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pivotTables/pivotTable1.xml" ContentType="application/vnd.openxmlformats-officedocument.spreadsheetml.pivot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8431"/>
  <workbookPr date1904="1" showInkAnnotation="0" autoCompressPictures="0"/>
  <mc:AlternateContent xmlns:mc="http://schemas.openxmlformats.org/markup-compatibility/2006">
    <mc:Choice Requires="x15">
      <x15ac:absPath xmlns:x15ac="http://schemas.microsoft.com/office/spreadsheetml/2010/11/ac" url="I:\0.001_ Education_Coordination_Handover_2018\"/>
    </mc:Choice>
  </mc:AlternateContent>
  <bookViews>
    <workbookView xWindow="0" yWindow="0" windowWidth="19200" windowHeight="6950" tabRatio="335" firstSheet="4" activeTab="4"/>
  </bookViews>
  <sheets>
    <sheet name="Guidance_Note" sheetId="21" r:id="rId1"/>
    <sheet name="Definitions" sheetId="25" r:id="rId2"/>
    <sheet name="WHERE" sheetId="2" state="hidden" r:id="rId3"/>
    <sheet name="Sheet1" sheetId="26" r:id="rId4"/>
    <sheet name="5W" sheetId="1" r:id="rId5"/>
    <sheet name="WHO" sheetId="5" state="hidden" r:id="rId6"/>
    <sheet name="WHAT" sheetId="4" state="hidden" r:id="rId7"/>
    <sheet name="WHEN" sheetId="24" state="hidden" r:id="rId8"/>
  </sheets>
  <definedNames>
    <definedName name="_xlnm._FilterDatabase" localSheetId="4" hidden="1">'5W'!$A$1:$CF$1</definedName>
    <definedName name="_xlnm._FilterDatabase" localSheetId="2" hidden="1">WHERE!#REF!</definedName>
    <definedName name="ACRO" localSheetId="7">#REF!</definedName>
    <definedName name="ACRO">#REF!</definedName>
    <definedName name="ACTIVITIES" localSheetId="7">Table186[List of dates by month - Do not leave a row blank]</definedName>
    <definedName name="ACTIVITIES">Table18[Modify the list of activities - Do not leave a row blank]</definedName>
    <definedName name="Code_IDP_site" localSheetId="7">#REF!</definedName>
    <definedName name="Code_IDP_site">#REF!</definedName>
    <definedName name="Dates">Table186[List of dates by month - Do not leave a row blank]</definedName>
    <definedName name="IDP_CODE" localSheetId="7">#REF!</definedName>
    <definedName name="IDP_CODE">#REF!</definedName>
    <definedName name="IDP_LAT" localSheetId="7">#REF!</definedName>
    <definedName name="IDP_LAT">#REF!</definedName>
    <definedName name="IDP_LONG" localSheetId="7">#REF!</definedName>
    <definedName name="IDP_LONG">#REF!</definedName>
    <definedName name="IDP_NAME" localSheetId="7">#REF!</definedName>
    <definedName name="IDP_NAME">#REF!</definedName>
    <definedName name="LATITUDE" localSheetId="7">TblAdmin4[Add the latitude (optional) corresponding to Admin 4]</definedName>
    <definedName name="LATITUDE">TblAdmin4[Add the latitude (optional) corresponding to Admin 4]</definedName>
    <definedName name="LONGITUDE" localSheetId="7">TblAdmin4[Add the longitude (optional) corresponding to Admin 4]</definedName>
    <definedName name="LONGITUDE">TblAdmin4[Add the longitude (optional) corresponding to Admin 4]</definedName>
    <definedName name="ORG" localSheetId="7">#REF!</definedName>
    <definedName name="ORG">#REF!</definedName>
    <definedName name="ORG_LIST" localSheetId="7">Table3[Organisations]</definedName>
    <definedName name="ORG_LIST">Table3[Organisations]</definedName>
    <definedName name="PCODE4" localSheetId="7">TblAdmin4[PCODE4]</definedName>
    <definedName name="PCODE4">TblAdmin4[PCODE4]</definedName>
    <definedName name="STATUS" localSheetId="7">#REF!</definedName>
    <definedName name="STATUS">#REF!</definedName>
    <definedName name="Tbl1_Admin1" localSheetId="7">TblAdmin1[[#Headers],[Tbl1_Admin1]]</definedName>
    <definedName name="Tbl1_Admin1">TblAdmin1[[#Headers],[Tbl1_Admin1]]</definedName>
    <definedName name="Tbl1_Name1" localSheetId="7">TblAdmin1[Tbl1_Admin1]</definedName>
    <definedName name="Tbl1_Name1">TblAdmin1[Tbl1_Admin1]</definedName>
    <definedName name="Tbl2_Admin2" localSheetId="7">TblAdmin2[[#Headers],[Tbl2_Admin2]]</definedName>
    <definedName name="Tbl2_Admin2">TblAdmin2[[#Headers],[Tbl2_Admin2]]</definedName>
    <definedName name="Tbl2_Name2" localSheetId="7">TblAdmin2[Tbl2_Admin2]</definedName>
    <definedName name="Tbl2_Name2">TblAdmin2[Tbl2_Admin2]</definedName>
    <definedName name="Tbl2_Pcode1" localSheetId="7">TblAdmin2[Tbl2_Admin1PCODE]</definedName>
    <definedName name="Tbl2_Pcode1">TblAdmin2[Tbl2_Admin1PCODE]</definedName>
    <definedName name="Tbl2_RegionPCODE" localSheetId="7">TblAdmin2[[#Headers],[Tbl2_Admin1PCODE]]</definedName>
    <definedName name="Tbl2_RegionPCODE">TblAdmin2[[#Headers],[Tbl2_Admin1PCODE]]</definedName>
    <definedName name="Tbl3_Admin2PCODE" localSheetId="7">TblAdmin3[[#Headers],[Tbl3_Admin2PCODE]]</definedName>
    <definedName name="Tbl3_Admin2PCODE">TblAdmin3[[#Headers],[Tbl3_Admin2PCODE]]</definedName>
    <definedName name="Tbl3_Admin3" localSheetId="7">TblAdmin3[[#Headers],[Tbl3_Admin3]]</definedName>
    <definedName name="Tbl3_Admin3">TblAdmin3[[#Headers],[Tbl3_Admin3]]</definedName>
    <definedName name="Tbl3_Name3" localSheetId="7">TblAdmin3[Tbl3_Admin3]</definedName>
    <definedName name="Tbl3_Name3">TblAdmin3[Tbl3_Admin3]</definedName>
    <definedName name="Tbl3_Pcode2" localSheetId="7">TblAdmin3[Tbl3_Admin2PCODE]</definedName>
    <definedName name="Tbl3_Pcode2">TblAdmin3[Tbl3_Admin2PCODE]</definedName>
    <definedName name="Tbl4_Admin3PCODE" localSheetId="7">TblAdmin4[[#Headers],[Tbl4_Admin3PCODE]]</definedName>
    <definedName name="Tbl4_Admin3PCODE">TblAdmin4[[#Headers],[Tbl4_Admin3PCODE]]</definedName>
    <definedName name="Tbl4_Admin4" localSheetId="7">TblAdmin4[[#Headers],[Tbl4_Admin4]]</definedName>
    <definedName name="Tbl4_Admin4">TblAdmin4[[#Headers],[Tbl4_Admin4]]</definedName>
    <definedName name="Tbl4_Name4" localSheetId="7">TblAdmin4[Tbl4_Admin4]</definedName>
    <definedName name="Tbl4_Name4">TblAdmin4[Tbl4_Admin4]</definedName>
    <definedName name="Tbl4_PCODE3" localSheetId="7">TblAdmin4[Tbl4_Admin3PCODE]</definedName>
    <definedName name="Tbl4_PCODE3">TblAdmin4[Tbl4_Admin3PCODE]</definedName>
    <definedName name="When">#REF!</definedName>
  </definedNames>
  <calcPr calcId="171027"/>
  <pivotCaches>
    <pivotCache cacheId="0" r:id="rId9"/>
  </pivotCaches>
  <extLst>
    <ext xmlns:mx="http://schemas.microsoft.com/office/mac/excel/2008/main" uri="{7523E5D3-25F3-A5E0-1632-64F254C22452}">
      <mx:ArchID Flags="2"/>
    </ext>
  </extLst>
</workbook>
</file>

<file path=xl/calcChain.xml><?xml version="1.0" encoding="utf-8"?>
<calcChain xmlns="http://schemas.openxmlformats.org/spreadsheetml/2006/main">
  <c r="Y28" i="1" l="1"/>
  <c r="Y29" i="1"/>
  <c r="Y30" i="1"/>
  <c r="Y31" i="1"/>
  <c r="Y32" i="1"/>
  <c r="Y33" i="1"/>
  <c r="Y34" i="1"/>
  <c r="Y35" i="1"/>
  <c r="Y36" i="1"/>
  <c r="Y37" i="1"/>
  <c r="Y38" i="1"/>
  <c r="Y39" i="1"/>
  <c r="Y40" i="1"/>
  <c r="Y41" i="1"/>
  <c r="Y42" i="1"/>
  <c r="Y43" i="1"/>
  <c r="Y44" i="1"/>
  <c r="Y45" i="1"/>
  <c r="Y46" i="1"/>
  <c r="Y47" i="1"/>
  <c r="Y48" i="1"/>
  <c r="Y49" i="1"/>
  <c r="Y50" i="1"/>
  <c r="Y51" i="1"/>
  <c r="Y52" i="1"/>
  <c r="Y53" i="1"/>
  <c r="Y54" i="1"/>
  <c r="Y55" i="1"/>
  <c r="Y56" i="1"/>
  <c r="Y57" i="1"/>
  <c r="Y58" i="1"/>
  <c r="Y59" i="1"/>
  <c r="Y60" i="1"/>
  <c r="Y61" i="1"/>
  <c r="Y62" i="1"/>
  <c r="Y63" i="1"/>
  <c r="Y64" i="1"/>
  <c r="Y65" i="1"/>
  <c r="Y66" i="1"/>
  <c r="Y67" i="1"/>
  <c r="Y68" i="1"/>
  <c r="Y69" i="1"/>
  <c r="Y70" i="1"/>
  <c r="Y71" i="1"/>
  <c r="Y72" i="1"/>
  <c r="Y73" i="1"/>
  <c r="Y74" i="1"/>
  <c r="Y75" i="1"/>
  <c r="Y76" i="1"/>
  <c r="Y77" i="1"/>
  <c r="Y78" i="1"/>
  <c r="Y79" i="1"/>
  <c r="Y80" i="1"/>
  <c r="Y81" i="1"/>
  <c r="Y82" i="1"/>
  <c r="Y83" i="1"/>
  <c r="Y84" i="1"/>
  <c r="Y85" i="1"/>
  <c r="Y86" i="1"/>
  <c r="Y87" i="1"/>
  <c r="Y88" i="1"/>
  <c r="Y89" i="1"/>
  <c r="Y90" i="1"/>
  <c r="Y91" i="1"/>
  <c r="Y92" i="1"/>
  <c r="Y93" i="1"/>
  <c r="Y94" i="1"/>
  <c r="Y95" i="1"/>
  <c r="Y96" i="1"/>
  <c r="Y97" i="1"/>
  <c r="Y98" i="1"/>
  <c r="Y99" i="1"/>
  <c r="Y100" i="1"/>
  <c r="Y101" i="1"/>
  <c r="Y102" i="1"/>
  <c r="Y103" i="1"/>
  <c r="Y104" i="1"/>
  <c r="Y105" i="1"/>
  <c r="Y106" i="1"/>
  <c r="Y107" i="1"/>
  <c r="Y108" i="1"/>
  <c r="Y109" i="1"/>
  <c r="Y110" i="1"/>
  <c r="Y111" i="1"/>
  <c r="Y112" i="1"/>
  <c r="Y113" i="1"/>
  <c r="Y114" i="1"/>
  <c r="Y115" i="1"/>
  <c r="Y116" i="1"/>
  <c r="Y117" i="1"/>
  <c r="Y118" i="1"/>
  <c r="Y119" i="1"/>
  <c r="Y120" i="1"/>
  <c r="Y121" i="1"/>
  <c r="Y122" i="1"/>
  <c r="Y123" i="1"/>
  <c r="Y124" i="1"/>
  <c r="Y125" i="1"/>
  <c r="Y126" i="1"/>
  <c r="Y127" i="1"/>
  <c r="Y128" i="1"/>
  <c r="Y129" i="1"/>
  <c r="Y130" i="1"/>
  <c r="Y131" i="1"/>
  <c r="Y132" i="1"/>
  <c r="Y133" i="1"/>
  <c r="Y134" i="1"/>
  <c r="Y135" i="1"/>
  <c r="Y136" i="1"/>
  <c r="Y137" i="1"/>
  <c r="Y138" i="1"/>
  <c r="Y139" i="1"/>
  <c r="Y140" i="1"/>
  <c r="Y141" i="1"/>
  <c r="Y142" i="1"/>
  <c r="Y143" i="1"/>
  <c r="Y144" i="1"/>
  <c r="Y145" i="1"/>
  <c r="Y146" i="1"/>
  <c r="Y147" i="1"/>
  <c r="Y148" i="1"/>
  <c r="Y149" i="1"/>
  <c r="Y150" i="1"/>
  <c r="Y151" i="1"/>
  <c r="Y152" i="1"/>
  <c r="Y153" i="1"/>
  <c r="Y154" i="1"/>
  <c r="Y155" i="1"/>
  <c r="Y156" i="1"/>
  <c r="Y157" i="1"/>
  <c r="Y158" i="1"/>
  <c r="Y159" i="1"/>
  <c r="Y160" i="1"/>
  <c r="Y161" i="1"/>
  <c r="Y162" i="1"/>
  <c r="Y163" i="1"/>
  <c r="Y164" i="1"/>
  <c r="Y165" i="1"/>
  <c r="Y166" i="1"/>
  <c r="Y167" i="1"/>
  <c r="Y168" i="1"/>
  <c r="Y169" i="1"/>
  <c r="Y170" i="1"/>
  <c r="Y171" i="1"/>
  <c r="Y172" i="1"/>
  <c r="Y173" i="1"/>
  <c r="Y174" i="1"/>
  <c r="Y175" i="1"/>
  <c r="Y176" i="1"/>
  <c r="Y177" i="1"/>
  <c r="Y178" i="1"/>
  <c r="Y179" i="1"/>
  <c r="Y180" i="1"/>
  <c r="Y181" i="1"/>
  <c r="Y182" i="1"/>
  <c r="Y183" i="1"/>
  <c r="Y184" i="1"/>
  <c r="Y185" i="1"/>
  <c r="Y186" i="1"/>
  <c r="Y187" i="1"/>
  <c r="Y188" i="1"/>
  <c r="Y189" i="1"/>
  <c r="Y190" i="1"/>
  <c r="Y191" i="1"/>
  <c r="Y192" i="1"/>
  <c r="Y193" i="1"/>
  <c r="Y194" i="1"/>
  <c r="Y195" i="1"/>
  <c r="Y196" i="1"/>
  <c r="Y197" i="1"/>
  <c r="Y198" i="1"/>
  <c r="Y199" i="1"/>
  <c r="Y200" i="1"/>
  <c r="Y201" i="1"/>
  <c r="Y202" i="1"/>
  <c r="Y203" i="1"/>
  <c r="Y204" i="1"/>
  <c r="Y205" i="1"/>
  <c r="Y206" i="1"/>
  <c r="Y207" i="1"/>
  <c r="Y208" i="1"/>
  <c r="Y209" i="1"/>
  <c r="Y210" i="1"/>
  <c r="Y211" i="1"/>
  <c r="Y212" i="1"/>
  <c r="Y213" i="1"/>
  <c r="Y214" i="1"/>
  <c r="Y215" i="1"/>
  <c r="Y216" i="1"/>
  <c r="Y217" i="1"/>
  <c r="Y218" i="1"/>
  <c r="Y219" i="1"/>
  <c r="Y220" i="1"/>
  <c r="Y221" i="1"/>
  <c r="Y222" i="1"/>
  <c r="Y223" i="1"/>
  <c r="Y224" i="1"/>
  <c r="Y225" i="1"/>
  <c r="Y226" i="1"/>
  <c r="Y227" i="1"/>
  <c r="Y228" i="1"/>
  <c r="Y229" i="1"/>
  <c r="Y230" i="1"/>
  <c r="Y231" i="1"/>
  <c r="Y232" i="1"/>
  <c r="Y233" i="1"/>
  <c r="Y234" i="1"/>
  <c r="Y235" i="1"/>
  <c r="Y236" i="1"/>
  <c r="Y237" i="1"/>
  <c r="Y238" i="1"/>
  <c r="Y239" i="1"/>
  <c r="Y240" i="1"/>
  <c r="Y241" i="1"/>
  <c r="Y242" i="1"/>
  <c r="Y243" i="1"/>
  <c r="Y244" i="1"/>
  <c r="Y245" i="1"/>
  <c r="Y246" i="1"/>
  <c r="Y247" i="1"/>
  <c r="Y248" i="1"/>
  <c r="Y249" i="1"/>
  <c r="Y250" i="1"/>
  <c r="Y251" i="1"/>
  <c r="Y252" i="1"/>
  <c r="Y253" i="1"/>
  <c r="Y254" i="1"/>
  <c r="Y255" i="1"/>
  <c r="Y256" i="1"/>
  <c r="Y257" i="1"/>
  <c r="Y258" i="1"/>
  <c r="Y259" i="1"/>
  <c r="Y260" i="1"/>
  <c r="Y261" i="1"/>
  <c r="Y262" i="1"/>
  <c r="Y263" i="1"/>
  <c r="Y264" i="1"/>
  <c r="Y265" i="1"/>
  <c r="Y266" i="1"/>
  <c r="Y267" i="1"/>
  <c r="Y268" i="1"/>
  <c r="Y269" i="1"/>
  <c r="Y270" i="1"/>
  <c r="Y271" i="1"/>
  <c r="Y272" i="1"/>
  <c r="Y273" i="1"/>
  <c r="Y274" i="1"/>
  <c r="Y275" i="1"/>
  <c r="Y276" i="1"/>
  <c r="Y277" i="1"/>
  <c r="Y278" i="1"/>
  <c r="Y279" i="1"/>
  <c r="Y280" i="1"/>
  <c r="Y281" i="1"/>
  <c r="Y282" i="1"/>
  <c r="Y283" i="1"/>
  <c r="Y284" i="1"/>
  <c r="Y285" i="1"/>
  <c r="Y286" i="1"/>
  <c r="Y287" i="1"/>
  <c r="Y288" i="1"/>
  <c r="Y289" i="1"/>
  <c r="Y290" i="1"/>
  <c r="Y291" i="1"/>
  <c r="Y292" i="1"/>
  <c r="Y293" i="1"/>
  <c r="Y294" i="1"/>
  <c r="Y295" i="1"/>
  <c r="Y296" i="1"/>
  <c r="Y297" i="1"/>
  <c r="Y298" i="1"/>
  <c r="Y299" i="1"/>
  <c r="Y300" i="1"/>
  <c r="Y301" i="1"/>
  <c r="Y302" i="1"/>
  <c r="Y303" i="1"/>
  <c r="Y304" i="1"/>
  <c r="Y305" i="1"/>
  <c r="Y306" i="1"/>
  <c r="Y307" i="1"/>
  <c r="Y308" i="1"/>
  <c r="Y309" i="1"/>
  <c r="Y310" i="1"/>
  <c r="Y311" i="1"/>
  <c r="Y312" i="1"/>
  <c r="Y313" i="1"/>
  <c r="Y314" i="1"/>
  <c r="Y315" i="1"/>
  <c r="Y316" i="1"/>
  <c r="Y317" i="1"/>
  <c r="Y318" i="1"/>
  <c r="Y319" i="1"/>
  <c r="Y320" i="1"/>
  <c r="Y321" i="1"/>
  <c r="Y322" i="1"/>
  <c r="Y323" i="1"/>
  <c r="Y324" i="1"/>
  <c r="Y325" i="1"/>
  <c r="Y326" i="1"/>
  <c r="Y327" i="1"/>
  <c r="Y328" i="1"/>
  <c r="Y329" i="1"/>
  <c r="Y330" i="1"/>
  <c r="Y331" i="1"/>
  <c r="Y332" i="1"/>
  <c r="Y333" i="1"/>
  <c r="Y334" i="1"/>
  <c r="Y335" i="1"/>
  <c r="Y336" i="1"/>
  <c r="Y337" i="1"/>
  <c r="Y338" i="1"/>
  <c r="Y339" i="1"/>
  <c r="Y340" i="1"/>
  <c r="Y341" i="1"/>
  <c r="Y342" i="1"/>
  <c r="Y343" i="1"/>
  <c r="Y344" i="1"/>
  <c r="Y345" i="1"/>
  <c r="Y346" i="1"/>
  <c r="Y347" i="1"/>
  <c r="Y348" i="1"/>
  <c r="Y349" i="1"/>
  <c r="Y350" i="1"/>
  <c r="Y351" i="1"/>
  <c r="Y352" i="1"/>
  <c r="Y353" i="1"/>
  <c r="Y354" i="1"/>
  <c r="Y355" i="1"/>
  <c r="Y356" i="1"/>
  <c r="Y357" i="1"/>
  <c r="Y358" i="1"/>
  <c r="Y359" i="1"/>
  <c r="Y360" i="1"/>
  <c r="Y361" i="1"/>
  <c r="Y362" i="1"/>
  <c r="Y363" i="1"/>
  <c r="Y364" i="1"/>
  <c r="Y365" i="1"/>
  <c r="Y366" i="1"/>
  <c r="Y367" i="1"/>
  <c r="Y368" i="1"/>
  <c r="Y369" i="1"/>
  <c r="Y370" i="1"/>
  <c r="Y371" i="1"/>
  <c r="Y372" i="1"/>
  <c r="Y373" i="1"/>
  <c r="Y374" i="1"/>
  <c r="Y375" i="1"/>
  <c r="Y376" i="1"/>
  <c r="Y377" i="1"/>
  <c r="Y378" i="1"/>
  <c r="Y379" i="1"/>
  <c r="Y380" i="1"/>
  <c r="Y381" i="1"/>
  <c r="Y382" i="1"/>
  <c r="Y383" i="1"/>
  <c r="Y384" i="1"/>
  <c r="Y385" i="1"/>
  <c r="Y386" i="1"/>
  <c r="Y387" i="1"/>
  <c r="Y388" i="1"/>
  <c r="Y389" i="1"/>
  <c r="Y390" i="1"/>
  <c r="Y391" i="1"/>
  <c r="Y392" i="1"/>
  <c r="Y393" i="1"/>
  <c r="Y394" i="1"/>
  <c r="Y395" i="1"/>
  <c r="Y396" i="1"/>
  <c r="Y397" i="1"/>
  <c r="Y398" i="1"/>
  <c r="Y399" i="1"/>
  <c r="Y400" i="1"/>
  <c r="Y401" i="1"/>
  <c r="Y402" i="1"/>
  <c r="Y403" i="1"/>
  <c r="Y404" i="1"/>
  <c r="Y405" i="1"/>
  <c r="Y406" i="1"/>
  <c r="Y407" i="1"/>
  <c r="Y408" i="1"/>
  <c r="Y409" i="1"/>
  <c r="Y410" i="1"/>
  <c r="Y411" i="1"/>
  <c r="Y412" i="1"/>
  <c r="Y413" i="1"/>
  <c r="Y414" i="1"/>
  <c r="Y415" i="1"/>
  <c r="Y416" i="1"/>
  <c r="Y417" i="1"/>
  <c r="Y418" i="1"/>
  <c r="Y419" i="1"/>
  <c r="Y420" i="1"/>
  <c r="Y421" i="1"/>
  <c r="Y422" i="1"/>
  <c r="Y423" i="1"/>
  <c r="Y424" i="1"/>
  <c r="Y425" i="1"/>
  <c r="Y426" i="1"/>
  <c r="Y427" i="1"/>
  <c r="Y428" i="1"/>
  <c r="Y429" i="1"/>
  <c r="Y430" i="1"/>
  <c r="Y431" i="1"/>
  <c r="Y432" i="1"/>
  <c r="Y433" i="1"/>
  <c r="Y434" i="1"/>
  <c r="Y435" i="1"/>
  <c r="Y436" i="1"/>
  <c r="Y437" i="1"/>
  <c r="Y438" i="1"/>
  <c r="Y439" i="1"/>
  <c r="Y440" i="1"/>
  <c r="Y441" i="1"/>
  <c r="Y442" i="1"/>
  <c r="Y443" i="1"/>
  <c r="Y444" i="1"/>
  <c r="Y445" i="1"/>
  <c r="Y446" i="1"/>
  <c r="Y447" i="1"/>
  <c r="Y448" i="1"/>
  <c r="Y449" i="1"/>
  <c r="Y450" i="1"/>
  <c r="Y451" i="1"/>
  <c r="Y452" i="1"/>
  <c r="Y453" i="1"/>
  <c r="Y454" i="1"/>
  <c r="Y455" i="1"/>
  <c r="Y456" i="1"/>
  <c r="Y457" i="1"/>
  <c r="Y458" i="1"/>
  <c r="Y459" i="1"/>
  <c r="Y460" i="1"/>
  <c r="Y461" i="1"/>
  <c r="Y462" i="1"/>
  <c r="Y463" i="1"/>
  <c r="Y464" i="1"/>
  <c r="Y465" i="1"/>
  <c r="Y466" i="1"/>
  <c r="Y467" i="1"/>
  <c r="Y468" i="1"/>
  <c r="Y469" i="1"/>
  <c r="Y470" i="1"/>
  <c r="Y471" i="1"/>
  <c r="Y472" i="1"/>
  <c r="Y473" i="1"/>
  <c r="Y474" i="1"/>
  <c r="Y475" i="1"/>
  <c r="Y476" i="1"/>
  <c r="Y477" i="1"/>
  <c r="Y478" i="1"/>
  <c r="Y479" i="1"/>
  <c r="Y480" i="1"/>
  <c r="Y481" i="1"/>
  <c r="Y482" i="1"/>
  <c r="Y483" i="1"/>
  <c r="Y484" i="1"/>
  <c r="Y485" i="1"/>
  <c r="Y486" i="1"/>
  <c r="Y487" i="1"/>
  <c r="Y488" i="1"/>
  <c r="Y489" i="1"/>
  <c r="Y490" i="1"/>
  <c r="Y491" i="1"/>
  <c r="Y492" i="1"/>
  <c r="Y493" i="1"/>
  <c r="Y494" i="1"/>
  <c r="Y495" i="1"/>
  <c r="Y496" i="1"/>
  <c r="Y497" i="1"/>
  <c r="Y498" i="1"/>
  <c r="Y499" i="1"/>
  <c r="Y500" i="1"/>
  <c r="Y501" i="1"/>
  <c r="Y502" i="1"/>
  <c r="Y503" i="1"/>
  <c r="Y504" i="1"/>
  <c r="Y505" i="1"/>
  <c r="Y506" i="1"/>
  <c r="Y507" i="1"/>
  <c r="Y508" i="1"/>
  <c r="Y509" i="1"/>
  <c r="Y510" i="1"/>
  <c r="Y511" i="1"/>
  <c r="Y512" i="1"/>
  <c r="Y513" i="1"/>
  <c r="Y514" i="1"/>
  <c r="Y515" i="1"/>
  <c r="Y516" i="1"/>
  <c r="Y517" i="1"/>
  <c r="Y518" i="1"/>
  <c r="Y519" i="1"/>
  <c r="Y520" i="1"/>
  <c r="Y521" i="1"/>
  <c r="Y522" i="1"/>
  <c r="Y523" i="1"/>
  <c r="Y524" i="1"/>
  <c r="Y525" i="1"/>
  <c r="Y526" i="1"/>
  <c r="Y527" i="1"/>
  <c r="Y528" i="1"/>
  <c r="Y529" i="1"/>
  <c r="Y530" i="1"/>
  <c r="Y531" i="1"/>
  <c r="Y532" i="1"/>
  <c r="Y533" i="1"/>
  <c r="Y534" i="1"/>
  <c r="Y535" i="1"/>
  <c r="Y536" i="1"/>
  <c r="Y537" i="1"/>
  <c r="Y538" i="1"/>
  <c r="Y539" i="1"/>
  <c r="Y540" i="1"/>
  <c r="Y541" i="1"/>
  <c r="Y542" i="1"/>
  <c r="Y543" i="1"/>
  <c r="Y544" i="1"/>
  <c r="Y545" i="1"/>
  <c r="Y546" i="1"/>
  <c r="Y547" i="1"/>
  <c r="Y548" i="1"/>
  <c r="Y549" i="1"/>
  <c r="Y550" i="1"/>
  <c r="Y551" i="1"/>
  <c r="Y552" i="1"/>
  <c r="Y553" i="1"/>
  <c r="Y554" i="1"/>
  <c r="Y555" i="1"/>
  <c r="Y556" i="1"/>
  <c r="Y557" i="1"/>
  <c r="Y558" i="1"/>
  <c r="Y559" i="1"/>
  <c r="Y560" i="1"/>
  <c r="Y561" i="1"/>
  <c r="Y562" i="1"/>
  <c r="Y563" i="1"/>
  <c r="Y564" i="1"/>
  <c r="Y565" i="1"/>
  <c r="Y566" i="1"/>
  <c r="Y567" i="1"/>
  <c r="Y568" i="1"/>
  <c r="Y569" i="1"/>
  <c r="Y570" i="1"/>
  <c r="Y571" i="1"/>
  <c r="Y572" i="1"/>
  <c r="Y573" i="1"/>
  <c r="Y574" i="1"/>
  <c r="Y575" i="1"/>
  <c r="Y576" i="1"/>
  <c r="Y577" i="1"/>
  <c r="Y578" i="1"/>
  <c r="Y579" i="1"/>
  <c r="Y580" i="1"/>
  <c r="Y581" i="1"/>
  <c r="Y582" i="1"/>
  <c r="Y583" i="1"/>
  <c r="Y584" i="1"/>
  <c r="Y585" i="1"/>
  <c r="Y586" i="1"/>
  <c r="Y587" i="1"/>
  <c r="Y588" i="1"/>
  <c r="Y589" i="1"/>
  <c r="Y590" i="1"/>
  <c r="Y591" i="1"/>
  <c r="Y592" i="1"/>
  <c r="Y593" i="1"/>
  <c r="Y594" i="1"/>
  <c r="Y595" i="1"/>
  <c r="Y596" i="1"/>
  <c r="Y597" i="1"/>
  <c r="Y598" i="1"/>
  <c r="Y599" i="1"/>
  <c r="Y600" i="1"/>
  <c r="Y601" i="1"/>
  <c r="Y602" i="1"/>
  <c r="Y603" i="1"/>
  <c r="Y604" i="1"/>
  <c r="Y605" i="1"/>
  <c r="Y606" i="1"/>
  <c r="Y607" i="1"/>
  <c r="Y608" i="1"/>
  <c r="Y609" i="1"/>
  <c r="Y610" i="1"/>
  <c r="Y611" i="1"/>
  <c r="Y612" i="1"/>
  <c r="Y613" i="1"/>
  <c r="Y614" i="1"/>
  <c r="Y615" i="1"/>
  <c r="Y616" i="1"/>
  <c r="Y617" i="1"/>
  <c r="Y618" i="1"/>
  <c r="Y619" i="1"/>
  <c r="Y620" i="1"/>
  <c r="Y621" i="1"/>
  <c r="Y622" i="1"/>
  <c r="Y623" i="1"/>
  <c r="Y624" i="1"/>
  <c r="Y625" i="1"/>
  <c r="Y626" i="1"/>
  <c r="Y627" i="1"/>
  <c r="Y628" i="1"/>
  <c r="Y629" i="1"/>
  <c r="Y630" i="1"/>
  <c r="Y631" i="1"/>
  <c r="Y632" i="1"/>
  <c r="Y633" i="1"/>
  <c r="Y634" i="1"/>
  <c r="Y635" i="1"/>
  <c r="Y636" i="1"/>
  <c r="Y637" i="1"/>
  <c r="Y638" i="1"/>
  <c r="Y639" i="1"/>
  <c r="Y640" i="1"/>
  <c r="Y641" i="1"/>
  <c r="Y642" i="1"/>
  <c r="Y643" i="1"/>
  <c r="Y644" i="1"/>
  <c r="Y645" i="1"/>
  <c r="Y646" i="1"/>
  <c r="Y647" i="1"/>
  <c r="Y648" i="1"/>
  <c r="Y649" i="1"/>
  <c r="Y650" i="1"/>
  <c r="Y651" i="1"/>
  <c r="Y652" i="1"/>
  <c r="Y653" i="1"/>
  <c r="Y654" i="1"/>
  <c r="Y655" i="1"/>
  <c r="Y656" i="1"/>
  <c r="Y657" i="1"/>
  <c r="Y658" i="1"/>
  <c r="Y659" i="1"/>
  <c r="Y660" i="1"/>
  <c r="Y661" i="1"/>
  <c r="Y662" i="1"/>
  <c r="Y663" i="1"/>
  <c r="Y664" i="1"/>
  <c r="Y665" i="1"/>
  <c r="Y666" i="1"/>
  <c r="Y667" i="1"/>
  <c r="Y668" i="1"/>
  <c r="Y669" i="1"/>
  <c r="Y670" i="1"/>
  <c r="Y671" i="1"/>
  <c r="Y672" i="1"/>
  <c r="Y673" i="1"/>
  <c r="Y674" i="1"/>
  <c r="Y675" i="1"/>
  <c r="Y676" i="1"/>
  <c r="Y677" i="1"/>
  <c r="Y678" i="1"/>
  <c r="Y679" i="1"/>
  <c r="Y680" i="1"/>
  <c r="Y681" i="1"/>
  <c r="Y682" i="1"/>
  <c r="Y683" i="1"/>
  <c r="Y684" i="1"/>
  <c r="Y685" i="1"/>
  <c r="Y686" i="1"/>
  <c r="Y687" i="1"/>
  <c r="Y688" i="1"/>
  <c r="Y689" i="1"/>
  <c r="Y690" i="1"/>
  <c r="Y691" i="1"/>
  <c r="Y692" i="1"/>
  <c r="Y693" i="1"/>
  <c r="Y694" i="1"/>
  <c r="Y695" i="1"/>
  <c r="Y696" i="1"/>
  <c r="Y697" i="1"/>
  <c r="Y698" i="1"/>
  <c r="Y699" i="1"/>
  <c r="Y700" i="1"/>
  <c r="Y701" i="1"/>
  <c r="Y702" i="1"/>
  <c r="Y703" i="1"/>
  <c r="Y704" i="1"/>
  <c r="Y705" i="1"/>
  <c r="Y706" i="1"/>
  <c r="Y707" i="1"/>
  <c r="Y708" i="1"/>
  <c r="Y709" i="1"/>
  <c r="Y710" i="1"/>
  <c r="Y711" i="1"/>
  <c r="Y712" i="1"/>
  <c r="Y713" i="1"/>
  <c r="Y714" i="1"/>
  <c r="Y715" i="1"/>
  <c r="Y716" i="1"/>
  <c r="Y717" i="1"/>
  <c r="Y718" i="1"/>
  <c r="Y719" i="1"/>
  <c r="Y720" i="1"/>
  <c r="Y721" i="1"/>
  <c r="Y722" i="1"/>
  <c r="Y723" i="1"/>
  <c r="Y724" i="1"/>
  <c r="Y725" i="1"/>
  <c r="Y726" i="1"/>
  <c r="Y727" i="1"/>
  <c r="Y728" i="1"/>
  <c r="Y729" i="1"/>
  <c r="Y730" i="1"/>
  <c r="Y731" i="1"/>
  <c r="Y732" i="1"/>
  <c r="Y733" i="1"/>
  <c r="Y734" i="1"/>
  <c r="Y735" i="1"/>
  <c r="Y736" i="1"/>
  <c r="Y737" i="1"/>
  <c r="Y738" i="1"/>
  <c r="Y739" i="1"/>
  <c r="Y740" i="1"/>
  <c r="Y741" i="1"/>
  <c r="Y742" i="1"/>
  <c r="Y743" i="1"/>
  <c r="Y744" i="1"/>
  <c r="Y745" i="1"/>
  <c r="Y746" i="1"/>
  <c r="Y747" i="1"/>
  <c r="Y748" i="1"/>
  <c r="Y749" i="1"/>
  <c r="Y750" i="1"/>
  <c r="Y751" i="1"/>
  <c r="Y752" i="1"/>
  <c r="Y753" i="1"/>
  <c r="Y754" i="1"/>
  <c r="Y755" i="1"/>
  <c r="Y756" i="1"/>
  <c r="Y757" i="1"/>
  <c r="Y758" i="1"/>
  <c r="Y759" i="1"/>
  <c r="Y760" i="1"/>
  <c r="Y761" i="1"/>
  <c r="Y762" i="1"/>
  <c r="Y763" i="1"/>
  <c r="Y764" i="1"/>
  <c r="Y765" i="1"/>
  <c r="Y766" i="1"/>
  <c r="Y767" i="1"/>
  <c r="Y768" i="1"/>
  <c r="Y769" i="1"/>
  <c r="Y770" i="1"/>
  <c r="Y771" i="1"/>
  <c r="Y772" i="1"/>
  <c r="Y773" i="1"/>
  <c r="Y774" i="1"/>
  <c r="Y775" i="1"/>
  <c r="Y776" i="1"/>
  <c r="Y777" i="1"/>
  <c r="Y778" i="1"/>
  <c r="Y779" i="1"/>
  <c r="Y780" i="1"/>
  <c r="Y781" i="1"/>
  <c r="Y782" i="1"/>
  <c r="Y783" i="1"/>
  <c r="Y784" i="1"/>
  <c r="Y785" i="1"/>
  <c r="Y786" i="1"/>
  <c r="Y787" i="1"/>
  <c r="Y788" i="1"/>
  <c r="Y789" i="1"/>
  <c r="Y790" i="1"/>
  <c r="Y791" i="1"/>
  <c r="Y792" i="1"/>
  <c r="Y793" i="1"/>
  <c r="Y794" i="1"/>
  <c r="Y795" i="1"/>
  <c r="Y796" i="1"/>
  <c r="Y797" i="1"/>
  <c r="Y798" i="1"/>
  <c r="Y799" i="1"/>
  <c r="Y800" i="1"/>
  <c r="Y801" i="1"/>
  <c r="Y802" i="1"/>
  <c r="Y803" i="1"/>
  <c r="Y804" i="1"/>
  <c r="Y805" i="1"/>
  <c r="Y806" i="1"/>
  <c r="Y807" i="1"/>
  <c r="Y808" i="1"/>
  <c r="Y809" i="1"/>
  <c r="Y810" i="1"/>
  <c r="Y811" i="1"/>
  <c r="Y812" i="1"/>
  <c r="Y813" i="1"/>
  <c r="Y814" i="1"/>
  <c r="Y815" i="1"/>
  <c r="Y816" i="1"/>
  <c r="Y817" i="1"/>
  <c r="Y818" i="1"/>
  <c r="Y819" i="1"/>
  <c r="Y820" i="1"/>
  <c r="Y821" i="1"/>
  <c r="Y822" i="1"/>
  <c r="Y823" i="1"/>
  <c r="Y824" i="1"/>
  <c r="Y825" i="1"/>
  <c r="Y826" i="1"/>
  <c r="Y827" i="1"/>
  <c r="Y828" i="1"/>
  <c r="Y829" i="1"/>
  <c r="Y830" i="1"/>
  <c r="Y831" i="1"/>
  <c r="Y832" i="1"/>
  <c r="Y833" i="1"/>
  <c r="Y834" i="1"/>
  <c r="Y835" i="1"/>
  <c r="Y836" i="1"/>
  <c r="Y837" i="1"/>
  <c r="Y838" i="1"/>
  <c r="Y839" i="1"/>
  <c r="Y840" i="1"/>
  <c r="Y841" i="1"/>
  <c r="Y842" i="1"/>
  <c r="Y843" i="1"/>
  <c r="Y844" i="1"/>
  <c r="Y845" i="1"/>
  <c r="Y846" i="1"/>
  <c r="Y847" i="1"/>
  <c r="Y848" i="1"/>
  <c r="Y849" i="1"/>
  <c r="Y850" i="1"/>
  <c r="Y851" i="1"/>
  <c r="Y852" i="1"/>
  <c r="Y853" i="1"/>
  <c r="Y854" i="1"/>
  <c r="Y855" i="1"/>
  <c r="Y856" i="1"/>
  <c r="Y857" i="1"/>
  <c r="Y858" i="1"/>
  <c r="Y859" i="1"/>
  <c r="Y860" i="1"/>
  <c r="Y861" i="1"/>
  <c r="Y862" i="1"/>
  <c r="Y863" i="1"/>
  <c r="Y864" i="1"/>
  <c r="Y865" i="1"/>
  <c r="Y866" i="1"/>
  <c r="Y867" i="1"/>
  <c r="Y868" i="1"/>
  <c r="Y869" i="1"/>
  <c r="Y870" i="1"/>
  <c r="Y871" i="1"/>
  <c r="Y872" i="1"/>
  <c r="Y873" i="1"/>
  <c r="Y874" i="1"/>
  <c r="Y875" i="1"/>
  <c r="Y876" i="1"/>
  <c r="Y877" i="1"/>
  <c r="Y878" i="1"/>
  <c r="Y879" i="1"/>
  <c r="Y880" i="1"/>
  <c r="Y881" i="1"/>
  <c r="Y882" i="1"/>
  <c r="Y883" i="1"/>
  <c r="Y884" i="1"/>
  <c r="Y885" i="1"/>
  <c r="Y886" i="1"/>
  <c r="Y887" i="1"/>
  <c r="Y888" i="1"/>
  <c r="Y889" i="1"/>
  <c r="Y890" i="1"/>
  <c r="Y891" i="1"/>
  <c r="Y892" i="1"/>
  <c r="Y893" i="1"/>
  <c r="Y894" i="1"/>
  <c r="Y895" i="1"/>
  <c r="Y896" i="1"/>
  <c r="Y897" i="1"/>
  <c r="Y898" i="1"/>
  <c r="Y899" i="1"/>
  <c r="Y900" i="1"/>
  <c r="Y901" i="1"/>
  <c r="Y902" i="1"/>
  <c r="Y903" i="1"/>
  <c r="Y904" i="1"/>
  <c r="Y905" i="1"/>
  <c r="Y906" i="1"/>
  <c r="Y907" i="1"/>
  <c r="Y908" i="1"/>
  <c r="Y909" i="1"/>
  <c r="Y910" i="1"/>
  <c r="Y911" i="1"/>
  <c r="Y912" i="1"/>
  <c r="Y913" i="1"/>
  <c r="Y914" i="1"/>
  <c r="Y915" i="1"/>
  <c r="Y916" i="1"/>
  <c r="Y917" i="1"/>
  <c r="Y918" i="1"/>
  <c r="Y919" i="1"/>
  <c r="Y920" i="1"/>
  <c r="Y921" i="1"/>
  <c r="Y922" i="1"/>
  <c r="Y923" i="1"/>
  <c r="Y924" i="1"/>
  <c r="Y925" i="1"/>
  <c r="Y926" i="1"/>
  <c r="Y927" i="1"/>
  <c r="Y928" i="1"/>
  <c r="Y929" i="1"/>
  <c r="Y930" i="1"/>
  <c r="Y931" i="1"/>
  <c r="Y932" i="1"/>
  <c r="Y933" i="1"/>
  <c r="Y934" i="1"/>
  <c r="Y935" i="1"/>
  <c r="Y936" i="1"/>
  <c r="Y937" i="1"/>
  <c r="Y938" i="1"/>
  <c r="Y939" i="1"/>
  <c r="Y940" i="1"/>
  <c r="Y941" i="1"/>
  <c r="Y942" i="1"/>
  <c r="Y943" i="1"/>
  <c r="Y944" i="1"/>
  <c r="Y945" i="1"/>
  <c r="Y946" i="1"/>
  <c r="Y947" i="1"/>
  <c r="Y948" i="1"/>
  <c r="Y949" i="1"/>
  <c r="Y950" i="1"/>
  <c r="Y951" i="1"/>
  <c r="Y952" i="1"/>
  <c r="Y953" i="1"/>
  <c r="Y954" i="1"/>
  <c r="Y955" i="1"/>
  <c r="Y956" i="1"/>
  <c r="Y957" i="1"/>
  <c r="Y958" i="1"/>
  <c r="Y959" i="1"/>
  <c r="Y960" i="1"/>
  <c r="Y961" i="1"/>
  <c r="Y962" i="1"/>
  <c r="Y963" i="1"/>
  <c r="Y964" i="1"/>
  <c r="Y965" i="1"/>
  <c r="Y966" i="1"/>
  <c r="Y967" i="1"/>
  <c r="Y968" i="1"/>
  <c r="Y969" i="1"/>
  <c r="Y970" i="1"/>
  <c r="Y971" i="1"/>
  <c r="Y972" i="1"/>
  <c r="Y973" i="1"/>
  <c r="Y974" i="1"/>
  <c r="Y975" i="1"/>
  <c r="Y976" i="1"/>
  <c r="Y977" i="1"/>
  <c r="Y978" i="1"/>
  <c r="Y979" i="1"/>
  <c r="Y980" i="1"/>
  <c r="Y981" i="1"/>
  <c r="Y982" i="1"/>
  <c r="Y983" i="1"/>
  <c r="Y984" i="1"/>
  <c r="Y985" i="1"/>
  <c r="Y986" i="1"/>
  <c r="Y987" i="1"/>
  <c r="Y988" i="1"/>
  <c r="Y989" i="1"/>
  <c r="Y990" i="1"/>
  <c r="Y991" i="1"/>
  <c r="Y992" i="1"/>
  <c r="Y993" i="1"/>
  <c r="Y994" i="1"/>
  <c r="Y995" i="1"/>
  <c r="Y996" i="1"/>
  <c r="Y997" i="1"/>
  <c r="Y998" i="1"/>
  <c r="Y999" i="1"/>
  <c r="Y1000" i="1"/>
  <c r="Y1001" i="1"/>
  <c r="Y1002" i="1"/>
  <c r="Y1003" i="1"/>
  <c r="Y1004" i="1"/>
  <c r="Y1005" i="1"/>
  <c r="Y1006" i="1"/>
  <c r="Y1007" i="1"/>
  <c r="Y1008" i="1"/>
  <c r="Y1009" i="1"/>
  <c r="Y1010" i="1"/>
  <c r="Y1011" i="1"/>
  <c r="Y1012" i="1"/>
  <c r="Y1013" i="1"/>
  <c r="Y1014" i="1"/>
  <c r="Y1015" i="1"/>
  <c r="Y1016" i="1"/>
  <c r="Y1017" i="1"/>
  <c r="Y1018" i="1"/>
  <c r="Y1019" i="1"/>
  <c r="Y1020" i="1"/>
  <c r="Y1021" i="1"/>
  <c r="Y1022" i="1"/>
  <c r="Y1023" i="1"/>
  <c r="Y1024" i="1"/>
  <c r="Y1025" i="1"/>
  <c r="Y1026" i="1"/>
  <c r="Y1027" i="1"/>
  <c r="Y1028" i="1"/>
  <c r="Y1029" i="1"/>
  <c r="Y1030" i="1"/>
  <c r="Y1031" i="1"/>
  <c r="Y1032" i="1"/>
  <c r="Y1033" i="1"/>
  <c r="Y1034" i="1"/>
  <c r="Y1035" i="1"/>
  <c r="Y1036" i="1"/>
  <c r="Y1037" i="1"/>
  <c r="Y1038" i="1"/>
  <c r="Y1039" i="1"/>
  <c r="Y1040" i="1"/>
  <c r="Y1041" i="1"/>
  <c r="Y1042" i="1"/>
  <c r="Y1043" i="1"/>
  <c r="Y1044" i="1"/>
  <c r="Y1045" i="1"/>
  <c r="Y1046" i="1"/>
  <c r="Y1047" i="1"/>
  <c r="Y1048" i="1"/>
  <c r="Y1049" i="1"/>
  <c r="Y1050" i="1"/>
  <c r="Y1051" i="1"/>
  <c r="Y1052" i="1"/>
  <c r="Y1053" i="1"/>
  <c r="Y1054" i="1"/>
  <c r="Y1055" i="1"/>
  <c r="Y1056" i="1"/>
  <c r="Y1057" i="1"/>
  <c r="Y1058" i="1"/>
  <c r="Y1059" i="1"/>
  <c r="Y1060" i="1"/>
  <c r="Y1061" i="1"/>
  <c r="Y1062" i="1"/>
  <c r="Y1063" i="1"/>
  <c r="Y1064" i="1"/>
  <c r="Y1065" i="1"/>
  <c r="Y1066" i="1"/>
  <c r="Y1067" i="1"/>
  <c r="Y1068" i="1"/>
  <c r="Y1069" i="1"/>
  <c r="Y1070" i="1"/>
  <c r="Y1071" i="1"/>
  <c r="Y1072" i="1"/>
  <c r="Y1073" i="1"/>
  <c r="Y1074" i="1"/>
  <c r="Y1075" i="1"/>
  <c r="Y1076" i="1"/>
  <c r="Y1077" i="1"/>
  <c r="Y1078" i="1"/>
  <c r="Y1079" i="1"/>
  <c r="Y1080" i="1"/>
  <c r="Y1081" i="1"/>
  <c r="Y1082" i="1"/>
  <c r="Y1083" i="1"/>
  <c r="Y1084" i="1"/>
  <c r="Y1085" i="1"/>
  <c r="Y1086" i="1"/>
  <c r="Y1087" i="1"/>
  <c r="Y1088" i="1"/>
  <c r="Y1089" i="1"/>
  <c r="Y1090" i="1"/>
  <c r="Y1091" i="1"/>
  <c r="Y1092" i="1"/>
  <c r="Y1093" i="1"/>
  <c r="Y1094" i="1"/>
  <c r="Y1095" i="1"/>
  <c r="Y1096" i="1"/>
  <c r="Y1097" i="1"/>
  <c r="Y1098" i="1"/>
  <c r="Y1099" i="1"/>
  <c r="Y1100" i="1"/>
  <c r="Y1101" i="1"/>
  <c r="Y1102" i="1"/>
  <c r="Y1103" i="1"/>
  <c r="Y1104" i="1"/>
  <c r="Y1105" i="1"/>
  <c r="Y1106" i="1"/>
  <c r="Y1107" i="1"/>
  <c r="Y1108" i="1"/>
  <c r="Y1109" i="1"/>
  <c r="Y1110" i="1"/>
  <c r="Y1111" i="1"/>
  <c r="Y1112" i="1"/>
  <c r="Y1113" i="1"/>
  <c r="Y1114" i="1"/>
  <c r="Y1115" i="1"/>
  <c r="Y1116" i="1"/>
  <c r="Y1117" i="1"/>
  <c r="Y1118" i="1"/>
  <c r="Y1119" i="1"/>
  <c r="Y1120" i="1"/>
  <c r="Y1121" i="1"/>
  <c r="Y1122" i="1"/>
  <c r="Y1123" i="1"/>
  <c r="Y1124" i="1"/>
  <c r="Y1125" i="1"/>
  <c r="Y1126" i="1"/>
  <c r="Y1127" i="1"/>
  <c r="Y1128" i="1"/>
  <c r="Y1129" i="1"/>
  <c r="Y1130" i="1"/>
  <c r="Y1131" i="1"/>
  <c r="Y1132" i="1"/>
  <c r="Y1133" i="1"/>
  <c r="Y1134" i="1"/>
  <c r="Y1135" i="1"/>
  <c r="Y1136" i="1"/>
  <c r="Y1137" i="1"/>
  <c r="Y1138" i="1"/>
  <c r="Y1139" i="1"/>
  <c r="Y1140" i="1"/>
  <c r="Y1141" i="1"/>
  <c r="Y1142" i="1"/>
  <c r="Y1143" i="1"/>
  <c r="Y1144" i="1"/>
  <c r="Y1145" i="1"/>
  <c r="Y1146" i="1"/>
  <c r="Y1147" i="1"/>
  <c r="Y1148" i="1"/>
  <c r="Y1149" i="1"/>
  <c r="Y1150" i="1"/>
  <c r="Y1151" i="1"/>
  <c r="Y1152" i="1"/>
  <c r="Y1153" i="1"/>
  <c r="Y1154" i="1"/>
  <c r="Y1155" i="1"/>
  <c r="Y1156" i="1"/>
  <c r="Y1157" i="1"/>
  <c r="Y1158" i="1"/>
  <c r="Y1159" i="1"/>
  <c r="Y1160" i="1"/>
  <c r="Y1161" i="1"/>
  <c r="Y1162" i="1"/>
  <c r="Y1163" i="1"/>
  <c r="Y1164" i="1"/>
  <c r="Y1165" i="1"/>
  <c r="Y1166" i="1"/>
  <c r="Y1167" i="1"/>
  <c r="Y1168" i="1"/>
  <c r="Y1169" i="1"/>
  <c r="Y1170" i="1"/>
  <c r="Y1171" i="1"/>
  <c r="Y1172" i="1"/>
  <c r="Y1173" i="1"/>
  <c r="Y1174" i="1"/>
  <c r="Y1175" i="1"/>
  <c r="Y1176" i="1"/>
  <c r="Y1177" i="1"/>
  <c r="Y1178" i="1"/>
  <c r="Y1179" i="1"/>
  <c r="Y1180" i="1"/>
  <c r="Y1181" i="1"/>
  <c r="Y1182" i="1"/>
  <c r="Y1183" i="1"/>
  <c r="Y1184" i="1"/>
  <c r="Y1185" i="1"/>
  <c r="Y1186" i="1"/>
  <c r="Y1187" i="1"/>
  <c r="Y1188" i="1"/>
  <c r="Y1189" i="1"/>
  <c r="Y1190" i="1"/>
  <c r="Y1191" i="1"/>
  <c r="Y1192" i="1"/>
  <c r="Y1193" i="1"/>
  <c r="Y1194" i="1"/>
  <c r="Y1195" i="1"/>
  <c r="Y1196" i="1"/>
  <c r="Y1197" i="1"/>
  <c r="Y1198" i="1"/>
  <c r="Y1199" i="1"/>
  <c r="Y1200" i="1"/>
  <c r="Y1201" i="1"/>
  <c r="Y1202" i="1"/>
  <c r="Y1203" i="1"/>
  <c r="Y1204" i="1"/>
  <c r="Y1205" i="1"/>
  <c r="Y1206" i="1"/>
  <c r="Y1207" i="1"/>
  <c r="Y1208" i="1"/>
  <c r="Y1209" i="1"/>
  <c r="Y1210" i="1"/>
  <c r="Y1211" i="1"/>
  <c r="Y1212" i="1"/>
  <c r="Y1213" i="1"/>
  <c r="Y1214" i="1"/>
  <c r="Y1215" i="1"/>
  <c r="Y1216" i="1"/>
  <c r="Y1217" i="1"/>
  <c r="Y1218" i="1"/>
  <c r="Y1219" i="1"/>
  <c r="Y1220" i="1"/>
  <c r="Y1221" i="1"/>
  <c r="Y1222" i="1"/>
  <c r="Y1223" i="1"/>
  <c r="Y1224" i="1"/>
  <c r="Y1225" i="1"/>
  <c r="Y1226" i="1"/>
  <c r="Y1227" i="1"/>
  <c r="Y1228" i="1"/>
  <c r="Y1229" i="1"/>
  <c r="Y1230" i="1"/>
  <c r="Y1231" i="1"/>
  <c r="Y1232" i="1"/>
  <c r="Y1233" i="1"/>
  <c r="Y1234" i="1"/>
  <c r="Y1235" i="1"/>
  <c r="Y1236" i="1"/>
  <c r="Y1237" i="1"/>
  <c r="Y1238" i="1"/>
  <c r="Y1239" i="1"/>
  <c r="Y1240" i="1"/>
  <c r="Y1241" i="1"/>
  <c r="Y1242" i="1"/>
  <c r="Y1243" i="1"/>
  <c r="Y1244" i="1"/>
  <c r="Y1245" i="1"/>
  <c r="Y1246" i="1"/>
  <c r="Y1247" i="1"/>
  <c r="Y1248" i="1"/>
  <c r="Y1249" i="1"/>
  <c r="Y1250" i="1"/>
  <c r="Y1251" i="1"/>
  <c r="Y1252" i="1"/>
  <c r="Y1253" i="1"/>
  <c r="Y1254" i="1"/>
  <c r="Y1255" i="1"/>
  <c r="Y1256" i="1"/>
  <c r="Y1257" i="1"/>
  <c r="Y1258" i="1"/>
  <c r="Y1259" i="1"/>
  <c r="Y1260" i="1"/>
  <c r="Y1261" i="1"/>
  <c r="Y1262" i="1"/>
  <c r="Y1263" i="1"/>
  <c r="Y1264" i="1"/>
  <c r="Y1265" i="1"/>
  <c r="Y1266" i="1"/>
  <c r="Y1267" i="1"/>
  <c r="Y1268" i="1"/>
  <c r="Y1269" i="1"/>
  <c r="Y1270" i="1"/>
  <c r="Y1271" i="1"/>
  <c r="Y1272" i="1"/>
  <c r="Y1273" i="1"/>
  <c r="Y1274" i="1"/>
  <c r="Y1275" i="1"/>
  <c r="Y1276" i="1"/>
  <c r="Y1277" i="1"/>
  <c r="Y1278" i="1"/>
  <c r="Y1279" i="1"/>
  <c r="Y1280" i="1"/>
  <c r="Y1281" i="1"/>
  <c r="Y1282" i="1"/>
  <c r="Y1283" i="1"/>
  <c r="Y1284" i="1"/>
  <c r="Y1285" i="1"/>
  <c r="Y1286" i="1"/>
  <c r="Y1287" i="1"/>
  <c r="Y1288" i="1"/>
  <c r="Y1289" i="1"/>
  <c r="Y1290" i="1"/>
  <c r="Y1291" i="1"/>
  <c r="Y1292" i="1"/>
  <c r="Y1293" i="1"/>
  <c r="Y1294" i="1"/>
  <c r="Y1295" i="1"/>
  <c r="Y1296" i="1"/>
  <c r="Y1297" i="1"/>
  <c r="Y1298" i="1"/>
  <c r="Y1299" i="1"/>
  <c r="Y1300" i="1"/>
  <c r="Y1301" i="1"/>
  <c r="Y1302" i="1"/>
  <c r="Y1303" i="1"/>
  <c r="Y1304" i="1"/>
  <c r="Y1305" i="1"/>
  <c r="Y1306" i="1"/>
  <c r="Y1307" i="1"/>
  <c r="Y1308" i="1"/>
  <c r="Y1309" i="1"/>
  <c r="Y1310" i="1"/>
  <c r="Y1311" i="1"/>
  <c r="Y1312" i="1"/>
  <c r="Y1313" i="1"/>
  <c r="Y1314" i="1"/>
  <c r="Y1315" i="1"/>
  <c r="Y1316" i="1"/>
  <c r="Y1317" i="1"/>
  <c r="Y1318" i="1"/>
  <c r="Y1319" i="1"/>
  <c r="Y1320" i="1"/>
  <c r="Y1321" i="1"/>
  <c r="Y1322" i="1"/>
  <c r="Y1323" i="1"/>
  <c r="Y1324" i="1"/>
  <c r="Y1325" i="1"/>
  <c r="Y1326" i="1"/>
  <c r="Y1327" i="1"/>
  <c r="Y1328" i="1"/>
  <c r="Y1329" i="1"/>
  <c r="Y1330" i="1"/>
  <c r="Y1331" i="1"/>
  <c r="Y1332" i="1"/>
  <c r="Y1333" i="1"/>
  <c r="Y1334" i="1"/>
  <c r="Y1335" i="1"/>
  <c r="Y1336" i="1"/>
  <c r="Y1337" i="1"/>
  <c r="Y1338" i="1"/>
  <c r="Y1339" i="1"/>
  <c r="Y1340" i="1"/>
  <c r="Y1341" i="1"/>
  <c r="Y1342" i="1"/>
  <c r="Y1343" i="1"/>
  <c r="Y1344" i="1"/>
  <c r="Y1345" i="1"/>
  <c r="Y1346" i="1"/>
  <c r="Y1347" i="1"/>
  <c r="Y1348" i="1"/>
  <c r="Y1349" i="1"/>
  <c r="Y1350" i="1"/>
  <c r="Y1351" i="1"/>
  <c r="Y1352" i="1"/>
  <c r="Y1353" i="1"/>
  <c r="Y1354" i="1"/>
  <c r="Y1355" i="1"/>
  <c r="Y1356" i="1"/>
  <c r="Y1357" i="1"/>
  <c r="Y1358" i="1"/>
  <c r="Y1359" i="1"/>
  <c r="Y1360" i="1"/>
  <c r="Y1361" i="1"/>
  <c r="Y1362" i="1"/>
  <c r="Y1363" i="1"/>
  <c r="Y1364" i="1"/>
  <c r="Y1365" i="1"/>
  <c r="Y1366" i="1"/>
  <c r="Y1367" i="1"/>
  <c r="Y1368" i="1"/>
  <c r="Y1369" i="1"/>
  <c r="Y1370" i="1"/>
  <c r="Y1371" i="1"/>
  <c r="Y1372" i="1"/>
  <c r="Y1373" i="1"/>
  <c r="Y1374" i="1"/>
  <c r="Y1375" i="1"/>
  <c r="Y1376" i="1"/>
  <c r="Y1377" i="1"/>
  <c r="Y1378" i="1"/>
  <c r="Y1379" i="1"/>
  <c r="Y1380" i="1"/>
  <c r="Y1381" i="1"/>
  <c r="Y1382" i="1"/>
  <c r="Y1383" i="1"/>
  <c r="Y1384" i="1"/>
  <c r="Y1385" i="1"/>
  <c r="Y1386" i="1"/>
  <c r="Y1387" i="1"/>
  <c r="Y1388" i="1"/>
  <c r="Y1389" i="1"/>
  <c r="Y1390" i="1"/>
  <c r="Y1391" i="1"/>
  <c r="Y1392" i="1"/>
  <c r="Y1393" i="1"/>
  <c r="Y1394" i="1"/>
  <c r="Y1395" i="1"/>
  <c r="Y1396" i="1"/>
  <c r="Y1397" i="1"/>
  <c r="Y1398" i="1"/>
  <c r="Y1399" i="1"/>
  <c r="Y1400" i="1"/>
  <c r="Y1401" i="1"/>
  <c r="Y1402" i="1"/>
  <c r="Y1403" i="1"/>
  <c r="Y1404" i="1"/>
  <c r="Y1405" i="1"/>
  <c r="Y1406" i="1"/>
  <c r="Y1407" i="1"/>
  <c r="Y1408" i="1"/>
  <c r="Y1409" i="1"/>
  <c r="Y1410" i="1"/>
  <c r="Y1411" i="1"/>
  <c r="Y1412" i="1"/>
  <c r="Y1413" i="1"/>
  <c r="Y1414" i="1"/>
  <c r="Y1415" i="1"/>
  <c r="Y1416" i="1"/>
  <c r="Y1417" i="1"/>
  <c r="Y1418" i="1"/>
  <c r="Y1419" i="1"/>
  <c r="Y1420" i="1"/>
  <c r="Y1421" i="1"/>
  <c r="Y1422" i="1"/>
  <c r="Y1423" i="1"/>
  <c r="Y1424" i="1"/>
  <c r="Y1425" i="1"/>
  <c r="Y1426" i="1"/>
  <c r="Y1427" i="1"/>
  <c r="Y1428" i="1"/>
  <c r="Y1429" i="1"/>
  <c r="Y1430" i="1"/>
  <c r="Y1431" i="1"/>
  <c r="Y1432" i="1"/>
  <c r="Y1433" i="1"/>
  <c r="Y1434" i="1"/>
  <c r="Y1435" i="1"/>
  <c r="Y1436" i="1"/>
  <c r="Y1437" i="1"/>
  <c r="Y1438" i="1"/>
  <c r="Y1439" i="1"/>
  <c r="Y1440" i="1"/>
  <c r="Y1441" i="1"/>
  <c r="Y1442" i="1"/>
  <c r="Y1443" i="1"/>
  <c r="Y1444" i="1"/>
  <c r="Y1445" i="1"/>
  <c r="Y1446" i="1"/>
  <c r="Y1447" i="1"/>
  <c r="Y1448" i="1"/>
  <c r="Y1449" i="1"/>
  <c r="Y1450" i="1"/>
  <c r="Y1451" i="1"/>
  <c r="Y1452" i="1"/>
  <c r="Y1453" i="1"/>
  <c r="Y1454" i="1"/>
  <c r="Y1455" i="1"/>
  <c r="Y1456" i="1"/>
  <c r="Y1457" i="1"/>
  <c r="Y1458" i="1"/>
  <c r="Y1459" i="1"/>
  <c r="Y1460" i="1"/>
  <c r="Y1461" i="1"/>
  <c r="Y1462" i="1"/>
  <c r="Y1463" i="1"/>
  <c r="Y1464" i="1"/>
  <c r="Y1465" i="1"/>
  <c r="Y1466" i="1"/>
  <c r="Y1467" i="1"/>
  <c r="Y1468" i="1"/>
  <c r="Y1469" i="1"/>
  <c r="Y1470" i="1"/>
  <c r="Y1471" i="1"/>
  <c r="Y1472" i="1"/>
  <c r="Y1473" i="1"/>
  <c r="Y1474" i="1"/>
  <c r="Y1475" i="1"/>
  <c r="Y1476" i="1"/>
  <c r="Y1477" i="1"/>
  <c r="Y1478" i="1"/>
  <c r="Y1479" i="1"/>
  <c r="Y1480" i="1"/>
  <c r="Y1481" i="1"/>
  <c r="Y1482" i="1"/>
  <c r="Y1483" i="1"/>
  <c r="Y1484" i="1"/>
  <c r="Y1485" i="1"/>
  <c r="Y1486" i="1"/>
  <c r="Y1487" i="1"/>
  <c r="Y1488" i="1"/>
  <c r="Y1489" i="1"/>
  <c r="Y1490" i="1"/>
  <c r="Y1491" i="1"/>
  <c r="Y1492" i="1"/>
  <c r="Y1493" i="1"/>
  <c r="Y1494" i="1"/>
  <c r="Y1495" i="1"/>
  <c r="Y1496" i="1"/>
  <c r="Y1497" i="1"/>
  <c r="Y1498" i="1"/>
  <c r="Y1499" i="1"/>
  <c r="Y1500" i="1"/>
  <c r="Y1501" i="1"/>
  <c r="Y1502" i="1"/>
  <c r="Y1503" i="1"/>
  <c r="Y1504" i="1"/>
  <c r="Y1505" i="1"/>
  <c r="Y1506" i="1"/>
  <c r="Y1507" i="1"/>
  <c r="Y1508" i="1"/>
  <c r="Y1509" i="1"/>
  <c r="Y1510" i="1"/>
  <c r="Y1511" i="1"/>
  <c r="Y1512" i="1"/>
  <c r="Y1513" i="1"/>
  <c r="Y1514" i="1"/>
  <c r="Y1515" i="1"/>
  <c r="Y1516" i="1"/>
  <c r="Y1517" i="1"/>
  <c r="Y1518" i="1"/>
  <c r="Y1519" i="1"/>
  <c r="Y1520" i="1"/>
  <c r="Y1521" i="1"/>
  <c r="Y1522" i="1"/>
  <c r="Y1523" i="1"/>
  <c r="Y1524" i="1"/>
  <c r="Y1525" i="1"/>
  <c r="Y1526" i="1"/>
  <c r="Y1527" i="1"/>
  <c r="Y1528" i="1"/>
  <c r="Y1529" i="1"/>
  <c r="Y1530" i="1"/>
  <c r="Y1531" i="1"/>
  <c r="Y1532" i="1"/>
  <c r="Y1533" i="1"/>
  <c r="Y1534" i="1"/>
  <c r="Y1535" i="1"/>
  <c r="Y1536" i="1"/>
  <c r="Y1537" i="1"/>
  <c r="Y1538" i="1"/>
  <c r="Y1539" i="1"/>
  <c r="Y1540" i="1"/>
  <c r="Y1541" i="1"/>
  <c r="Y1542" i="1"/>
  <c r="Y1543" i="1"/>
  <c r="Y1544" i="1"/>
  <c r="Y1545" i="1"/>
  <c r="Y1546" i="1"/>
  <c r="Y1547" i="1"/>
  <c r="Y1548" i="1"/>
  <c r="Y1549" i="1"/>
  <c r="Y1550" i="1"/>
  <c r="Y1551" i="1"/>
  <c r="Y1552" i="1"/>
  <c r="Y1553" i="1"/>
  <c r="Y1554" i="1"/>
  <c r="Y1555" i="1"/>
  <c r="Y1556" i="1"/>
  <c r="Y1557" i="1"/>
  <c r="Y1558" i="1"/>
  <c r="Y1559" i="1"/>
  <c r="Y1560" i="1"/>
  <c r="Y1561" i="1"/>
  <c r="Y1562" i="1"/>
  <c r="Y1563" i="1"/>
  <c r="Y1564" i="1"/>
  <c r="Y1565" i="1"/>
  <c r="Y1566" i="1"/>
  <c r="Y1567" i="1"/>
  <c r="Y1568" i="1"/>
  <c r="Y1569" i="1"/>
  <c r="Y1570" i="1"/>
  <c r="Y1571" i="1"/>
  <c r="Y1572" i="1"/>
  <c r="Y1573" i="1"/>
  <c r="Y1574" i="1"/>
  <c r="Y1575" i="1"/>
  <c r="Y1576" i="1"/>
  <c r="Y1577" i="1"/>
  <c r="Y1578" i="1"/>
  <c r="Y1579" i="1"/>
  <c r="Y1580" i="1"/>
  <c r="Y1581" i="1"/>
  <c r="Y1582" i="1"/>
  <c r="Y1583" i="1"/>
  <c r="Y1584" i="1"/>
  <c r="Y1585" i="1"/>
  <c r="Y1586" i="1"/>
  <c r="Y1587" i="1"/>
  <c r="Y1588" i="1"/>
  <c r="Y1589" i="1"/>
  <c r="Y1590" i="1"/>
  <c r="Y1591" i="1"/>
  <c r="Y1592" i="1"/>
  <c r="Y1593" i="1"/>
  <c r="Y1594" i="1"/>
  <c r="Y1595" i="1"/>
  <c r="Y1596" i="1"/>
  <c r="Y1597" i="1"/>
  <c r="Y1598" i="1"/>
  <c r="Y1599" i="1"/>
  <c r="Y1600" i="1"/>
  <c r="Y1601" i="1"/>
  <c r="Y1602" i="1"/>
  <c r="Y1603" i="1"/>
  <c r="Y1604" i="1"/>
  <c r="Y1605" i="1"/>
  <c r="Y1606" i="1"/>
  <c r="Y1607" i="1"/>
  <c r="Y1608" i="1"/>
  <c r="Y1609" i="1"/>
  <c r="Y1610" i="1"/>
  <c r="Y1611" i="1"/>
  <c r="Y1612" i="1"/>
  <c r="Y1613" i="1"/>
  <c r="Y1614" i="1"/>
  <c r="Y1615" i="1"/>
  <c r="Y1616" i="1"/>
  <c r="Y1617" i="1"/>
  <c r="Y1618" i="1"/>
  <c r="Y1619" i="1"/>
  <c r="Y1620" i="1"/>
  <c r="Y1621" i="1"/>
  <c r="Y1622" i="1"/>
  <c r="Y1623" i="1"/>
  <c r="Y1624" i="1"/>
  <c r="Y1625" i="1"/>
  <c r="Y1626" i="1"/>
  <c r="Y1627" i="1"/>
  <c r="Y1628" i="1"/>
  <c r="Y1629" i="1"/>
  <c r="Y1630" i="1"/>
  <c r="Y1631" i="1"/>
  <c r="Y1632" i="1"/>
  <c r="Y1633" i="1"/>
  <c r="Y1634" i="1"/>
  <c r="Y1635" i="1"/>
  <c r="Y1636" i="1"/>
  <c r="Y1637" i="1"/>
  <c r="Y1638" i="1"/>
  <c r="Y1639" i="1"/>
  <c r="Y1640" i="1"/>
  <c r="Y1641" i="1"/>
  <c r="Y1642" i="1"/>
  <c r="Y1643" i="1"/>
  <c r="Y1644" i="1"/>
  <c r="Y1645" i="1"/>
  <c r="Y1646" i="1"/>
  <c r="Y1647" i="1"/>
  <c r="Y1648" i="1"/>
  <c r="Y1649" i="1"/>
  <c r="Y1650" i="1"/>
  <c r="Y1651" i="1"/>
  <c r="Y1652" i="1"/>
  <c r="Y1653" i="1"/>
  <c r="Y1654" i="1"/>
  <c r="Y1655" i="1"/>
  <c r="Y1656" i="1"/>
  <c r="Y1657" i="1"/>
  <c r="Y1658" i="1"/>
  <c r="Y1659" i="1"/>
  <c r="Y1660" i="1"/>
  <c r="Y1661" i="1"/>
  <c r="Y1662" i="1"/>
  <c r="Y1663" i="1"/>
  <c r="Y1664" i="1"/>
  <c r="Y1665" i="1"/>
  <c r="Y1666" i="1"/>
  <c r="Y1667" i="1"/>
  <c r="Y1668" i="1"/>
  <c r="Y1669" i="1"/>
  <c r="Y1670" i="1"/>
  <c r="Y1671" i="1"/>
  <c r="Y1672" i="1"/>
  <c r="Y1673" i="1"/>
  <c r="Y1674" i="1"/>
  <c r="Y1675" i="1"/>
  <c r="Y1676" i="1"/>
  <c r="Y1677" i="1"/>
  <c r="Y1678" i="1"/>
  <c r="Y1679" i="1"/>
  <c r="Y1680" i="1"/>
  <c r="Y1681" i="1"/>
  <c r="Y1682" i="1"/>
  <c r="Y1683" i="1"/>
  <c r="Y1684" i="1"/>
  <c r="Y1685" i="1"/>
  <c r="Y1686" i="1"/>
  <c r="Y1687" i="1"/>
  <c r="Y1688" i="1"/>
  <c r="Y1689" i="1"/>
  <c r="Y1690" i="1"/>
  <c r="Y1691" i="1"/>
  <c r="Y1692" i="1"/>
  <c r="Y1693" i="1"/>
  <c r="Y1694" i="1"/>
  <c r="Y1695" i="1"/>
  <c r="Y1696" i="1"/>
  <c r="Y1697" i="1"/>
  <c r="Y1698" i="1"/>
  <c r="Y1699" i="1"/>
  <c r="Y1700" i="1"/>
  <c r="Y1701" i="1"/>
  <c r="Y1702" i="1"/>
  <c r="Y1703" i="1"/>
  <c r="Y1704" i="1"/>
  <c r="Y1705" i="1"/>
  <c r="Y1706" i="1"/>
  <c r="Y1707" i="1"/>
  <c r="Y1708" i="1"/>
  <c r="Y1709" i="1"/>
  <c r="Y1710" i="1"/>
  <c r="Y1711" i="1"/>
  <c r="Y1712" i="1"/>
  <c r="Y1713" i="1"/>
  <c r="Y1714" i="1"/>
  <c r="Y1715" i="1"/>
  <c r="Y1716" i="1"/>
  <c r="Y1717" i="1"/>
  <c r="Y1718" i="1"/>
  <c r="Y1719" i="1"/>
  <c r="Y1720" i="1"/>
  <c r="Y1721" i="1"/>
  <c r="Y1722" i="1"/>
  <c r="Y1723" i="1"/>
  <c r="Y1724" i="1"/>
  <c r="Y1725" i="1"/>
  <c r="Y1726" i="1"/>
  <c r="Y1727" i="1"/>
  <c r="Y1728" i="1"/>
  <c r="Y1729" i="1"/>
  <c r="Y1730" i="1"/>
  <c r="Y1731" i="1"/>
  <c r="Y1732" i="1"/>
  <c r="Y1733" i="1"/>
  <c r="Y1734" i="1"/>
  <c r="Y1735" i="1"/>
  <c r="Y1736" i="1"/>
  <c r="Y1737" i="1"/>
  <c r="Y1738" i="1"/>
  <c r="Y1739" i="1"/>
  <c r="Y1740" i="1"/>
  <c r="Y1741" i="1"/>
  <c r="Y1742" i="1"/>
  <c r="Y1743" i="1"/>
  <c r="Y1744" i="1"/>
  <c r="Y1745" i="1"/>
  <c r="Y1746" i="1"/>
  <c r="Y1747" i="1"/>
  <c r="Y1748" i="1"/>
  <c r="Y1749" i="1"/>
  <c r="Y1750" i="1"/>
  <c r="Y1751" i="1"/>
  <c r="Y1752" i="1"/>
  <c r="Y1753" i="1"/>
  <c r="Y1754" i="1"/>
  <c r="Y1755" i="1"/>
  <c r="Y1756" i="1"/>
  <c r="Y1757" i="1"/>
  <c r="Y1758" i="1"/>
  <c r="Y1759" i="1"/>
  <c r="Y1760" i="1"/>
  <c r="Y1761" i="1"/>
  <c r="Y4" i="1"/>
  <c r="Y5" i="1"/>
  <c r="Y6" i="1"/>
  <c r="Y7" i="1"/>
  <c r="Y8" i="1"/>
  <c r="Y9" i="1"/>
  <c r="Y10" i="1"/>
  <c r="Y11" i="1"/>
  <c r="Y12" i="1"/>
  <c r="Y13" i="1"/>
  <c r="Y14" i="1"/>
  <c r="Y15" i="1"/>
  <c r="Y16" i="1"/>
  <c r="Y17" i="1"/>
  <c r="Y18" i="1"/>
  <c r="Y19" i="1"/>
  <c r="Y20" i="1"/>
  <c r="Y21" i="1"/>
  <c r="Y22" i="1"/>
  <c r="Y23" i="1"/>
  <c r="Y24" i="1"/>
  <c r="Y25" i="1"/>
  <c r="Y26" i="1"/>
  <c r="Y27" i="1"/>
  <c r="Y3" i="1"/>
  <c r="H1760" i="1"/>
  <c r="J1760" i="1" a="1"/>
  <c r="J1760" i="1" s="1"/>
  <c r="L1760" i="1" s="1" a="1"/>
  <c r="L1760" i="1" s="1"/>
  <c r="N1760" i="1" s="1" a="1"/>
  <c r="N1760" i="1" s="1"/>
  <c r="H1761" i="1"/>
  <c r="J1761" i="1" a="1"/>
  <c r="J1761" i="1"/>
  <c r="L1761" i="1" s="1" a="1"/>
  <c r="L1761" i="1"/>
  <c r="N1761" i="1" s="1" a="1"/>
  <c r="N1761" i="1"/>
  <c r="H17" i="1"/>
  <c r="J17" i="1" a="1"/>
  <c r="J17" i="1" s="1"/>
  <c r="L17" i="1" a="1"/>
  <c r="L17" i="1" s="1"/>
  <c r="N17" i="1" s="1" a="1"/>
  <c r="N17" i="1" s="1"/>
  <c r="H18" i="1"/>
  <c r="H19" i="1"/>
  <c r="H20" i="1"/>
  <c r="J20" i="1" a="1"/>
  <c r="J20" i="1"/>
  <c r="H21" i="1"/>
  <c r="J21" i="1" a="1"/>
  <c r="J21" i="1" s="1"/>
  <c r="L21" i="1" s="1" a="1"/>
  <c r="L21" i="1" s="1"/>
  <c r="N21" i="1" s="1" a="1"/>
  <c r="N21" i="1" s="1"/>
  <c r="H22" i="1"/>
  <c r="H23" i="1"/>
  <c r="J23" i="1" a="1"/>
  <c r="J23" i="1" s="1"/>
  <c r="L23" i="1" s="1" a="1"/>
  <c r="L23" i="1" s="1"/>
  <c r="H24" i="1"/>
  <c r="J24" i="1" a="1"/>
  <c r="J24" i="1"/>
  <c r="H25" i="1"/>
  <c r="J25" i="1" a="1"/>
  <c r="J25" i="1" s="1"/>
  <c r="L25" i="1" a="1"/>
  <c r="L25" i="1" s="1"/>
  <c r="N25" i="1" s="1" a="1"/>
  <c r="N25" i="1" s="1"/>
  <c r="H26" i="1"/>
  <c r="H27" i="1"/>
  <c r="J27" i="1" a="1"/>
  <c r="J27" i="1" s="1"/>
  <c r="L27" i="1" s="1" a="1"/>
  <c r="L27" i="1" s="1"/>
  <c r="N27" i="1" s="1" a="1"/>
  <c r="N27" i="1" s="1"/>
  <c r="H28" i="1"/>
  <c r="J28" i="1" a="1"/>
  <c r="J28" i="1"/>
  <c r="L28" i="1" s="1" a="1"/>
  <c r="L28" i="1" s="1"/>
  <c r="N28" i="1" s="1" a="1"/>
  <c r="N28" i="1" s="1"/>
  <c r="H29" i="1"/>
  <c r="H30" i="1"/>
  <c r="H31" i="1"/>
  <c r="J31" i="1" a="1"/>
  <c r="J31" i="1" s="1"/>
  <c r="L31" i="1" a="1"/>
  <c r="L31" i="1" s="1"/>
  <c r="N31" i="1" a="1"/>
  <c r="N31" i="1" s="1"/>
  <c r="H32" i="1"/>
  <c r="J32" i="1" a="1"/>
  <c r="J32" i="1"/>
  <c r="H33" i="1"/>
  <c r="J33" i="1" a="1"/>
  <c r="J33" i="1" s="1"/>
  <c r="L33" i="1" a="1"/>
  <c r="L33" i="1" s="1"/>
  <c r="N33" i="1" a="1"/>
  <c r="N33" i="1" s="1"/>
  <c r="O33" i="1"/>
  <c r="H34" i="1"/>
  <c r="H35" i="1"/>
  <c r="H36" i="1"/>
  <c r="J36" i="1" a="1"/>
  <c r="J36" i="1" s="1"/>
  <c r="H37" i="1"/>
  <c r="J37" i="1" a="1"/>
  <c r="J37" i="1"/>
  <c r="L37" i="1" s="1" a="1"/>
  <c r="L37" i="1"/>
  <c r="N37" i="1" s="1" a="1"/>
  <c r="N37" i="1" s="1"/>
  <c r="H38" i="1"/>
  <c r="H39" i="1"/>
  <c r="J39" i="1" a="1"/>
  <c r="J39" i="1"/>
  <c r="L39" i="1" s="1" a="1"/>
  <c r="L39" i="1" s="1"/>
  <c r="N39" i="1" s="1" a="1"/>
  <c r="N39" i="1" s="1"/>
  <c r="H40" i="1"/>
  <c r="J40" i="1" a="1"/>
  <c r="J40" i="1" s="1"/>
  <c r="L40" i="1" s="1" a="1"/>
  <c r="L40" i="1" s="1"/>
  <c r="N40" i="1" a="1"/>
  <c r="N40" i="1" s="1"/>
  <c r="O40" i="1" s="1"/>
  <c r="H41" i="1"/>
  <c r="J41" i="1" a="1"/>
  <c r="J41" i="1" s="1"/>
  <c r="L41" i="1" a="1"/>
  <c r="L41" i="1" s="1"/>
  <c r="N41" i="1" s="1" a="1"/>
  <c r="N41" i="1" s="1"/>
  <c r="H42" i="1"/>
  <c r="H43" i="1"/>
  <c r="J43" i="1" a="1"/>
  <c r="J43" i="1" s="1"/>
  <c r="L43" i="1" s="1" a="1"/>
  <c r="L43" i="1" s="1"/>
  <c r="N43" i="1" s="1" a="1"/>
  <c r="N43" i="1" s="1"/>
  <c r="H44" i="1"/>
  <c r="J44" i="1" a="1"/>
  <c r="J44" i="1"/>
  <c r="H45" i="1"/>
  <c r="J45" i="1" a="1"/>
  <c r="J45" i="1" s="1"/>
  <c r="L45" i="1" a="1"/>
  <c r="L45" i="1" s="1"/>
  <c r="N45" i="1" a="1"/>
  <c r="N45" i="1" s="1"/>
  <c r="H46" i="1"/>
  <c r="H47" i="1"/>
  <c r="H48" i="1"/>
  <c r="J48" i="1" a="1"/>
  <c r="J48" i="1"/>
  <c r="L48" i="1" s="1" a="1"/>
  <c r="L48" i="1" s="1"/>
  <c r="N48" i="1" s="1" a="1"/>
  <c r="N48" i="1" s="1"/>
  <c r="H49" i="1"/>
  <c r="J49" i="1" a="1"/>
  <c r="J49" i="1" s="1"/>
  <c r="L49" i="1" s="1" a="1"/>
  <c r="L49" i="1" s="1"/>
  <c r="N49" i="1" s="1" a="1"/>
  <c r="N49" i="1" s="1"/>
  <c r="H50" i="1"/>
  <c r="H51" i="1"/>
  <c r="J51" i="1" a="1"/>
  <c r="J51" i="1" s="1"/>
  <c r="H52" i="1"/>
  <c r="J52" i="1" a="1"/>
  <c r="J52" i="1"/>
  <c r="L52" i="1" s="1" a="1"/>
  <c r="L52" i="1" s="1"/>
  <c r="N52" i="1" s="1" a="1"/>
  <c r="N52" i="1"/>
  <c r="H53" i="1"/>
  <c r="H54" i="1"/>
  <c r="J54" i="1" a="1"/>
  <c r="J54" i="1"/>
  <c r="L54" i="1" s="1" a="1"/>
  <c r="L54" i="1" s="1"/>
  <c r="N54" i="1" s="1" a="1"/>
  <c r="N54" i="1" s="1"/>
  <c r="H55" i="1"/>
  <c r="H56" i="1"/>
  <c r="H57" i="1"/>
  <c r="J57" i="1" a="1"/>
  <c r="J57" i="1" s="1"/>
  <c r="L57" i="1" s="1" a="1"/>
  <c r="L57" i="1" s="1"/>
  <c r="N57" i="1" s="1" a="1"/>
  <c r="N57" i="1" s="1"/>
  <c r="H58" i="1"/>
  <c r="J58" i="1" a="1"/>
  <c r="J58" i="1"/>
  <c r="L58" i="1" s="1" a="1"/>
  <c r="L58" i="1"/>
  <c r="N58" i="1" s="1" a="1"/>
  <c r="N58" i="1" s="1"/>
  <c r="P58" i="1" s="1"/>
  <c r="H59" i="1"/>
  <c r="J59" i="1" a="1"/>
  <c r="J59" i="1"/>
  <c r="L59" i="1" s="1" a="1"/>
  <c r="L59" i="1" s="1"/>
  <c r="N59" i="1" s="1" a="1"/>
  <c r="N59" i="1" s="1"/>
  <c r="H60" i="1"/>
  <c r="H61" i="1"/>
  <c r="J61" i="1" a="1"/>
  <c r="J61" i="1"/>
  <c r="L61" i="1" s="1" a="1"/>
  <c r="L61" i="1" s="1"/>
  <c r="H62" i="1"/>
  <c r="J62" i="1" a="1"/>
  <c r="J62" i="1" s="1"/>
  <c r="H63" i="1"/>
  <c r="J63" i="1" a="1"/>
  <c r="J63" i="1"/>
  <c r="L63" i="1" s="1" a="1"/>
  <c r="L63" i="1" s="1"/>
  <c r="N63" i="1" s="1" a="1"/>
  <c r="N63" i="1" s="1"/>
  <c r="H64" i="1"/>
  <c r="H65" i="1"/>
  <c r="J65" i="1" a="1"/>
  <c r="J65" i="1"/>
  <c r="L65" i="1" s="1" a="1"/>
  <c r="L65" i="1" s="1"/>
  <c r="N65" i="1" s="1" a="1"/>
  <c r="N65" i="1" s="1"/>
  <c r="H66" i="1"/>
  <c r="J66" i="1" a="1"/>
  <c r="J66" i="1" s="1"/>
  <c r="L66" i="1" s="1" a="1"/>
  <c r="L66" i="1" s="1"/>
  <c r="N66" i="1" s="1" a="1"/>
  <c r="N66" i="1" s="1"/>
  <c r="H67" i="1"/>
  <c r="J67" i="1" a="1"/>
  <c r="J67" i="1"/>
  <c r="L67" i="1" s="1" a="1"/>
  <c r="L67" i="1"/>
  <c r="N67" i="1" s="1" a="1"/>
  <c r="N67" i="1" s="1"/>
  <c r="H68" i="1"/>
  <c r="H69" i="1"/>
  <c r="J69" i="1" a="1"/>
  <c r="J69" i="1"/>
  <c r="L69" i="1" s="1" a="1"/>
  <c r="L69" i="1" s="1"/>
  <c r="N69" i="1" s="1" a="1"/>
  <c r="N69" i="1" s="1"/>
  <c r="H70" i="1"/>
  <c r="J70" i="1" a="1"/>
  <c r="J70" i="1" s="1"/>
  <c r="L70" i="1" s="1" a="1"/>
  <c r="L70" i="1" s="1"/>
  <c r="N70" i="1" s="1" a="1"/>
  <c r="N70" i="1" s="1"/>
  <c r="H71" i="1"/>
  <c r="J71" i="1" a="1"/>
  <c r="J71" i="1"/>
  <c r="L71" i="1" s="1" a="1"/>
  <c r="L71" i="1" s="1"/>
  <c r="N71" i="1" s="1" a="1"/>
  <c r="N71" i="1" s="1"/>
  <c r="H72" i="1"/>
  <c r="H73" i="1"/>
  <c r="H74" i="1"/>
  <c r="J74" i="1" a="1"/>
  <c r="J74" i="1" s="1"/>
  <c r="L74" i="1" s="1" a="1"/>
  <c r="L74" i="1" s="1"/>
  <c r="N74" i="1" a="1"/>
  <c r="N74" i="1" s="1"/>
  <c r="H75" i="1"/>
  <c r="J75" i="1" a="1"/>
  <c r="J75" i="1"/>
  <c r="L75" i="1" s="1" a="1"/>
  <c r="L75" i="1"/>
  <c r="N75" i="1" s="1" a="1"/>
  <c r="N75" i="1" s="1"/>
  <c r="H76" i="1"/>
  <c r="H77" i="1"/>
  <c r="J77" i="1" a="1"/>
  <c r="J77" i="1"/>
  <c r="L77" i="1" s="1" a="1"/>
  <c r="L77" i="1"/>
  <c r="N77" i="1" s="1" a="1"/>
  <c r="N77" i="1" s="1"/>
  <c r="H78" i="1"/>
  <c r="J78" i="1" a="1"/>
  <c r="J78" i="1" s="1"/>
  <c r="H79" i="1"/>
  <c r="J79" i="1" a="1"/>
  <c r="J79" i="1"/>
  <c r="L79" i="1" s="1" a="1"/>
  <c r="L79" i="1" s="1"/>
  <c r="N79" i="1" s="1" a="1"/>
  <c r="N79" i="1"/>
  <c r="H80" i="1"/>
  <c r="H81" i="1"/>
  <c r="H82" i="1"/>
  <c r="J82" i="1" a="1"/>
  <c r="J82" i="1" s="1"/>
  <c r="L82" i="1" a="1"/>
  <c r="L82" i="1" s="1"/>
  <c r="N82" i="1" s="1" a="1"/>
  <c r="N82" i="1" s="1"/>
  <c r="O82" i="1" s="1"/>
  <c r="H83" i="1"/>
  <c r="J83" i="1" a="1"/>
  <c r="J83" i="1" s="1"/>
  <c r="L83" i="1" a="1"/>
  <c r="L83" i="1" s="1"/>
  <c r="N83" i="1" s="1" a="1"/>
  <c r="N83" i="1" s="1"/>
  <c r="H84" i="1"/>
  <c r="H85" i="1"/>
  <c r="H86" i="1"/>
  <c r="J86" i="1" a="1"/>
  <c r="J86" i="1"/>
  <c r="L86" i="1" s="1" a="1"/>
  <c r="L86" i="1"/>
  <c r="N86" i="1" s="1" a="1"/>
  <c r="N86" i="1" s="1"/>
  <c r="O86" i="1" s="1"/>
  <c r="H87" i="1"/>
  <c r="J87" i="1" a="1"/>
  <c r="J87" i="1"/>
  <c r="L87" i="1" s="1" a="1"/>
  <c r="L87" i="1" s="1"/>
  <c r="N87" i="1" s="1" a="1"/>
  <c r="N87" i="1" s="1"/>
  <c r="H88" i="1"/>
  <c r="H89" i="1"/>
  <c r="J89" i="1" a="1"/>
  <c r="J89" i="1"/>
  <c r="L89" i="1" s="1" a="1"/>
  <c r="L89" i="1" s="1"/>
  <c r="N89" i="1" s="1" a="1"/>
  <c r="N89" i="1" s="1"/>
  <c r="H90" i="1"/>
  <c r="J90" i="1" a="1"/>
  <c r="J90" i="1" s="1"/>
  <c r="L90" i="1" s="1" a="1"/>
  <c r="L90" i="1" s="1"/>
  <c r="N90" i="1" a="1"/>
  <c r="N90" i="1" s="1"/>
  <c r="H91" i="1"/>
  <c r="J91" i="1" a="1"/>
  <c r="J91" i="1"/>
  <c r="H92" i="1"/>
  <c r="H93" i="1"/>
  <c r="H94" i="1"/>
  <c r="J94" i="1" a="1"/>
  <c r="J94" i="1" s="1"/>
  <c r="H95" i="1"/>
  <c r="J95" i="1" a="1"/>
  <c r="J95" i="1" s="1"/>
  <c r="L95" i="1" s="1" a="1"/>
  <c r="L95" i="1" s="1"/>
  <c r="N95" i="1" s="1" a="1"/>
  <c r="N95" i="1" s="1"/>
  <c r="H96" i="1"/>
  <c r="H97" i="1"/>
  <c r="J97" i="1" a="1"/>
  <c r="J97" i="1"/>
  <c r="L97" i="1" s="1" a="1"/>
  <c r="L97" i="1" s="1"/>
  <c r="N97" i="1" a="1"/>
  <c r="N97" i="1"/>
  <c r="H98" i="1"/>
  <c r="J98" i="1" a="1"/>
  <c r="J98" i="1"/>
  <c r="L98" i="1" a="1"/>
  <c r="L98" i="1" s="1"/>
  <c r="N98" i="1" s="1" a="1"/>
  <c r="N98" i="1" s="1"/>
  <c r="H99" i="1"/>
  <c r="H100" i="1"/>
  <c r="H101" i="1"/>
  <c r="J101" i="1" a="1"/>
  <c r="J101" i="1"/>
  <c r="L101" i="1" s="1" a="1"/>
  <c r="L101" i="1" s="1"/>
  <c r="N101" i="1" s="1" a="1"/>
  <c r="N101" i="1" s="1"/>
  <c r="H102" i="1"/>
  <c r="J102" i="1" a="1"/>
  <c r="J102" i="1" s="1"/>
  <c r="H103" i="1"/>
  <c r="J103" i="1" a="1"/>
  <c r="J103" i="1"/>
  <c r="L103" i="1" s="1" a="1"/>
  <c r="L103" i="1" s="1"/>
  <c r="N103" i="1" s="1" a="1"/>
  <c r="N103" i="1"/>
  <c r="H104" i="1"/>
  <c r="H105" i="1"/>
  <c r="H106" i="1"/>
  <c r="J106" i="1" a="1"/>
  <c r="J106" i="1" s="1"/>
  <c r="L106" i="1" s="1" a="1"/>
  <c r="L106" i="1" s="1"/>
  <c r="N106" i="1" s="1" a="1"/>
  <c r="N106" i="1" s="1"/>
  <c r="H107" i="1"/>
  <c r="J107" i="1" a="1"/>
  <c r="J107" i="1"/>
  <c r="L107" i="1" a="1"/>
  <c r="L107" i="1" s="1"/>
  <c r="N107" i="1" s="1" a="1"/>
  <c r="N107" i="1" s="1"/>
  <c r="H108" i="1"/>
  <c r="H109" i="1"/>
  <c r="H110" i="1"/>
  <c r="J110" i="1" a="1"/>
  <c r="J110" i="1" s="1"/>
  <c r="L110" i="1" a="1"/>
  <c r="L110" i="1" s="1"/>
  <c r="N110" i="1" a="1"/>
  <c r="N110" i="1" s="1"/>
  <c r="O110" i="1" s="1"/>
  <c r="H111" i="1"/>
  <c r="J111" i="1" a="1"/>
  <c r="J111" i="1"/>
  <c r="L111" i="1" s="1" a="1"/>
  <c r="L111" i="1" s="1"/>
  <c r="N111" i="1" s="1" a="1"/>
  <c r="N111" i="1" s="1"/>
  <c r="H112" i="1"/>
  <c r="H113" i="1"/>
  <c r="H114" i="1"/>
  <c r="J114" i="1" a="1"/>
  <c r="J114" i="1"/>
  <c r="H115" i="1"/>
  <c r="J115" i="1" a="1"/>
  <c r="J115" i="1" s="1"/>
  <c r="L115" i="1" s="1" a="1"/>
  <c r="L115" i="1" s="1"/>
  <c r="N115" i="1" s="1" a="1"/>
  <c r="N115" i="1" s="1"/>
  <c r="H116" i="1"/>
  <c r="H117" i="1"/>
  <c r="J117" i="1" a="1"/>
  <c r="J117" i="1"/>
  <c r="L117" i="1" a="1"/>
  <c r="L117" i="1" s="1"/>
  <c r="N117" i="1" s="1" a="1"/>
  <c r="N117" i="1" s="1"/>
  <c r="P117" i="1"/>
  <c r="H118" i="1"/>
  <c r="J118" i="1" a="1"/>
  <c r="J118" i="1" s="1"/>
  <c r="L118" i="1" s="1" a="1"/>
  <c r="L118" i="1" s="1"/>
  <c r="N118" i="1" a="1"/>
  <c r="N118" i="1"/>
  <c r="H119" i="1"/>
  <c r="H120" i="1"/>
  <c r="H121" i="1"/>
  <c r="J121" i="1" a="1"/>
  <c r="J121" i="1" s="1"/>
  <c r="H122" i="1"/>
  <c r="J122" i="1" a="1"/>
  <c r="J122" i="1"/>
  <c r="L122" i="1" s="1" a="1"/>
  <c r="L122" i="1" s="1"/>
  <c r="N122" i="1" a="1"/>
  <c r="N122" i="1"/>
  <c r="O122" i="1" s="1"/>
  <c r="H123" i="1"/>
  <c r="H124" i="1"/>
  <c r="H125" i="1"/>
  <c r="H126" i="1"/>
  <c r="J126" i="1" a="1"/>
  <c r="J126" i="1"/>
  <c r="L126" i="1" a="1"/>
  <c r="L126" i="1" s="1"/>
  <c r="N126" i="1" s="1" a="1"/>
  <c r="N126" i="1" s="1"/>
  <c r="P126" i="1" s="1"/>
  <c r="H127" i="1"/>
  <c r="H128" i="1"/>
  <c r="J128" i="1" a="1"/>
  <c r="J128" i="1"/>
  <c r="L128" i="1" s="1" a="1"/>
  <c r="L128" i="1" s="1"/>
  <c r="N128" i="1" s="1" a="1"/>
  <c r="N128" i="1" s="1"/>
  <c r="O128" i="1" s="1"/>
  <c r="H129" i="1"/>
  <c r="J129" i="1" a="1"/>
  <c r="J129" i="1" s="1"/>
  <c r="L129" i="1" s="1" a="1"/>
  <c r="L129" i="1" s="1"/>
  <c r="N129" i="1" s="1" a="1"/>
  <c r="N129" i="1"/>
  <c r="H130" i="1"/>
  <c r="J130" i="1" a="1"/>
  <c r="J130" i="1"/>
  <c r="L130" i="1" a="1"/>
  <c r="L130" i="1" s="1"/>
  <c r="N130" i="1" s="1" a="1"/>
  <c r="N130" i="1" s="1"/>
  <c r="H131" i="1"/>
  <c r="H132" i="1"/>
  <c r="J132" i="1" a="1"/>
  <c r="J132" i="1"/>
  <c r="L132" i="1" a="1"/>
  <c r="L132" i="1" s="1"/>
  <c r="N132" i="1" s="1" a="1"/>
  <c r="N132" i="1" s="1"/>
  <c r="O132" i="1" s="1"/>
  <c r="H133" i="1"/>
  <c r="H134" i="1"/>
  <c r="J134" i="1" a="1"/>
  <c r="J134" i="1"/>
  <c r="L134" i="1" a="1"/>
  <c r="L134" i="1" s="1"/>
  <c r="N134" i="1" a="1"/>
  <c r="N134" i="1" s="1"/>
  <c r="H135" i="1"/>
  <c r="H136" i="1"/>
  <c r="J136" i="1" a="1"/>
  <c r="J136" i="1" s="1"/>
  <c r="L136" i="1" a="1"/>
  <c r="L136" i="1" s="1"/>
  <c r="N136" i="1" s="1" a="1"/>
  <c r="N136" i="1" s="1"/>
  <c r="H137" i="1"/>
  <c r="J137" i="1" a="1"/>
  <c r="J137" i="1"/>
  <c r="H138" i="1"/>
  <c r="J138" i="1" a="1"/>
  <c r="J138" i="1" s="1"/>
  <c r="L138" i="1" a="1"/>
  <c r="L138" i="1" s="1"/>
  <c r="N138" i="1" s="1" a="1"/>
  <c r="N138" i="1" s="1"/>
  <c r="O138" i="1" s="1"/>
  <c r="H139" i="1"/>
  <c r="H140" i="1"/>
  <c r="H141" i="1"/>
  <c r="H142" i="1"/>
  <c r="J142" i="1" a="1"/>
  <c r="J142" i="1" s="1"/>
  <c r="L142" i="1" s="1" a="1"/>
  <c r="L142" i="1" s="1"/>
  <c r="N142" i="1" s="1" a="1"/>
  <c r="N142" i="1"/>
  <c r="O142" i="1" s="1"/>
  <c r="H143" i="1"/>
  <c r="J143" i="1" a="1"/>
  <c r="J143" i="1" s="1"/>
  <c r="L143" i="1" s="1" a="1"/>
  <c r="L143" i="1" s="1"/>
  <c r="N143" i="1" s="1" a="1"/>
  <c r="N143" i="1" s="1"/>
  <c r="H144" i="1"/>
  <c r="J144" i="1" a="1"/>
  <c r="J144" i="1"/>
  <c r="L144" i="1" a="1"/>
  <c r="L144" i="1" s="1"/>
  <c r="N144" i="1" s="1" a="1"/>
  <c r="N144" i="1"/>
  <c r="H145" i="1"/>
  <c r="J145" i="1" a="1"/>
  <c r="J145" i="1"/>
  <c r="L145" i="1" a="1"/>
  <c r="L145" i="1" s="1"/>
  <c r="N145" i="1" s="1" a="1"/>
  <c r="N145" i="1"/>
  <c r="H146" i="1"/>
  <c r="J146" i="1" a="1"/>
  <c r="J146" i="1" s="1"/>
  <c r="L146" i="1" s="1" a="1"/>
  <c r="L146" i="1"/>
  <c r="N146" i="1" s="1" a="1"/>
  <c r="N146" i="1" s="1"/>
  <c r="H147" i="1"/>
  <c r="H148" i="1"/>
  <c r="H149" i="1"/>
  <c r="J149" i="1" a="1"/>
  <c r="J149" i="1"/>
  <c r="L149" i="1" s="1" a="1"/>
  <c r="L149" i="1" s="1"/>
  <c r="N149" i="1" s="1" a="1"/>
  <c r="N149" i="1" s="1"/>
  <c r="H150" i="1"/>
  <c r="H151" i="1"/>
  <c r="J151" i="1" a="1"/>
  <c r="J151" i="1"/>
  <c r="L151" i="1" a="1"/>
  <c r="L151" i="1" s="1"/>
  <c r="N151" i="1" s="1" a="1"/>
  <c r="N151" i="1" s="1"/>
  <c r="H152" i="1"/>
  <c r="H153" i="1"/>
  <c r="H154" i="1"/>
  <c r="J154" i="1" a="1"/>
  <c r="J154" i="1" s="1"/>
  <c r="H155" i="1"/>
  <c r="J155" i="1" a="1"/>
  <c r="J155" i="1"/>
  <c r="L155" i="1" s="1" a="1"/>
  <c r="L155" i="1"/>
  <c r="N155" i="1" s="1" a="1"/>
  <c r="N155" i="1" s="1"/>
  <c r="O155" i="1" s="1"/>
  <c r="H156" i="1"/>
  <c r="H157" i="1"/>
  <c r="J157" i="1" a="1"/>
  <c r="J157" i="1"/>
  <c r="L157" i="1" s="1" a="1"/>
  <c r="L157" i="1" s="1"/>
  <c r="N157" i="1" a="1"/>
  <c r="N157" i="1"/>
  <c r="H158" i="1"/>
  <c r="J158" i="1" a="1"/>
  <c r="J158" i="1"/>
  <c r="L158" i="1" a="1"/>
  <c r="L158" i="1" s="1"/>
  <c r="N158" i="1" s="1" a="1"/>
  <c r="N158" i="1" s="1"/>
  <c r="H159" i="1"/>
  <c r="J159" i="1" a="1"/>
  <c r="J159" i="1"/>
  <c r="L159" i="1" s="1" a="1"/>
  <c r="L159" i="1" s="1"/>
  <c r="N159" i="1" a="1"/>
  <c r="N159" i="1" s="1"/>
  <c r="H160" i="1"/>
  <c r="H161" i="1"/>
  <c r="J161" i="1" a="1"/>
  <c r="J161" i="1" s="1"/>
  <c r="L161" i="1" s="1" a="1"/>
  <c r="L161" i="1" s="1"/>
  <c r="N161" i="1" s="1" a="1"/>
  <c r="N161" i="1"/>
  <c r="H162" i="1"/>
  <c r="H163" i="1"/>
  <c r="J163" i="1" a="1"/>
  <c r="J163" i="1"/>
  <c r="L163" i="1" s="1" a="1"/>
  <c r="L163" i="1" s="1"/>
  <c r="N163" i="1" s="1" a="1"/>
  <c r="N163" i="1" s="1"/>
  <c r="P163" i="1" s="1"/>
  <c r="H164" i="1"/>
  <c r="H165" i="1"/>
  <c r="J165" i="1" a="1"/>
  <c r="J165" i="1" s="1"/>
  <c r="L165" i="1" s="1" a="1"/>
  <c r="L165" i="1" s="1"/>
  <c r="N165" i="1" s="1" a="1"/>
  <c r="N165" i="1" s="1"/>
  <c r="O165" i="1" s="1"/>
  <c r="H166" i="1"/>
  <c r="H167" i="1"/>
  <c r="J167" i="1" a="1"/>
  <c r="J167" i="1"/>
  <c r="L167" i="1" s="1" a="1"/>
  <c r="L167" i="1"/>
  <c r="N167" i="1" s="1" a="1"/>
  <c r="N167" i="1"/>
  <c r="H168" i="1"/>
  <c r="H169" i="1"/>
  <c r="J169" i="1" a="1"/>
  <c r="J169" i="1"/>
  <c r="L169" i="1" s="1" a="1"/>
  <c r="L169" i="1" s="1"/>
  <c r="N169" i="1" s="1" a="1"/>
  <c r="N169" i="1" s="1"/>
  <c r="H170" i="1"/>
  <c r="H171" i="1"/>
  <c r="J171" i="1" a="1"/>
  <c r="J171" i="1"/>
  <c r="L171" i="1" s="1" a="1"/>
  <c r="L171" i="1" s="1"/>
  <c r="N171" i="1" s="1" a="1"/>
  <c r="N171" i="1" s="1"/>
  <c r="O171" i="1" s="1"/>
  <c r="H172" i="1"/>
  <c r="H173" i="1"/>
  <c r="H174" i="1"/>
  <c r="J174" i="1" a="1"/>
  <c r="J174" i="1"/>
  <c r="L174" i="1" s="1" a="1"/>
  <c r="L174" i="1"/>
  <c r="N174" i="1" s="1" a="1"/>
  <c r="N174" i="1" s="1"/>
  <c r="H175" i="1"/>
  <c r="J175" i="1" a="1"/>
  <c r="J175" i="1" s="1"/>
  <c r="L175" i="1" a="1"/>
  <c r="L175" i="1" s="1"/>
  <c r="N175" i="1" s="1" a="1"/>
  <c r="N175" i="1" s="1"/>
  <c r="H176" i="1"/>
  <c r="H177" i="1"/>
  <c r="J177" i="1" a="1"/>
  <c r="J177" i="1" s="1"/>
  <c r="L177" i="1" s="1" a="1"/>
  <c r="L177" i="1" s="1"/>
  <c r="N177" i="1" s="1" a="1"/>
  <c r="N177" i="1"/>
  <c r="H178" i="1"/>
  <c r="H179" i="1"/>
  <c r="J179" i="1" a="1"/>
  <c r="J179" i="1"/>
  <c r="L179" i="1" a="1"/>
  <c r="L179" i="1" s="1"/>
  <c r="N179" i="1" s="1" a="1"/>
  <c r="N179" i="1" s="1"/>
  <c r="H180" i="1"/>
  <c r="H181" i="1"/>
  <c r="J181" i="1" a="1"/>
  <c r="J181" i="1"/>
  <c r="L181" i="1" a="1"/>
  <c r="L181" i="1" s="1"/>
  <c r="N181" i="1" s="1" a="1"/>
  <c r="N181" i="1" s="1"/>
  <c r="P181" i="1" s="1"/>
  <c r="H182" i="1"/>
  <c r="H183" i="1"/>
  <c r="J183" i="1" a="1"/>
  <c r="J183" i="1"/>
  <c r="L183" i="1" s="1" a="1"/>
  <c r="L183" i="1" s="1"/>
  <c r="N183" i="1" a="1"/>
  <c r="N183" i="1" s="1"/>
  <c r="O183" i="1" s="1"/>
  <c r="H184" i="1"/>
  <c r="H185" i="1"/>
  <c r="J185" i="1" a="1"/>
  <c r="J185" i="1" s="1"/>
  <c r="L185" i="1" s="1" a="1"/>
  <c r="L185" i="1"/>
  <c r="N185" i="1" s="1" a="1"/>
  <c r="N185" i="1" s="1"/>
  <c r="O185" i="1" s="1"/>
  <c r="H186" i="1"/>
  <c r="H187" i="1"/>
  <c r="J187" i="1" a="1"/>
  <c r="J187" i="1"/>
  <c r="L187" i="1" s="1" a="1"/>
  <c r="L187" i="1" s="1"/>
  <c r="N187" i="1" s="1" a="1"/>
  <c r="N187" i="1"/>
  <c r="O187" i="1" s="1"/>
  <c r="H188" i="1"/>
  <c r="H189" i="1"/>
  <c r="H190" i="1"/>
  <c r="J190" i="1" a="1"/>
  <c r="J190" i="1" s="1"/>
  <c r="L190" i="1" s="1" a="1"/>
  <c r="L190" i="1"/>
  <c r="N190" i="1" s="1" a="1"/>
  <c r="N190" i="1" s="1"/>
  <c r="O190" i="1" s="1"/>
  <c r="H191" i="1"/>
  <c r="H192" i="1"/>
  <c r="H193" i="1"/>
  <c r="H194" i="1"/>
  <c r="J194" i="1" a="1"/>
  <c r="J194" i="1"/>
  <c r="L194" i="1" s="1" a="1"/>
  <c r="L194" i="1" s="1"/>
  <c r="N194" i="1" s="1" a="1"/>
  <c r="N194" i="1" s="1"/>
  <c r="O194" i="1" s="1"/>
  <c r="H195" i="1"/>
  <c r="H196" i="1"/>
  <c r="J196" i="1" a="1"/>
  <c r="J196" i="1"/>
  <c r="L196" i="1" s="1" a="1"/>
  <c r="L196" i="1"/>
  <c r="N196" i="1" s="1" a="1"/>
  <c r="N196" i="1" s="1"/>
  <c r="P196" i="1" s="1"/>
  <c r="H197" i="1"/>
  <c r="H198" i="1"/>
  <c r="J198" i="1" a="1"/>
  <c r="J198" i="1" s="1"/>
  <c r="L198" i="1" s="1" a="1"/>
  <c r="L198" i="1" s="1"/>
  <c r="N198" i="1" a="1"/>
  <c r="N198" i="1" s="1"/>
  <c r="P198" i="1" s="1"/>
  <c r="H199" i="1"/>
  <c r="H200" i="1"/>
  <c r="J200" i="1" a="1"/>
  <c r="J200" i="1"/>
  <c r="L200" i="1" s="1" a="1"/>
  <c r="L200" i="1" s="1"/>
  <c r="N200" i="1" s="1" a="1"/>
  <c r="N200" i="1" s="1"/>
  <c r="H201" i="1"/>
  <c r="H202" i="1"/>
  <c r="J202" i="1" a="1"/>
  <c r="J202" i="1"/>
  <c r="L202" i="1" a="1"/>
  <c r="L202" i="1" s="1"/>
  <c r="N202" i="1" s="1" a="1"/>
  <c r="N202" i="1"/>
  <c r="O202" i="1"/>
  <c r="H203" i="1"/>
  <c r="H204" i="1"/>
  <c r="J204" i="1" a="1"/>
  <c r="J204" i="1"/>
  <c r="L204" i="1" s="1" a="1"/>
  <c r="L204" i="1" s="1"/>
  <c r="N204" i="1" s="1" a="1"/>
  <c r="N204" i="1" s="1"/>
  <c r="H205" i="1"/>
  <c r="H206" i="1"/>
  <c r="J206" i="1" a="1"/>
  <c r="J206" i="1"/>
  <c r="L206" i="1" s="1" a="1"/>
  <c r="L206" i="1" s="1"/>
  <c r="N206" i="1" s="1" a="1"/>
  <c r="N206" i="1" s="1"/>
  <c r="O206" i="1" s="1"/>
  <c r="H207" i="1"/>
  <c r="H208" i="1"/>
  <c r="J208" i="1" a="1"/>
  <c r="J208" i="1"/>
  <c r="L208" i="1" s="1" a="1"/>
  <c r="L208" i="1"/>
  <c r="N208" i="1" s="1" a="1"/>
  <c r="N208" i="1" s="1"/>
  <c r="O208" i="1" s="1"/>
  <c r="H209" i="1"/>
  <c r="H210" i="1"/>
  <c r="J210" i="1" a="1"/>
  <c r="J210" i="1" s="1"/>
  <c r="L210" i="1" s="1" a="1"/>
  <c r="L210" i="1" s="1"/>
  <c r="N210" i="1" s="1" a="1"/>
  <c r="N210" i="1" s="1"/>
  <c r="H211" i="1"/>
  <c r="H212" i="1"/>
  <c r="J212" i="1" a="1"/>
  <c r="J212" i="1" s="1"/>
  <c r="L212" i="1" s="1" a="1"/>
  <c r="L212" i="1" s="1"/>
  <c r="N212" i="1" s="1" a="1"/>
  <c r="N212" i="1" s="1"/>
  <c r="P212" i="1" s="1"/>
  <c r="H213" i="1"/>
  <c r="H214" i="1"/>
  <c r="J214" i="1" a="1"/>
  <c r="J214" i="1"/>
  <c r="L214" i="1" s="1" a="1"/>
  <c r="L214" i="1" s="1"/>
  <c r="N214" i="1" s="1" a="1"/>
  <c r="N214" i="1" s="1"/>
  <c r="P214" i="1" s="1"/>
  <c r="H215" i="1"/>
  <c r="H216" i="1"/>
  <c r="H217" i="1"/>
  <c r="H218" i="1"/>
  <c r="J218" i="1" a="1"/>
  <c r="J218" i="1" s="1"/>
  <c r="L218" i="1" a="1"/>
  <c r="L218" i="1" s="1"/>
  <c r="N218" i="1" s="1" a="1"/>
  <c r="N218" i="1" s="1"/>
  <c r="P218" i="1" s="1"/>
  <c r="H219" i="1"/>
  <c r="H220" i="1"/>
  <c r="J220" i="1" a="1"/>
  <c r="J220" i="1"/>
  <c r="L220" i="1" a="1"/>
  <c r="L220" i="1" s="1"/>
  <c r="N220" i="1" s="1" a="1"/>
  <c r="N220" i="1" s="1"/>
  <c r="H221" i="1"/>
  <c r="H222" i="1"/>
  <c r="J222" i="1" a="1"/>
  <c r="J222" i="1"/>
  <c r="L222" i="1" a="1"/>
  <c r="L222" i="1" s="1"/>
  <c r="N222" i="1" s="1" a="1"/>
  <c r="N222" i="1" s="1"/>
  <c r="P222" i="1" s="1"/>
  <c r="H223" i="1"/>
  <c r="H224" i="1"/>
  <c r="J224" i="1" a="1"/>
  <c r="J224" i="1"/>
  <c r="L224" i="1" s="1" a="1"/>
  <c r="L224" i="1" s="1"/>
  <c r="N224" i="1" s="1" a="1"/>
  <c r="N224" i="1" s="1"/>
  <c r="O224" i="1" s="1"/>
  <c r="H225" i="1"/>
  <c r="H226" i="1"/>
  <c r="J226" i="1" a="1"/>
  <c r="J226" i="1"/>
  <c r="L226" i="1" s="1" a="1"/>
  <c r="L226" i="1"/>
  <c r="N226" i="1" a="1"/>
  <c r="N226" i="1" s="1"/>
  <c r="H227" i="1"/>
  <c r="H228" i="1"/>
  <c r="J228" i="1" a="1"/>
  <c r="J228" i="1" s="1"/>
  <c r="L228" i="1" s="1" a="1"/>
  <c r="L228" i="1"/>
  <c r="N228" i="1" s="1" a="1"/>
  <c r="N228" i="1" s="1"/>
  <c r="H229" i="1"/>
  <c r="H230" i="1"/>
  <c r="J230" i="1" a="1"/>
  <c r="J230" i="1" s="1"/>
  <c r="L230" i="1" s="1" a="1"/>
  <c r="L230" i="1" s="1"/>
  <c r="N230" i="1" s="1" a="1"/>
  <c r="N230" i="1" s="1"/>
  <c r="O230" i="1" s="1"/>
  <c r="H231" i="1"/>
  <c r="H232" i="1"/>
  <c r="J232" i="1" a="1"/>
  <c r="J232" i="1" s="1"/>
  <c r="L232" i="1" s="1" a="1"/>
  <c r="L232" i="1" s="1"/>
  <c r="N232" i="1" s="1" a="1"/>
  <c r="N232" i="1" s="1"/>
  <c r="H233" i="1"/>
  <c r="H234" i="1"/>
  <c r="J234" i="1" a="1"/>
  <c r="J234" i="1" s="1"/>
  <c r="L234" i="1" s="1" a="1"/>
  <c r="L234" i="1"/>
  <c r="N234" i="1" s="1" a="1"/>
  <c r="N234" i="1" s="1"/>
  <c r="O234" i="1" s="1"/>
  <c r="H235" i="1"/>
  <c r="J235" i="1" a="1"/>
  <c r="J235" i="1" s="1"/>
  <c r="L235" i="1" s="1" a="1"/>
  <c r="L235" i="1"/>
  <c r="N235" i="1" s="1" a="1"/>
  <c r="N235" i="1" s="1"/>
  <c r="H236" i="1"/>
  <c r="J236" i="1" a="1"/>
  <c r="J236" i="1" s="1"/>
  <c r="L236" i="1" s="1" a="1"/>
  <c r="L236" i="1" s="1"/>
  <c r="N236" i="1" s="1" a="1"/>
  <c r="N236" i="1"/>
  <c r="O236" i="1" s="1"/>
  <c r="H237" i="1"/>
  <c r="H238" i="1"/>
  <c r="J238" i="1" a="1"/>
  <c r="J238" i="1" s="1"/>
  <c r="L238" i="1" a="1"/>
  <c r="L238" i="1" s="1"/>
  <c r="N238" i="1" s="1" a="1"/>
  <c r="N238" i="1" s="1"/>
  <c r="P238" i="1" s="1"/>
  <c r="H239" i="1"/>
  <c r="H240" i="1"/>
  <c r="H241" i="1"/>
  <c r="J241" i="1" a="1"/>
  <c r="J241" i="1"/>
  <c r="H242" i="1"/>
  <c r="J242" i="1" a="1"/>
  <c r="J242" i="1"/>
  <c r="L242" i="1" a="1"/>
  <c r="L242" i="1" s="1"/>
  <c r="N242" i="1" s="1" a="1"/>
  <c r="N242" i="1" s="1"/>
  <c r="O242" i="1"/>
  <c r="H243" i="1"/>
  <c r="H244" i="1"/>
  <c r="J244" i="1" a="1"/>
  <c r="J244" i="1"/>
  <c r="L244" i="1" s="1" a="1"/>
  <c r="L244" i="1" s="1"/>
  <c r="N244" i="1" a="1"/>
  <c r="N244" i="1" s="1"/>
  <c r="H245" i="1"/>
  <c r="H246" i="1"/>
  <c r="J246" i="1" a="1"/>
  <c r="J246" i="1" s="1"/>
  <c r="L246" i="1" a="1"/>
  <c r="L246" i="1" s="1"/>
  <c r="N246" i="1" s="1" a="1"/>
  <c r="N246" i="1" s="1"/>
  <c r="H247" i="1"/>
  <c r="H248" i="1"/>
  <c r="J248" i="1" a="1"/>
  <c r="J248" i="1" s="1"/>
  <c r="L248" i="1" s="1" a="1"/>
  <c r="L248" i="1" s="1"/>
  <c r="N248" i="1" s="1" a="1"/>
  <c r="N248" i="1" s="1"/>
  <c r="H249" i="1"/>
  <c r="J249" i="1" a="1"/>
  <c r="J249" i="1"/>
  <c r="H250" i="1"/>
  <c r="J250" i="1" a="1"/>
  <c r="J250" i="1" s="1"/>
  <c r="L250" i="1" s="1" a="1"/>
  <c r="L250" i="1"/>
  <c r="N250" i="1" s="1" a="1"/>
  <c r="N250" i="1" s="1"/>
  <c r="O250" i="1" s="1"/>
  <c r="H251" i="1"/>
  <c r="H252" i="1"/>
  <c r="J252" i="1" a="1"/>
  <c r="J252" i="1"/>
  <c r="L252" i="1" s="1" a="1"/>
  <c r="L252" i="1"/>
  <c r="N252" i="1" s="1" a="1"/>
  <c r="N252" i="1" s="1"/>
  <c r="H253" i="1"/>
  <c r="H254" i="1"/>
  <c r="J254" i="1" a="1"/>
  <c r="J254" i="1"/>
  <c r="L254" i="1" s="1" a="1"/>
  <c r="L254" i="1" s="1"/>
  <c r="N254" i="1" s="1" a="1"/>
  <c r="N254" i="1" s="1"/>
  <c r="H255" i="1"/>
  <c r="H256" i="1"/>
  <c r="H257" i="1"/>
  <c r="H258" i="1"/>
  <c r="J258" i="1" a="1"/>
  <c r="J258" i="1"/>
  <c r="L258" i="1" s="1" a="1"/>
  <c r="L258" i="1" s="1"/>
  <c r="N258" i="1" s="1" a="1"/>
  <c r="N258" i="1"/>
  <c r="P258" i="1" s="1"/>
  <c r="H259" i="1"/>
  <c r="H260" i="1"/>
  <c r="J260" i="1" a="1"/>
  <c r="J260" i="1" s="1"/>
  <c r="L260" i="1" a="1"/>
  <c r="L260" i="1" s="1"/>
  <c r="N260" i="1" s="1" a="1"/>
  <c r="N260" i="1" s="1"/>
  <c r="O260" i="1" s="1"/>
  <c r="H261" i="1"/>
  <c r="J261" i="1" a="1"/>
  <c r="J261" i="1" s="1"/>
  <c r="L261" i="1" s="1" a="1"/>
  <c r="L261" i="1" s="1"/>
  <c r="N261" i="1" s="1" a="1"/>
  <c r="N261" i="1" s="1"/>
  <c r="H262" i="1"/>
  <c r="J262" i="1" a="1"/>
  <c r="J262" i="1"/>
  <c r="L262" i="1" s="1" a="1"/>
  <c r="L262" i="1" s="1"/>
  <c r="N262" i="1" s="1" a="1"/>
  <c r="N262" i="1" s="1"/>
  <c r="O262" i="1" s="1"/>
  <c r="H263" i="1"/>
  <c r="H264" i="1"/>
  <c r="J264" i="1" a="1"/>
  <c r="J264" i="1" s="1"/>
  <c r="L264" i="1" s="1" a="1"/>
  <c r="L264" i="1" s="1"/>
  <c r="N264" i="1" s="1" a="1"/>
  <c r="N264" i="1" s="1"/>
  <c r="H265" i="1"/>
  <c r="H266" i="1"/>
  <c r="J266" i="1" a="1"/>
  <c r="J266" i="1" s="1"/>
  <c r="L266" i="1" a="1"/>
  <c r="L266" i="1"/>
  <c r="N266" i="1" s="1" a="1"/>
  <c r="N266" i="1" s="1"/>
  <c r="O266" i="1" s="1"/>
  <c r="H267" i="1"/>
  <c r="H268" i="1"/>
  <c r="J268" i="1" a="1"/>
  <c r="J268" i="1"/>
  <c r="L268" i="1" s="1" a="1"/>
  <c r="L268" i="1" s="1"/>
  <c r="N268" i="1" s="1" a="1"/>
  <c r="N268" i="1" s="1"/>
  <c r="H269" i="1"/>
  <c r="H270" i="1"/>
  <c r="J270" i="1" a="1"/>
  <c r="J270" i="1"/>
  <c r="L270" i="1" s="1" a="1"/>
  <c r="L270" i="1"/>
  <c r="N270" i="1" s="1" a="1"/>
  <c r="N270" i="1" s="1"/>
  <c r="O270" i="1" s="1"/>
  <c r="H271" i="1"/>
  <c r="H272" i="1"/>
  <c r="J272" i="1" a="1"/>
  <c r="H273" i="1"/>
  <c r="J273" i="1" a="1"/>
  <c r="J273" i="1" s="1"/>
  <c r="L273" i="1" s="1" a="1"/>
  <c r="L273" i="1" s="1"/>
  <c r="N273" i="1" s="1" a="1"/>
  <c r="N273" i="1" s="1"/>
  <c r="O273" i="1" s="1"/>
  <c r="H274" i="1"/>
  <c r="J274" i="1" a="1"/>
  <c r="J274" i="1" s="1"/>
  <c r="L274" i="1" a="1"/>
  <c r="L274" i="1"/>
  <c r="N274" i="1" a="1"/>
  <c r="N274" i="1" s="1"/>
  <c r="O274" i="1" s="1"/>
  <c r="H275" i="1"/>
  <c r="H276" i="1"/>
  <c r="J276" i="1" a="1"/>
  <c r="J276" i="1"/>
  <c r="L276" i="1" a="1"/>
  <c r="L276" i="1"/>
  <c r="N276" i="1" s="1" a="1"/>
  <c r="N276" i="1"/>
  <c r="H277" i="1"/>
  <c r="H278" i="1"/>
  <c r="J278" i="1" a="1"/>
  <c r="J278" i="1"/>
  <c r="L278" i="1" s="1" a="1"/>
  <c r="L278" i="1"/>
  <c r="H279" i="1"/>
  <c r="H280" i="1"/>
  <c r="H281" i="1"/>
  <c r="H282" i="1"/>
  <c r="J282" i="1" a="1"/>
  <c r="J282" i="1"/>
  <c r="L282" i="1" s="1" a="1"/>
  <c r="L282" i="1"/>
  <c r="N282" i="1" s="1" a="1"/>
  <c r="N282" i="1"/>
  <c r="H283" i="1"/>
  <c r="H284" i="1"/>
  <c r="J284" i="1" a="1"/>
  <c r="J284" i="1"/>
  <c r="L284" i="1" s="1" a="1"/>
  <c r="L284" i="1" s="1"/>
  <c r="N284" i="1" s="1" a="1"/>
  <c r="N284" i="1" s="1"/>
  <c r="H285" i="1"/>
  <c r="H286" i="1"/>
  <c r="J286" i="1" a="1"/>
  <c r="J286" i="1"/>
  <c r="L286" i="1" s="1" a="1"/>
  <c r="L286" i="1" s="1"/>
  <c r="N286" i="1" s="1" a="1"/>
  <c r="N286" i="1" s="1"/>
  <c r="H287" i="1"/>
  <c r="H288" i="1"/>
  <c r="J288" i="1" a="1"/>
  <c r="J288" i="1"/>
  <c r="L288" i="1" a="1"/>
  <c r="L288" i="1"/>
  <c r="N288" i="1" s="1" a="1"/>
  <c r="N288" i="1" s="1"/>
  <c r="O288" i="1" s="1"/>
  <c r="H289" i="1"/>
  <c r="H290" i="1"/>
  <c r="J290" i="1" a="1"/>
  <c r="J290" i="1" s="1"/>
  <c r="L290" i="1" s="1" a="1"/>
  <c r="L290" i="1" s="1"/>
  <c r="N290" i="1" a="1"/>
  <c r="N290" i="1" s="1"/>
  <c r="H291" i="1"/>
  <c r="H292" i="1"/>
  <c r="J292" i="1" a="1"/>
  <c r="J292" i="1" s="1"/>
  <c r="L292" i="1" s="1" a="1"/>
  <c r="L292" i="1" s="1"/>
  <c r="N292" i="1" a="1"/>
  <c r="N292" i="1" s="1"/>
  <c r="H293" i="1"/>
  <c r="H294" i="1"/>
  <c r="J294" i="1" a="1"/>
  <c r="J294" i="1" s="1"/>
  <c r="L294" i="1" s="1" a="1"/>
  <c r="L294" i="1" s="1"/>
  <c r="N294" i="1" s="1" a="1"/>
  <c r="N294" i="1" s="1"/>
  <c r="H295" i="1"/>
  <c r="H296" i="1"/>
  <c r="J296" i="1" a="1"/>
  <c r="J296" i="1"/>
  <c r="L296" i="1" a="1"/>
  <c r="L296" i="1" s="1"/>
  <c r="N296" i="1" a="1"/>
  <c r="N296" i="1" s="1"/>
  <c r="P296" i="1" s="1"/>
  <c r="H297" i="1"/>
  <c r="J297" i="1" a="1"/>
  <c r="J297" i="1" s="1"/>
  <c r="L297" i="1" a="1"/>
  <c r="L297" i="1" s="1"/>
  <c r="N297" i="1" s="1" a="1"/>
  <c r="N297" i="1" s="1"/>
  <c r="H298" i="1"/>
  <c r="J298" i="1" a="1"/>
  <c r="J298" i="1"/>
  <c r="L298" i="1" s="1" a="1"/>
  <c r="L298" i="1" s="1"/>
  <c r="N298" i="1" s="1" a="1"/>
  <c r="N298" i="1" s="1"/>
  <c r="O298" i="1" s="1"/>
  <c r="H299" i="1"/>
  <c r="H300" i="1"/>
  <c r="J300" i="1" a="1"/>
  <c r="J300" i="1" s="1"/>
  <c r="L300" i="1" s="1" a="1"/>
  <c r="L300" i="1" s="1"/>
  <c r="H301" i="1"/>
  <c r="J301" i="1" a="1"/>
  <c r="J301" i="1" s="1"/>
  <c r="L301" i="1" s="1" a="1"/>
  <c r="L301" i="1" s="1"/>
  <c r="N301" i="1" s="1" a="1"/>
  <c r="N301" i="1" s="1"/>
  <c r="H302" i="1"/>
  <c r="J302" i="1" a="1"/>
  <c r="J302" i="1" s="1"/>
  <c r="L302" i="1" a="1"/>
  <c r="L302" i="1" s="1"/>
  <c r="N302" i="1" s="1" a="1"/>
  <c r="N302" i="1" s="1"/>
  <c r="O302" i="1" s="1"/>
  <c r="H303" i="1"/>
  <c r="H304" i="1"/>
  <c r="H305" i="1"/>
  <c r="H306" i="1"/>
  <c r="J306" i="1" a="1"/>
  <c r="J306" i="1"/>
  <c r="L306" i="1" s="1" a="1"/>
  <c r="L306" i="1" s="1"/>
  <c r="N306" i="1" s="1" a="1"/>
  <c r="N306" i="1" s="1"/>
  <c r="H307" i="1"/>
  <c r="H308" i="1"/>
  <c r="J308" i="1" a="1"/>
  <c r="J308" i="1"/>
  <c r="L308" i="1" s="1" a="1"/>
  <c r="L308" i="1"/>
  <c r="N308" i="1" s="1" a="1"/>
  <c r="N308" i="1" s="1"/>
  <c r="H309" i="1"/>
  <c r="H310" i="1"/>
  <c r="J310" i="1" a="1"/>
  <c r="J310" i="1"/>
  <c r="L310" i="1" a="1"/>
  <c r="L310" i="1"/>
  <c r="N310" i="1" s="1" a="1"/>
  <c r="N310" i="1" s="1"/>
  <c r="H311" i="1"/>
  <c r="H312" i="1"/>
  <c r="J312" i="1" a="1"/>
  <c r="J312" i="1"/>
  <c r="L312" i="1" s="1" a="1"/>
  <c r="L312" i="1"/>
  <c r="N312" i="1" s="1" a="1"/>
  <c r="N312" i="1" s="1"/>
  <c r="H313" i="1"/>
  <c r="H314" i="1"/>
  <c r="J314" i="1" a="1"/>
  <c r="J314" i="1"/>
  <c r="L314" i="1" a="1"/>
  <c r="L314" i="1" s="1"/>
  <c r="N314" i="1" s="1" a="1"/>
  <c r="N314" i="1" s="1"/>
  <c r="H315" i="1"/>
  <c r="H316" i="1"/>
  <c r="J316" i="1" a="1"/>
  <c r="J316" i="1"/>
  <c r="L316" i="1" s="1" a="1"/>
  <c r="L316" i="1" s="1"/>
  <c r="N316" i="1" s="1" a="1"/>
  <c r="N316" i="1" s="1"/>
  <c r="O316" i="1" s="1"/>
  <c r="H317" i="1"/>
  <c r="J317" i="1" a="1"/>
  <c r="J317" i="1"/>
  <c r="L317" i="1" a="1"/>
  <c r="L317" i="1" s="1"/>
  <c r="N317" i="1" s="1" a="1"/>
  <c r="N317" i="1" s="1"/>
  <c r="H318" i="1"/>
  <c r="J318" i="1" a="1"/>
  <c r="J318" i="1" s="1"/>
  <c r="L318" i="1" s="1" a="1"/>
  <c r="L318" i="1" s="1"/>
  <c r="N318" i="1" s="1" a="1"/>
  <c r="N318" i="1" s="1"/>
  <c r="H319" i="1"/>
  <c r="H320" i="1"/>
  <c r="J320" i="1" a="1"/>
  <c r="J320" i="1" s="1"/>
  <c r="L320" i="1" s="1" a="1"/>
  <c r="L320" i="1"/>
  <c r="N320" i="1" s="1" a="1"/>
  <c r="N320" i="1" s="1"/>
  <c r="H321" i="1"/>
  <c r="J321" i="1" a="1"/>
  <c r="J321" i="1"/>
  <c r="L321" i="1" s="1" a="1"/>
  <c r="L321" i="1" s="1"/>
  <c r="N321" i="1" a="1"/>
  <c r="N321" i="1" s="1"/>
  <c r="H322" i="1"/>
  <c r="J322" i="1" a="1"/>
  <c r="J322" i="1" s="1"/>
  <c r="L322" i="1" s="1" a="1"/>
  <c r="L322" i="1" s="1"/>
  <c r="N322" i="1" s="1" a="1"/>
  <c r="N322" i="1" s="1"/>
  <c r="P322" i="1" s="1"/>
  <c r="H323" i="1"/>
  <c r="H324" i="1"/>
  <c r="J324" i="1" a="1"/>
  <c r="J324" i="1" s="1"/>
  <c r="L324" i="1" s="1" a="1"/>
  <c r="L324" i="1" s="1"/>
  <c r="N324" i="1" s="1" a="1"/>
  <c r="N324" i="1"/>
  <c r="H325" i="1"/>
  <c r="J325" i="1" a="1"/>
  <c r="J325" i="1"/>
  <c r="L325" i="1" a="1"/>
  <c r="L325" i="1" s="1"/>
  <c r="N325" i="1" s="1" a="1"/>
  <c r="N325" i="1" s="1"/>
  <c r="H326" i="1"/>
  <c r="J326" i="1" a="1"/>
  <c r="J326" i="1"/>
  <c r="L326" i="1" s="1" a="1"/>
  <c r="L326" i="1" s="1"/>
  <c r="N326" i="1" s="1" a="1"/>
  <c r="N326" i="1" s="1"/>
  <c r="O326" i="1" s="1"/>
  <c r="H327" i="1"/>
  <c r="H328" i="1"/>
  <c r="J328" i="1" a="1"/>
  <c r="J328" i="1" s="1"/>
  <c r="L328" i="1" s="1" a="1"/>
  <c r="L328" i="1" s="1"/>
  <c r="N328" i="1" s="1" a="1"/>
  <c r="N328" i="1" s="1"/>
  <c r="O328" i="1" s="1"/>
  <c r="H329" i="1"/>
  <c r="H330" i="1"/>
  <c r="J330" i="1" a="1"/>
  <c r="J330" i="1"/>
  <c r="L330" i="1" s="1" a="1"/>
  <c r="L330" i="1" s="1"/>
  <c r="N330" i="1" s="1" a="1"/>
  <c r="N330" i="1"/>
  <c r="H331" i="1"/>
  <c r="H332" i="1"/>
  <c r="J332" i="1" a="1"/>
  <c r="J332" i="1"/>
  <c r="L332" i="1" s="1" a="1"/>
  <c r="L332" i="1" s="1"/>
  <c r="N332" i="1" s="1" a="1"/>
  <c r="N332" i="1" s="1"/>
  <c r="H333" i="1"/>
  <c r="H334" i="1"/>
  <c r="J334" i="1" a="1"/>
  <c r="J334" i="1"/>
  <c r="L334" i="1" s="1" a="1"/>
  <c r="L334" i="1" s="1"/>
  <c r="N334" i="1" a="1"/>
  <c r="N334" i="1" s="1"/>
  <c r="O334" i="1" s="1"/>
  <c r="H335" i="1"/>
  <c r="H336" i="1"/>
  <c r="H337" i="1"/>
  <c r="J337" i="1" a="1"/>
  <c r="J337" i="1"/>
  <c r="L337" i="1" a="1"/>
  <c r="L337" i="1" s="1"/>
  <c r="N337" i="1" s="1" a="1"/>
  <c r="N337" i="1" s="1"/>
  <c r="H338" i="1"/>
  <c r="J338" i="1" a="1"/>
  <c r="J338" i="1" s="1"/>
  <c r="L338" i="1" s="1" a="1"/>
  <c r="L338" i="1" s="1"/>
  <c r="N338" i="1" s="1" a="1"/>
  <c r="N338" i="1" s="1"/>
  <c r="H339" i="1"/>
  <c r="J339" i="1" a="1"/>
  <c r="J339" i="1"/>
  <c r="L339" i="1" s="1" a="1"/>
  <c r="L339" i="1" s="1"/>
  <c r="N339" i="1" s="1" a="1"/>
  <c r="N339" i="1" s="1"/>
  <c r="O339" i="1" s="1"/>
  <c r="H340" i="1"/>
  <c r="J340" i="1" a="1"/>
  <c r="J340" i="1" s="1"/>
  <c r="L340" i="1" s="1" a="1"/>
  <c r="L340" i="1" s="1"/>
  <c r="N340" i="1" a="1"/>
  <c r="N340" i="1" s="1"/>
  <c r="H341" i="1"/>
  <c r="H342" i="1"/>
  <c r="J342" i="1" a="1"/>
  <c r="J342" i="1" s="1"/>
  <c r="L342" i="1" s="1" a="1"/>
  <c r="L342" i="1"/>
  <c r="N342" i="1" s="1" a="1"/>
  <c r="N342" i="1" s="1"/>
  <c r="H343" i="1"/>
  <c r="H344" i="1"/>
  <c r="J344" i="1" a="1"/>
  <c r="J344" i="1"/>
  <c r="L344" i="1" s="1" a="1"/>
  <c r="L344" i="1"/>
  <c r="N344" i="1" s="1" a="1"/>
  <c r="N344" i="1" s="1"/>
  <c r="H345" i="1"/>
  <c r="H346" i="1"/>
  <c r="J346" i="1" a="1"/>
  <c r="J346" i="1" s="1"/>
  <c r="L346" i="1" s="1" a="1"/>
  <c r="L346" i="1" s="1"/>
  <c r="N346" i="1" s="1" a="1"/>
  <c r="N346" i="1" s="1"/>
  <c r="O346" i="1" s="1"/>
  <c r="H347" i="1"/>
  <c r="J347" i="1" a="1"/>
  <c r="J347" i="1"/>
  <c r="L347" i="1" s="1" a="1"/>
  <c r="L347" i="1" s="1"/>
  <c r="N347" i="1" s="1" a="1"/>
  <c r="N347" i="1" s="1"/>
  <c r="P347" i="1" s="1"/>
  <c r="H348" i="1"/>
  <c r="H349" i="1"/>
  <c r="H350" i="1"/>
  <c r="J350" i="1" a="1"/>
  <c r="J350" i="1"/>
  <c r="L350" i="1" s="1" a="1"/>
  <c r="L350" i="1" s="1"/>
  <c r="N350" i="1" s="1" a="1"/>
  <c r="N350" i="1" s="1"/>
  <c r="P350" i="1" s="1"/>
  <c r="H351" i="1"/>
  <c r="H352" i="1"/>
  <c r="J352" i="1" a="1"/>
  <c r="J352" i="1"/>
  <c r="L352" i="1" s="1" a="1"/>
  <c r="L352" i="1" s="1"/>
  <c r="N352" i="1" s="1" a="1"/>
  <c r="N352" i="1"/>
  <c r="H353" i="1"/>
  <c r="J353" i="1" a="1"/>
  <c r="J353" i="1"/>
  <c r="L353" i="1" a="1"/>
  <c r="L353" i="1" s="1"/>
  <c r="N353" i="1" s="1" a="1"/>
  <c r="N353" i="1" s="1"/>
  <c r="P353" i="1" s="1"/>
  <c r="H354" i="1"/>
  <c r="J354" i="1" a="1"/>
  <c r="J354" i="1"/>
  <c r="L354" i="1" s="1" a="1"/>
  <c r="L354" i="1"/>
  <c r="N354" i="1" s="1" a="1"/>
  <c r="N354" i="1" s="1"/>
  <c r="H355" i="1"/>
  <c r="H356" i="1"/>
  <c r="J356" i="1" a="1"/>
  <c r="J356" i="1"/>
  <c r="L356" i="1" s="1" a="1"/>
  <c r="L356" i="1" s="1"/>
  <c r="N356" i="1" s="1" a="1"/>
  <c r="N356" i="1" s="1"/>
  <c r="H357" i="1"/>
  <c r="J357" i="1" a="1"/>
  <c r="J357" i="1" s="1"/>
  <c r="L357" i="1" s="1" a="1"/>
  <c r="L357" i="1" s="1"/>
  <c r="N357" i="1" s="1" a="1"/>
  <c r="N357" i="1" s="1"/>
  <c r="H358" i="1"/>
  <c r="J358" i="1" a="1"/>
  <c r="J358" i="1"/>
  <c r="L358" i="1" s="1" a="1"/>
  <c r="L358" i="1" s="1"/>
  <c r="N358" i="1" s="1" a="1"/>
  <c r="N358" i="1" s="1"/>
  <c r="H359" i="1"/>
  <c r="H360" i="1"/>
  <c r="J360" i="1" a="1"/>
  <c r="J360" i="1" s="1"/>
  <c r="L360" i="1" s="1" a="1"/>
  <c r="L360" i="1"/>
  <c r="N360" i="1" s="1" a="1"/>
  <c r="N360" i="1" s="1"/>
  <c r="H361" i="1"/>
  <c r="H362" i="1"/>
  <c r="J362" i="1" a="1"/>
  <c r="J362" i="1"/>
  <c r="L362" i="1" s="1" a="1"/>
  <c r="L362" i="1" s="1"/>
  <c r="N362" i="1" s="1" a="1"/>
  <c r="N362" i="1"/>
  <c r="P362" i="1" s="1"/>
  <c r="H363" i="1"/>
  <c r="H364" i="1"/>
  <c r="J364" i="1" a="1"/>
  <c r="J364" i="1" s="1"/>
  <c r="L364" i="1" a="1"/>
  <c r="L364" i="1"/>
  <c r="H365" i="1"/>
  <c r="H366" i="1"/>
  <c r="J366" i="1" a="1"/>
  <c r="J366" i="1"/>
  <c r="L366" i="1" s="1" a="1"/>
  <c r="L366" i="1" s="1"/>
  <c r="N366" i="1" s="1" a="1"/>
  <c r="N366" i="1" s="1"/>
  <c r="H367" i="1"/>
  <c r="H368" i="1"/>
  <c r="J368" i="1" a="1"/>
  <c r="J368" i="1" s="1"/>
  <c r="L368" i="1" s="1" a="1"/>
  <c r="L368" i="1" s="1"/>
  <c r="N368" i="1" s="1" a="1"/>
  <c r="N368" i="1"/>
  <c r="H369" i="1"/>
  <c r="J369" i="1" a="1"/>
  <c r="J369" i="1"/>
  <c r="L369" i="1" a="1"/>
  <c r="L369" i="1" s="1"/>
  <c r="N369" i="1" s="1" a="1"/>
  <c r="N369" i="1" s="1"/>
  <c r="H370" i="1"/>
  <c r="J370" i="1" a="1"/>
  <c r="J370" i="1" s="1"/>
  <c r="L370" i="1" a="1"/>
  <c r="L370" i="1" s="1"/>
  <c r="N370" i="1" s="1" a="1"/>
  <c r="N370" i="1" s="1"/>
  <c r="H371" i="1"/>
  <c r="H372" i="1"/>
  <c r="J372" i="1" a="1"/>
  <c r="J372" i="1" s="1"/>
  <c r="L372" i="1" s="1" a="1"/>
  <c r="L372" i="1" s="1"/>
  <c r="N372" i="1" a="1"/>
  <c r="N372" i="1" s="1"/>
  <c r="H373" i="1"/>
  <c r="J373" i="1" a="1"/>
  <c r="J373" i="1"/>
  <c r="L373" i="1" s="1" a="1"/>
  <c r="L373" i="1"/>
  <c r="N373" i="1" s="1" a="1"/>
  <c r="N373" i="1" s="1"/>
  <c r="H374" i="1"/>
  <c r="J374" i="1" a="1"/>
  <c r="J374" i="1"/>
  <c r="L374" i="1" s="1" a="1"/>
  <c r="L374" i="1" s="1"/>
  <c r="N374" i="1" s="1" a="1"/>
  <c r="N374" i="1" s="1"/>
  <c r="H375" i="1"/>
  <c r="H376" i="1"/>
  <c r="J376" i="1" a="1"/>
  <c r="J376" i="1" s="1"/>
  <c r="L376" i="1" s="1" a="1"/>
  <c r="L376" i="1" s="1"/>
  <c r="N376" i="1" s="1" a="1"/>
  <c r="N376" i="1" s="1"/>
  <c r="H377" i="1"/>
  <c r="J377" i="1" a="1"/>
  <c r="J377" i="1"/>
  <c r="L377" i="1" a="1"/>
  <c r="L377" i="1"/>
  <c r="N377" i="1" s="1" a="1"/>
  <c r="N377" i="1" s="1"/>
  <c r="H378" i="1"/>
  <c r="J378" i="1" a="1"/>
  <c r="J378" i="1" s="1"/>
  <c r="L378" i="1" a="1"/>
  <c r="L378" i="1" s="1"/>
  <c r="N378" i="1" s="1" a="1"/>
  <c r="N378" i="1" s="1"/>
  <c r="H379" i="1"/>
  <c r="H380" i="1"/>
  <c r="J380" i="1" a="1"/>
  <c r="J380" i="1" s="1"/>
  <c r="L380" i="1" s="1" a="1"/>
  <c r="L380" i="1" s="1"/>
  <c r="N380" i="1" s="1" a="1"/>
  <c r="N380" i="1" s="1"/>
  <c r="H381" i="1"/>
  <c r="J381" i="1" a="1"/>
  <c r="J381" i="1"/>
  <c r="L381" i="1" s="1" a="1"/>
  <c r="L381" i="1" s="1"/>
  <c r="N381" i="1" s="1" a="1"/>
  <c r="N381" i="1" s="1"/>
  <c r="H382" i="1"/>
  <c r="J382" i="1" a="1"/>
  <c r="J382" i="1" s="1"/>
  <c r="L382" i="1" a="1"/>
  <c r="L382" i="1" s="1"/>
  <c r="N382" i="1" s="1" a="1"/>
  <c r="N382" i="1" s="1"/>
  <c r="H383" i="1"/>
  <c r="H384" i="1"/>
  <c r="J384" i="1" a="1"/>
  <c r="J384" i="1"/>
  <c r="L384" i="1" s="1" a="1"/>
  <c r="L384" i="1" s="1"/>
  <c r="N384" i="1" s="1" a="1"/>
  <c r="N384" i="1" s="1"/>
  <c r="O384" i="1"/>
  <c r="H385" i="1"/>
  <c r="J385" i="1" a="1"/>
  <c r="J385" i="1"/>
  <c r="L385" i="1" a="1"/>
  <c r="L385" i="1" s="1"/>
  <c r="N385" i="1" s="1" a="1"/>
  <c r="N385" i="1" s="1"/>
  <c r="H386" i="1"/>
  <c r="J386" i="1" a="1"/>
  <c r="J386" i="1"/>
  <c r="L386" i="1" a="1"/>
  <c r="L386" i="1" s="1"/>
  <c r="N386" i="1" s="1" a="1"/>
  <c r="N386" i="1" s="1"/>
  <c r="H387" i="1"/>
  <c r="J387" i="1" a="1"/>
  <c r="H388" i="1"/>
  <c r="J388" i="1" a="1"/>
  <c r="J388" i="1" s="1"/>
  <c r="L388" i="1" s="1" a="1"/>
  <c r="L388" i="1" s="1"/>
  <c r="N388" i="1" a="1"/>
  <c r="N388" i="1" s="1"/>
  <c r="P388" i="1" s="1"/>
  <c r="H389" i="1"/>
  <c r="J389" i="1" a="1"/>
  <c r="J389" i="1" s="1"/>
  <c r="L389" i="1" s="1" a="1"/>
  <c r="L389" i="1" s="1"/>
  <c r="N389" i="1" s="1" a="1"/>
  <c r="N389" i="1" s="1"/>
  <c r="H390" i="1"/>
  <c r="J390" i="1" a="1"/>
  <c r="J390" i="1"/>
  <c r="L390" i="1" a="1"/>
  <c r="L390" i="1"/>
  <c r="N390" i="1" s="1" a="1"/>
  <c r="N390" i="1" s="1"/>
  <c r="H391" i="1"/>
  <c r="H392" i="1"/>
  <c r="J392" i="1" a="1"/>
  <c r="J392" i="1"/>
  <c r="L392" i="1" a="1"/>
  <c r="L392" i="1" s="1"/>
  <c r="H393" i="1"/>
  <c r="J393" i="1" a="1"/>
  <c r="J393" i="1"/>
  <c r="L393" i="1" s="1" a="1"/>
  <c r="L393" i="1" s="1"/>
  <c r="N393" i="1" a="1"/>
  <c r="N393" i="1" s="1"/>
  <c r="H394" i="1"/>
  <c r="J394" i="1" a="1"/>
  <c r="J394" i="1"/>
  <c r="L394" i="1" s="1" a="1"/>
  <c r="L394" i="1"/>
  <c r="N394" i="1" s="1" a="1"/>
  <c r="N394" i="1" s="1"/>
  <c r="H395" i="1"/>
  <c r="H396" i="1"/>
  <c r="J396" i="1" a="1"/>
  <c r="J396" i="1"/>
  <c r="L396" i="1" a="1"/>
  <c r="L396" i="1" s="1"/>
  <c r="N396" i="1" s="1" a="1"/>
  <c r="N396" i="1" s="1"/>
  <c r="O396" i="1" s="1"/>
  <c r="H397" i="1"/>
  <c r="H398" i="1"/>
  <c r="J398" i="1" a="1"/>
  <c r="J398" i="1"/>
  <c r="L398" i="1" a="1"/>
  <c r="L398" i="1" s="1"/>
  <c r="N398" i="1" s="1" a="1"/>
  <c r="N398" i="1" s="1"/>
  <c r="H399" i="1"/>
  <c r="J399" i="1" a="1"/>
  <c r="J399" i="1"/>
  <c r="L399" i="1" a="1"/>
  <c r="L399" i="1" s="1"/>
  <c r="N399" i="1" s="1" a="1"/>
  <c r="N399" i="1"/>
  <c r="H400" i="1"/>
  <c r="J400" i="1" a="1"/>
  <c r="J400" i="1" s="1"/>
  <c r="L400" i="1" s="1" a="1"/>
  <c r="L400" i="1" s="1"/>
  <c r="H401" i="1"/>
  <c r="J401" i="1" a="1"/>
  <c r="J401" i="1"/>
  <c r="L401" i="1" a="1"/>
  <c r="L401" i="1" s="1"/>
  <c r="N401" i="1" s="1" a="1"/>
  <c r="N401" i="1"/>
  <c r="H402" i="1"/>
  <c r="J402" i="1" a="1"/>
  <c r="J402" i="1" s="1"/>
  <c r="L402" i="1" s="1" a="1"/>
  <c r="L402" i="1"/>
  <c r="N402" i="1" a="1"/>
  <c r="N402" i="1" s="1"/>
  <c r="H403" i="1"/>
  <c r="H404" i="1"/>
  <c r="J404" i="1" a="1"/>
  <c r="J404" i="1" s="1"/>
  <c r="L404" i="1" a="1"/>
  <c r="L404" i="1"/>
  <c r="N404" i="1" s="1" a="1"/>
  <c r="N404" i="1" s="1"/>
  <c r="O404" i="1" s="1"/>
  <c r="H405" i="1"/>
  <c r="J405" i="1" a="1"/>
  <c r="J405" i="1" s="1"/>
  <c r="L405" i="1" s="1" a="1"/>
  <c r="L405" i="1"/>
  <c r="N405" i="1" s="1" a="1"/>
  <c r="N405" i="1" s="1"/>
  <c r="H406" i="1"/>
  <c r="J406" i="1" a="1"/>
  <c r="J406" i="1"/>
  <c r="L406" i="1" s="1" a="1"/>
  <c r="L406" i="1" s="1"/>
  <c r="N406" i="1" a="1"/>
  <c r="N406" i="1" s="1"/>
  <c r="H407" i="1"/>
  <c r="J407" i="1" a="1"/>
  <c r="J407" i="1" s="1"/>
  <c r="L407" i="1" s="1" a="1"/>
  <c r="L407" i="1" s="1"/>
  <c r="N407" i="1" s="1" a="1"/>
  <c r="N407" i="1" s="1"/>
  <c r="O407" i="1" s="1"/>
  <c r="H408" i="1"/>
  <c r="J408" i="1" a="1"/>
  <c r="J408" i="1"/>
  <c r="L408" i="1" a="1"/>
  <c r="L408" i="1" s="1"/>
  <c r="N408" i="1" s="1" a="1"/>
  <c r="N408" i="1" s="1"/>
  <c r="P408" i="1"/>
  <c r="H409" i="1"/>
  <c r="H410" i="1"/>
  <c r="J410" i="1" a="1"/>
  <c r="J410" i="1"/>
  <c r="L410" i="1" s="1" a="1"/>
  <c r="L410" i="1" s="1"/>
  <c r="N410" i="1" s="1" a="1"/>
  <c r="N410" i="1" s="1"/>
  <c r="H411" i="1"/>
  <c r="H412" i="1"/>
  <c r="J412" i="1" a="1"/>
  <c r="J412" i="1"/>
  <c r="L412" i="1" s="1" a="1"/>
  <c r="L412" i="1" s="1"/>
  <c r="N412" i="1" s="1" a="1"/>
  <c r="N412" i="1" s="1"/>
  <c r="P412" i="1" s="1"/>
  <c r="H413" i="1"/>
  <c r="H414" i="1"/>
  <c r="J414" i="1" a="1"/>
  <c r="J414" i="1" s="1"/>
  <c r="L414" i="1" s="1" a="1"/>
  <c r="L414" i="1"/>
  <c r="N414" i="1" a="1"/>
  <c r="N414" i="1" s="1"/>
  <c r="H415" i="1"/>
  <c r="J415" i="1" a="1"/>
  <c r="J415" i="1"/>
  <c r="L415" i="1" s="1" a="1"/>
  <c r="L415" i="1"/>
  <c r="N415" i="1" s="1" a="1"/>
  <c r="N415" i="1" s="1"/>
  <c r="H416" i="1"/>
  <c r="J416" i="1" a="1"/>
  <c r="J416" i="1" s="1"/>
  <c r="L416" i="1" s="1" a="1"/>
  <c r="L416" i="1" s="1"/>
  <c r="N416" i="1" s="1" a="1"/>
  <c r="N416" i="1" s="1"/>
  <c r="H417" i="1"/>
  <c r="J417" i="1" a="1"/>
  <c r="J417" i="1"/>
  <c r="L417" i="1" s="1" a="1"/>
  <c r="L417" i="1" s="1"/>
  <c r="N417" i="1" s="1" a="1"/>
  <c r="N417" i="1" s="1"/>
  <c r="H418" i="1"/>
  <c r="J418" i="1" a="1"/>
  <c r="J418" i="1" s="1"/>
  <c r="L418" i="1" s="1" a="1"/>
  <c r="L418" i="1" s="1"/>
  <c r="N418" i="1" a="1"/>
  <c r="N418" i="1" s="1"/>
  <c r="H419" i="1"/>
  <c r="H420" i="1"/>
  <c r="J420" i="1" a="1"/>
  <c r="J420" i="1" s="1"/>
  <c r="L420" i="1" a="1"/>
  <c r="L420" i="1" s="1"/>
  <c r="N420" i="1" s="1" a="1"/>
  <c r="N420" i="1" s="1"/>
  <c r="H421" i="1"/>
  <c r="J421" i="1" a="1"/>
  <c r="J421" i="1" s="1"/>
  <c r="H422" i="1"/>
  <c r="J422" i="1" a="1"/>
  <c r="J422" i="1"/>
  <c r="L422" i="1" s="1" a="1"/>
  <c r="L422" i="1" s="1"/>
  <c r="N422" i="1" a="1"/>
  <c r="N422" i="1" s="1"/>
  <c r="H423" i="1"/>
  <c r="H424" i="1"/>
  <c r="J424" i="1" a="1"/>
  <c r="J424" i="1" s="1"/>
  <c r="L424" i="1" a="1"/>
  <c r="L424" i="1" s="1"/>
  <c r="N424" i="1" s="1" a="1"/>
  <c r="N424" i="1"/>
  <c r="H425" i="1"/>
  <c r="J425" i="1" a="1"/>
  <c r="J425" i="1"/>
  <c r="L425" i="1" a="1"/>
  <c r="L425" i="1" s="1"/>
  <c r="N425" i="1" s="1" a="1"/>
  <c r="N425" i="1" s="1"/>
  <c r="H426" i="1"/>
  <c r="J426" i="1" a="1"/>
  <c r="J426" i="1" s="1"/>
  <c r="L426" i="1" s="1" a="1"/>
  <c r="L426" i="1"/>
  <c r="N426" i="1" s="1" a="1"/>
  <c r="N426" i="1" s="1"/>
  <c r="H427" i="1"/>
  <c r="H428" i="1"/>
  <c r="J428" i="1" a="1"/>
  <c r="J428" i="1" s="1"/>
  <c r="L428" i="1" s="1" a="1"/>
  <c r="L428" i="1" s="1"/>
  <c r="H429" i="1"/>
  <c r="J429" i="1" a="1"/>
  <c r="J429" i="1"/>
  <c r="L429" i="1" s="1" a="1"/>
  <c r="L429" i="1" s="1"/>
  <c r="N429" i="1" s="1" a="1"/>
  <c r="N429" i="1" s="1"/>
  <c r="O429" i="1" s="1"/>
  <c r="H430" i="1"/>
  <c r="J430" i="1" a="1"/>
  <c r="J430" i="1"/>
  <c r="L430" i="1" a="1"/>
  <c r="L430" i="1" s="1"/>
  <c r="N430" i="1" s="1" a="1"/>
  <c r="N430" i="1" s="1"/>
  <c r="H431" i="1"/>
  <c r="H432" i="1"/>
  <c r="J432" i="1" a="1"/>
  <c r="J432" i="1"/>
  <c r="L432" i="1" a="1"/>
  <c r="L432" i="1" s="1"/>
  <c r="H433" i="1"/>
  <c r="H434" i="1"/>
  <c r="J434" i="1" a="1"/>
  <c r="J434" i="1" s="1"/>
  <c r="L434" i="1" s="1" a="1"/>
  <c r="L434" i="1"/>
  <c r="N434" i="1" s="1" a="1"/>
  <c r="N434" i="1" s="1"/>
  <c r="O434" i="1" s="1"/>
  <c r="H435" i="1"/>
  <c r="H436" i="1"/>
  <c r="J436" i="1" a="1"/>
  <c r="J436" i="1" s="1"/>
  <c r="L436" i="1" a="1"/>
  <c r="L436" i="1"/>
  <c r="N436" i="1" s="1" a="1"/>
  <c r="N436" i="1" s="1"/>
  <c r="H437" i="1"/>
  <c r="J437" i="1" a="1"/>
  <c r="J437" i="1" s="1"/>
  <c r="H438" i="1"/>
  <c r="J438" i="1" a="1"/>
  <c r="J438" i="1"/>
  <c r="L438" i="1" s="1" a="1"/>
  <c r="L438" i="1" s="1"/>
  <c r="N438" i="1" s="1" a="1"/>
  <c r="N438" i="1" s="1"/>
  <c r="H439" i="1"/>
  <c r="H440" i="1"/>
  <c r="J440" i="1" a="1"/>
  <c r="J440" i="1" s="1"/>
  <c r="L440" i="1" s="1" a="1"/>
  <c r="L440" i="1" s="1"/>
  <c r="N440" i="1" s="1" a="1"/>
  <c r="N440" i="1" s="1"/>
  <c r="H441" i="1"/>
  <c r="J441" i="1" a="1"/>
  <c r="J441" i="1"/>
  <c r="L441" i="1" a="1"/>
  <c r="L441" i="1" s="1"/>
  <c r="N441" i="1" s="1" a="1"/>
  <c r="N441" i="1" s="1"/>
  <c r="H442" i="1"/>
  <c r="J442" i="1" a="1"/>
  <c r="J442" i="1" s="1"/>
  <c r="L442" i="1" s="1" a="1"/>
  <c r="L442" i="1"/>
  <c r="N442" i="1" s="1" a="1"/>
  <c r="N442" i="1" s="1"/>
  <c r="O442" i="1" s="1"/>
  <c r="H443" i="1"/>
  <c r="J443" i="1" a="1"/>
  <c r="J443" i="1" s="1"/>
  <c r="L443" i="1" a="1"/>
  <c r="L443" i="1" s="1"/>
  <c r="N443" i="1" s="1" a="1"/>
  <c r="N443" i="1" s="1"/>
  <c r="H444" i="1"/>
  <c r="J444" i="1" a="1"/>
  <c r="J444" i="1" s="1"/>
  <c r="L444" i="1" s="1" a="1"/>
  <c r="L444" i="1" s="1"/>
  <c r="N444" i="1" s="1" a="1"/>
  <c r="N444" i="1" s="1"/>
  <c r="H445" i="1"/>
  <c r="J445" i="1" a="1"/>
  <c r="J445" i="1"/>
  <c r="L445" i="1" a="1"/>
  <c r="L445" i="1" s="1"/>
  <c r="N445" i="1" s="1" a="1"/>
  <c r="N445" i="1" s="1"/>
  <c r="H446" i="1"/>
  <c r="J446" i="1" a="1"/>
  <c r="J446" i="1"/>
  <c r="L446" i="1" s="1" a="1"/>
  <c r="L446" i="1" s="1"/>
  <c r="N446" i="1" s="1" a="1"/>
  <c r="N446" i="1" s="1"/>
  <c r="H447" i="1"/>
  <c r="H448" i="1"/>
  <c r="J448" i="1" a="1"/>
  <c r="J448" i="1"/>
  <c r="L448" i="1" s="1" a="1"/>
  <c r="L448" i="1" s="1"/>
  <c r="N448" i="1" s="1" a="1"/>
  <c r="N448" i="1" s="1"/>
  <c r="H449" i="1"/>
  <c r="J449" i="1" a="1"/>
  <c r="J449" i="1" s="1"/>
  <c r="L449" i="1" s="1" a="1"/>
  <c r="L449" i="1" s="1"/>
  <c r="N449" i="1" s="1" a="1"/>
  <c r="N449" i="1" s="1"/>
  <c r="H450" i="1"/>
  <c r="J450" i="1" a="1"/>
  <c r="J450" i="1"/>
  <c r="L450" i="1" s="1" a="1"/>
  <c r="L450" i="1"/>
  <c r="N450" i="1" s="1" a="1"/>
  <c r="N450" i="1" s="1"/>
  <c r="H451" i="1"/>
  <c r="J451" i="1" a="1"/>
  <c r="J451" i="1"/>
  <c r="L451" i="1" s="1" a="1"/>
  <c r="L451" i="1" s="1"/>
  <c r="N451" i="1" s="1" a="1"/>
  <c r="N451" i="1" s="1"/>
  <c r="O451" i="1" s="1"/>
  <c r="H452" i="1"/>
  <c r="J452" i="1" a="1"/>
  <c r="J452" i="1" s="1"/>
  <c r="L452" i="1" s="1" a="1"/>
  <c r="L452" i="1" s="1"/>
  <c r="N452" i="1" s="1" a="1"/>
  <c r="N452" i="1"/>
  <c r="H453" i="1"/>
  <c r="H454" i="1"/>
  <c r="J454" i="1" a="1"/>
  <c r="J454" i="1"/>
  <c r="L454" i="1" s="1" a="1"/>
  <c r="L454" i="1" s="1"/>
  <c r="N454" i="1" s="1" a="1"/>
  <c r="N454" i="1" s="1"/>
  <c r="H455" i="1"/>
  <c r="H456" i="1"/>
  <c r="J456" i="1" a="1"/>
  <c r="J456" i="1" s="1"/>
  <c r="L456" i="1" s="1" a="1"/>
  <c r="L456" i="1" s="1"/>
  <c r="N456" i="1" s="1" a="1"/>
  <c r="N456" i="1" s="1"/>
  <c r="H457" i="1"/>
  <c r="J457" i="1" a="1"/>
  <c r="H458" i="1"/>
  <c r="J458" i="1" a="1"/>
  <c r="J458" i="1" s="1"/>
  <c r="L458" i="1" s="1" a="1"/>
  <c r="L458" i="1"/>
  <c r="N458" i="1" s="1" a="1"/>
  <c r="N458" i="1" s="1"/>
  <c r="H459" i="1"/>
  <c r="H460" i="1"/>
  <c r="J460" i="1" a="1"/>
  <c r="J460" i="1" s="1"/>
  <c r="L460" i="1" s="1" a="1"/>
  <c r="L460" i="1" s="1"/>
  <c r="H461" i="1"/>
  <c r="J461" i="1" a="1"/>
  <c r="J461" i="1" s="1"/>
  <c r="L461" i="1" s="1" a="1"/>
  <c r="L461" i="1" s="1"/>
  <c r="N461" i="1" s="1" a="1"/>
  <c r="N461" i="1" s="1"/>
  <c r="H462" i="1"/>
  <c r="J462" i="1" a="1"/>
  <c r="J462" i="1" s="1"/>
  <c r="L462" i="1" s="1" a="1"/>
  <c r="L462" i="1" s="1"/>
  <c r="N462" i="1" s="1" a="1"/>
  <c r="N462" i="1" s="1"/>
  <c r="H463" i="1"/>
  <c r="H464" i="1"/>
  <c r="J464" i="1" a="1"/>
  <c r="J464" i="1"/>
  <c r="L464" i="1" s="1" a="1"/>
  <c r="L464" i="1" s="1"/>
  <c r="H465" i="1"/>
  <c r="J465" i="1" a="1"/>
  <c r="J465" i="1" s="1"/>
  <c r="H466" i="1"/>
  <c r="J466" i="1" a="1"/>
  <c r="J466" i="1"/>
  <c r="L466" i="1" s="1" a="1"/>
  <c r="L466" i="1" s="1"/>
  <c r="N466" i="1" s="1" a="1"/>
  <c r="N466" i="1" s="1"/>
  <c r="O466" i="1" s="1"/>
  <c r="H467" i="1"/>
  <c r="J467" i="1" a="1"/>
  <c r="H468" i="1"/>
  <c r="J468" i="1" a="1"/>
  <c r="J468" i="1"/>
  <c r="L468" i="1" s="1" a="1"/>
  <c r="L468" i="1"/>
  <c r="N468" i="1" s="1" a="1"/>
  <c r="N468" i="1" s="1"/>
  <c r="O468" i="1" s="1"/>
  <c r="H469" i="1"/>
  <c r="H470" i="1"/>
  <c r="J470" i="1" a="1"/>
  <c r="J470" i="1"/>
  <c r="L470" i="1" a="1"/>
  <c r="L470" i="1" s="1"/>
  <c r="N470" i="1" s="1" a="1"/>
  <c r="N470" i="1" s="1"/>
  <c r="H471" i="1"/>
  <c r="H472" i="1"/>
  <c r="J472" i="1" a="1"/>
  <c r="J472" i="1" s="1"/>
  <c r="L472" i="1" s="1" a="1"/>
  <c r="L472" i="1" s="1"/>
  <c r="N472" i="1" s="1" a="1"/>
  <c r="N472" i="1" s="1"/>
  <c r="P472" i="1" s="1"/>
  <c r="H473" i="1"/>
  <c r="J473" i="1" a="1"/>
  <c r="J473" i="1" s="1"/>
  <c r="H474" i="1"/>
  <c r="J474" i="1" a="1"/>
  <c r="J474" i="1"/>
  <c r="L474" i="1" s="1" a="1"/>
  <c r="L474" i="1" s="1"/>
  <c r="N474" i="1" s="1" a="1"/>
  <c r="N474" i="1" s="1"/>
  <c r="H475" i="1"/>
  <c r="H476" i="1"/>
  <c r="J476" i="1" a="1"/>
  <c r="J476" i="1"/>
  <c r="L476" i="1" a="1"/>
  <c r="L476" i="1"/>
  <c r="N476" i="1" s="1" a="1"/>
  <c r="N476" i="1" s="1"/>
  <c r="O476" i="1"/>
  <c r="H477" i="1"/>
  <c r="H478" i="1"/>
  <c r="J478" i="1" a="1"/>
  <c r="J478" i="1"/>
  <c r="L478" i="1" s="1" a="1"/>
  <c r="L478" i="1" s="1"/>
  <c r="N478" i="1" s="1" a="1"/>
  <c r="N478" i="1" s="1"/>
  <c r="O478" i="1" s="1"/>
  <c r="H479" i="1"/>
  <c r="H480" i="1"/>
  <c r="J480" i="1" a="1"/>
  <c r="J480" i="1"/>
  <c r="L480" i="1" s="1" a="1"/>
  <c r="L480" i="1"/>
  <c r="N480" i="1" s="1" a="1"/>
  <c r="N480" i="1" s="1"/>
  <c r="H481" i="1"/>
  <c r="J481" i="1" a="1"/>
  <c r="J481" i="1" s="1"/>
  <c r="L481" i="1" s="1" a="1"/>
  <c r="L481" i="1" s="1"/>
  <c r="H482" i="1"/>
  <c r="J482" i="1" a="1"/>
  <c r="J482" i="1"/>
  <c r="L482" i="1" s="1" a="1"/>
  <c r="L482" i="1" s="1"/>
  <c r="N482" i="1" s="1" a="1"/>
  <c r="N482" i="1" s="1"/>
  <c r="P482" i="1" s="1"/>
  <c r="H483" i="1"/>
  <c r="H484" i="1"/>
  <c r="J484" i="1" a="1"/>
  <c r="J484" i="1" s="1"/>
  <c r="L484" i="1" s="1" a="1"/>
  <c r="L484" i="1" s="1"/>
  <c r="N484" i="1" s="1" a="1"/>
  <c r="N484" i="1" s="1"/>
  <c r="H485" i="1"/>
  <c r="J485" i="1" a="1"/>
  <c r="H486" i="1"/>
  <c r="J486" i="1" a="1"/>
  <c r="J486" i="1"/>
  <c r="L486" i="1" s="1" a="1"/>
  <c r="L486" i="1" s="1"/>
  <c r="N486" i="1" s="1" a="1"/>
  <c r="N486" i="1" s="1"/>
  <c r="H487" i="1"/>
  <c r="H488" i="1"/>
  <c r="J488" i="1" a="1"/>
  <c r="J488" i="1"/>
  <c r="L488" i="1" a="1"/>
  <c r="L488" i="1" s="1"/>
  <c r="N488" i="1" s="1" a="1"/>
  <c r="N488" i="1" s="1"/>
  <c r="H489" i="1"/>
  <c r="H490" i="1"/>
  <c r="J490" i="1" a="1"/>
  <c r="J490" i="1"/>
  <c r="L490" i="1" s="1" a="1"/>
  <c r="L490" i="1" s="1"/>
  <c r="N490" i="1" s="1" a="1"/>
  <c r="N490" i="1"/>
  <c r="H491" i="1"/>
  <c r="H492" i="1"/>
  <c r="J492" i="1" a="1"/>
  <c r="J492" i="1"/>
  <c r="L492" i="1" a="1"/>
  <c r="L492" i="1" s="1"/>
  <c r="H493" i="1"/>
  <c r="H494" i="1"/>
  <c r="J494" i="1" a="1"/>
  <c r="J494" i="1" s="1"/>
  <c r="L494" i="1" s="1" a="1"/>
  <c r="L494" i="1"/>
  <c r="N494" i="1" s="1" a="1"/>
  <c r="N494" i="1" s="1"/>
  <c r="H495" i="1"/>
  <c r="H496" i="1"/>
  <c r="J496" i="1" a="1"/>
  <c r="J496" i="1" s="1"/>
  <c r="L496" i="1" s="1" a="1"/>
  <c r="L496" i="1" s="1"/>
  <c r="N496" i="1" s="1" a="1"/>
  <c r="N496" i="1"/>
  <c r="H497" i="1"/>
  <c r="H498" i="1"/>
  <c r="J498" i="1" a="1"/>
  <c r="J498" i="1"/>
  <c r="L498" i="1" s="1" a="1"/>
  <c r="L498" i="1" s="1"/>
  <c r="N498" i="1" s="1" a="1"/>
  <c r="N498" i="1" s="1"/>
  <c r="P498" i="1" s="1"/>
  <c r="H499" i="1"/>
  <c r="J499" i="1" a="1"/>
  <c r="H500" i="1"/>
  <c r="J500" i="1" a="1"/>
  <c r="J500" i="1"/>
  <c r="L500" i="1" s="1" a="1"/>
  <c r="L500" i="1" s="1"/>
  <c r="N500" i="1" s="1" a="1"/>
  <c r="N500" i="1"/>
  <c r="O500" i="1" s="1"/>
  <c r="H501" i="1"/>
  <c r="H502" i="1"/>
  <c r="J502" i="1" a="1"/>
  <c r="J502" i="1" s="1"/>
  <c r="L502" i="1" a="1"/>
  <c r="L502" i="1" s="1"/>
  <c r="N502" i="1" s="1" a="1"/>
  <c r="N502" i="1" s="1"/>
  <c r="H503" i="1"/>
  <c r="H504" i="1"/>
  <c r="J504" i="1" a="1"/>
  <c r="J504" i="1"/>
  <c r="L504" i="1" s="1" a="1"/>
  <c r="L504" i="1" s="1"/>
  <c r="N504" i="1" s="1" a="1"/>
  <c r="N504" i="1" s="1"/>
  <c r="P504" i="1" s="1"/>
  <c r="H505" i="1"/>
  <c r="H506" i="1"/>
  <c r="J506" i="1" a="1"/>
  <c r="J506" i="1"/>
  <c r="L506" i="1" s="1" a="1"/>
  <c r="L506" i="1"/>
  <c r="N506" i="1" a="1"/>
  <c r="N506" i="1" s="1"/>
  <c r="H507" i="1"/>
  <c r="H508" i="1"/>
  <c r="J508" i="1" a="1"/>
  <c r="J508" i="1" s="1"/>
  <c r="L508" i="1" s="1" a="1"/>
  <c r="L508" i="1"/>
  <c r="N508" i="1" s="1" a="1"/>
  <c r="N508" i="1"/>
  <c r="O508" i="1" s="1"/>
  <c r="H509" i="1"/>
  <c r="J509" i="1" a="1"/>
  <c r="J509" i="1" s="1"/>
  <c r="H510" i="1"/>
  <c r="J510" i="1" a="1"/>
  <c r="J510" i="1"/>
  <c r="L510" i="1" s="1" a="1"/>
  <c r="L510" i="1" s="1"/>
  <c r="N510" i="1" a="1"/>
  <c r="N510" i="1" s="1"/>
  <c r="H511" i="1"/>
  <c r="H512" i="1"/>
  <c r="J512" i="1" a="1"/>
  <c r="J512" i="1" s="1"/>
  <c r="L512" i="1" a="1"/>
  <c r="L512" i="1" s="1"/>
  <c r="N512" i="1" a="1"/>
  <c r="N512" i="1"/>
  <c r="H513" i="1"/>
  <c r="J513" i="1" a="1"/>
  <c r="H514" i="1"/>
  <c r="J514" i="1" a="1"/>
  <c r="J514" i="1" s="1"/>
  <c r="L514" i="1" s="1" a="1"/>
  <c r="L514" i="1" s="1"/>
  <c r="N514" i="1" s="1" a="1"/>
  <c r="N514" i="1" s="1"/>
  <c r="H515" i="1"/>
  <c r="J515" i="1" a="1"/>
  <c r="H516" i="1"/>
  <c r="J516" i="1" a="1"/>
  <c r="J516" i="1" s="1"/>
  <c r="L516" i="1" s="1" a="1"/>
  <c r="L516" i="1" s="1"/>
  <c r="N516" i="1" s="1" a="1"/>
  <c r="N516" i="1" s="1"/>
  <c r="O516" i="1" s="1"/>
  <c r="H517" i="1"/>
  <c r="J517" i="1" a="1"/>
  <c r="J517" i="1" s="1"/>
  <c r="H518" i="1"/>
  <c r="J518" i="1" a="1"/>
  <c r="J518" i="1" s="1"/>
  <c r="L518" i="1" s="1" a="1"/>
  <c r="L518" i="1" s="1"/>
  <c r="N518" i="1" a="1"/>
  <c r="N518" i="1" s="1"/>
  <c r="H519" i="1"/>
  <c r="H520" i="1"/>
  <c r="J520" i="1" a="1"/>
  <c r="J520" i="1" s="1"/>
  <c r="L520" i="1" s="1" a="1"/>
  <c r="L520" i="1" s="1"/>
  <c r="H521" i="1"/>
  <c r="H522" i="1"/>
  <c r="J522" i="1" a="1"/>
  <c r="J522" i="1"/>
  <c r="L522" i="1" a="1"/>
  <c r="L522" i="1" s="1"/>
  <c r="N522" i="1" s="1" a="1"/>
  <c r="N522" i="1" s="1"/>
  <c r="H523" i="1"/>
  <c r="J523" i="1" a="1"/>
  <c r="J523" i="1" s="1"/>
  <c r="L523" i="1" s="1" a="1"/>
  <c r="L523" i="1" s="1"/>
  <c r="N523" i="1" s="1" a="1"/>
  <c r="N523" i="1" s="1"/>
  <c r="H524" i="1"/>
  <c r="J524" i="1" a="1"/>
  <c r="J524" i="1" s="1"/>
  <c r="L524" i="1" s="1" a="1"/>
  <c r="L524" i="1" s="1"/>
  <c r="H525" i="1"/>
  <c r="H526" i="1"/>
  <c r="J526" i="1" a="1"/>
  <c r="J526" i="1"/>
  <c r="L526" i="1" a="1"/>
  <c r="L526" i="1" s="1"/>
  <c r="N526" i="1" s="1" a="1"/>
  <c r="N526" i="1" s="1"/>
  <c r="H527" i="1"/>
  <c r="H528" i="1"/>
  <c r="J528" i="1" a="1"/>
  <c r="J528" i="1"/>
  <c r="L528" i="1" s="1" a="1"/>
  <c r="L528" i="1"/>
  <c r="N528" i="1" s="1" a="1"/>
  <c r="N528" i="1" s="1"/>
  <c r="O528" i="1" s="1"/>
  <c r="H529" i="1"/>
  <c r="H530" i="1"/>
  <c r="J530" i="1" a="1"/>
  <c r="J530" i="1" s="1"/>
  <c r="L530" i="1" s="1" a="1"/>
  <c r="L530" i="1" s="1"/>
  <c r="N530" i="1" s="1" a="1"/>
  <c r="N530" i="1" s="1"/>
  <c r="H531" i="1"/>
  <c r="J531" i="1" a="1"/>
  <c r="J531" i="1"/>
  <c r="L531" i="1" s="1" a="1"/>
  <c r="L531" i="1" s="1"/>
  <c r="N531" i="1" s="1" a="1"/>
  <c r="N531" i="1" s="1"/>
  <c r="P531" i="1" s="1"/>
  <c r="H532" i="1"/>
  <c r="J532" i="1" a="1"/>
  <c r="J532" i="1"/>
  <c r="L532" i="1" a="1"/>
  <c r="L532" i="1"/>
  <c r="N532" i="1" s="1" a="1"/>
  <c r="N532" i="1"/>
  <c r="H533" i="1"/>
  <c r="H534" i="1"/>
  <c r="J534" i="1" a="1"/>
  <c r="J534" i="1"/>
  <c r="L534" i="1" s="1" a="1"/>
  <c r="L534" i="1" s="1"/>
  <c r="N534" i="1" s="1" a="1"/>
  <c r="N534" i="1" s="1"/>
  <c r="H535" i="1"/>
  <c r="H536" i="1"/>
  <c r="J536" i="1" a="1"/>
  <c r="J536" i="1"/>
  <c r="L536" i="1" a="1"/>
  <c r="L536" i="1" s="1"/>
  <c r="N536" i="1" s="1" a="1"/>
  <c r="N536" i="1"/>
  <c r="P536" i="1"/>
  <c r="H537" i="1"/>
  <c r="J537" i="1" a="1"/>
  <c r="J537" i="1"/>
  <c r="H538" i="1"/>
  <c r="J538" i="1" a="1"/>
  <c r="J538" i="1" s="1"/>
  <c r="L538" i="1" s="1" a="1"/>
  <c r="L538" i="1"/>
  <c r="N538" i="1" a="1"/>
  <c r="N538" i="1" s="1"/>
  <c r="H539" i="1"/>
  <c r="J539" i="1" a="1"/>
  <c r="J539" i="1"/>
  <c r="L539" i="1" s="1" a="1"/>
  <c r="L539" i="1"/>
  <c r="N539" i="1" a="1"/>
  <c r="N539" i="1" s="1"/>
  <c r="H540" i="1"/>
  <c r="J540" i="1" a="1"/>
  <c r="J540" i="1"/>
  <c r="L540" i="1" s="1" a="1"/>
  <c r="L540" i="1" s="1"/>
  <c r="N540" i="1" a="1"/>
  <c r="N540" i="1" s="1"/>
  <c r="O540" i="1" s="1"/>
  <c r="H541" i="1"/>
  <c r="H542" i="1"/>
  <c r="J542" i="1" a="1"/>
  <c r="J542" i="1"/>
  <c r="L542" i="1" s="1" a="1"/>
  <c r="L542" i="1" s="1"/>
  <c r="N542" i="1" s="1" a="1"/>
  <c r="N542" i="1" s="1"/>
  <c r="H543" i="1"/>
  <c r="H544" i="1"/>
  <c r="J544" i="1" a="1"/>
  <c r="J544" i="1"/>
  <c r="L544" i="1" s="1" a="1"/>
  <c r="L544" i="1" s="1"/>
  <c r="N544" i="1" s="1" a="1"/>
  <c r="N544" i="1" s="1"/>
  <c r="P544" i="1" s="1"/>
  <c r="H545" i="1"/>
  <c r="H546" i="1"/>
  <c r="H547" i="1"/>
  <c r="H548" i="1"/>
  <c r="J548" i="1" a="1"/>
  <c r="J548" i="1" s="1"/>
  <c r="L548" i="1" s="1" a="1"/>
  <c r="L548" i="1" s="1"/>
  <c r="N548" i="1" s="1" a="1"/>
  <c r="N548" i="1" s="1"/>
  <c r="H549" i="1"/>
  <c r="H550" i="1"/>
  <c r="J550" i="1" a="1"/>
  <c r="J550" i="1"/>
  <c r="L550" i="1" s="1" a="1"/>
  <c r="L550" i="1" s="1"/>
  <c r="N550" i="1" s="1" a="1"/>
  <c r="N550" i="1" s="1"/>
  <c r="H551" i="1"/>
  <c r="H552" i="1"/>
  <c r="J552" i="1" a="1"/>
  <c r="J552" i="1"/>
  <c r="L552" i="1" s="1" a="1"/>
  <c r="L552" i="1" s="1"/>
  <c r="N552" i="1" s="1" a="1"/>
  <c r="N552" i="1" s="1"/>
  <c r="H553" i="1"/>
  <c r="J553" i="1" a="1"/>
  <c r="J553" i="1"/>
  <c r="H554" i="1"/>
  <c r="J554" i="1" a="1"/>
  <c r="J554" i="1" s="1"/>
  <c r="L554" i="1" s="1" a="1"/>
  <c r="L554" i="1" s="1"/>
  <c r="N554" i="1" s="1" a="1"/>
  <c r="N554" i="1" s="1"/>
  <c r="H555" i="1"/>
  <c r="H556" i="1"/>
  <c r="J556" i="1" a="1"/>
  <c r="J556" i="1" s="1"/>
  <c r="L556" i="1" s="1" a="1"/>
  <c r="L556" i="1" s="1"/>
  <c r="N556" i="1" s="1" a="1"/>
  <c r="N556" i="1" s="1"/>
  <c r="H557" i="1"/>
  <c r="H558" i="1"/>
  <c r="J558" i="1" a="1"/>
  <c r="J558" i="1" s="1"/>
  <c r="L558" i="1" a="1"/>
  <c r="L558" i="1" s="1"/>
  <c r="N558" i="1" s="1" a="1"/>
  <c r="N558" i="1" s="1"/>
  <c r="H559" i="1"/>
  <c r="H560" i="1"/>
  <c r="J560" i="1" a="1"/>
  <c r="J560" i="1" s="1"/>
  <c r="L560" i="1" s="1" a="1"/>
  <c r="L560" i="1" s="1"/>
  <c r="N560" i="1" s="1" a="1"/>
  <c r="N560" i="1" s="1"/>
  <c r="H561" i="1"/>
  <c r="H562" i="1"/>
  <c r="J562" i="1" a="1"/>
  <c r="J562" i="1" s="1"/>
  <c r="L562" i="1" s="1" a="1"/>
  <c r="L562" i="1" s="1"/>
  <c r="N562" i="1" s="1" a="1"/>
  <c r="N562" i="1" s="1"/>
  <c r="P562" i="1" s="1"/>
  <c r="H563" i="1"/>
  <c r="H564" i="1"/>
  <c r="J564" i="1" a="1"/>
  <c r="J564" i="1"/>
  <c r="L564" i="1" s="1" a="1"/>
  <c r="L564" i="1"/>
  <c r="N564" i="1" s="1" a="1"/>
  <c r="N564" i="1" s="1"/>
  <c r="O564" i="1" s="1"/>
  <c r="H565" i="1"/>
  <c r="H566" i="1"/>
  <c r="J566" i="1" a="1"/>
  <c r="J566" i="1"/>
  <c r="L566" i="1" a="1"/>
  <c r="L566" i="1" s="1"/>
  <c r="N566" i="1" a="1"/>
  <c r="N566" i="1" s="1"/>
  <c r="H567" i="1"/>
  <c r="H568" i="1"/>
  <c r="J568" i="1" a="1"/>
  <c r="J568" i="1" s="1"/>
  <c r="L568" i="1" a="1"/>
  <c r="L568" i="1" s="1"/>
  <c r="N568" i="1" s="1" a="1"/>
  <c r="N568" i="1" s="1"/>
  <c r="H569" i="1"/>
  <c r="H570" i="1"/>
  <c r="H571" i="1"/>
  <c r="J571" i="1" a="1"/>
  <c r="H572" i="1"/>
  <c r="J572" i="1" a="1"/>
  <c r="J572" i="1"/>
  <c r="L572" i="1" s="1" a="1"/>
  <c r="L572" i="1" s="1"/>
  <c r="N572" i="1" s="1" a="1"/>
  <c r="N572" i="1" s="1"/>
  <c r="O572" i="1"/>
  <c r="H573" i="1"/>
  <c r="H574" i="1"/>
  <c r="J574" i="1" a="1"/>
  <c r="J574" i="1"/>
  <c r="L574" i="1" s="1" a="1"/>
  <c r="L574" i="1" s="1"/>
  <c r="N574" i="1" s="1" a="1"/>
  <c r="N574" i="1" s="1"/>
  <c r="H575" i="1"/>
  <c r="J575" i="1" a="1"/>
  <c r="H576" i="1"/>
  <c r="J576" i="1" a="1"/>
  <c r="J576" i="1"/>
  <c r="L576" i="1" s="1" a="1"/>
  <c r="L576" i="1" s="1"/>
  <c r="H577" i="1"/>
  <c r="J577" i="1" a="1"/>
  <c r="J577" i="1" s="1"/>
  <c r="L577" i="1" a="1"/>
  <c r="L577" i="1" s="1"/>
  <c r="N577" i="1" s="1" a="1"/>
  <c r="N577" i="1" s="1"/>
  <c r="H578" i="1"/>
  <c r="J578" i="1" a="1"/>
  <c r="J578" i="1"/>
  <c r="L578" i="1" s="1" a="1"/>
  <c r="L578" i="1" s="1"/>
  <c r="N578" i="1" s="1" a="1"/>
  <c r="N578" i="1" s="1"/>
  <c r="H579" i="1"/>
  <c r="H580" i="1"/>
  <c r="J580" i="1" a="1"/>
  <c r="J580" i="1" s="1"/>
  <c r="L580" i="1" s="1" a="1"/>
  <c r="L580" i="1" s="1"/>
  <c r="N580" i="1" s="1" a="1"/>
  <c r="N580" i="1" s="1"/>
  <c r="O580" i="1" s="1"/>
  <c r="H581" i="1"/>
  <c r="J581" i="1" a="1"/>
  <c r="H582" i="1"/>
  <c r="J582" i="1" a="1"/>
  <c r="J582" i="1"/>
  <c r="L582" i="1" a="1"/>
  <c r="L582" i="1" s="1"/>
  <c r="N582" i="1" s="1" a="1"/>
  <c r="N582" i="1" s="1"/>
  <c r="H583" i="1"/>
  <c r="H584" i="1"/>
  <c r="J584" i="1" a="1"/>
  <c r="J584" i="1"/>
  <c r="L584" i="1" a="1"/>
  <c r="L584" i="1" s="1"/>
  <c r="N584" i="1" s="1" a="1"/>
  <c r="N584" i="1" s="1"/>
  <c r="O584" i="1" s="1"/>
  <c r="H585" i="1"/>
  <c r="J585" i="1" a="1"/>
  <c r="J585" i="1"/>
  <c r="L585" i="1" a="1"/>
  <c r="L585" i="1" s="1"/>
  <c r="N585" i="1" s="1" a="1"/>
  <c r="N585" i="1"/>
  <c r="O585" i="1" s="1"/>
  <c r="H586" i="1"/>
  <c r="J586" i="1" a="1"/>
  <c r="J586" i="1"/>
  <c r="L586" i="1" s="1" a="1"/>
  <c r="L586" i="1"/>
  <c r="N586" i="1" s="1" a="1"/>
  <c r="N586" i="1" s="1"/>
  <c r="O586" i="1" s="1"/>
  <c r="H587" i="1"/>
  <c r="H588" i="1"/>
  <c r="J588" i="1" a="1"/>
  <c r="J588" i="1" s="1"/>
  <c r="L588" i="1" s="1" a="1"/>
  <c r="L588" i="1" s="1"/>
  <c r="N588" i="1" s="1" a="1"/>
  <c r="N588" i="1" s="1"/>
  <c r="H589" i="1"/>
  <c r="J589" i="1" a="1"/>
  <c r="H590" i="1"/>
  <c r="J590" i="1" a="1"/>
  <c r="J590" i="1" s="1"/>
  <c r="L590" i="1" s="1" a="1"/>
  <c r="L590" i="1" s="1"/>
  <c r="N590" i="1" s="1" a="1"/>
  <c r="N590" i="1" s="1"/>
  <c r="H591" i="1"/>
  <c r="H592" i="1"/>
  <c r="J592" i="1" a="1"/>
  <c r="J592" i="1" s="1"/>
  <c r="L592" i="1" s="1" a="1"/>
  <c r="L592" i="1" s="1"/>
  <c r="H593" i="1"/>
  <c r="H594" i="1"/>
  <c r="J594" i="1" a="1"/>
  <c r="J594" i="1"/>
  <c r="L594" i="1" s="1" a="1"/>
  <c r="L594" i="1" s="1"/>
  <c r="N594" i="1" s="1" a="1"/>
  <c r="N594" i="1"/>
  <c r="O594" i="1" s="1"/>
  <c r="H595" i="1"/>
  <c r="H596" i="1"/>
  <c r="J596" i="1" a="1"/>
  <c r="J596" i="1" s="1"/>
  <c r="L596" i="1" s="1" a="1"/>
  <c r="L596" i="1" s="1"/>
  <c r="N596" i="1" a="1"/>
  <c r="N596" i="1"/>
  <c r="O596" i="1" s="1"/>
  <c r="H597" i="1"/>
  <c r="H598" i="1"/>
  <c r="J598" i="1" a="1"/>
  <c r="J598" i="1" s="1"/>
  <c r="L598" i="1" s="1" a="1"/>
  <c r="L598" i="1" s="1"/>
  <c r="N598" i="1" s="1" a="1"/>
  <c r="N598" i="1" s="1"/>
  <c r="H599" i="1"/>
  <c r="H600" i="1"/>
  <c r="J600" i="1" a="1"/>
  <c r="J600" i="1"/>
  <c r="L600" i="1" s="1" a="1"/>
  <c r="L600" i="1"/>
  <c r="N600" i="1" s="1" a="1"/>
  <c r="N600" i="1"/>
  <c r="H601" i="1"/>
  <c r="H602" i="1"/>
  <c r="J602" i="1" a="1"/>
  <c r="J602" i="1"/>
  <c r="L602" i="1" s="1" a="1"/>
  <c r="L602" i="1" s="1"/>
  <c r="N602" i="1" a="1"/>
  <c r="N602" i="1" s="1"/>
  <c r="O602" i="1" s="1"/>
  <c r="H603" i="1"/>
  <c r="H604" i="1"/>
  <c r="H605" i="1"/>
  <c r="J605" i="1" a="1"/>
  <c r="J605" i="1"/>
  <c r="H606" i="1"/>
  <c r="J606" i="1" a="1"/>
  <c r="J606" i="1" s="1"/>
  <c r="L606" i="1" s="1" a="1"/>
  <c r="L606" i="1"/>
  <c r="N606" i="1" s="1" a="1"/>
  <c r="N606" i="1" s="1"/>
  <c r="P606" i="1" s="1"/>
  <c r="H607" i="1"/>
  <c r="H608" i="1"/>
  <c r="J608" i="1" a="1"/>
  <c r="J608" i="1"/>
  <c r="L608" i="1" s="1" a="1"/>
  <c r="L608" i="1" s="1"/>
  <c r="N608" i="1" s="1" a="1"/>
  <c r="N608" i="1" s="1"/>
  <c r="H609" i="1"/>
  <c r="H610" i="1"/>
  <c r="J610" i="1" a="1"/>
  <c r="J610" i="1"/>
  <c r="L610" i="1" a="1"/>
  <c r="L610" i="1" s="1"/>
  <c r="N610" i="1" s="1" a="1"/>
  <c r="N610" i="1" s="1"/>
  <c r="H611" i="1"/>
  <c r="H612" i="1"/>
  <c r="J612" i="1" a="1"/>
  <c r="J612" i="1"/>
  <c r="L612" i="1" s="1" a="1"/>
  <c r="L612" i="1"/>
  <c r="N612" i="1" s="1" a="1"/>
  <c r="N612" i="1" s="1"/>
  <c r="H613" i="1"/>
  <c r="J613" i="1" a="1"/>
  <c r="J613" i="1" s="1"/>
  <c r="L613" i="1" s="1" a="1"/>
  <c r="L613" i="1" s="1"/>
  <c r="N613" i="1" s="1" a="1"/>
  <c r="N613" i="1" s="1"/>
  <c r="O613" i="1"/>
  <c r="H614" i="1"/>
  <c r="J614" i="1" a="1"/>
  <c r="J614" i="1" s="1"/>
  <c r="L614" i="1" a="1"/>
  <c r="L614" i="1"/>
  <c r="N614" i="1" a="1"/>
  <c r="N614" i="1" s="1"/>
  <c r="O614" i="1" s="1"/>
  <c r="H615" i="1"/>
  <c r="J615" i="1" a="1"/>
  <c r="H616" i="1"/>
  <c r="J616" i="1" a="1"/>
  <c r="J616" i="1"/>
  <c r="L616" i="1" a="1"/>
  <c r="L616" i="1" s="1"/>
  <c r="N616" i="1" a="1"/>
  <c r="N616" i="1" s="1"/>
  <c r="H617" i="1"/>
  <c r="H618" i="1"/>
  <c r="J618" i="1" a="1"/>
  <c r="J618" i="1" s="1"/>
  <c r="L618" i="1" a="1"/>
  <c r="L618" i="1" s="1"/>
  <c r="N618" i="1" a="1"/>
  <c r="N618" i="1" s="1"/>
  <c r="P618" i="1" s="1"/>
  <c r="H619" i="1"/>
  <c r="H620" i="1"/>
  <c r="J620" i="1" a="1"/>
  <c r="J620" i="1" s="1"/>
  <c r="L620" i="1" s="1" a="1"/>
  <c r="L620" i="1" s="1"/>
  <c r="N620" i="1" a="1"/>
  <c r="N620" i="1" s="1"/>
  <c r="P620" i="1" s="1"/>
  <c r="H621" i="1"/>
  <c r="H622" i="1"/>
  <c r="J622" i="1" a="1"/>
  <c r="J622" i="1" s="1"/>
  <c r="L622" i="1" s="1" a="1"/>
  <c r="L622" i="1" s="1"/>
  <c r="N622" i="1" s="1" a="1"/>
  <c r="N622" i="1" s="1"/>
  <c r="O622" i="1" s="1"/>
  <c r="H623" i="1"/>
  <c r="J623" i="1" a="1"/>
  <c r="H624" i="1"/>
  <c r="J624" i="1" a="1"/>
  <c r="J624" i="1"/>
  <c r="L624" i="1" s="1" a="1"/>
  <c r="L624" i="1" s="1"/>
  <c r="N624" i="1" a="1"/>
  <c r="N624" i="1"/>
  <c r="H625" i="1"/>
  <c r="H626" i="1"/>
  <c r="J626" i="1" a="1"/>
  <c r="J626" i="1"/>
  <c r="L626" i="1" s="1" a="1"/>
  <c r="L626" i="1" s="1"/>
  <c r="N626" i="1" s="1" a="1"/>
  <c r="N626" i="1" s="1"/>
  <c r="P626" i="1" s="1"/>
  <c r="H627" i="1"/>
  <c r="H628" i="1"/>
  <c r="J628" i="1" a="1"/>
  <c r="J628" i="1"/>
  <c r="L628" i="1" s="1" a="1"/>
  <c r="L628" i="1" s="1"/>
  <c r="N628" i="1" s="1" a="1"/>
  <c r="N628" i="1" s="1"/>
  <c r="P628" i="1" s="1"/>
  <c r="H629" i="1"/>
  <c r="H630" i="1"/>
  <c r="J630" i="1" a="1"/>
  <c r="J630" i="1" s="1"/>
  <c r="L630" i="1" a="1"/>
  <c r="L630" i="1"/>
  <c r="N630" i="1" s="1" a="1"/>
  <c r="N630" i="1" s="1"/>
  <c r="O630" i="1" s="1"/>
  <c r="H631" i="1"/>
  <c r="H632" i="1"/>
  <c r="J632" i="1" a="1"/>
  <c r="J632" i="1"/>
  <c r="L632" i="1" a="1"/>
  <c r="L632" i="1" s="1"/>
  <c r="N632" i="1" s="1" a="1"/>
  <c r="N632" i="1"/>
  <c r="H633" i="1"/>
  <c r="J633" i="1" a="1"/>
  <c r="J633" i="1" s="1"/>
  <c r="H634" i="1"/>
  <c r="J634" i="1" a="1"/>
  <c r="J634" i="1" s="1"/>
  <c r="L634" i="1" s="1" a="1"/>
  <c r="L634" i="1" s="1"/>
  <c r="N634" i="1" s="1" a="1"/>
  <c r="N634" i="1" s="1"/>
  <c r="O634" i="1" s="1"/>
  <c r="H635" i="1"/>
  <c r="H636" i="1"/>
  <c r="J636" i="1" a="1"/>
  <c r="J636" i="1" s="1"/>
  <c r="L636" i="1" s="1" a="1"/>
  <c r="L636" i="1" s="1"/>
  <c r="N636" i="1" s="1" a="1"/>
  <c r="N636" i="1" s="1"/>
  <c r="H637" i="1"/>
  <c r="H638" i="1"/>
  <c r="J638" i="1" a="1"/>
  <c r="J638" i="1" s="1"/>
  <c r="L638" i="1" a="1"/>
  <c r="L638" i="1"/>
  <c r="N638" i="1" a="1"/>
  <c r="N638" i="1" s="1"/>
  <c r="P638" i="1" s="1"/>
  <c r="H639" i="1"/>
  <c r="H640" i="1"/>
  <c r="J640" i="1" a="1"/>
  <c r="J640" i="1"/>
  <c r="L640" i="1" a="1"/>
  <c r="L640" i="1"/>
  <c r="N640" i="1" s="1" a="1"/>
  <c r="N640" i="1"/>
  <c r="H641" i="1"/>
  <c r="H642" i="1"/>
  <c r="J642" i="1" a="1"/>
  <c r="J642" i="1"/>
  <c r="L642" i="1" s="1" a="1"/>
  <c r="L642" i="1"/>
  <c r="N642" i="1" s="1" a="1"/>
  <c r="N642" i="1" s="1"/>
  <c r="O642" i="1"/>
  <c r="H643" i="1"/>
  <c r="H644" i="1"/>
  <c r="J644" i="1" a="1"/>
  <c r="J644" i="1"/>
  <c r="L644" i="1" s="1" a="1"/>
  <c r="L644" i="1" s="1"/>
  <c r="N644" i="1" s="1" a="1"/>
  <c r="N644" i="1" s="1"/>
  <c r="H645" i="1"/>
  <c r="H646" i="1"/>
  <c r="J646" i="1" a="1"/>
  <c r="J646" i="1"/>
  <c r="L646" i="1" s="1" a="1"/>
  <c r="L646" i="1" s="1"/>
  <c r="N646" i="1" s="1" a="1"/>
  <c r="N646" i="1" s="1"/>
  <c r="P646" i="1"/>
  <c r="H647" i="1"/>
  <c r="J647" i="1" a="1"/>
  <c r="H648" i="1"/>
  <c r="J648" i="1" a="1"/>
  <c r="J648" i="1" s="1"/>
  <c r="L648" i="1" s="1" a="1"/>
  <c r="L648" i="1" s="1"/>
  <c r="N648" i="1" s="1" a="1"/>
  <c r="N648" i="1" s="1"/>
  <c r="H649" i="1"/>
  <c r="J649" i="1" a="1"/>
  <c r="J649" i="1" s="1"/>
  <c r="L649" i="1" s="1" a="1"/>
  <c r="L649" i="1" s="1"/>
  <c r="N649" i="1" s="1" a="1"/>
  <c r="N649" i="1" s="1"/>
  <c r="H650" i="1"/>
  <c r="J650" i="1" a="1"/>
  <c r="J650" i="1" s="1"/>
  <c r="L650" i="1" s="1" a="1"/>
  <c r="L650" i="1" s="1"/>
  <c r="N650" i="1" s="1" a="1"/>
  <c r="N650" i="1" s="1"/>
  <c r="H651" i="1"/>
  <c r="H652" i="1"/>
  <c r="J652" i="1" a="1"/>
  <c r="J652" i="1"/>
  <c r="L652" i="1" a="1"/>
  <c r="L652" i="1" s="1"/>
  <c r="N652" i="1" s="1" a="1"/>
  <c r="N652" i="1" s="1"/>
  <c r="H653" i="1"/>
  <c r="H654" i="1"/>
  <c r="J654" i="1" a="1"/>
  <c r="J654" i="1" s="1"/>
  <c r="L654" i="1" s="1" a="1"/>
  <c r="L654" i="1" s="1"/>
  <c r="N654" i="1" a="1"/>
  <c r="N654" i="1"/>
  <c r="O654" i="1" s="1"/>
  <c r="H655" i="1"/>
  <c r="H656" i="1"/>
  <c r="J656" i="1" a="1"/>
  <c r="J656" i="1" s="1"/>
  <c r="L656" i="1" s="1" a="1"/>
  <c r="L656" i="1"/>
  <c r="N656" i="1" a="1"/>
  <c r="N656" i="1" s="1"/>
  <c r="H657" i="1"/>
  <c r="J657" i="1" a="1"/>
  <c r="J657" i="1"/>
  <c r="H658" i="1"/>
  <c r="J658" i="1" a="1"/>
  <c r="J658" i="1"/>
  <c r="L658" i="1" a="1"/>
  <c r="L658" i="1" s="1"/>
  <c r="N658" i="1" s="1" a="1"/>
  <c r="N658" i="1" s="1"/>
  <c r="H659" i="1"/>
  <c r="H660" i="1"/>
  <c r="J660" i="1" a="1"/>
  <c r="J660" i="1"/>
  <c r="L660" i="1" a="1"/>
  <c r="L660" i="1" s="1"/>
  <c r="N660" i="1" s="1" a="1"/>
  <c r="N660" i="1" s="1"/>
  <c r="P660" i="1" s="1"/>
  <c r="H661" i="1"/>
  <c r="H662" i="1"/>
  <c r="J662" i="1" a="1"/>
  <c r="J662" i="1" s="1"/>
  <c r="L662" i="1" a="1"/>
  <c r="L662" i="1" s="1"/>
  <c r="N662" i="1" s="1" a="1"/>
  <c r="N662" i="1" s="1"/>
  <c r="P662" i="1" s="1"/>
  <c r="H663" i="1"/>
  <c r="H664" i="1"/>
  <c r="J664" i="1" a="1"/>
  <c r="J664" i="1" s="1"/>
  <c r="L664" i="1" s="1" a="1"/>
  <c r="L664" i="1"/>
  <c r="N664" i="1" a="1"/>
  <c r="N664" i="1" s="1"/>
  <c r="H665" i="1"/>
  <c r="J665" i="1" a="1"/>
  <c r="J665" i="1" s="1"/>
  <c r="L665" i="1" s="1" a="1"/>
  <c r="L665" i="1" s="1"/>
  <c r="N665" i="1" s="1" a="1"/>
  <c r="N665" i="1" s="1"/>
  <c r="H666" i="1"/>
  <c r="J666" i="1" a="1"/>
  <c r="J666" i="1"/>
  <c r="L666" i="1" a="1"/>
  <c r="L666" i="1"/>
  <c r="N666" i="1" s="1" a="1"/>
  <c r="N666" i="1"/>
  <c r="H667" i="1"/>
  <c r="H668" i="1"/>
  <c r="H669" i="1"/>
  <c r="H670" i="1"/>
  <c r="J670" i="1" a="1"/>
  <c r="J670" i="1"/>
  <c r="L670" i="1" s="1" a="1"/>
  <c r="L670" i="1"/>
  <c r="N670" i="1" a="1"/>
  <c r="N670" i="1" s="1"/>
  <c r="H671" i="1"/>
  <c r="H672" i="1"/>
  <c r="J672" i="1" a="1"/>
  <c r="J672" i="1" s="1"/>
  <c r="L672" i="1" s="1" a="1"/>
  <c r="L672" i="1"/>
  <c r="N672" i="1" s="1" a="1"/>
  <c r="N672" i="1" s="1"/>
  <c r="H673" i="1"/>
  <c r="H674" i="1"/>
  <c r="J674" i="1" a="1"/>
  <c r="J674" i="1" s="1"/>
  <c r="L674" i="1" s="1" a="1"/>
  <c r="L674" i="1" s="1"/>
  <c r="N674" i="1" s="1" a="1"/>
  <c r="N674" i="1" s="1"/>
  <c r="P674" i="1" s="1"/>
  <c r="H675" i="1"/>
  <c r="J675" i="1" a="1"/>
  <c r="H676" i="1"/>
  <c r="J676" i="1" a="1"/>
  <c r="J676" i="1"/>
  <c r="L676" i="1" s="1" a="1"/>
  <c r="L676" i="1" s="1"/>
  <c r="N676" i="1" s="1" a="1"/>
  <c r="N676" i="1"/>
  <c r="H677" i="1"/>
  <c r="H678" i="1"/>
  <c r="J678" i="1" a="1"/>
  <c r="J678" i="1"/>
  <c r="L678" i="1" a="1"/>
  <c r="L678" i="1" s="1"/>
  <c r="N678" i="1" s="1" a="1"/>
  <c r="N678" i="1" s="1"/>
  <c r="O678" i="1" s="1"/>
  <c r="H679" i="1"/>
  <c r="H680" i="1"/>
  <c r="J680" i="1" a="1"/>
  <c r="J680" i="1" s="1"/>
  <c r="L680" i="1" s="1" a="1"/>
  <c r="L680" i="1" s="1"/>
  <c r="N680" i="1" s="1" a="1"/>
  <c r="N680" i="1"/>
  <c r="H681" i="1"/>
  <c r="H682" i="1"/>
  <c r="J682" i="1" a="1"/>
  <c r="J682" i="1"/>
  <c r="L682" i="1" s="1" a="1"/>
  <c r="L682" i="1" s="1"/>
  <c r="N682" i="1" s="1" a="1"/>
  <c r="N682" i="1" s="1"/>
  <c r="P682" i="1" s="1"/>
  <c r="H683" i="1"/>
  <c r="H684" i="1"/>
  <c r="J684" i="1" a="1"/>
  <c r="J684" i="1"/>
  <c r="L684" i="1" s="1" a="1"/>
  <c r="L684" i="1" s="1"/>
  <c r="N684" i="1" a="1"/>
  <c r="N684" i="1" s="1"/>
  <c r="P684" i="1" s="1"/>
  <c r="H685" i="1"/>
  <c r="J685" i="1" a="1"/>
  <c r="J685" i="1" s="1"/>
  <c r="H686" i="1"/>
  <c r="J686" i="1" a="1"/>
  <c r="J686" i="1"/>
  <c r="L686" i="1" s="1" a="1"/>
  <c r="L686" i="1"/>
  <c r="N686" i="1" s="1" a="1"/>
  <c r="N686" i="1" s="1"/>
  <c r="H687" i="1"/>
  <c r="H688" i="1"/>
  <c r="J688" i="1" a="1"/>
  <c r="J688" i="1" s="1"/>
  <c r="L688" i="1" s="1" a="1"/>
  <c r="L688" i="1" s="1"/>
  <c r="N688" i="1" a="1"/>
  <c r="N688" i="1" s="1"/>
  <c r="H689" i="1"/>
  <c r="H690" i="1"/>
  <c r="J690" i="1" a="1"/>
  <c r="J690" i="1" s="1"/>
  <c r="L690" i="1" s="1" a="1"/>
  <c r="L690" i="1" s="1"/>
  <c r="N690" i="1" a="1"/>
  <c r="N690" i="1" s="1"/>
  <c r="P690" i="1" s="1"/>
  <c r="H691" i="1"/>
  <c r="H692" i="1"/>
  <c r="J692" i="1" a="1"/>
  <c r="J692" i="1" s="1"/>
  <c r="L692" i="1" s="1" a="1"/>
  <c r="L692" i="1"/>
  <c r="N692" i="1" s="1" a="1"/>
  <c r="N692" i="1" s="1"/>
  <c r="H693" i="1"/>
  <c r="J693" i="1" a="1"/>
  <c r="J693" i="1" s="1"/>
  <c r="L693" i="1" s="1" a="1"/>
  <c r="L693" i="1" s="1"/>
  <c r="N693" i="1" s="1" a="1"/>
  <c r="N693" i="1" s="1"/>
  <c r="H694" i="1"/>
  <c r="J694" i="1" a="1"/>
  <c r="J694" i="1"/>
  <c r="L694" i="1" a="1"/>
  <c r="L694" i="1" s="1"/>
  <c r="N694" i="1" a="1"/>
  <c r="N694" i="1" s="1"/>
  <c r="H695" i="1"/>
  <c r="H696" i="1"/>
  <c r="J696" i="1" a="1"/>
  <c r="J696" i="1" s="1"/>
  <c r="L696" i="1" a="1"/>
  <c r="L696" i="1" s="1"/>
  <c r="N696" i="1" s="1" a="1"/>
  <c r="N696" i="1" s="1"/>
  <c r="H697" i="1"/>
  <c r="H698" i="1"/>
  <c r="J698" i="1" a="1"/>
  <c r="J698" i="1"/>
  <c r="L698" i="1" s="1" a="1"/>
  <c r="L698" i="1" s="1"/>
  <c r="N698" i="1" s="1" a="1"/>
  <c r="N698" i="1"/>
  <c r="O698" i="1" s="1"/>
  <c r="H699" i="1"/>
  <c r="H700" i="1"/>
  <c r="J700" i="1" a="1"/>
  <c r="J700" i="1" s="1"/>
  <c r="L700" i="1" s="1" a="1"/>
  <c r="L700" i="1" s="1"/>
  <c r="N700" i="1" a="1"/>
  <c r="N700" i="1" s="1"/>
  <c r="H701" i="1"/>
  <c r="J701" i="1" a="1"/>
  <c r="J701" i="1"/>
  <c r="H702" i="1"/>
  <c r="J702" i="1" a="1"/>
  <c r="J702" i="1"/>
  <c r="L702" i="1" a="1"/>
  <c r="L702" i="1" s="1"/>
  <c r="N702" i="1" s="1" a="1"/>
  <c r="N702" i="1" s="1"/>
  <c r="H703" i="1"/>
  <c r="H704" i="1"/>
  <c r="J704" i="1" a="1"/>
  <c r="J704" i="1"/>
  <c r="L704" i="1" s="1" a="1"/>
  <c r="L704" i="1" s="1"/>
  <c r="N704" i="1" s="1" a="1"/>
  <c r="N704" i="1" s="1"/>
  <c r="H705" i="1"/>
  <c r="H706" i="1"/>
  <c r="J706" i="1" a="1"/>
  <c r="J706" i="1"/>
  <c r="L706" i="1" a="1"/>
  <c r="L706" i="1" s="1"/>
  <c r="N706" i="1" s="1" a="1"/>
  <c r="N706" i="1"/>
  <c r="P706" i="1" s="1"/>
  <c r="H707" i="1"/>
  <c r="H708" i="1"/>
  <c r="J708" i="1" a="1"/>
  <c r="J708" i="1" s="1"/>
  <c r="L708" i="1" a="1"/>
  <c r="L708" i="1" s="1"/>
  <c r="N708" i="1" s="1" a="1"/>
  <c r="N708" i="1" s="1"/>
  <c r="P708" i="1" s="1"/>
  <c r="H709" i="1"/>
  <c r="H710" i="1"/>
  <c r="J710" i="1" a="1"/>
  <c r="J710" i="1" s="1"/>
  <c r="L710" i="1" s="1" a="1"/>
  <c r="L710" i="1" s="1"/>
  <c r="N710" i="1" s="1" a="1"/>
  <c r="N710" i="1" s="1"/>
  <c r="O710" i="1" s="1"/>
  <c r="H711" i="1"/>
  <c r="H712" i="1"/>
  <c r="J712" i="1" a="1"/>
  <c r="J712" i="1" s="1"/>
  <c r="L712" i="1" a="1"/>
  <c r="L712" i="1"/>
  <c r="N712" i="1" s="1" a="1"/>
  <c r="N712" i="1" s="1"/>
  <c r="H713" i="1"/>
  <c r="H714" i="1"/>
  <c r="J714" i="1" a="1"/>
  <c r="J714" i="1" s="1"/>
  <c r="L714" i="1" s="1" a="1"/>
  <c r="L714" i="1" s="1"/>
  <c r="N714" i="1" s="1" a="1"/>
  <c r="N714" i="1" s="1"/>
  <c r="O714" i="1" s="1"/>
  <c r="H715" i="1"/>
  <c r="H716" i="1"/>
  <c r="J716" i="1" a="1"/>
  <c r="J716" i="1"/>
  <c r="L716" i="1" a="1"/>
  <c r="L716" i="1" s="1"/>
  <c r="N716" i="1" s="1" a="1"/>
  <c r="N716" i="1" s="1"/>
  <c r="H717" i="1"/>
  <c r="H718" i="1"/>
  <c r="J718" i="1" a="1"/>
  <c r="J718" i="1"/>
  <c r="L718" i="1" s="1" a="1"/>
  <c r="L718" i="1"/>
  <c r="N718" i="1" s="1" a="1"/>
  <c r="N718" i="1" s="1"/>
  <c r="H719" i="1"/>
  <c r="H720" i="1"/>
  <c r="J720" i="1" a="1"/>
  <c r="J720" i="1"/>
  <c r="L720" i="1" a="1"/>
  <c r="L720" i="1"/>
  <c r="N720" i="1" s="1" a="1"/>
  <c r="N720" i="1" s="1"/>
  <c r="H721" i="1"/>
  <c r="H722" i="1"/>
  <c r="J722" i="1" a="1"/>
  <c r="J722" i="1"/>
  <c r="L722" i="1" s="1" a="1"/>
  <c r="L722" i="1"/>
  <c r="N722" i="1" s="1" a="1"/>
  <c r="N722" i="1"/>
  <c r="P722" i="1" s="1"/>
  <c r="H723" i="1"/>
  <c r="H724" i="1"/>
  <c r="J724" i="1" a="1"/>
  <c r="J724" i="1" s="1"/>
  <c r="L724" i="1" s="1" a="1"/>
  <c r="L724" i="1" s="1"/>
  <c r="N724" i="1" s="1" a="1"/>
  <c r="N724" i="1"/>
  <c r="H725" i="1"/>
  <c r="H726" i="1"/>
  <c r="J726" i="1" a="1"/>
  <c r="J726" i="1"/>
  <c r="L726" i="1" s="1" a="1"/>
  <c r="L726" i="1" s="1"/>
  <c r="N726" i="1" s="1" a="1"/>
  <c r="N726" i="1" s="1"/>
  <c r="O726" i="1" s="1"/>
  <c r="H727" i="1"/>
  <c r="H728" i="1"/>
  <c r="J728" i="1" a="1"/>
  <c r="J728" i="1" s="1"/>
  <c r="L728" i="1" s="1" a="1"/>
  <c r="L728" i="1"/>
  <c r="N728" i="1" s="1" a="1"/>
  <c r="N728" i="1" s="1"/>
  <c r="H729" i="1"/>
  <c r="J729" i="1" a="1"/>
  <c r="J729" i="1" s="1"/>
  <c r="L729" i="1" a="1"/>
  <c r="L729" i="1" s="1"/>
  <c r="N729" i="1" s="1" a="1"/>
  <c r="N729" i="1"/>
  <c r="O729" i="1" s="1"/>
  <c r="H730" i="1"/>
  <c r="J730" i="1" a="1"/>
  <c r="J730" i="1" s="1"/>
  <c r="L730" i="1" s="1" a="1"/>
  <c r="L730" i="1" s="1"/>
  <c r="N730" i="1" s="1" a="1"/>
  <c r="N730" i="1" s="1"/>
  <c r="P730" i="1"/>
  <c r="H731" i="1"/>
  <c r="H732" i="1"/>
  <c r="J732" i="1" a="1"/>
  <c r="J732" i="1"/>
  <c r="L732" i="1" s="1" a="1"/>
  <c r="L732" i="1" s="1"/>
  <c r="N732" i="1" s="1" a="1"/>
  <c r="N732" i="1" s="1"/>
  <c r="H733" i="1"/>
  <c r="J733" i="1" a="1"/>
  <c r="J733" i="1"/>
  <c r="H734" i="1"/>
  <c r="J734" i="1" a="1"/>
  <c r="J734" i="1"/>
  <c r="L734" i="1" a="1"/>
  <c r="L734" i="1" s="1"/>
  <c r="N734" i="1" s="1" a="1"/>
  <c r="N734" i="1" s="1"/>
  <c r="H735" i="1"/>
  <c r="J735" i="1" a="1"/>
  <c r="J735" i="1" s="1"/>
  <c r="L735" i="1" s="1" a="1"/>
  <c r="L735" i="1" s="1"/>
  <c r="N735" i="1" s="1" a="1"/>
  <c r="N735" i="1" s="1"/>
  <c r="H736" i="1"/>
  <c r="J736" i="1" a="1"/>
  <c r="J736" i="1"/>
  <c r="L736" i="1" s="1" a="1"/>
  <c r="L736" i="1" s="1"/>
  <c r="N736" i="1" s="1" a="1"/>
  <c r="N736" i="1" s="1"/>
  <c r="H737" i="1"/>
  <c r="H738" i="1"/>
  <c r="J738" i="1" a="1"/>
  <c r="J738" i="1"/>
  <c r="L738" i="1" s="1" a="1"/>
  <c r="L738" i="1" s="1"/>
  <c r="N738" i="1" s="1" a="1"/>
  <c r="N738" i="1"/>
  <c r="O738" i="1" s="1"/>
  <c r="H739" i="1"/>
  <c r="H740" i="1"/>
  <c r="J740" i="1" a="1"/>
  <c r="J740" i="1" s="1"/>
  <c r="L740" i="1" a="1"/>
  <c r="L740" i="1" s="1"/>
  <c r="N740" i="1" s="1" a="1"/>
  <c r="N740" i="1" s="1"/>
  <c r="H741" i="1"/>
  <c r="J741" i="1" a="1"/>
  <c r="J741" i="1" s="1"/>
  <c r="L741" i="1" s="1" a="1"/>
  <c r="L741" i="1"/>
  <c r="N741" i="1" s="1" a="1"/>
  <c r="N741" i="1" s="1"/>
  <c r="H742" i="1"/>
  <c r="J742" i="1" a="1"/>
  <c r="J742" i="1" s="1"/>
  <c r="L742" i="1" a="1"/>
  <c r="L742" i="1" s="1"/>
  <c r="N742" i="1" s="1" a="1"/>
  <c r="N742" i="1"/>
  <c r="O742" i="1" s="1"/>
  <c r="H743" i="1"/>
  <c r="H744" i="1"/>
  <c r="J744" i="1" a="1"/>
  <c r="J744" i="1" s="1"/>
  <c r="L744" i="1" s="1" a="1"/>
  <c r="L744" i="1"/>
  <c r="N744" i="1" s="1" a="1"/>
  <c r="N744" i="1" s="1"/>
  <c r="H745" i="1"/>
  <c r="J745" i="1" a="1"/>
  <c r="J745" i="1" s="1"/>
  <c r="L745" i="1" s="1" a="1"/>
  <c r="L745" i="1" s="1"/>
  <c r="N745" i="1" s="1" a="1"/>
  <c r="N745" i="1" s="1"/>
  <c r="H746" i="1"/>
  <c r="J746" i="1" a="1"/>
  <c r="J746" i="1"/>
  <c r="L746" i="1" a="1"/>
  <c r="L746" i="1"/>
  <c r="N746" i="1" s="1" a="1"/>
  <c r="N746" i="1" s="1"/>
  <c r="P746" i="1" s="1"/>
  <c r="H747" i="1"/>
  <c r="J747" i="1" a="1"/>
  <c r="H748" i="1"/>
  <c r="J748" i="1" a="1"/>
  <c r="J748" i="1"/>
  <c r="L748" i="1" s="1" a="1"/>
  <c r="L748" i="1"/>
  <c r="N748" i="1" s="1" a="1"/>
  <c r="N748" i="1" s="1"/>
  <c r="H749" i="1"/>
  <c r="H750" i="1"/>
  <c r="J750" i="1" a="1"/>
  <c r="J750" i="1" s="1"/>
  <c r="L750" i="1" s="1" a="1"/>
  <c r="L750" i="1" s="1"/>
  <c r="N750" i="1" a="1"/>
  <c r="N750" i="1" s="1"/>
  <c r="P750" i="1" s="1"/>
  <c r="H751" i="1"/>
  <c r="H752" i="1"/>
  <c r="J752" i="1" a="1"/>
  <c r="J752" i="1" s="1"/>
  <c r="L752" i="1" s="1" a="1"/>
  <c r="L752" i="1" s="1"/>
  <c r="N752" i="1" s="1" a="1"/>
  <c r="N752" i="1" s="1"/>
  <c r="H753" i="1"/>
  <c r="J753" i="1" a="1"/>
  <c r="J753" i="1" s="1"/>
  <c r="H754" i="1"/>
  <c r="J754" i="1" a="1"/>
  <c r="J754" i="1" s="1"/>
  <c r="L754" i="1" s="1" a="1"/>
  <c r="L754" i="1" s="1"/>
  <c r="N754" i="1" s="1" a="1"/>
  <c r="N754" i="1" s="1"/>
  <c r="O754" i="1" s="1"/>
  <c r="H755" i="1"/>
  <c r="J755" i="1" a="1"/>
  <c r="J755" i="1"/>
  <c r="L755" i="1" s="1" a="1"/>
  <c r="L755" i="1" s="1"/>
  <c r="N755" i="1" s="1" a="1"/>
  <c r="N755" i="1" s="1"/>
  <c r="H756" i="1"/>
  <c r="J756" i="1" a="1"/>
  <c r="J756" i="1"/>
  <c r="L756" i="1" a="1"/>
  <c r="L756" i="1"/>
  <c r="N756" i="1" s="1" a="1"/>
  <c r="N756" i="1" s="1"/>
  <c r="H757" i="1"/>
  <c r="H758" i="1"/>
  <c r="J758" i="1" a="1"/>
  <c r="J758" i="1"/>
  <c r="L758" i="1" s="1" a="1"/>
  <c r="L758" i="1"/>
  <c r="N758" i="1" s="1" a="1"/>
  <c r="N758" i="1" s="1"/>
  <c r="O758" i="1" s="1"/>
  <c r="H759" i="1"/>
  <c r="H760" i="1"/>
  <c r="J760" i="1" a="1"/>
  <c r="J760" i="1"/>
  <c r="L760" i="1" s="1" a="1"/>
  <c r="L760" i="1" s="1"/>
  <c r="N760" i="1" a="1"/>
  <c r="N760" i="1" s="1"/>
  <c r="H761" i="1"/>
  <c r="J761" i="1" a="1"/>
  <c r="J761" i="1"/>
  <c r="L761" i="1" s="1" a="1"/>
  <c r="L761" i="1" s="1"/>
  <c r="N761" i="1" s="1" a="1"/>
  <c r="N761" i="1" s="1"/>
  <c r="H762" i="1"/>
  <c r="J762" i="1" a="1"/>
  <c r="J762" i="1" s="1"/>
  <c r="L762" i="1" a="1"/>
  <c r="L762" i="1" s="1"/>
  <c r="N762" i="1" s="1" a="1"/>
  <c r="N762" i="1" s="1"/>
  <c r="H763" i="1"/>
  <c r="H764" i="1"/>
  <c r="J764" i="1" a="1"/>
  <c r="J764" i="1" s="1"/>
  <c r="L764" i="1" a="1"/>
  <c r="L764" i="1"/>
  <c r="N764" i="1" a="1"/>
  <c r="N764" i="1" s="1"/>
  <c r="H765" i="1"/>
  <c r="J765" i="1" a="1"/>
  <c r="J765" i="1"/>
  <c r="H766" i="1"/>
  <c r="J766" i="1" a="1"/>
  <c r="J766" i="1"/>
  <c r="L766" i="1" a="1"/>
  <c r="L766" i="1" s="1"/>
  <c r="N766" i="1" a="1"/>
  <c r="N766" i="1" s="1"/>
  <c r="O766" i="1" s="1"/>
  <c r="H767" i="1"/>
  <c r="J767" i="1" a="1"/>
  <c r="J767" i="1" s="1"/>
  <c r="L767" i="1" a="1"/>
  <c r="L767" i="1" s="1"/>
  <c r="N767" i="1" s="1" a="1"/>
  <c r="N767" i="1" s="1"/>
  <c r="P767" i="1" s="1"/>
  <c r="H768" i="1"/>
  <c r="J768" i="1" a="1"/>
  <c r="J768" i="1"/>
  <c r="L768" i="1" s="1" a="1"/>
  <c r="L768" i="1" s="1"/>
  <c r="N768" i="1" s="1" a="1"/>
  <c r="N768" i="1" s="1"/>
  <c r="H769" i="1"/>
  <c r="H770" i="1"/>
  <c r="J770" i="1" a="1"/>
  <c r="J770" i="1"/>
  <c r="L770" i="1" a="1"/>
  <c r="L770" i="1" s="1"/>
  <c r="N770" i="1" s="1" a="1"/>
  <c r="N770" i="1" s="1"/>
  <c r="P770" i="1" s="1"/>
  <c r="H771" i="1"/>
  <c r="H772" i="1"/>
  <c r="J772" i="1" a="1"/>
  <c r="J772" i="1" s="1"/>
  <c r="L772" i="1" s="1" a="1"/>
  <c r="L772" i="1" s="1"/>
  <c r="N772" i="1" s="1" a="1"/>
  <c r="N772" i="1"/>
  <c r="H773" i="1"/>
  <c r="J773" i="1" a="1"/>
  <c r="J773" i="1" s="1"/>
  <c r="L773" i="1" a="1"/>
  <c r="L773" i="1" s="1"/>
  <c r="H774" i="1"/>
  <c r="J774" i="1" a="1"/>
  <c r="J774" i="1" s="1"/>
  <c r="L774" i="1" s="1" a="1"/>
  <c r="L774" i="1" s="1"/>
  <c r="N774" i="1" a="1"/>
  <c r="N774" i="1" s="1"/>
  <c r="H775" i="1"/>
  <c r="H776" i="1"/>
  <c r="J776" i="1" a="1"/>
  <c r="J776" i="1" s="1"/>
  <c r="L776" i="1" s="1" a="1"/>
  <c r="L776" i="1" s="1"/>
  <c r="N776" i="1" s="1" a="1"/>
  <c r="N776" i="1" s="1"/>
  <c r="H777" i="1"/>
  <c r="J777" i="1" a="1"/>
  <c r="J777" i="1"/>
  <c r="L777" i="1" s="1" a="1"/>
  <c r="L777" i="1" s="1"/>
  <c r="N777" i="1" a="1"/>
  <c r="N777" i="1" s="1"/>
  <c r="O777" i="1" s="1"/>
  <c r="H778" i="1"/>
  <c r="J778" i="1" a="1"/>
  <c r="J778" i="1" s="1"/>
  <c r="L778" i="1" a="1"/>
  <c r="L778" i="1" s="1"/>
  <c r="N778" i="1" s="1" a="1"/>
  <c r="N778" i="1" s="1"/>
  <c r="H779" i="1"/>
  <c r="H780" i="1"/>
  <c r="J780" i="1" a="1"/>
  <c r="J780" i="1"/>
  <c r="L780" i="1" s="1" a="1"/>
  <c r="L780" i="1" s="1"/>
  <c r="N780" i="1" s="1" a="1"/>
  <c r="N780" i="1" s="1"/>
  <c r="H781" i="1"/>
  <c r="H782" i="1"/>
  <c r="J782" i="1" a="1"/>
  <c r="J782" i="1"/>
  <c r="L782" i="1" a="1"/>
  <c r="L782" i="1" s="1"/>
  <c r="N782" i="1" s="1" a="1"/>
  <c r="N782" i="1" s="1"/>
  <c r="O782" i="1" s="1"/>
  <c r="H783" i="1"/>
  <c r="H784" i="1"/>
  <c r="J784" i="1" a="1"/>
  <c r="J784" i="1" s="1"/>
  <c r="L784" i="1" s="1" a="1"/>
  <c r="L784" i="1" s="1"/>
  <c r="N784" i="1" s="1" a="1"/>
  <c r="N784" i="1" s="1"/>
  <c r="H785" i="1"/>
  <c r="J785" i="1" a="1"/>
  <c r="J785" i="1" s="1"/>
  <c r="H786" i="1"/>
  <c r="J786" i="1" a="1"/>
  <c r="J786" i="1"/>
  <c r="L786" i="1" s="1" a="1"/>
  <c r="L786" i="1" s="1"/>
  <c r="N786" i="1" s="1" a="1"/>
  <c r="N786" i="1"/>
  <c r="O786" i="1" s="1"/>
  <c r="H787" i="1"/>
  <c r="J787" i="1" a="1"/>
  <c r="J787" i="1"/>
  <c r="L787" i="1" s="1" a="1"/>
  <c r="L787" i="1" s="1"/>
  <c r="N787" i="1" s="1" a="1"/>
  <c r="N787" i="1"/>
  <c r="P787" i="1" s="1"/>
  <c r="H788" i="1"/>
  <c r="J788" i="1" a="1"/>
  <c r="J788" i="1"/>
  <c r="L788" i="1" s="1" a="1"/>
  <c r="L788" i="1"/>
  <c r="N788" i="1" s="1" a="1"/>
  <c r="N788" i="1" s="1"/>
  <c r="H789" i="1"/>
  <c r="H790" i="1"/>
  <c r="J790" i="1" a="1"/>
  <c r="J790" i="1"/>
  <c r="L790" i="1" a="1"/>
  <c r="L790" i="1" s="1"/>
  <c r="N790" i="1" s="1" a="1"/>
  <c r="N790" i="1" s="1"/>
  <c r="H791" i="1"/>
  <c r="H792" i="1"/>
  <c r="J792" i="1" a="1"/>
  <c r="J792" i="1"/>
  <c r="L792" i="1" s="1" a="1"/>
  <c r="L792" i="1"/>
  <c r="N792" i="1" s="1" a="1"/>
  <c r="N792" i="1"/>
  <c r="H793" i="1"/>
  <c r="H794" i="1"/>
  <c r="J794" i="1" a="1"/>
  <c r="J794" i="1"/>
  <c r="L794" i="1" a="1"/>
  <c r="L794" i="1" s="1"/>
  <c r="N794" i="1" s="1" a="1"/>
  <c r="N794" i="1" s="1"/>
  <c r="H795" i="1"/>
  <c r="J795" i="1" a="1"/>
  <c r="J795" i="1" s="1"/>
  <c r="L795" i="1" s="1" a="1"/>
  <c r="L795" i="1"/>
  <c r="N795" i="1" s="1" a="1"/>
  <c r="N795" i="1" s="1"/>
  <c r="H796" i="1"/>
  <c r="J796" i="1" a="1"/>
  <c r="J796" i="1"/>
  <c r="L796" i="1" s="1" a="1"/>
  <c r="L796" i="1" s="1"/>
  <c r="N796" i="1" a="1"/>
  <c r="N796" i="1" s="1"/>
  <c r="O796" i="1" s="1"/>
  <c r="H797" i="1"/>
  <c r="H798" i="1"/>
  <c r="J798" i="1" a="1"/>
  <c r="J798" i="1" s="1"/>
  <c r="L798" i="1" s="1" a="1"/>
  <c r="L798" i="1"/>
  <c r="N798" i="1" a="1"/>
  <c r="N798" i="1" s="1"/>
  <c r="O798" i="1" s="1"/>
  <c r="H799" i="1"/>
  <c r="H800" i="1"/>
  <c r="J800" i="1" a="1"/>
  <c r="J800" i="1"/>
  <c r="L800" i="1" s="1" a="1"/>
  <c r="L800" i="1" s="1"/>
  <c r="N800" i="1" s="1" a="1"/>
  <c r="N800" i="1" s="1"/>
  <c r="H801" i="1"/>
  <c r="H802" i="1"/>
  <c r="J802" i="1" a="1"/>
  <c r="J802" i="1"/>
  <c r="L802" i="1" a="1"/>
  <c r="L802" i="1" s="1"/>
  <c r="N802" i="1" s="1" a="1"/>
  <c r="N802" i="1"/>
  <c r="P802" i="1" s="1"/>
  <c r="H803" i="1"/>
  <c r="H804" i="1"/>
  <c r="J804" i="1" a="1"/>
  <c r="J804" i="1" s="1"/>
  <c r="L804" i="1" a="1"/>
  <c r="L804" i="1" s="1"/>
  <c r="N804" i="1" s="1" a="1"/>
  <c r="N804" i="1"/>
  <c r="H805" i="1"/>
  <c r="H806" i="1"/>
  <c r="J806" i="1" a="1"/>
  <c r="J806" i="1"/>
  <c r="L806" i="1" s="1" a="1"/>
  <c r="L806" i="1" s="1"/>
  <c r="N806" i="1" s="1" a="1"/>
  <c r="N806" i="1" s="1"/>
  <c r="P806" i="1" s="1"/>
  <c r="H807" i="1"/>
  <c r="H808" i="1"/>
  <c r="J808" i="1" a="1"/>
  <c r="J808" i="1"/>
  <c r="L808" i="1" s="1" a="1"/>
  <c r="L808" i="1"/>
  <c r="N808" i="1" a="1"/>
  <c r="N808" i="1" s="1"/>
  <c r="H809" i="1"/>
  <c r="H810" i="1"/>
  <c r="J810" i="1" a="1"/>
  <c r="J810" i="1" s="1"/>
  <c r="L810" i="1" s="1" a="1"/>
  <c r="L810" i="1"/>
  <c r="N810" i="1" s="1" a="1"/>
  <c r="N810" i="1" s="1"/>
  <c r="H811" i="1"/>
  <c r="H812" i="1"/>
  <c r="J812" i="1" a="1"/>
  <c r="J812" i="1"/>
  <c r="L812" i="1" s="1" a="1"/>
  <c r="L812" i="1" s="1"/>
  <c r="N812" i="1" a="1"/>
  <c r="N812" i="1" s="1"/>
  <c r="H813" i="1"/>
  <c r="H814" i="1"/>
  <c r="J814" i="1" a="1"/>
  <c r="J814" i="1" s="1"/>
  <c r="L814" i="1" s="1" a="1"/>
  <c r="L814" i="1" s="1"/>
  <c r="N814" i="1" s="1" a="1"/>
  <c r="N814" i="1" s="1"/>
  <c r="P814" i="1" s="1"/>
  <c r="H815" i="1"/>
  <c r="J815" i="1" a="1"/>
  <c r="J815" i="1" s="1"/>
  <c r="L815" i="1" s="1" a="1"/>
  <c r="L815" i="1" s="1"/>
  <c r="N815" i="1" s="1" a="1"/>
  <c r="N815" i="1" s="1"/>
  <c r="H816" i="1"/>
  <c r="J816" i="1" a="1"/>
  <c r="J816" i="1"/>
  <c r="L816" i="1" a="1"/>
  <c r="L816" i="1" s="1"/>
  <c r="N816" i="1" s="1" a="1"/>
  <c r="N816" i="1" s="1"/>
  <c r="H817" i="1"/>
  <c r="H818" i="1"/>
  <c r="J818" i="1" a="1"/>
  <c r="J818" i="1"/>
  <c r="L818" i="1" s="1" a="1"/>
  <c r="L818" i="1" s="1"/>
  <c r="N818" i="1" a="1"/>
  <c r="N818" i="1" s="1"/>
  <c r="H819" i="1"/>
  <c r="J819" i="1" a="1"/>
  <c r="J819" i="1"/>
  <c r="L819" i="1" s="1" a="1"/>
  <c r="L819" i="1"/>
  <c r="N819" i="1" s="1" a="1"/>
  <c r="N819" i="1" s="1"/>
  <c r="H820" i="1"/>
  <c r="J820" i="1" a="1"/>
  <c r="J820" i="1" s="1"/>
  <c r="L820" i="1" a="1"/>
  <c r="L820" i="1" s="1"/>
  <c r="N820" i="1" s="1" a="1"/>
  <c r="N820" i="1" s="1"/>
  <c r="H821" i="1"/>
  <c r="H822" i="1"/>
  <c r="J822" i="1" a="1"/>
  <c r="J822" i="1" s="1"/>
  <c r="L822" i="1" s="1" a="1"/>
  <c r="L822" i="1" s="1"/>
  <c r="N822" i="1" s="1" a="1"/>
  <c r="N822" i="1" s="1"/>
  <c r="P822" i="1" s="1"/>
  <c r="H823" i="1"/>
  <c r="H824" i="1"/>
  <c r="J824" i="1" a="1"/>
  <c r="J824" i="1"/>
  <c r="L824" i="1" a="1"/>
  <c r="L824" i="1" s="1"/>
  <c r="N824" i="1" s="1" a="1"/>
  <c r="N824" i="1"/>
  <c r="H825" i="1"/>
  <c r="H826" i="1"/>
  <c r="J826" i="1" a="1"/>
  <c r="J826" i="1"/>
  <c r="L826" i="1" s="1" a="1"/>
  <c r="L826" i="1" s="1"/>
  <c r="N826" i="1" s="1" a="1"/>
  <c r="N826" i="1" s="1"/>
  <c r="O826" i="1" s="1"/>
  <c r="H827" i="1"/>
  <c r="J827" i="1" a="1"/>
  <c r="J827" i="1"/>
  <c r="L827" i="1" a="1"/>
  <c r="L827" i="1"/>
  <c r="N827" i="1" s="1" a="1"/>
  <c r="N827" i="1" s="1"/>
  <c r="H828" i="1"/>
  <c r="J828" i="1" a="1"/>
  <c r="J828" i="1" s="1"/>
  <c r="L828" i="1" s="1" a="1"/>
  <c r="L828" i="1" s="1"/>
  <c r="N828" i="1" s="1" a="1"/>
  <c r="N828" i="1" s="1"/>
  <c r="H829" i="1"/>
  <c r="H830" i="1"/>
  <c r="J830" i="1" a="1"/>
  <c r="J830" i="1" s="1"/>
  <c r="L830" i="1" s="1" a="1"/>
  <c r="L830" i="1" s="1"/>
  <c r="N830" i="1" s="1" a="1"/>
  <c r="N830" i="1" s="1"/>
  <c r="H831" i="1"/>
  <c r="H832" i="1"/>
  <c r="J832" i="1" a="1"/>
  <c r="J832" i="1" s="1"/>
  <c r="L832" i="1" a="1"/>
  <c r="L832" i="1"/>
  <c r="N832" i="1" s="1" a="1"/>
  <c r="N832" i="1" s="1"/>
  <c r="O832" i="1" s="1"/>
  <c r="H833" i="1"/>
  <c r="H834" i="1"/>
  <c r="J834" i="1" a="1"/>
  <c r="J834" i="1"/>
  <c r="L834" i="1" s="1" a="1"/>
  <c r="L834" i="1" s="1"/>
  <c r="N834" i="1" s="1" a="1"/>
  <c r="N834" i="1" s="1"/>
  <c r="P834" i="1" s="1"/>
  <c r="H835" i="1"/>
  <c r="H836" i="1"/>
  <c r="J836" i="1" a="1"/>
  <c r="J836" i="1"/>
  <c r="L836" i="1" a="1"/>
  <c r="L836" i="1" s="1"/>
  <c r="N836" i="1" s="1" a="1"/>
  <c r="N836" i="1" s="1"/>
  <c r="O836" i="1"/>
  <c r="H837" i="1"/>
  <c r="H838" i="1"/>
  <c r="J838" i="1" a="1"/>
  <c r="J838" i="1"/>
  <c r="L838" i="1" s="1" a="1"/>
  <c r="L838" i="1" s="1"/>
  <c r="N838" i="1" s="1" a="1"/>
  <c r="N838" i="1" s="1"/>
  <c r="H839" i="1"/>
  <c r="H840" i="1"/>
  <c r="J840" i="1" a="1"/>
  <c r="J840" i="1" s="1"/>
  <c r="L840" i="1" s="1" a="1"/>
  <c r="L840" i="1" s="1"/>
  <c r="N840" i="1" s="1" a="1"/>
  <c r="N840" i="1" s="1"/>
  <c r="H841" i="1"/>
  <c r="H842" i="1"/>
  <c r="J842" i="1" a="1"/>
  <c r="J842" i="1"/>
  <c r="L842" i="1" s="1" a="1"/>
  <c r="L842" i="1" s="1"/>
  <c r="N842" i="1" s="1" a="1"/>
  <c r="N842" i="1" s="1"/>
  <c r="H843" i="1"/>
  <c r="H844" i="1"/>
  <c r="J844" i="1" a="1"/>
  <c r="J844" i="1"/>
  <c r="L844" i="1" s="1" a="1"/>
  <c r="L844" i="1" s="1"/>
  <c r="N844" i="1" s="1" a="1"/>
  <c r="N844" i="1"/>
  <c r="O844" i="1" s="1"/>
  <c r="H845" i="1"/>
  <c r="H846" i="1"/>
  <c r="J846" i="1" a="1"/>
  <c r="J846" i="1" s="1"/>
  <c r="L846" i="1" a="1"/>
  <c r="L846" i="1" s="1"/>
  <c r="N846" i="1" s="1" a="1"/>
  <c r="N846" i="1" s="1"/>
  <c r="O846" i="1" s="1"/>
  <c r="H847" i="1"/>
  <c r="H848" i="1"/>
  <c r="J848" i="1" a="1"/>
  <c r="J848" i="1"/>
  <c r="L848" i="1" s="1" a="1"/>
  <c r="L848" i="1"/>
  <c r="N848" i="1" s="1" a="1"/>
  <c r="N848" i="1" s="1"/>
  <c r="P848" i="1"/>
  <c r="H849" i="1"/>
  <c r="H850" i="1"/>
  <c r="J850" i="1" a="1"/>
  <c r="J850" i="1"/>
  <c r="L850" i="1" s="1" a="1"/>
  <c r="L850" i="1" s="1"/>
  <c r="N850" i="1" s="1" a="1"/>
  <c r="N850" i="1" s="1"/>
  <c r="P850" i="1" s="1"/>
  <c r="H851" i="1"/>
  <c r="J851" i="1" a="1"/>
  <c r="H852" i="1"/>
  <c r="J852" i="1" a="1"/>
  <c r="J852" i="1" s="1"/>
  <c r="L852" i="1" a="1"/>
  <c r="L852" i="1"/>
  <c r="N852" i="1" s="1" a="1"/>
  <c r="N852" i="1" s="1"/>
  <c r="H853" i="1"/>
  <c r="H854" i="1"/>
  <c r="J854" i="1" a="1"/>
  <c r="J854" i="1" s="1"/>
  <c r="L854" i="1" s="1" a="1"/>
  <c r="L854" i="1"/>
  <c r="N854" i="1" s="1" a="1"/>
  <c r="N854" i="1" s="1"/>
  <c r="H855" i="1"/>
  <c r="H856" i="1"/>
  <c r="J856" i="1" a="1"/>
  <c r="J856" i="1" s="1"/>
  <c r="L856" i="1" s="1" a="1"/>
  <c r="L856" i="1"/>
  <c r="N856" i="1" s="1" a="1"/>
  <c r="N856" i="1" s="1"/>
  <c r="H857" i="1"/>
  <c r="H858" i="1"/>
  <c r="J858" i="1" a="1"/>
  <c r="J858" i="1" s="1"/>
  <c r="L858" i="1" s="1" a="1"/>
  <c r="L858" i="1"/>
  <c r="N858" i="1" s="1" a="1"/>
  <c r="N858" i="1" s="1"/>
  <c r="H859" i="1"/>
  <c r="H860" i="1"/>
  <c r="J860" i="1" a="1"/>
  <c r="J860" i="1" s="1"/>
  <c r="L860" i="1" s="1" a="1"/>
  <c r="L860" i="1" s="1"/>
  <c r="N860" i="1" s="1" a="1"/>
  <c r="N860" i="1" s="1"/>
  <c r="H861" i="1"/>
  <c r="H862" i="1"/>
  <c r="J862" i="1" a="1"/>
  <c r="J862" i="1" s="1"/>
  <c r="L862" i="1" s="1" a="1"/>
  <c r="L862" i="1" s="1"/>
  <c r="N862" i="1" s="1" a="1"/>
  <c r="N862" i="1" s="1"/>
  <c r="O862" i="1" s="1"/>
  <c r="H863" i="1"/>
  <c r="H864" i="1"/>
  <c r="J864" i="1" a="1"/>
  <c r="J864" i="1"/>
  <c r="L864" i="1" s="1" a="1"/>
  <c r="L864" i="1"/>
  <c r="N864" i="1" s="1" a="1"/>
  <c r="N864" i="1" s="1"/>
  <c r="P864" i="1" s="1"/>
  <c r="H865" i="1"/>
  <c r="H866" i="1"/>
  <c r="J866" i="1" a="1"/>
  <c r="J866" i="1" s="1"/>
  <c r="L866" i="1" s="1" a="1"/>
  <c r="L866" i="1" s="1"/>
  <c r="N866" i="1" s="1" a="1"/>
  <c r="N866" i="1" s="1"/>
  <c r="P866" i="1" s="1"/>
  <c r="H867" i="1"/>
  <c r="J867" i="1" a="1"/>
  <c r="H868" i="1"/>
  <c r="J868" i="1" a="1"/>
  <c r="J868" i="1" s="1"/>
  <c r="L868" i="1" s="1" a="1"/>
  <c r="L868" i="1" s="1"/>
  <c r="N868" i="1" a="1"/>
  <c r="N868" i="1" s="1"/>
  <c r="O868" i="1" s="1"/>
  <c r="H869" i="1"/>
  <c r="H870" i="1"/>
  <c r="J870" i="1" a="1"/>
  <c r="J870" i="1"/>
  <c r="L870" i="1" s="1" a="1"/>
  <c r="L870" i="1" s="1"/>
  <c r="N870" i="1" s="1" a="1"/>
  <c r="N870" i="1" s="1"/>
  <c r="O870" i="1" s="1"/>
  <c r="H871" i="1"/>
  <c r="H872" i="1"/>
  <c r="J872" i="1" a="1"/>
  <c r="J872" i="1"/>
  <c r="L872" i="1" s="1" a="1"/>
  <c r="L872" i="1" s="1"/>
  <c r="N872" i="1" a="1"/>
  <c r="N872" i="1" s="1"/>
  <c r="P872" i="1" s="1"/>
  <c r="H873" i="1"/>
  <c r="H874" i="1"/>
  <c r="J874" i="1" a="1"/>
  <c r="J874" i="1" s="1"/>
  <c r="L874" i="1" s="1" a="1"/>
  <c r="L874" i="1" s="1"/>
  <c r="N874" i="1" s="1" a="1"/>
  <c r="N874" i="1" s="1"/>
  <c r="O874" i="1" s="1"/>
  <c r="H875" i="1"/>
  <c r="H876" i="1"/>
  <c r="J876" i="1" a="1"/>
  <c r="J876" i="1" s="1"/>
  <c r="L876" i="1" s="1" a="1"/>
  <c r="L876" i="1" s="1"/>
  <c r="N876" i="1" s="1" a="1"/>
  <c r="N876" i="1" s="1"/>
  <c r="O876" i="1" s="1"/>
  <c r="H877" i="1"/>
  <c r="H878" i="1"/>
  <c r="J878" i="1" a="1"/>
  <c r="J878" i="1"/>
  <c r="L878" i="1" a="1"/>
  <c r="L878" i="1" s="1"/>
  <c r="N878" i="1" s="1" a="1"/>
  <c r="N878" i="1" s="1"/>
  <c r="P878" i="1" s="1"/>
  <c r="H879" i="1"/>
  <c r="H880" i="1"/>
  <c r="J880" i="1" a="1"/>
  <c r="J880" i="1"/>
  <c r="L880" i="1" s="1" a="1"/>
  <c r="L880" i="1" s="1"/>
  <c r="N880" i="1" a="1"/>
  <c r="N880" i="1" s="1"/>
  <c r="O880" i="1"/>
  <c r="H881" i="1"/>
  <c r="H882" i="1"/>
  <c r="J882" i="1" a="1"/>
  <c r="J882" i="1"/>
  <c r="L882" i="1" s="1" a="1"/>
  <c r="L882" i="1" s="1"/>
  <c r="N882" i="1" s="1" a="1"/>
  <c r="N882" i="1" s="1"/>
  <c r="H883" i="1"/>
  <c r="H884" i="1"/>
  <c r="J884" i="1" a="1"/>
  <c r="J884" i="1" s="1"/>
  <c r="L884" i="1" s="1" a="1"/>
  <c r="L884" i="1" s="1"/>
  <c r="N884" i="1" s="1" a="1"/>
  <c r="N884" i="1" s="1"/>
  <c r="O884" i="1" s="1"/>
  <c r="H885" i="1"/>
  <c r="H886" i="1"/>
  <c r="J886" i="1" a="1"/>
  <c r="J886" i="1" s="1"/>
  <c r="L886" i="1" s="1" a="1"/>
  <c r="L886" i="1" s="1"/>
  <c r="N886" i="1" s="1" a="1"/>
  <c r="N886" i="1" s="1"/>
  <c r="H887" i="1"/>
  <c r="H888" i="1"/>
  <c r="J888" i="1" a="1"/>
  <c r="J888" i="1" s="1"/>
  <c r="L888" i="1" a="1"/>
  <c r="L888" i="1" s="1"/>
  <c r="N888" i="1" a="1"/>
  <c r="N888" i="1" s="1"/>
  <c r="O888" i="1" s="1"/>
  <c r="H889" i="1"/>
  <c r="H890" i="1"/>
  <c r="J890" i="1" a="1"/>
  <c r="J890" i="1"/>
  <c r="L890" i="1" a="1"/>
  <c r="L890" i="1" s="1"/>
  <c r="N890" i="1" s="1" a="1"/>
  <c r="N890" i="1" s="1"/>
  <c r="H891" i="1"/>
  <c r="H892" i="1"/>
  <c r="J892" i="1" a="1"/>
  <c r="J892" i="1"/>
  <c r="L892" i="1" s="1" a="1"/>
  <c r="L892" i="1"/>
  <c r="N892" i="1" s="1" a="1"/>
  <c r="N892" i="1"/>
  <c r="O892" i="1" s="1"/>
  <c r="H893" i="1"/>
  <c r="H894" i="1"/>
  <c r="J894" i="1" a="1"/>
  <c r="J894" i="1" s="1"/>
  <c r="L894" i="1" s="1" a="1"/>
  <c r="L894" i="1" s="1"/>
  <c r="N894" i="1" s="1" a="1"/>
  <c r="N894" i="1" s="1"/>
  <c r="O894" i="1" s="1"/>
  <c r="H895" i="1"/>
  <c r="H896" i="1"/>
  <c r="J896" i="1" a="1"/>
  <c r="J896" i="1"/>
  <c r="L896" i="1" s="1" a="1"/>
  <c r="L896" i="1" s="1"/>
  <c r="N896" i="1" a="1"/>
  <c r="N896" i="1" s="1"/>
  <c r="O896" i="1" s="1"/>
  <c r="H897" i="1"/>
  <c r="H898" i="1"/>
  <c r="J898" i="1" a="1"/>
  <c r="J898" i="1" s="1"/>
  <c r="L898" i="1" s="1" a="1"/>
  <c r="L898" i="1"/>
  <c r="N898" i="1" s="1" a="1"/>
  <c r="N898" i="1" s="1"/>
  <c r="H899" i="1"/>
  <c r="H900" i="1"/>
  <c r="J900" i="1" a="1"/>
  <c r="J900" i="1" s="1"/>
  <c r="L900" i="1" s="1" a="1"/>
  <c r="L900" i="1"/>
  <c r="N900" i="1" s="1" a="1"/>
  <c r="N900" i="1" s="1"/>
  <c r="H901" i="1"/>
  <c r="H902" i="1"/>
  <c r="J902" i="1" a="1"/>
  <c r="J902" i="1" s="1"/>
  <c r="L902" i="1" s="1" a="1"/>
  <c r="L902" i="1" s="1"/>
  <c r="N902" i="1" s="1" a="1"/>
  <c r="N902" i="1" s="1"/>
  <c r="O902" i="1" s="1"/>
  <c r="H903" i="1"/>
  <c r="H904" i="1"/>
  <c r="J904" i="1" a="1"/>
  <c r="J904" i="1"/>
  <c r="L904" i="1" a="1"/>
  <c r="L904" i="1"/>
  <c r="N904" i="1" s="1" a="1"/>
  <c r="N904" i="1" s="1"/>
  <c r="P904" i="1" s="1"/>
  <c r="H905" i="1"/>
  <c r="H906" i="1"/>
  <c r="J906" i="1" a="1"/>
  <c r="J906" i="1"/>
  <c r="L906" i="1" s="1" a="1"/>
  <c r="L906" i="1" s="1"/>
  <c r="N906" i="1" s="1" a="1"/>
  <c r="N906" i="1" s="1"/>
  <c r="H907" i="1"/>
  <c r="J907" i="1" a="1"/>
  <c r="J907" i="1"/>
  <c r="L907" i="1" s="1" a="1"/>
  <c r="L907" i="1"/>
  <c r="N907" i="1" s="1" a="1"/>
  <c r="N907" i="1"/>
  <c r="H908" i="1"/>
  <c r="J908" i="1" a="1"/>
  <c r="J908" i="1" s="1"/>
  <c r="L908" i="1" a="1"/>
  <c r="L908" i="1"/>
  <c r="N908" i="1" a="1"/>
  <c r="N908" i="1" s="1"/>
  <c r="P908" i="1" s="1"/>
  <c r="H909" i="1"/>
  <c r="H910" i="1"/>
  <c r="J910" i="1" a="1"/>
  <c r="J910" i="1"/>
  <c r="L910" i="1" a="1"/>
  <c r="L910" i="1"/>
  <c r="N910" i="1" s="1" a="1"/>
  <c r="N910" i="1"/>
  <c r="O910" i="1" s="1"/>
  <c r="H911" i="1"/>
  <c r="H912" i="1"/>
  <c r="J912" i="1" a="1"/>
  <c r="J912" i="1" s="1"/>
  <c r="L912" i="1" a="1"/>
  <c r="L912" i="1" s="1"/>
  <c r="N912" i="1" a="1"/>
  <c r="N912" i="1" s="1"/>
  <c r="O912" i="1" s="1"/>
  <c r="H913" i="1"/>
  <c r="H914" i="1"/>
  <c r="J914" i="1" a="1"/>
  <c r="J914" i="1" s="1"/>
  <c r="L914" i="1" s="1" a="1"/>
  <c r="L914" i="1" s="1"/>
  <c r="N914" i="1" a="1"/>
  <c r="N914" i="1" s="1"/>
  <c r="H915" i="1"/>
  <c r="J915" i="1" a="1"/>
  <c r="J915" i="1"/>
  <c r="L915" i="1" s="1" a="1"/>
  <c r="L915" i="1" s="1"/>
  <c r="N915" i="1" s="1" a="1"/>
  <c r="N915" i="1" s="1"/>
  <c r="H916" i="1"/>
  <c r="J916" i="1" a="1"/>
  <c r="J916" i="1"/>
  <c r="L916" i="1" a="1"/>
  <c r="L916" i="1" s="1"/>
  <c r="N916" i="1" s="1" a="1"/>
  <c r="N916" i="1"/>
  <c r="H917" i="1"/>
  <c r="J917" i="1" a="1"/>
  <c r="J917" i="1" s="1"/>
  <c r="H918" i="1"/>
  <c r="J918" i="1" a="1"/>
  <c r="J918" i="1" s="1"/>
  <c r="L918" i="1" s="1" a="1"/>
  <c r="L918" i="1"/>
  <c r="N918" i="1" s="1" a="1"/>
  <c r="N918" i="1" s="1"/>
  <c r="H919" i="1"/>
  <c r="H920" i="1"/>
  <c r="J920" i="1" a="1"/>
  <c r="J920" i="1" s="1"/>
  <c r="L920" i="1" s="1" a="1"/>
  <c r="L920" i="1" s="1"/>
  <c r="N920" i="1" s="1" a="1"/>
  <c r="N920" i="1" s="1"/>
  <c r="P920" i="1" s="1"/>
  <c r="H921" i="1"/>
  <c r="H922" i="1"/>
  <c r="J922" i="1" a="1"/>
  <c r="J922" i="1" s="1"/>
  <c r="L922" i="1" s="1" a="1"/>
  <c r="L922" i="1" s="1"/>
  <c r="N922" i="1" s="1" a="1"/>
  <c r="N922" i="1" s="1"/>
  <c r="O922" i="1" s="1"/>
  <c r="H923" i="1"/>
  <c r="J923" i="1" a="1"/>
  <c r="J923" i="1" s="1"/>
  <c r="L923" i="1" s="1" a="1"/>
  <c r="L923" i="1" s="1"/>
  <c r="N923" i="1" s="1" a="1"/>
  <c r="N923" i="1" s="1"/>
  <c r="H924" i="1"/>
  <c r="J924" i="1" a="1"/>
  <c r="J924" i="1"/>
  <c r="L924" i="1" s="1" a="1"/>
  <c r="L924" i="1" s="1"/>
  <c r="N924" i="1" s="1" a="1"/>
  <c r="N924" i="1" s="1"/>
  <c r="H925" i="1"/>
  <c r="H926" i="1"/>
  <c r="J926" i="1" a="1"/>
  <c r="J926" i="1" s="1"/>
  <c r="L926" i="1" s="1" a="1"/>
  <c r="L926" i="1"/>
  <c r="N926" i="1" a="1"/>
  <c r="N926" i="1"/>
  <c r="H927" i="1"/>
  <c r="H928" i="1"/>
  <c r="J928" i="1" a="1"/>
  <c r="J928" i="1"/>
  <c r="L928" i="1" s="1" a="1"/>
  <c r="L928" i="1" s="1"/>
  <c r="N928" i="1" s="1" a="1"/>
  <c r="N928" i="1" s="1"/>
  <c r="O928" i="1" s="1"/>
  <c r="H929" i="1"/>
  <c r="J929" i="1" a="1"/>
  <c r="J929" i="1"/>
  <c r="H930" i="1"/>
  <c r="J930" i="1" a="1"/>
  <c r="J930" i="1" s="1"/>
  <c r="L930" i="1" a="1"/>
  <c r="L930" i="1" s="1"/>
  <c r="N930" i="1" s="1" a="1"/>
  <c r="N930" i="1" s="1"/>
  <c r="H931" i="1"/>
  <c r="J931" i="1" a="1"/>
  <c r="J931" i="1"/>
  <c r="L931" i="1" a="1"/>
  <c r="L931" i="1" s="1"/>
  <c r="N931" i="1" s="1" a="1"/>
  <c r="N931" i="1" s="1"/>
  <c r="H932" i="1"/>
  <c r="J932" i="1" a="1"/>
  <c r="J932" i="1" s="1"/>
  <c r="L932" i="1" s="1" a="1"/>
  <c r="L932" i="1"/>
  <c r="N932" i="1" s="1" a="1"/>
  <c r="N932" i="1" s="1"/>
  <c r="H933" i="1"/>
  <c r="H934" i="1"/>
  <c r="J934" i="1" a="1"/>
  <c r="J934" i="1" s="1"/>
  <c r="L934" i="1" s="1" a="1"/>
  <c r="L934" i="1" s="1"/>
  <c r="N934" i="1" s="1" a="1"/>
  <c r="N934" i="1" s="1"/>
  <c r="O934" i="1" s="1"/>
  <c r="H935" i="1"/>
  <c r="H936" i="1"/>
  <c r="J936" i="1" a="1"/>
  <c r="J936" i="1"/>
  <c r="L936" i="1" a="1"/>
  <c r="L936" i="1" s="1"/>
  <c r="N936" i="1" s="1" a="1"/>
  <c r="N936" i="1" s="1"/>
  <c r="P936" i="1" s="1"/>
  <c r="H937" i="1"/>
  <c r="H938" i="1"/>
  <c r="J938" i="1" a="1"/>
  <c r="J938" i="1"/>
  <c r="L938" i="1" s="1" a="1"/>
  <c r="L938" i="1" s="1"/>
  <c r="N938" i="1" s="1" a="1"/>
  <c r="N938" i="1" s="1"/>
  <c r="O938" i="1" s="1"/>
  <c r="H939" i="1"/>
  <c r="J939" i="1" a="1"/>
  <c r="J939" i="1" s="1"/>
  <c r="L939" i="1" a="1"/>
  <c r="L939" i="1" s="1"/>
  <c r="N939" i="1" a="1"/>
  <c r="N939" i="1" s="1"/>
  <c r="H940" i="1"/>
  <c r="J940" i="1" a="1"/>
  <c r="J940" i="1"/>
  <c r="L940" i="1" s="1" a="1"/>
  <c r="L940" i="1" s="1"/>
  <c r="N940" i="1" s="1" a="1"/>
  <c r="N940" i="1" s="1"/>
  <c r="O940" i="1" s="1"/>
  <c r="H941" i="1"/>
  <c r="H942" i="1"/>
  <c r="J942" i="1" a="1"/>
  <c r="J942" i="1" s="1"/>
  <c r="L942" i="1" s="1" a="1"/>
  <c r="L942" i="1" s="1"/>
  <c r="N942" i="1" s="1" a="1"/>
  <c r="N942" i="1" s="1"/>
  <c r="P942" i="1" s="1"/>
  <c r="H943" i="1"/>
  <c r="H944" i="1"/>
  <c r="J944" i="1" a="1"/>
  <c r="J944" i="1"/>
  <c r="L944" i="1" s="1" a="1"/>
  <c r="L944" i="1" s="1"/>
  <c r="N944" i="1" s="1" a="1"/>
  <c r="N944" i="1" s="1"/>
  <c r="H945" i="1"/>
  <c r="H946" i="1"/>
  <c r="J946" i="1" a="1"/>
  <c r="J946" i="1"/>
  <c r="L946" i="1" s="1" a="1"/>
  <c r="L946" i="1"/>
  <c r="N946" i="1" a="1"/>
  <c r="N946" i="1" s="1"/>
  <c r="H947" i="1"/>
  <c r="J947" i="1" a="1"/>
  <c r="J947" i="1"/>
  <c r="L947" i="1" s="1" a="1"/>
  <c r="L947" i="1" s="1"/>
  <c r="N947" i="1" a="1"/>
  <c r="N947" i="1" s="1"/>
  <c r="H948" i="1"/>
  <c r="J948" i="1" a="1"/>
  <c r="J948" i="1"/>
  <c r="L948" i="1" s="1" a="1"/>
  <c r="L948" i="1" s="1"/>
  <c r="N948" i="1" s="1" a="1"/>
  <c r="N948" i="1" s="1"/>
  <c r="O948" i="1"/>
  <c r="H949" i="1"/>
  <c r="J949" i="1" a="1"/>
  <c r="J949" i="1"/>
  <c r="L949" i="1" a="1"/>
  <c r="L949" i="1" s="1"/>
  <c r="N949" i="1" s="1" a="1"/>
  <c r="N949" i="1" s="1"/>
  <c r="H950" i="1"/>
  <c r="J950" i="1" a="1"/>
  <c r="J950" i="1" s="1"/>
  <c r="L950" i="1" a="1"/>
  <c r="L950" i="1" s="1"/>
  <c r="N950" i="1" s="1" a="1"/>
  <c r="N950" i="1" s="1"/>
  <c r="O950" i="1" s="1"/>
  <c r="H951" i="1"/>
  <c r="H952" i="1"/>
  <c r="J952" i="1" a="1"/>
  <c r="J952" i="1"/>
  <c r="L952" i="1" a="1"/>
  <c r="L952" i="1"/>
  <c r="N952" i="1" s="1" a="1"/>
  <c r="N952" i="1" s="1"/>
  <c r="O952" i="1" s="1"/>
  <c r="H953" i="1"/>
  <c r="H954" i="1"/>
  <c r="J954" i="1" a="1"/>
  <c r="J954" i="1"/>
  <c r="L954" i="1" s="1" a="1"/>
  <c r="L954" i="1" s="1"/>
  <c r="N954" i="1" s="1" a="1"/>
  <c r="N954" i="1" s="1"/>
  <c r="H955" i="1"/>
  <c r="J955" i="1" a="1"/>
  <c r="J955" i="1"/>
  <c r="L955" i="1" s="1" a="1"/>
  <c r="L955" i="1"/>
  <c r="N955" i="1" s="1" a="1"/>
  <c r="N955" i="1"/>
  <c r="H956" i="1"/>
  <c r="J956" i="1" a="1"/>
  <c r="J956" i="1" s="1"/>
  <c r="L956" i="1" a="1"/>
  <c r="L956" i="1"/>
  <c r="N956" i="1" s="1" a="1"/>
  <c r="N956" i="1" s="1"/>
  <c r="P956" i="1" s="1"/>
  <c r="H957" i="1"/>
  <c r="H958" i="1"/>
  <c r="J958" i="1" a="1"/>
  <c r="J958" i="1"/>
  <c r="L958" i="1" a="1"/>
  <c r="L958" i="1"/>
  <c r="N958" i="1" s="1" a="1"/>
  <c r="N958" i="1" s="1"/>
  <c r="H959" i="1"/>
  <c r="H960" i="1"/>
  <c r="J960" i="1" a="1"/>
  <c r="J960" i="1"/>
  <c r="L960" i="1" s="1" a="1"/>
  <c r="L960" i="1" s="1"/>
  <c r="N960" i="1" s="1" a="1"/>
  <c r="N960" i="1" s="1"/>
  <c r="H961" i="1"/>
  <c r="J961" i="1" a="1"/>
  <c r="J961" i="1" s="1"/>
  <c r="H962" i="1"/>
  <c r="J962" i="1" a="1"/>
  <c r="J962" i="1"/>
  <c r="L962" i="1" s="1" a="1"/>
  <c r="L962" i="1" s="1"/>
  <c r="N962" i="1" s="1" a="1"/>
  <c r="N962" i="1" s="1"/>
  <c r="O962" i="1" s="1"/>
  <c r="H963" i="1"/>
  <c r="J963" i="1" a="1"/>
  <c r="J963" i="1"/>
  <c r="L963" i="1" s="1" a="1"/>
  <c r="L963" i="1" s="1"/>
  <c r="N963" i="1" s="1" a="1"/>
  <c r="N963" i="1" s="1"/>
  <c r="H964" i="1"/>
  <c r="J964" i="1" a="1"/>
  <c r="J964" i="1" s="1"/>
  <c r="L964" i="1" s="1" a="1"/>
  <c r="L964" i="1" s="1"/>
  <c r="N964" i="1" s="1" a="1"/>
  <c r="N964" i="1" s="1"/>
  <c r="O964" i="1" s="1"/>
  <c r="H965" i="1"/>
  <c r="H966" i="1"/>
  <c r="J966" i="1" a="1"/>
  <c r="J966" i="1"/>
  <c r="L966" i="1" s="1" a="1"/>
  <c r="L966" i="1" s="1"/>
  <c r="N966" i="1" s="1" a="1"/>
  <c r="N966" i="1" s="1"/>
  <c r="H967" i="1"/>
  <c r="H968" i="1"/>
  <c r="J968" i="1" a="1"/>
  <c r="J968" i="1" s="1"/>
  <c r="L968" i="1" s="1" a="1"/>
  <c r="L968" i="1"/>
  <c r="N968" i="1" s="1" a="1"/>
  <c r="N968" i="1" s="1"/>
  <c r="H969" i="1"/>
  <c r="H970" i="1"/>
  <c r="J970" i="1" a="1"/>
  <c r="J970" i="1"/>
  <c r="L970" i="1" s="1" a="1"/>
  <c r="L970" i="1" s="1"/>
  <c r="N970" i="1" s="1" a="1"/>
  <c r="N970" i="1" s="1"/>
  <c r="O970" i="1" s="1"/>
  <c r="H971" i="1"/>
  <c r="J971" i="1" a="1"/>
  <c r="J971" i="1" s="1"/>
  <c r="L971" i="1" s="1" a="1"/>
  <c r="L971" i="1" s="1"/>
  <c r="N971" i="1" s="1" a="1"/>
  <c r="N971" i="1"/>
  <c r="H972" i="1"/>
  <c r="J972" i="1" a="1"/>
  <c r="J972" i="1"/>
  <c r="L972" i="1" a="1"/>
  <c r="L972" i="1" s="1"/>
  <c r="N972" i="1" s="1" a="1"/>
  <c r="N972" i="1" s="1"/>
  <c r="P972" i="1" s="1"/>
  <c r="H973" i="1"/>
  <c r="H974" i="1"/>
  <c r="J974" i="1" a="1"/>
  <c r="J974" i="1"/>
  <c r="L974" i="1" s="1" a="1"/>
  <c r="L974" i="1" s="1"/>
  <c r="N974" i="1" a="1"/>
  <c r="N974" i="1" s="1"/>
  <c r="P974" i="1" s="1"/>
  <c r="H975" i="1"/>
  <c r="H976" i="1"/>
  <c r="J976" i="1" a="1"/>
  <c r="J976" i="1" s="1"/>
  <c r="L976" i="1" s="1" a="1"/>
  <c r="L976" i="1"/>
  <c r="N976" i="1" s="1" a="1"/>
  <c r="N976" i="1" s="1"/>
  <c r="H977" i="1"/>
  <c r="H978" i="1"/>
  <c r="J978" i="1" a="1"/>
  <c r="J978" i="1" s="1"/>
  <c r="L978" i="1" s="1" a="1"/>
  <c r="L978" i="1" s="1"/>
  <c r="N978" i="1" s="1" a="1"/>
  <c r="N978" i="1" s="1"/>
  <c r="H979" i="1"/>
  <c r="J979" i="1" a="1"/>
  <c r="J979" i="1"/>
  <c r="L979" i="1" s="1" a="1"/>
  <c r="L979" i="1" s="1"/>
  <c r="N979" i="1" s="1" a="1"/>
  <c r="N979" i="1" s="1"/>
  <c r="H980" i="1"/>
  <c r="J980" i="1" a="1"/>
  <c r="J980" i="1"/>
  <c r="L980" i="1" s="1" a="1"/>
  <c r="L980" i="1" s="1"/>
  <c r="N980" i="1" a="1"/>
  <c r="N980" i="1" s="1"/>
  <c r="O980" i="1" s="1"/>
  <c r="H981" i="1"/>
  <c r="J981" i="1" a="1"/>
  <c r="J981" i="1" s="1"/>
  <c r="L981" i="1" a="1"/>
  <c r="L981" i="1" s="1"/>
  <c r="N981" i="1" s="1" a="1"/>
  <c r="N981" i="1" s="1"/>
  <c r="H982" i="1"/>
  <c r="J982" i="1" a="1"/>
  <c r="J982" i="1"/>
  <c r="L982" i="1" s="1" a="1"/>
  <c r="L982" i="1" s="1"/>
  <c r="N982" i="1" s="1" a="1"/>
  <c r="N982" i="1" s="1"/>
  <c r="H983" i="1"/>
  <c r="H984" i="1"/>
  <c r="J984" i="1" a="1"/>
  <c r="J984" i="1"/>
  <c r="L984" i="1" a="1"/>
  <c r="L984" i="1"/>
  <c r="N984" i="1" s="1" a="1"/>
  <c r="N984" i="1" s="1"/>
  <c r="O984" i="1" s="1"/>
  <c r="H985" i="1"/>
  <c r="H986" i="1"/>
  <c r="J986" i="1" a="1"/>
  <c r="J986" i="1"/>
  <c r="L986" i="1" s="1" a="1"/>
  <c r="L986" i="1" s="1"/>
  <c r="N986" i="1" s="1" a="1"/>
  <c r="N986" i="1" s="1"/>
  <c r="P986" i="1"/>
  <c r="H987" i="1"/>
  <c r="J987" i="1" a="1"/>
  <c r="J987" i="1" s="1"/>
  <c r="L987" i="1" a="1"/>
  <c r="L987" i="1" s="1"/>
  <c r="N987" i="1" a="1"/>
  <c r="N987" i="1" s="1"/>
  <c r="H988" i="1"/>
  <c r="J988" i="1" a="1"/>
  <c r="J988" i="1"/>
  <c r="L988" i="1" s="1" a="1"/>
  <c r="L988" i="1" s="1"/>
  <c r="N988" i="1" s="1" a="1"/>
  <c r="N988" i="1" s="1"/>
  <c r="O988" i="1"/>
  <c r="H989" i="1"/>
  <c r="H990" i="1"/>
  <c r="H991" i="1"/>
  <c r="H992" i="1"/>
  <c r="J992" i="1" a="1"/>
  <c r="J992" i="1" s="1"/>
  <c r="L992" i="1" s="1" a="1"/>
  <c r="L992" i="1" s="1"/>
  <c r="N992" i="1" s="1" a="1"/>
  <c r="N992" i="1" s="1"/>
  <c r="P992" i="1"/>
  <c r="H993" i="1"/>
  <c r="J993" i="1" a="1"/>
  <c r="J993" i="1" s="1"/>
  <c r="L993" i="1" s="1" a="1"/>
  <c r="H994" i="1"/>
  <c r="J994" i="1" a="1"/>
  <c r="J994" i="1" s="1"/>
  <c r="L994" i="1" a="1"/>
  <c r="L994" i="1" s="1"/>
  <c r="N994" i="1" a="1"/>
  <c r="N994" i="1" s="1"/>
  <c r="H995" i="1"/>
  <c r="J995" i="1" a="1"/>
  <c r="J995" i="1" s="1"/>
  <c r="L995" i="1" s="1" a="1"/>
  <c r="L995" i="1" s="1"/>
  <c r="N995" i="1" s="1" a="1"/>
  <c r="N995" i="1"/>
  <c r="H996" i="1"/>
  <c r="J996" i="1" a="1"/>
  <c r="J996" i="1" s="1"/>
  <c r="L996" i="1" a="1"/>
  <c r="L996" i="1" s="1"/>
  <c r="N996" i="1" a="1"/>
  <c r="N996" i="1" s="1"/>
  <c r="H997" i="1"/>
  <c r="H998" i="1"/>
  <c r="J998" i="1" a="1"/>
  <c r="J998" i="1" s="1"/>
  <c r="L998" i="1" s="1" a="1"/>
  <c r="L998" i="1" s="1"/>
  <c r="N998" i="1" s="1" a="1"/>
  <c r="N998" i="1"/>
  <c r="O998" i="1" s="1"/>
  <c r="H999" i="1"/>
  <c r="H1000" i="1"/>
  <c r="J1000" i="1" a="1"/>
  <c r="J1000" i="1" s="1"/>
  <c r="L1000" i="1" s="1" a="1"/>
  <c r="L1000" i="1" s="1"/>
  <c r="N1000" i="1" s="1" a="1"/>
  <c r="N1000" i="1" s="1"/>
  <c r="P1000" i="1" s="1"/>
  <c r="H1001" i="1"/>
  <c r="H1002" i="1"/>
  <c r="J1002" i="1" a="1"/>
  <c r="J1002" i="1" s="1"/>
  <c r="L1002" i="1" s="1" a="1"/>
  <c r="L1002" i="1" s="1"/>
  <c r="N1002" i="1" s="1" a="1"/>
  <c r="N1002" i="1" s="1"/>
  <c r="P1002" i="1" s="1"/>
  <c r="H1003" i="1"/>
  <c r="J1003" i="1" a="1"/>
  <c r="J1003" i="1" s="1"/>
  <c r="L1003" i="1" s="1" a="1"/>
  <c r="L1003" i="1"/>
  <c r="N1003" i="1" a="1"/>
  <c r="N1003" i="1" s="1"/>
  <c r="H1004" i="1"/>
  <c r="J1004" i="1" a="1"/>
  <c r="J1004" i="1"/>
  <c r="L1004" i="1" s="1" a="1"/>
  <c r="L1004" i="1"/>
  <c r="N1004" i="1" s="1" a="1"/>
  <c r="N1004" i="1" s="1"/>
  <c r="O1004" i="1" s="1"/>
  <c r="H1005" i="1"/>
  <c r="H1006" i="1"/>
  <c r="J1006" i="1" a="1"/>
  <c r="J1006" i="1" s="1"/>
  <c r="L1006" i="1" s="1" a="1"/>
  <c r="L1006" i="1" s="1"/>
  <c r="N1006" i="1" s="1" a="1"/>
  <c r="N1006" i="1" s="1"/>
  <c r="H1007" i="1"/>
  <c r="H1008" i="1"/>
  <c r="J1008" i="1" a="1"/>
  <c r="J1008" i="1" s="1"/>
  <c r="L1008" i="1" s="1" a="1"/>
  <c r="L1008" i="1" s="1"/>
  <c r="N1008" i="1" s="1" a="1"/>
  <c r="N1008" i="1" s="1"/>
  <c r="H1009" i="1"/>
  <c r="H1010" i="1"/>
  <c r="J1010" i="1" a="1"/>
  <c r="J1010" i="1" s="1"/>
  <c r="L1010" i="1" s="1" a="1"/>
  <c r="L1010" i="1"/>
  <c r="N1010" i="1" a="1"/>
  <c r="N1010" i="1" s="1"/>
  <c r="H1011" i="1"/>
  <c r="J1011" i="1" a="1"/>
  <c r="J1011" i="1"/>
  <c r="L1011" i="1" s="1" a="1"/>
  <c r="L1011" i="1"/>
  <c r="N1011" i="1" s="1" a="1"/>
  <c r="N1011" i="1" s="1"/>
  <c r="H1012" i="1"/>
  <c r="J1012" i="1" a="1"/>
  <c r="J1012" i="1" s="1"/>
  <c r="L1012" i="1" s="1" a="1"/>
  <c r="L1012" i="1" s="1"/>
  <c r="N1012" i="1" s="1" a="1"/>
  <c r="N1012" i="1" s="1"/>
  <c r="H1013" i="1"/>
  <c r="J1013" i="1" a="1"/>
  <c r="J1013" i="1"/>
  <c r="L1013" i="1" s="1" a="1"/>
  <c r="H1014" i="1"/>
  <c r="J1014" i="1" a="1"/>
  <c r="J1014" i="1"/>
  <c r="L1014" i="1" s="1" a="1"/>
  <c r="L1014" i="1"/>
  <c r="N1014" i="1" s="1" a="1"/>
  <c r="N1014" i="1" s="1"/>
  <c r="O1014" i="1" s="1"/>
  <c r="H1015" i="1"/>
  <c r="H1016" i="1"/>
  <c r="J1016" i="1" a="1"/>
  <c r="J1016" i="1"/>
  <c r="L1016" i="1" s="1" a="1"/>
  <c r="L1016" i="1" s="1"/>
  <c r="N1016" i="1" s="1" a="1"/>
  <c r="N1016" i="1" s="1"/>
  <c r="P1016" i="1"/>
  <c r="H1017" i="1"/>
  <c r="J1017" i="1" a="1"/>
  <c r="J1017" i="1" s="1"/>
  <c r="H1018" i="1"/>
  <c r="J1018" i="1" a="1"/>
  <c r="J1018" i="1"/>
  <c r="L1018" i="1" s="1" a="1"/>
  <c r="L1018" i="1" s="1"/>
  <c r="N1018" i="1" s="1" a="1"/>
  <c r="N1018" i="1" s="1"/>
  <c r="H1019" i="1"/>
  <c r="H1020" i="1"/>
  <c r="J1020" i="1" a="1"/>
  <c r="J1020" i="1"/>
  <c r="L1020" i="1" a="1"/>
  <c r="L1020" i="1" s="1"/>
  <c r="N1020" i="1" s="1" a="1"/>
  <c r="N1020" i="1" s="1"/>
  <c r="O1020" i="1" s="1"/>
  <c r="H1021" i="1"/>
  <c r="J1021" i="1" a="1"/>
  <c r="J1021" i="1"/>
  <c r="H1022" i="1"/>
  <c r="J1022" i="1" a="1"/>
  <c r="J1022" i="1" s="1"/>
  <c r="L1022" i="1" s="1" a="1"/>
  <c r="L1022" i="1"/>
  <c r="N1022" i="1" a="1"/>
  <c r="N1022" i="1" s="1"/>
  <c r="O1022" i="1" s="1"/>
  <c r="H1023" i="1"/>
  <c r="H1024" i="1"/>
  <c r="J1024" i="1" a="1"/>
  <c r="J1024" i="1"/>
  <c r="L1024" i="1" s="1" a="1"/>
  <c r="L1024" i="1" s="1"/>
  <c r="N1024" i="1" s="1" a="1"/>
  <c r="N1024" i="1" s="1"/>
  <c r="O1024" i="1" s="1"/>
  <c r="H1025" i="1"/>
  <c r="J1025" i="1" a="1"/>
  <c r="J1025" i="1"/>
  <c r="L1025" i="1" a="1"/>
  <c r="H1026" i="1"/>
  <c r="J1026" i="1" a="1"/>
  <c r="J1026" i="1"/>
  <c r="L1026" i="1" a="1"/>
  <c r="L1026" i="1" s="1"/>
  <c r="N1026" i="1" s="1" a="1"/>
  <c r="N1026" i="1" s="1"/>
  <c r="O1026" i="1" s="1"/>
  <c r="H1027" i="1"/>
  <c r="H1028" i="1"/>
  <c r="J1028" i="1" a="1"/>
  <c r="J1028" i="1" s="1"/>
  <c r="L1028" i="1" a="1"/>
  <c r="L1028" i="1" s="1"/>
  <c r="N1028" i="1" s="1" a="1"/>
  <c r="N1028" i="1" s="1"/>
  <c r="H1029" i="1"/>
  <c r="J1029" i="1" a="1"/>
  <c r="J1029" i="1"/>
  <c r="H1030" i="1"/>
  <c r="J1030" i="1" a="1"/>
  <c r="J1030" i="1" s="1"/>
  <c r="L1030" i="1" s="1" a="1"/>
  <c r="L1030" i="1" s="1"/>
  <c r="N1030" i="1" s="1" a="1"/>
  <c r="N1030" i="1" s="1"/>
  <c r="O1030" i="1" s="1"/>
  <c r="H1031" i="1"/>
  <c r="H1032" i="1"/>
  <c r="J1032" i="1" a="1"/>
  <c r="J1032" i="1"/>
  <c r="L1032" i="1" s="1" a="1"/>
  <c r="L1032" i="1" s="1"/>
  <c r="N1032" i="1" s="1" a="1"/>
  <c r="N1032" i="1" s="1"/>
  <c r="O1032" i="1" s="1"/>
  <c r="H1033" i="1"/>
  <c r="J1033" i="1" a="1"/>
  <c r="J1033" i="1"/>
  <c r="L1033" i="1" a="1"/>
  <c r="L1033" i="1"/>
  <c r="N1033" i="1" s="1" a="1"/>
  <c r="N1033" i="1" s="1"/>
  <c r="H1034" i="1"/>
  <c r="J1034" i="1" a="1"/>
  <c r="J1034" i="1" s="1"/>
  <c r="L1034" i="1" a="1"/>
  <c r="L1034" i="1" s="1"/>
  <c r="N1034" i="1" a="1"/>
  <c r="N1034" i="1" s="1"/>
  <c r="O1034" i="1" s="1"/>
  <c r="H1035" i="1"/>
  <c r="H1036" i="1"/>
  <c r="H1037" i="1"/>
  <c r="J1037" i="1" a="1"/>
  <c r="J1037" i="1" s="1"/>
  <c r="H1038" i="1"/>
  <c r="J1038" i="1" a="1"/>
  <c r="J1038" i="1"/>
  <c r="L1038" i="1" s="1" a="1"/>
  <c r="L1038" i="1" s="1"/>
  <c r="N1038" i="1" s="1" a="1"/>
  <c r="N1038" i="1"/>
  <c r="O1038" i="1" s="1"/>
  <c r="H1039" i="1"/>
  <c r="H1040" i="1"/>
  <c r="J1040" i="1" a="1"/>
  <c r="J1040" i="1" s="1"/>
  <c r="L1040" i="1" s="1" a="1"/>
  <c r="L1040" i="1" s="1"/>
  <c r="N1040" i="1" s="1" a="1"/>
  <c r="N1040" i="1" s="1"/>
  <c r="O1040" i="1"/>
  <c r="H1041" i="1"/>
  <c r="J1041" i="1" a="1"/>
  <c r="J1041" i="1"/>
  <c r="L1041" i="1" a="1"/>
  <c r="L1041" i="1" s="1"/>
  <c r="H1042" i="1"/>
  <c r="J1042" i="1" a="1"/>
  <c r="J1042" i="1"/>
  <c r="L1042" i="1" s="1" a="1"/>
  <c r="L1042" i="1"/>
  <c r="N1042" i="1" s="1" a="1"/>
  <c r="N1042" i="1" s="1"/>
  <c r="H1043" i="1"/>
  <c r="H1044" i="1"/>
  <c r="J1044" i="1" a="1"/>
  <c r="J1044" i="1" s="1"/>
  <c r="L1044" i="1" s="1" a="1"/>
  <c r="L1044" i="1" s="1"/>
  <c r="N1044" i="1" s="1" a="1"/>
  <c r="N1044" i="1" s="1"/>
  <c r="H1045" i="1"/>
  <c r="J1045" i="1" a="1"/>
  <c r="J1045" i="1" s="1"/>
  <c r="H1046" i="1"/>
  <c r="J1046" i="1" a="1"/>
  <c r="J1046" i="1"/>
  <c r="L1046" i="1" s="1" a="1"/>
  <c r="L1046" i="1" s="1"/>
  <c r="N1046" i="1" s="1" a="1"/>
  <c r="N1046" i="1" s="1"/>
  <c r="O1046" i="1" s="1"/>
  <c r="H1047" i="1"/>
  <c r="H1048" i="1"/>
  <c r="J1048" i="1" a="1"/>
  <c r="J1048" i="1"/>
  <c r="L1048" i="1" a="1"/>
  <c r="L1048" i="1" s="1"/>
  <c r="N1048" i="1" s="1" a="1"/>
  <c r="N1048" i="1" s="1"/>
  <c r="H1049" i="1"/>
  <c r="J1049" i="1" a="1"/>
  <c r="J1049" i="1"/>
  <c r="H1050" i="1"/>
  <c r="J1050" i="1" a="1"/>
  <c r="J1050" i="1" s="1"/>
  <c r="L1050" i="1" a="1"/>
  <c r="L1050" i="1" s="1"/>
  <c r="N1050" i="1" s="1" a="1"/>
  <c r="N1050" i="1" s="1"/>
  <c r="H1051" i="1"/>
  <c r="H1052" i="1"/>
  <c r="J1052" i="1" a="1"/>
  <c r="J1052" i="1" s="1"/>
  <c r="L1052" i="1" s="1" a="1"/>
  <c r="L1052" i="1" s="1"/>
  <c r="N1052" i="1" s="1" a="1"/>
  <c r="N1052" i="1" s="1"/>
  <c r="O1052" i="1" s="1"/>
  <c r="H1053" i="1"/>
  <c r="J1053" i="1" a="1"/>
  <c r="J1053" i="1" s="1"/>
  <c r="H1054" i="1"/>
  <c r="J1054" i="1" a="1"/>
  <c r="J1054" i="1" s="1"/>
  <c r="L1054" i="1" s="1" a="1"/>
  <c r="L1054" i="1"/>
  <c r="N1054" i="1" s="1" a="1"/>
  <c r="N1054" i="1" s="1"/>
  <c r="O1054" i="1" s="1"/>
  <c r="H1055" i="1"/>
  <c r="H1056" i="1"/>
  <c r="J1056" i="1" a="1"/>
  <c r="J1056" i="1" s="1"/>
  <c r="L1056" i="1" s="1" a="1"/>
  <c r="L1056" i="1" s="1"/>
  <c r="N1056" i="1" s="1" a="1"/>
  <c r="N1056" i="1" s="1"/>
  <c r="P1056" i="1" s="1"/>
  <c r="H1057" i="1"/>
  <c r="J1057" i="1" a="1"/>
  <c r="J1057" i="1" s="1"/>
  <c r="H1058" i="1"/>
  <c r="J1058" i="1" a="1"/>
  <c r="J1058" i="1"/>
  <c r="L1058" i="1" s="1" a="1"/>
  <c r="L1058" i="1" s="1"/>
  <c r="N1058" i="1" s="1" a="1"/>
  <c r="N1058" i="1" s="1"/>
  <c r="O1058" i="1" s="1"/>
  <c r="H1059" i="1"/>
  <c r="H1060" i="1"/>
  <c r="J1060" i="1" a="1"/>
  <c r="J1060" i="1" s="1"/>
  <c r="L1060" i="1" s="1" a="1"/>
  <c r="L1060" i="1"/>
  <c r="N1060" i="1" s="1" a="1"/>
  <c r="N1060" i="1" s="1"/>
  <c r="H1061" i="1"/>
  <c r="J1061" i="1" a="1"/>
  <c r="J1061" i="1" s="1"/>
  <c r="L1061" i="1" s="1" a="1"/>
  <c r="L1061" i="1" s="1"/>
  <c r="H1062" i="1"/>
  <c r="J1062" i="1" a="1"/>
  <c r="J1062" i="1" s="1"/>
  <c r="L1062" i="1" s="1" a="1"/>
  <c r="L1062" i="1" s="1"/>
  <c r="N1062" i="1" s="1" a="1"/>
  <c r="N1062" i="1" s="1"/>
  <c r="P1062" i="1" s="1"/>
  <c r="H1063" i="1"/>
  <c r="H1064" i="1"/>
  <c r="J1064" i="1" a="1"/>
  <c r="J1064" i="1"/>
  <c r="L1064" i="1" a="1"/>
  <c r="L1064" i="1" s="1"/>
  <c r="N1064" i="1" s="1" a="1"/>
  <c r="N1064" i="1" s="1"/>
  <c r="O1064" i="1" s="1"/>
  <c r="H1065" i="1"/>
  <c r="J1065" i="1" a="1"/>
  <c r="J1065" i="1"/>
  <c r="L1065" i="1" s="1" a="1"/>
  <c r="L1065" i="1"/>
  <c r="N1065" i="1" s="1" a="1"/>
  <c r="N1065" i="1" s="1"/>
  <c r="O1065" i="1" s="1"/>
  <c r="H1066" i="1"/>
  <c r="J1066" i="1" a="1"/>
  <c r="J1066" i="1"/>
  <c r="L1066" i="1" a="1"/>
  <c r="L1066" i="1" s="1"/>
  <c r="N1066" i="1" s="1" a="1"/>
  <c r="N1066" i="1" s="1"/>
  <c r="H1067" i="1"/>
  <c r="H1068" i="1"/>
  <c r="J1068" i="1" a="1"/>
  <c r="J1068" i="1"/>
  <c r="L1068" i="1" s="1" a="1"/>
  <c r="L1068" i="1"/>
  <c r="N1068" i="1" s="1" a="1"/>
  <c r="N1068" i="1" s="1"/>
  <c r="H1069" i="1"/>
  <c r="J1069" i="1" a="1"/>
  <c r="J1069" i="1" s="1"/>
  <c r="L1069" i="1" a="1"/>
  <c r="L1069" i="1" s="1"/>
  <c r="N1069" i="1" s="1" a="1"/>
  <c r="N1069" i="1" s="1"/>
  <c r="H1070" i="1"/>
  <c r="J1070" i="1" a="1"/>
  <c r="J1070" i="1"/>
  <c r="L1070" i="1" s="1" a="1"/>
  <c r="L1070" i="1" s="1"/>
  <c r="N1070" i="1" s="1" a="1"/>
  <c r="N1070" i="1" s="1"/>
  <c r="H1071" i="1"/>
  <c r="H1072" i="1"/>
  <c r="J1072" i="1" a="1"/>
  <c r="J1072" i="1"/>
  <c r="L1072" i="1" s="1" a="1"/>
  <c r="L1072" i="1"/>
  <c r="N1072" i="1" a="1"/>
  <c r="N1072" i="1" s="1"/>
  <c r="P1072" i="1" s="1"/>
  <c r="H1073" i="1"/>
  <c r="J1073" i="1" a="1"/>
  <c r="J1073" i="1"/>
  <c r="L1073" i="1" s="1" a="1"/>
  <c r="L1073" i="1" s="1"/>
  <c r="H1074" i="1"/>
  <c r="J1074" i="1" a="1"/>
  <c r="J1074" i="1" s="1"/>
  <c r="L1074" i="1" s="1" a="1"/>
  <c r="L1074" i="1" s="1"/>
  <c r="N1074" i="1" a="1"/>
  <c r="N1074" i="1" s="1"/>
  <c r="H1075" i="1"/>
  <c r="H1076" i="1"/>
  <c r="J1076" i="1" a="1"/>
  <c r="J1076" i="1" s="1"/>
  <c r="L1076" i="1" a="1"/>
  <c r="L1076" i="1" s="1"/>
  <c r="N1076" i="1" s="1" a="1"/>
  <c r="N1076" i="1" s="1"/>
  <c r="P1076" i="1" s="1"/>
  <c r="H1077" i="1"/>
  <c r="J1077" i="1" a="1"/>
  <c r="J1077" i="1" s="1"/>
  <c r="L1077" i="1" a="1"/>
  <c r="L1077" i="1" s="1"/>
  <c r="N1077" i="1" s="1" a="1"/>
  <c r="H1078" i="1"/>
  <c r="J1078" i="1" a="1"/>
  <c r="J1078" i="1" s="1"/>
  <c r="L1078" i="1" s="1" a="1"/>
  <c r="L1078" i="1" s="1"/>
  <c r="N1078" i="1" s="1" a="1"/>
  <c r="N1078" i="1" s="1"/>
  <c r="O1078" i="1" s="1"/>
  <c r="H1079" i="1"/>
  <c r="H1080" i="1"/>
  <c r="J1080" i="1" a="1"/>
  <c r="J1080" i="1" s="1"/>
  <c r="L1080" i="1" s="1" a="1"/>
  <c r="L1080" i="1" s="1"/>
  <c r="N1080" i="1" s="1" a="1"/>
  <c r="N1080" i="1" s="1"/>
  <c r="H1081" i="1"/>
  <c r="J1081" i="1" a="1"/>
  <c r="J1081" i="1"/>
  <c r="L1081" i="1" a="1"/>
  <c r="L1081" i="1" s="1"/>
  <c r="H1082" i="1"/>
  <c r="J1082" i="1" a="1"/>
  <c r="J1082" i="1"/>
  <c r="L1082" i="1" s="1" a="1"/>
  <c r="L1082" i="1"/>
  <c r="N1082" i="1" s="1" a="1"/>
  <c r="N1082" i="1" s="1"/>
  <c r="P1082" i="1" s="1"/>
  <c r="H1083" i="1"/>
  <c r="H1084" i="1"/>
  <c r="J1084" i="1" a="1"/>
  <c r="J1084" i="1" s="1"/>
  <c r="L1084" i="1" a="1"/>
  <c r="L1084" i="1" s="1"/>
  <c r="N1084" i="1" s="1" a="1"/>
  <c r="N1084" i="1" s="1"/>
  <c r="H1085" i="1"/>
  <c r="J1085" i="1" a="1"/>
  <c r="J1085" i="1" s="1"/>
  <c r="L1085" i="1" s="1" a="1"/>
  <c r="L1085" i="1"/>
  <c r="H1086" i="1"/>
  <c r="J1086" i="1" a="1"/>
  <c r="J1086" i="1" s="1"/>
  <c r="L1086" i="1" s="1" a="1"/>
  <c r="L1086" i="1" s="1"/>
  <c r="N1086" i="1" s="1" a="1"/>
  <c r="N1086" i="1" s="1"/>
  <c r="P1086" i="1" s="1"/>
  <c r="H1087" i="1"/>
  <c r="H1088" i="1"/>
  <c r="J1088" i="1" a="1"/>
  <c r="J1088" i="1"/>
  <c r="L1088" i="1" s="1" a="1"/>
  <c r="L1088" i="1" s="1"/>
  <c r="N1088" i="1" s="1" a="1"/>
  <c r="N1088" i="1" s="1"/>
  <c r="H1089" i="1"/>
  <c r="J1089" i="1" a="1"/>
  <c r="J1089" i="1" s="1"/>
  <c r="L1089" i="1" s="1" a="1"/>
  <c r="L1089" i="1" s="1"/>
  <c r="N1089" i="1" s="1" a="1"/>
  <c r="N1089" i="1" s="1"/>
  <c r="P1089" i="1" s="1"/>
  <c r="H1090" i="1"/>
  <c r="J1090" i="1" a="1"/>
  <c r="J1090" i="1" s="1"/>
  <c r="L1090" i="1" a="1"/>
  <c r="L1090" i="1"/>
  <c r="N1090" i="1" a="1"/>
  <c r="N1090" i="1" s="1"/>
  <c r="H1091" i="1"/>
  <c r="H1092" i="1"/>
  <c r="J1092" i="1" a="1"/>
  <c r="J1092" i="1" s="1"/>
  <c r="L1092" i="1" a="1"/>
  <c r="L1092" i="1" s="1"/>
  <c r="N1092" i="1" s="1" a="1"/>
  <c r="N1092" i="1" s="1"/>
  <c r="H1093" i="1"/>
  <c r="J1093" i="1" a="1"/>
  <c r="J1093" i="1" s="1"/>
  <c r="L1093" i="1" s="1" a="1"/>
  <c r="L1093" i="1" s="1"/>
  <c r="H1094" i="1"/>
  <c r="J1094" i="1" a="1"/>
  <c r="J1094" i="1" s="1"/>
  <c r="L1094" i="1" s="1" a="1"/>
  <c r="L1094" i="1"/>
  <c r="N1094" i="1" s="1" a="1"/>
  <c r="N1094" i="1" s="1"/>
  <c r="P1094" i="1" s="1"/>
  <c r="H1095" i="1"/>
  <c r="H1096" i="1"/>
  <c r="J1096" i="1" a="1"/>
  <c r="J1096" i="1"/>
  <c r="L1096" i="1" s="1" a="1"/>
  <c r="L1096" i="1" s="1"/>
  <c r="N1096" i="1" s="1" a="1"/>
  <c r="N1096" i="1"/>
  <c r="H1097" i="1"/>
  <c r="J1097" i="1" a="1"/>
  <c r="J1097" i="1" s="1"/>
  <c r="H1098" i="1"/>
  <c r="J1098" i="1" a="1"/>
  <c r="J1098" i="1" s="1"/>
  <c r="L1098" i="1" s="1" a="1"/>
  <c r="L1098" i="1" s="1"/>
  <c r="N1098" i="1" s="1" a="1"/>
  <c r="N1098" i="1" s="1"/>
  <c r="O1098" i="1" s="1"/>
  <c r="H1099" i="1"/>
  <c r="H1100" i="1"/>
  <c r="J1100" i="1" a="1"/>
  <c r="J1100" i="1" s="1"/>
  <c r="L1100" i="1" s="1" a="1"/>
  <c r="L1100" i="1" s="1"/>
  <c r="N1100" i="1" s="1" a="1"/>
  <c r="N1100" i="1" s="1"/>
  <c r="H1101" i="1"/>
  <c r="J1101" i="1" a="1"/>
  <c r="J1101" i="1" s="1"/>
  <c r="L1101" i="1" s="1" a="1"/>
  <c r="L1101" i="1" s="1"/>
  <c r="N1101" i="1" a="1"/>
  <c r="N1101" i="1" s="1"/>
  <c r="H1102" i="1"/>
  <c r="J1102" i="1" a="1"/>
  <c r="J1102" i="1"/>
  <c r="L1102" i="1" s="1" a="1"/>
  <c r="L1102" i="1" s="1"/>
  <c r="N1102" i="1" s="1" a="1"/>
  <c r="N1102" i="1" s="1"/>
  <c r="O1102" i="1" s="1"/>
  <c r="H1103" i="1"/>
  <c r="H1104" i="1"/>
  <c r="J1104" i="1" a="1"/>
  <c r="J1104" i="1"/>
  <c r="L1104" i="1" s="1" a="1"/>
  <c r="L1104" i="1"/>
  <c r="N1104" i="1" s="1" a="1"/>
  <c r="N1104" i="1" s="1"/>
  <c r="H1105" i="1"/>
  <c r="J1105" i="1" a="1"/>
  <c r="J1105" i="1"/>
  <c r="L1105" i="1" s="1" a="1"/>
  <c r="L1105" i="1" s="1"/>
  <c r="N1105" i="1" s="1" a="1"/>
  <c r="N1105" i="1" s="1"/>
  <c r="P1105" i="1" s="1"/>
  <c r="H1106" i="1"/>
  <c r="J1106" i="1" a="1"/>
  <c r="J1106" i="1" s="1"/>
  <c r="L1106" i="1" s="1" a="1"/>
  <c r="L1106" i="1" s="1"/>
  <c r="N1106" i="1" s="1" a="1"/>
  <c r="N1106" i="1"/>
  <c r="H1107" i="1"/>
  <c r="H1108" i="1"/>
  <c r="J1108" i="1" a="1"/>
  <c r="J1108" i="1"/>
  <c r="L1108" i="1" s="1" a="1"/>
  <c r="L1108" i="1" s="1"/>
  <c r="N1108" i="1" s="1" a="1"/>
  <c r="N1108" i="1" s="1"/>
  <c r="H1109" i="1"/>
  <c r="J1109" i="1" a="1"/>
  <c r="J1109" i="1"/>
  <c r="H1110" i="1"/>
  <c r="J1110" i="1" a="1"/>
  <c r="J1110" i="1" s="1"/>
  <c r="L1110" i="1" a="1"/>
  <c r="L1110" i="1"/>
  <c r="N1110" i="1" s="1" a="1"/>
  <c r="N1110" i="1" s="1"/>
  <c r="O1110" i="1" s="1"/>
  <c r="H1111" i="1"/>
  <c r="H1112" i="1"/>
  <c r="J1112" i="1" a="1"/>
  <c r="J1112" i="1"/>
  <c r="L1112" i="1" s="1" a="1"/>
  <c r="L1112" i="1" s="1"/>
  <c r="N1112" i="1" s="1" a="1"/>
  <c r="N1112" i="1" s="1"/>
  <c r="P1112" i="1"/>
  <c r="H1113" i="1"/>
  <c r="J1113" i="1" a="1"/>
  <c r="J1113" i="1"/>
  <c r="H1114" i="1"/>
  <c r="J1114" i="1" a="1"/>
  <c r="J1114" i="1" s="1"/>
  <c r="L1114" i="1" s="1" a="1"/>
  <c r="L1114" i="1" s="1"/>
  <c r="N1114" i="1" a="1"/>
  <c r="N1114" i="1" s="1"/>
  <c r="H1115" i="1"/>
  <c r="H1116" i="1"/>
  <c r="J1116" i="1" a="1"/>
  <c r="J1116" i="1" s="1"/>
  <c r="L1116" i="1" a="1"/>
  <c r="L1116" i="1" s="1"/>
  <c r="N1116" i="1" s="1" a="1"/>
  <c r="N1116" i="1" s="1"/>
  <c r="H1117" i="1"/>
  <c r="J1117" i="1" a="1"/>
  <c r="J1117" i="1"/>
  <c r="H1118" i="1"/>
  <c r="J1118" i="1" a="1"/>
  <c r="J1118" i="1"/>
  <c r="L1118" i="1" a="1"/>
  <c r="L1118" i="1" s="1"/>
  <c r="N1118" i="1" s="1" a="1"/>
  <c r="N1118" i="1" s="1"/>
  <c r="P1118" i="1" s="1"/>
  <c r="H1119" i="1"/>
  <c r="H1120" i="1"/>
  <c r="J1120" i="1" a="1"/>
  <c r="J1120" i="1"/>
  <c r="L1120" i="1" s="1" a="1"/>
  <c r="L1120" i="1"/>
  <c r="N1120" i="1" a="1"/>
  <c r="N1120" i="1" s="1"/>
  <c r="O1120" i="1" s="1"/>
  <c r="H1121" i="1"/>
  <c r="J1121" i="1" a="1"/>
  <c r="J1121" i="1"/>
  <c r="H1122" i="1"/>
  <c r="J1122" i="1" a="1"/>
  <c r="J1122" i="1" s="1"/>
  <c r="L1122" i="1" a="1"/>
  <c r="L1122" i="1" s="1"/>
  <c r="N1122" i="1" s="1" a="1"/>
  <c r="N1122" i="1" s="1"/>
  <c r="P1122" i="1" s="1"/>
  <c r="H1123" i="1"/>
  <c r="H1124" i="1"/>
  <c r="J1124" i="1" a="1"/>
  <c r="J1124" i="1" s="1"/>
  <c r="L1124" i="1" s="1" a="1"/>
  <c r="L1124" i="1" s="1"/>
  <c r="N1124" i="1" s="1" a="1"/>
  <c r="N1124" i="1" s="1"/>
  <c r="P1124" i="1" s="1"/>
  <c r="H1125" i="1"/>
  <c r="J1125" i="1" a="1"/>
  <c r="J1125" i="1" s="1"/>
  <c r="H1126" i="1"/>
  <c r="J1126" i="1" a="1"/>
  <c r="J1126" i="1"/>
  <c r="L1126" i="1" s="1" a="1"/>
  <c r="L1126" i="1" s="1"/>
  <c r="N1126" i="1" s="1" a="1"/>
  <c r="N1126" i="1" s="1"/>
  <c r="H1127" i="1"/>
  <c r="H1128" i="1"/>
  <c r="J1128" i="1" a="1"/>
  <c r="J1128" i="1" s="1"/>
  <c r="L1128" i="1" a="1"/>
  <c r="L1128" i="1" s="1"/>
  <c r="N1128" i="1" s="1" a="1"/>
  <c r="N1128" i="1" s="1"/>
  <c r="P1128" i="1" s="1"/>
  <c r="H1129" i="1"/>
  <c r="J1129" i="1" a="1"/>
  <c r="J1129" i="1"/>
  <c r="H1130" i="1"/>
  <c r="J1130" i="1" a="1"/>
  <c r="J1130" i="1"/>
  <c r="L1130" i="1" a="1"/>
  <c r="L1130" i="1" s="1"/>
  <c r="N1130" i="1" s="1" a="1"/>
  <c r="N1130" i="1" s="1"/>
  <c r="P1130" i="1" s="1"/>
  <c r="H1131" i="1"/>
  <c r="H1132" i="1"/>
  <c r="J1132" i="1" a="1"/>
  <c r="J1132" i="1" s="1"/>
  <c r="L1132" i="1" s="1" a="1"/>
  <c r="L1132" i="1" s="1"/>
  <c r="N1132" i="1" a="1"/>
  <c r="N1132" i="1" s="1"/>
  <c r="H1133" i="1"/>
  <c r="J1133" i="1" a="1"/>
  <c r="J1133" i="1"/>
  <c r="L1133" i="1" s="1" a="1"/>
  <c r="L1133" i="1" s="1"/>
  <c r="H1134" i="1"/>
  <c r="J1134" i="1" a="1"/>
  <c r="J1134" i="1"/>
  <c r="L1134" i="1" s="1" a="1"/>
  <c r="L1134" i="1" s="1"/>
  <c r="N1134" i="1" s="1" a="1"/>
  <c r="N1134" i="1" s="1"/>
  <c r="H1135" i="1"/>
  <c r="H1136" i="1"/>
  <c r="J1136" i="1" a="1"/>
  <c r="J1136" i="1" s="1"/>
  <c r="L1136" i="1" s="1" a="1"/>
  <c r="L1136" i="1" s="1"/>
  <c r="N1136" i="1" s="1" a="1"/>
  <c r="N1136" i="1" s="1"/>
  <c r="H1137" i="1"/>
  <c r="J1137" i="1" a="1"/>
  <c r="J1137" i="1"/>
  <c r="L1137" i="1" a="1"/>
  <c r="L1137" i="1"/>
  <c r="H1138" i="1"/>
  <c r="J1138" i="1" a="1"/>
  <c r="J1138" i="1"/>
  <c r="L1138" i="1" a="1"/>
  <c r="L1138" i="1" s="1"/>
  <c r="N1138" i="1" s="1" a="1"/>
  <c r="N1138" i="1" s="1"/>
  <c r="O1138" i="1" s="1"/>
  <c r="H1139" i="1"/>
  <c r="H1140" i="1"/>
  <c r="J1140" i="1" a="1"/>
  <c r="J1140" i="1"/>
  <c r="L1140" i="1" s="1" a="1"/>
  <c r="L1140" i="1"/>
  <c r="N1140" i="1" a="1"/>
  <c r="N1140" i="1" s="1"/>
  <c r="H1141" i="1"/>
  <c r="J1141" i="1" a="1"/>
  <c r="J1141" i="1"/>
  <c r="H1142" i="1"/>
  <c r="J1142" i="1" a="1"/>
  <c r="J1142" i="1"/>
  <c r="L1142" i="1" a="1"/>
  <c r="L1142" i="1" s="1"/>
  <c r="N1142" i="1" s="1" a="1"/>
  <c r="N1142" i="1"/>
  <c r="P1142" i="1" s="1"/>
  <c r="H1143" i="1"/>
  <c r="H1144" i="1"/>
  <c r="J1144" i="1" a="1"/>
  <c r="J1144" i="1" s="1"/>
  <c r="L1144" i="1" s="1" a="1"/>
  <c r="L1144" i="1" s="1"/>
  <c r="N1144" i="1" s="1" a="1"/>
  <c r="N1144" i="1"/>
  <c r="O1144" i="1" s="1"/>
  <c r="H1145" i="1"/>
  <c r="J1145" i="1" a="1"/>
  <c r="J1145" i="1"/>
  <c r="L1145" i="1" s="1" a="1"/>
  <c r="L1145" i="1" s="1"/>
  <c r="N1145" i="1" s="1" a="1"/>
  <c r="N1145" i="1" s="1"/>
  <c r="O1145" i="1" s="1"/>
  <c r="H1146" i="1"/>
  <c r="J1146" i="1" a="1"/>
  <c r="J1146" i="1" s="1"/>
  <c r="L1146" i="1" s="1" a="1"/>
  <c r="L1146" i="1" s="1"/>
  <c r="N1146" i="1" s="1" a="1"/>
  <c r="N1146" i="1"/>
  <c r="H1147" i="1"/>
  <c r="H1148" i="1"/>
  <c r="J1148" i="1" a="1"/>
  <c r="J1148" i="1"/>
  <c r="L1148" i="1" s="1" a="1"/>
  <c r="L1148" i="1" s="1"/>
  <c r="N1148" i="1" s="1" a="1"/>
  <c r="N1148" i="1" s="1"/>
  <c r="O1148" i="1" s="1"/>
  <c r="H1149" i="1"/>
  <c r="J1149" i="1" a="1"/>
  <c r="J1149" i="1" s="1"/>
  <c r="H1150" i="1"/>
  <c r="J1150" i="1" a="1"/>
  <c r="J1150" i="1"/>
  <c r="L1150" i="1" s="1" a="1"/>
  <c r="L1150" i="1" s="1"/>
  <c r="N1150" i="1" s="1" a="1"/>
  <c r="N1150" i="1" s="1"/>
  <c r="P1150" i="1" s="1"/>
  <c r="H1151" i="1"/>
  <c r="H1152" i="1"/>
  <c r="J1152" i="1" a="1"/>
  <c r="J1152" i="1"/>
  <c r="L1152" i="1" a="1"/>
  <c r="L1152" i="1" s="1"/>
  <c r="N1152" i="1" s="1" a="1"/>
  <c r="N1152" i="1" s="1"/>
  <c r="H1153" i="1"/>
  <c r="J1153" i="1" a="1"/>
  <c r="J1153" i="1"/>
  <c r="L1153" i="1" s="1" a="1"/>
  <c r="L1153" i="1" s="1"/>
  <c r="N1153" i="1" s="1" a="1"/>
  <c r="N1153" i="1" s="1"/>
  <c r="H1154" i="1"/>
  <c r="J1154" i="1" a="1"/>
  <c r="J1154" i="1" s="1"/>
  <c r="L1154" i="1" a="1"/>
  <c r="L1154" i="1" s="1"/>
  <c r="N1154" i="1" s="1" a="1"/>
  <c r="N1154" i="1" s="1"/>
  <c r="O1154" i="1" s="1"/>
  <c r="H1155" i="1"/>
  <c r="H1156" i="1"/>
  <c r="J1156" i="1" a="1"/>
  <c r="J1156" i="1"/>
  <c r="L1156" i="1" a="1"/>
  <c r="L1156" i="1" s="1"/>
  <c r="N1156" i="1" s="1" a="1"/>
  <c r="N1156" i="1" s="1"/>
  <c r="H1157" i="1"/>
  <c r="J1157" i="1" a="1"/>
  <c r="J1157" i="1" s="1"/>
  <c r="L1157" i="1" s="1" a="1"/>
  <c r="L1157" i="1" s="1"/>
  <c r="N1157" i="1" s="1" a="1"/>
  <c r="N1157" i="1" s="1"/>
  <c r="H1158" i="1"/>
  <c r="J1158" i="1" a="1"/>
  <c r="J1158" i="1" s="1"/>
  <c r="L1158" i="1" s="1" a="1"/>
  <c r="L1158" i="1" s="1"/>
  <c r="N1158" i="1" s="1" a="1"/>
  <c r="N1158" i="1" s="1"/>
  <c r="O1158" i="1" s="1"/>
  <c r="H1159" i="1"/>
  <c r="H1160" i="1"/>
  <c r="J1160" i="1" a="1"/>
  <c r="J1160" i="1" s="1"/>
  <c r="L1160" i="1" a="1"/>
  <c r="L1160" i="1"/>
  <c r="N1160" i="1" s="1" a="1"/>
  <c r="N1160" i="1" s="1"/>
  <c r="H1161" i="1"/>
  <c r="J1161" i="1" a="1"/>
  <c r="J1161" i="1"/>
  <c r="L1161" i="1" s="1" a="1"/>
  <c r="L1161" i="1" s="1"/>
  <c r="H1162" i="1"/>
  <c r="J1162" i="1" a="1"/>
  <c r="J1162" i="1" s="1"/>
  <c r="L1162" i="1" s="1" a="1"/>
  <c r="L1162" i="1" s="1"/>
  <c r="N1162" i="1" a="1"/>
  <c r="N1162" i="1" s="1"/>
  <c r="H1163" i="1"/>
  <c r="H1164" i="1"/>
  <c r="J1164" i="1" a="1"/>
  <c r="J1164" i="1" s="1"/>
  <c r="L1164" i="1" a="1"/>
  <c r="L1164" i="1" s="1"/>
  <c r="N1164" i="1" s="1" a="1"/>
  <c r="N1164" i="1" s="1"/>
  <c r="O1164" i="1" s="1"/>
  <c r="H1165" i="1"/>
  <c r="J1165" i="1" a="1"/>
  <c r="J1165" i="1" s="1"/>
  <c r="L1165" i="1" a="1"/>
  <c r="L1165" i="1" s="1"/>
  <c r="H1166" i="1"/>
  <c r="J1166" i="1" a="1"/>
  <c r="J1166" i="1"/>
  <c r="L1166" i="1" s="1" a="1"/>
  <c r="L1166" i="1"/>
  <c r="N1166" i="1" s="1" a="1"/>
  <c r="N1166" i="1" s="1"/>
  <c r="O1166" i="1" s="1"/>
  <c r="H1167" i="1"/>
  <c r="H1168" i="1"/>
  <c r="J1168" i="1" a="1"/>
  <c r="J1168" i="1" s="1"/>
  <c r="L1168" i="1" s="1" a="1"/>
  <c r="L1168" i="1" s="1"/>
  <c r="N1168" i="1" a="1"/>
  <c r="N1168" i="1" s="1"/>
  <c r="H1169" i="1"/>
  <c r="J1169" i="1" a="1"/>
  <c r="J1169" i="1"/>
  <c r="L1169" i="1" s="1" a="1"/>
  <c r="L1169" i="1" s="1"/>
  <c r="N1169" i="1" s="1" a="1"/>
  <c r="N1169" i="1" s="1"/>
  <c r="O1169" i="1" s="1"/>
  <c r="H1170" i="1"/>
  <c r="J1170" i="1" a="1"/>
  <c r="J1170" i="1"/>
  <c r="L1170" i="1" a="1"/>
  <c r="L1170" i="1"/>
  <c r="N1170" i="1" s="1" a="1"/>
  <c r="N1170" i="1" s="1"/>
  <c r="H1171" i="1"/>
  <c r="H1172" i="1"/>
  <c r="J1172" i="1" a="1"/>
  <c r="J1172" i="1"/>
  <c r="L1172" i="1" s="1" a="1"/>
  <c r="L1172" i="1" s="1"/>
  <c r="N1172" i="1" s="1" a="1"/>
  <c r="N1172" i="1" s="1"/>
  <c r="H1173" i="1"/>
  <c r="J1173" i="1" a="1"/>
  <c r="J1173" i="1" s="1"/>
  <c r="L1173" i="1" a="1"/>
  <c r="H1174" i="1"/>
  <c r="J1174" i="1" a="1"/>
  <c r="J1174" i="1" s="1"/>
  <c r="L1174" i="1" s="1" a="1"/>
  <c r="L1174" i="1" s="1"/>
  <c r="N1174" i="1" s="1" a="1"/>
  <c r="N1174" i="1" s="1"/>
  <c r="P1174" i="1" s="1"/>
  <c r="H1175" i="1"/>
  <c r="H1176" i="1"/>
  <c r="J1176" i="1" a="1"/>
  <c r="J1176" i="1"/>
  <c r="L1176" i="1" s="1" a="1"/>
  <c r="L1176" i="1"/>
  <c r="N1176" i="1" s="1" a="1"/>
  <c r="N1176" i="1" s="1"/>
  <c r="H1177" i="1"/>
  <c r="J1177" i="1" a="1"/>
  <c r="J1177" i="1" s="1"/>
  <c r="H1178" i="1"/>
  <c r="J1178" i="1" a="1"/>
  <c r="J1178" i="1" s="1"/>
  <c r="L1178" i="1" s="1" a="1"/>
  <c r="L1178" i="1" s="1"/>
  <c r="N1178" i="1" s="1" a="1"/>
  <c r="N1178" i="1"/>
  <c r="H1179" i="1"/>
  <c r="H1180" i="1"/>
  <c r="J1180" i="1" a="1"/>
  <c r="J1180" i="1"/>
  <c r="L1180" i="1" s="1" a="1"/>
  <c r="L1180" i="1" s="1"/>
  <c r="N1180" i="1" s="1" a="1"/>
  <c r="N1180" i="1" s="1"/>
  <c r="O1180" i="1" s="1"/>
  <c r="H1181" i="1"/>
  <c r="J1181" i="1" a="1"/>
  <c r="J1181" i="1" s="1"/>
  <c r="L1181" i="1" s="1" a="1"/>
  <c r="L1181" i="1"/>
  <c r="N1181" i="1" s="1" a="1"/>
  <c r="N1181" i="1" s="1"/>
  <c r="H1182" i="1"/>
  <c r="J1182" i="1" a="1"/>
  <c r="J1182" i="1" s="1"/>
  <c r="L1182" i="1" s="1" a="1"/>
  <c r="L1182" i="1" s="1"/>
  <c r="N1182" i="1" s="1" a="1"/>
  <c r="N1182" i="1" s="1"/>
  <c r="H1183" i="1"/>
  <c r="H1184" i="1"/>
  <c r="J1184" i="1" a="1"/>
  <c r="J1184" i="1"/>
  <c r="L1184" i="1" a="1"/>
  <c r="L1184" i="1" s="1"/>
  <c r="N1184" i="1" s="1" a="1"/>
  <c r="N1184" i="1" s="1"/>
  <c r="H1185" i="1"/>
  <c r="J1185" i="1" a="1"/>
  <c r="J1185" i="1"/>
  <c r="L1185" i="1" s="1" a="1"/>
  <c r="L1185" i="1" s="1"/>
  <c r="N1185" i="1" s="1" a="1"/>
  <c r="N1185" i="1" s="1"/>
  <c r="O1185" i="1"/>
  <c r="H1186" i="1"/>
  <c r="J1186" i="1" a="1"/>
  <c r="J1186" i="1"/>
  <c r="L1186" i="1" a="1"/>
  <c r="L1186" i="1" s="1"/>
  <c r="N1186" i="1" s="1" a="1"/>
  <c r="N1186" i="1" s="1"/>
  <c r="P1186" i="1" s="1"/>
  <c r="H1187" i="1"/>
  <c r="H1188" i="1"/>
  <c r="J1188" i="1" a="1"/>
  <c r="J1188" i="1" s="1"/>
  <c r="L1188" i="1" s="1" a="1"/>
  <c r="L1188" i="1" s="1"/>
  <c r="N1188" i="1" s="1" a="1"/>
  <c r="N1188" i="1" s="1"/>
  <c r="H1189" i="1"/>
  <c r="J1189" i="1" a="1"/>
  <c r="J1189" i="1"/>
  <c r="L1189" i="1" a="1"/>
  <c r="H1190" i="1"/>
  <c r="J1190" i="1" a="1"/>
  <c r="J1190" i="1"/>
  <c r="L1190" i="1" a="1"/>
  <c r="L1190" i="1"/>
  <c r="N1190" i="1" s="1" a="1"/>
  <c r="N1190" i="1" s="1"/>
  <c r="P1190" i="1" s="1"/>
  <c r="H1191" i="1"/>
  <c r="H1192" i="1"/>
  <c r="J1192" i="1" a="1"/>
  <c r="J1192" i="1" s="1"/>
  <c r="L1192" i="1" s="1" a="1"/>
  <c r="L1192" i="1" s="1"/>
  <c r="N1192" i="1" s="1" a="1"/>
  <c r="N1192" i="1"/>
  <c r="O1192" i="1" s="1"/>
  <c r="H1193" i="1"/>
  <c r="J1193" i="1" a="1"/>
  <c r="J1193" i="1" s="1"/>
  <c r="H1194" i="1"/>
  <c r="J1194" i="1" a="1"/>
  <c r="J1194" i="1"/>
  <c r="L1194" i="1" s="1" a="1"/>
  <c r="L1194" i="1" s="1"/>
  <c r="N1194" i="1" s="1" a="1"/>
  <c r="N1194" i="1"/>
  <c r="H1195" i="1"/>
  <c r="H1196" i="1"/>
  <c r="J1196" i="1" a="1"/>
  <c r="J1196" i="1"/>
  <c r="L1196" i="1" s="1" a="1"/>
  <c r="L1196" i="1" s="1"/>
  <c r="N1196" i="1" s="1" a="1"/>
  <c r="N1196" i="1" s="1"/>
  <c r="O1196" i="1" s="1"/>
  <c r="H1197" i="1"/>
  <c r="J1197" i="1" a="1"/>
  <c r="J1197" i="1"/>
  <c r="H1198" i="1"/>
  <c r="J1198" i="1" a="1"/>
  <c r="J1198" i="1" s="1"/>
  <c r="L1198" i="1" s="1" a="1"/>
  <c r="L1198" i="1" s="1"/>
  <c r="N1198" i="1" s="1" a="1"/>
  <c r="N1198" i="1" s="1"/>
  <c r="O1198" i="1" s="1"/>
  <c r="H1199" i="1"/>
  <c r="H1200" i="1"/>
  <c r="J1200" i="1" a="1"/>
  <c r="J1200" i="1"/>
  <c r="L1200" i="1" a="1"/>
  <c r="L1200" i="1" s="1"/>
  <c r="N1200" i="1" s="1" a="1"/>
  <c r="N1200" i="1" s="1"/>
  <c r="H1201" i="1"/>
  <c r="J1201" i="1" a="1"/>
  <c r="J1201" i="1" s="1"/>
  <c r="L1201" i="1" s="1" a="1"/>
  <c r="L1201" i="1"/>
  <c r="N1201" i="1" s="1" a="1"/>
  <c r="N1201" i="1" s="1"/>
  <c r="H1202" i="1"/>
  <c r="J1202" i="1" a="1"/>
  <c r="J1202" i="1"/>
  <c r="L1202" i="1" s="1" a="1"/>
  <c r="L1202" i="1" s="1"/>
  <c r="N1202" i="1" s="1" a="1"/>
  <c r="N1202" i="1" s="1"/>
  <c r="P1202" i="1" s="1"/>
  <c r="H1203" i="1"/>
  <c r="H1204" i="1"/>
  <c r="J1204" i="1" a="1"/>
  <c r="J1204" i="1" s="1"/>
  <c r="L1204" i="1" s="1" a="1"/>
  <c r="L1204" i="1" s="1"/>
  <c r="N1204" i="1" s="1" a="1"/>
  <c r="N1204" i="1" s="1"/>
  <c r="H1205" i="1"/>
  <c r="J1205" i="1" a="1"/>
  <c r="J1205" i="1"/>
  <c r="L1205" i="1" s="1" a="1"/>
  <c r="L1205" i="1" s="1"/>
  <c r="N1205" i="1" a="1"/>
  <c r="N1205" i="1" s="1"/>
  <c r="H1206" i="1"/>
  <c r="J1206" i="1" a="1"/>
  <c r="J1206" i="1" s="1"/>
  <c r="L1206" i="1" s="1" a="1"/>
  <c r="L1206" i="1" s="1"/>
  <c r="N1206" i="1" s="1" a="1"/>
  <c r="N1206" i="1" s="1"/>
  <c r="O1206" i="1" s="1"/>
  <c r="H1207" i="1"/>
  <c r="H1208" i="1"/>
  <c r="J1208" i="1" a="1"/>
  <c r="J1208" i="1" s="1"/>
  <c r="L1208" i="1" s="1" a="1"/>
  <c r="L1208" i="1" s="1"/>
  <c r="N1208" i="1" s="1" a="1"/>
  <c r="N1208" i="1"/>
  <c r="H1209" i="1"/>
  <c r="J1209" i="1" a="1"/>
  <c r="J1209" i="1"/>
  <c r="L1209" i="1" a="1"/>
  <c r="L1209" i="1" s="1"/>
  <c r="N1209" i="1" s="1" a="1"/>
  <c r="N1209" i="1" s="1"/>
  <c r="H1210" i="1"/>
  <c r="J1210" i="1" a="1"/>
  <c r="J1210" i="1"/>
  <c r="L1210" i="1" s="1" a="1"/>
  <c r="L1210" i="1" s="1"/>
  <c r="N1210" i="1" s="1" a="1"/>
  <c r="N1210" i="1" s="1"/>
  <c r="O1210" i="1" s="1"/>
  <c r="H1211" i="1"/>
  <c r="H1212" i="1"/>
  <c r="J1212" i="1" a="1"/>
  <c r="J1212" i="1" s="1"/>
  <c r="L1212" i="1" s="1" a="1"/>
  <c r="L1212" i="1" s="1"/>
  <c r="N1212" i="1" s="1" a="1"/>
  <c r="N1212" i="1"/>
  <c r="H1213" i="1"/>
  <c r="J1213" i="1" a="1"/>
  <c r="J1213" i="1"/>
  <c r="L1213" i="1" a="1"/>
  <c r="L1213" i="1" s="1"/>
  <c r="N1213" i="1" s="1" a="1"/>
  <c r="N1213" i="1" s="1"/>
  <c r="H1214" i="1"/>
  <c r="J1214" i="1" a="1"/>
  <c r="J1214" i="1" s="1"/>
  <c r="L1214" i="1" s="1" a="1"/>
  <c r="L1214" i="1" s="1"/>
  <c r="N1214" i="1" s="1" a="1"/>
  <c r="N1214" i="1" s="1"/>
  <c r="H1215" i="1"/>
  <c r="H1216" i="1"/>
  <c r="J1216" i="1" a="1"/>
  <c r="J1216" i="1" s="1"/>
  <c r="L1216" i="1" a="1"/>
  <c r="L1216" i="1" s="1"/>
  <c r="N1216" i="1" a="1"/>
  <c r="N1216" i="1" s="1"/>
  <c r="H1217" i="1"/>
  <c r="J1217" i="1" a="1"/>
  <c r="J1217" i="1" s="1"/>
  <c r="L1217" i="1" s="1" a="1"/>
  <c r="H1218" i="1"/>
  <c r="J1218" i="1" a="1"/>
  <c r="J1218" i="1"/>
  <c r="L1218" i="1" s="1" a="1"/>
  <c r="L1218" i="1" s="1"/>
  <c r="N1218" i="1" a="1"/>
  <c r="N1218" i="1" s="1"/>
  <c r="P1218" i="1" s="1"/>
  <c r="H1219" i="1"/>
  <c r="H1220" i="1"/>
  <c r="J1220" i="1" a="1"/>
  <c r="J1220" i="1" s="1"/>
  <c r="L1220" i="1" s="1" a="1"/>
  <c r="L1220" i="1"/>
  <c r="N1220" i="1" s="1" a="1"/>
  <c r="N1220" i="1" s="1"/>
  <c r="P1220" i="1" s="1"/>
  <c r="H1221" i="1"/>
  <c r="J1221" i="1" a="1"/>
  <c r="J1221" i="1" s="1"/>
  <c r="L1221" i="1" a="1"/>
  <c r="L1221" i="1" s="1"/>
  <c r="N1221" i="1" s="1" a="1"/>
  <c r="N1221" i="1" s="1"/>
  <c r="O1221" i="1" s="1"/>
  <c r="H1222" i="1"/>
  <c r="J1222" i="1" a="1"/>
  <c r="J1222" i="1" s="1"/>
  <c r="L1222" i="1" s="1" a="1"/>
  <c r="L1222" i="1" s="1"/>
  <c r="N1222" i="1" s="1" a="1"/>
  <c r="N1222" i="1" s="1"/>
  <c r="O1222" i="1" s="1"/>
  <c r="H1223" i="1"/>
  <c r="H1224" i="1"/>
  <c r="J1224" i="1" a="1"/>
  <c r="J1224" i="1"/>
  <c r="L1224" i="1" s="1" a="1"/>
  <c r="L1224" i="1"/>
  <c r="N1224" i="1" s="1" a="1"/>
  <c r="N1224" i="1" s="1"/>
  <c r="O1224" i="1" s="1"/>
  <c r="H1225" i="1"/>
  <c r="J1225" i="1" a="1"/>
  <c r="J1225" i="1"/>
  <c r="H1226" i="1"/>
  <c r="J1226" i="1" a="1"/>
  <c r="J1226" i="1" s="1"/>
  <c r="L1226" i="1" a="1"/>
  <c r="L1226" i="1" s="1"/>
  <c r="N1226" i="1" s="1" a="1"/>
  <c r="N1226" i="1" s="1"/>
  <c r="O1226" i="1" s="1"/>
  <c r="H1227" i="1"/>
  <c r="H1228" i="1"/>
  <c r="J1228" i="1" a="1"/>
  <c r="J1228" i="1"/>
  <c r="L1228" i="1" a="1"/>
  <c r="L1228" i="1"/>
  <c r="N1228" i="1" s="1" a="1"/>
  <c r="N1228" i="1" s="1"/>
  <c r="O1228" i="1" s="1"/>
  <c r="H1229" i="1"/>
  <c r="J1229" i="1" a="1"/>
  <c r="J1229" i="1"/>
  <c r="H1230" i="1"/>
  <c r="J1230" i="1" a="1"/>
  <c r="J1230" i="1" s="1"/>
  <c r="L1230" i="1" a="1"/>
  <c r="L1230" i="1" s="1"/>
  <c r="N1230" i="1" s="1" a="1"/>
  <c r="N1230" i="1" s="1"/>
  <c r="O1230" i="1" s="1"/>
  <c r="H1231" i="1"/>
  <c r="H1232" i="1"/>
  <c r="J1232" i="1" a="1"/>
  <c r="J1232" i="1"/>
  <c r="L1232" i="1" s="1" a="1"/>
  <c r="L1232" i="1"/>
  <c r="N1232" i="1" s="1" a="1"/>
  <c r="N1232" i="1" s="1"/>
  <c r="H1233" i="1"/>
  <c r="J1233" i="1" a="1"/>
  <c r="J1233" i="1" s="1"/>
  <c r="H1234" i="1"/>
  <c r="J1234" i="1" a="1"/>
  <c r="J1234" i="1"/>
  <c r="L1234" i="1" s="1" a="1"/>
  <c r="L1234" i="1" s="1"/>
  <c r="N1234" i="1" s="1" a="1"/>
  <c r="N1234" i="1" s="1"/>
  <c r="H1235" i="1"/>
  <c r="H1236" i="1"/>
  <c r="J1236" i="1" a="1"/>
  <c r="J1236" i="1" s="1"/>
  <c r="L1236" i="1" s="1" a="1"/>
  <c r="L1236" i="1" s="1"/>
  <c r="N1236" i="1" s="1" a="1"/>
  <c r="N1236" i="1" s="1"/>
  <c r="P1236" i="1" s="1"/>
  <c r="H1237" i="1"/>
  <c r="J1237" i="1" a="1"/>
  <c r="J1237" i="1"/>
  <c r="L1237" i="1" s="1" a="1"/>
  <c r="H1238" i="1"/>
  <c r="J1238" i="1" a="1"/>
  <c r="J1238" i="1"/>
  <c r="L1238" i="1" s="1" a="1"/>
  <c r="L1238" i="1"/>
  <c r="N1238" i="1" a="1"/>
  <c r="N1238" i="1" s="1"/>
  <c r="O1238" i="1" s="1"/>
  <c r="H1239" i="1"/>
  <c r="H1240" i="1"/>
  <c r="J1240" i="1" a="1"/>
  <c r="J1240" i="1" s="1"/>
  <c r="L1240" i="1" s="1" a="1"/>
  <c r="L1240" i="1"/>
  <c r="N1240" i="1" s="1" a="1"/>
  <c r="N1240" i="1" s="1"/>
  <c r="H1241" i="1"/>
  <c r="J1241" i="1" a="1"/>
  <c r="J1241" i="1"/>
  <c r="L1241" i="1" s="1" a="1"/>
  <c r="H1242" i="1"/>
  <c r="J1242" i="1" a="1"/>
  <c r="J1242" i="1" s="1"/>
  <c r="L1242" i="1" s="1" a="1"/>
  <c r="L1242" i="1"/>
  <c r="N1242" i="1" s="1" a="1"/>
  <c r="N1242" i="1" s="1"/>
  <c r="O1242" i="1" s="1"/>
  <c r="H1243" i="1"/>
  <c r="H1244" i="1"/>
  <c r="J1244" i="1" a="1"/>
  <c r="J1244" i="1" s="1"/>
  <c r="L1244" i="1" s="1" a="1"/>
  <c r="L1244" i="1" s="1"/>
  <c r="N1244" i="1" s="1" a="1"/>
  <c r="N1244" i="1" s="1"/>
  <c r="O1244" i="1" s="1"/>
  <c r="H1245" i="1"/>
  <c r="J1245" i="1" a="1"/>
  <c r="J1245" i="1" s="1"/>
  <c r="H1246" i="1"/>
  <c r="J1246" i="1" a="1"/>
  <c r="J1246" i="1"/>
  <c r="L1246" i="1" s="1" a="1"/>
  <c r="L1246" i="1" s="1"/>
  <c r="N1246" i="1" s="1" a="1"/>
  <c r="N1246" i="1" s="1"/>
  <c r="P1246" i="1" s="1"/>
  <c r="H1247" i="1"/>
  <c r="H1248" i="1"/>
  <c r="J1248" i="1" a="1"/>
  <c r="J1248" i="1" s="1"/>
  <c r="L1248" i="1" s="1" a="1"/>
  <c r="L1248" i="1"/>
  <c r="N1248" i="1" s="1" a="1"/>
  <c r="N1248" i="1" s="1"/>
  <c r="P1248" i="1" s="1"/>
  <c r="H1249" i="1"/>
  <c r="H1250" i="1"/>
  <c r="J1250" i="1" a="1"/>
  <c r="J1250" i="1"/>
  <c r="L1250" i="1" s="1" a="1"/>
  <c r="L1250" i="1" s="1"/>
  <c r="N1250" i="1" s="1" a="1"/>
  <c r="N1250" i="1" s="1"/>
  <c r="O1250" i="1"/>
  <c r="H1251" i="1"/>
  <c r="H1252" i="1"/>
  <c r="J1252" i="1" a="1"/>
  <c r="J1252" i="1"/>
  <c r="L1252" i="1" s="1" a="1"/>
  <c r="L1252" i="1" s="1"/>
  <c r="N1252" i="1" s="1" a="1"/>
  <c r="N1252" i="1" s="1"/>
  <c r="H1253" i="1"/>
  <c r="H1254" i="1"/>
  <c r="J1254" i="1" a="1"/>
  <c r="J1254" i="1" s="1"/>
  <c r="L1254" i="1" s="1" a="1"/>
  <c r="L1254" i="1" s="1"/>
  <c r="N1254" i="1" s="1" a="1"/>
  <c r="N1254" i="1" s="1"/>
  <c r="H1255" i="1"/>
  <c r="H1256" i="1"/>
  <c r="J1256" i="1" a="1"/>
  <c r="J1256" i="1"/>
  <c r="L1256" i="1" a="1"/>
  <c r="L1256" i="1" s="1"/>
  <c r="N1256" i="1" s="1" a="1"/>
  <c r="N1256" i="1" s="1"/>
  <c r="H1257" i="1"/>
  <c r="H1258" i="1"/>
  <c r="J1258" i="1" a="1"/>
  <c r="J1258" i="1" s="1"/>
  <c r="L1258" i="1" a="1"/>
  <c r="L1258" i="1" s="1"/>
  <c r="N1258" i="1" s="1" a="1"/>
  <c r="N1258" i="1" s="1"/>
  <c r="H1259" i="1"/>
  <c r="H1260" i="1"/>
  <c r="J1260" i="1" a="1"/>
  <c r="J1260" i="1" s="1"/>
  <c r="L1260" i="1" s="1" a="1"/>
  <c r="L1260" i="1" s="1"/>
  <c r="N1260" i="1" s="1" a="1"/>
  <c r="N1260" i="1" s="1"/>
  <c r="P1260" i="1" s="1"/>
  <c r="H1261" i="1"/>
  <c r="H1262" i="1"/>
  <c r="J1262" i="1" a="1"/>
  <c r="J1262" i="1" s="1"/>
  <c r="L1262" i="1" s="1" a="1"/>
  <c r="L1262" i="1"/>
  <c r="N1262" i="1" s="1" a="1"/>
  <c r="N1262" i="1" s="1"/>
  <c r="H1263" i="1"/>
  <c r="H1264" i="1"/>
  <c r="J1264" i="1" a="1"/>
  <c r="J1264" i="1" s="1"/>
  <c r="L1264" i="1" s="1" a="1"/>
  <c r="L1264" i="1" s="1"/>
  <c r="N1264" i="1" s="1" a="1"/>
  <c r="N1264" i="1" s="1"/>
  <c r="H1265" i="1"/>
  <c r="H1266" i="1"/>
  <c r="J1266" i="1" a="1"/>
  <c r="J1266" i="1" s="1"/>
  <c r="L1266" i="1" s="1" a="1"/>
  <c r="L1266" i="1"/>
  <c r="N1266" i="1" s="1" a="1"/>
  <c r="N1266" i="1" s="1"/>
  <c r="H1267" i="1"/>
  <c r="H1268" i="1"/>
  <c r="J1268" i="1" a="1"/>
  <c r="J1268" i="1" s="1"/>
  <c r="L1268" i="1" s="1" a="1"/>
  <c r="L1268" i="1" s="1"/>
  <c r="N1268" i="1" s="1" a="1"/>
  <c r="N1268" i="1" s="1"/>
  <c r="O1268" i="1" s="1"/>
  <c r="H1269" i="1"/>
  <c r="H1270" i="1"/>
  <c r="J1270" i="1" a="1"/>
  <c r="J1270" i="1" s="1"/>
  <c r="L1270" i="1" a="1"/>
  <c r="L1270" i="1" s="1"/>
  <c r="N1270" i="1" s="1" a="1"/>
  <c r="N1270" i="1" s="1"/>
  <c r="H1271" i="1"/>
  <c r="H1272" i="1"/>
  <c r="J1272" i="1" a="1"/>
  <c r="J1272" i="1" s="1"/>
  <c r="L1272" i="1" s="1" a="1"/>
  <c r="L1272" i="1" s="1"/>
  <c r="N1272" i="1" s="1" a="1"/>
  <c r="N1272" i="1" s="1"/>
  <c r="H1273" i="1"/>
  <c r="H1274" i="1"/>
  <c r="J1274" i="1" a="1"/>
  <c r="J1274" i="1" s="1"/>
  <c r="L1274" i="1" a="1"/>
  <c r="L1274" i="1" s="1"/>
  <c r="N1274" i="1" s="1" a="1"/>
  <c r="N1274" i="1" s="1"/>
  <c r="O1274" i="1" s="1"/>
  <c r="H1275" i="1"/>
  <c r="H1276" i="1"/>
  <c r="J1276" i="1" a="1"/>
  <c r="J1276" i="1"/>
  <c r="L1276" i="1" s="1" a="1"/>
  <c r="L1276" i="1" s="1"/>
  <c r="N1276" i="1" s="1" a="1"/>
  <c r="N1276" i="1"/>
  <c r="H1277" i="1"/>
  <c r="H1278" i="1"/>
  <c r="J1278" i="1" a="1"/>
  <c r="J1278" i="1"/>
  <c r="L1278" i="1" s="1" a="1"/>
  <c r="L1278" i="1" s="1"/>
  <c r="N1278" i="1" s="1" a="1"/>
  <c r="N1278" i="1" s="1"/>
  <c r="O1278" i="1" s="1"/>
  <c r="H1279" i="1"/>
  <c r="H1280" i="1"/>
  <c r="J1280" i="1" a="1"/>
  <c r="J1280" i="1" s="1"/>
  <c r="L1280" i="1" s="1" a="1"/>
  <c r="L1280" i="1" s="1"/>
  <c r="N1280" i="1" s="1" a="1"/>
  <c r="N1280" i="1" s="1"/>
  <c r="O1280" i="1" s="1"/>
  <c r="H1281" i="1"/>
  <c r="H1282" i="1"/>
  <c r="J1282" i="1" a="1"/>
  <c r="J1282" i="1" s="1"/>
  <c r="L1282" i="1" s="1" a="1"/>
  <c r="L1282" i="1" s="1"/>
  <c r="N1282" i="1" s="1" a="1"/>
  <c r="N1282" i="1" s="1"/>
  <c r="P1282" i="1" s="1"/>
  <c r="H1283" i="1"/>
  <c r="H1284" i="1"/>
  <c r="J1284" i="1" a="1"/>
  <c r="J1284" i="1" s="1"/>
  <c r="L1284" i="1" a="1"/>
  <c r="L1284" i="1" s="1"/>
  <c r="N1284" i="1" s="1" a="1"/>
  <c r="N1284" i="1" s="1"/>
  <c r="H1285" i="1"/>
  <c r="H1286" i="1"/>
  <c r="J1286" i="1" a="1"/>
  <c r="J1286" i="1" s="1"/>
  <c r="L1286" i="1" s="1" a="1"/>
  <c r="L1286" i="1" s="1"/>
  <c r="N1286" i="1" s="1" a="1"/>
  <c r="N1286" i="1" s="1"/>
  <c r="O1286" i="1" s="1"/>
  <c r="H1287" i="1"/>
  <c r="H1288" i="1"/>
  <c r="J1288" i="1" a="1"/>
  <c r="J1288" i="1"/>
  <c r="L1288" i="1" a="1"/>
  <c r="L1288" i="1" s="1"/>
  <c r="N1288" i="1" s="1" a="1"/>
  <c r="N1288" i="1" s="1"/>
  <c r="O1288" i="1" s="1"/>
  <c r="H1289" i="1"/>
  <c r="H1290" i="1"/>
  <c r="J1290" i="1" a="1"/>
  <c r="J1290" i="1"/>
  <c r="L1290" i="1" s="1" a="1"/>
  <c r="L1290" i="1" s="1"/>
  <c r="N1290" i="1" s="1" a="1"/>
  <c r="N1290" i="1"/>
  <c r="H1291" i="1"/>
  <c r="H1292" i="1"/>
  <c r="J1292" i="1" a="1"/>
  <c r="J1292" i="1"/>
  <c r="L1292" i="1" s="1" a="1"/>
  <c r="L1292" i="1" s="1"/>
  <c r="N1292" i="1" s="1" a="1"/>
  <c r="N1292" i="1" s="1"/>
  <c r="H1293" i="1"/>
  <c r="H1294" i="1"/>
  <c r="J1294" i="1" a="1"/>
  <c r="J1294" i="1"/>
  <c r="L1294" i="1" s="1" a="1"/>
  <c r="L1294" i="1" s="1"/>
  <c r="N1294" i="1" s="1" a="1"/>
  <c r="N1294" i="1" s="1"/>
  <c r="H1295" i="1"/>
  <c r="H1296" i="1"/>
  <c r="J1296" i="1" a="1"/>
  <c r="J1296" i="1"/>
  <c r="L1296" i="1" s="1" a="1"/>
  <c r="L1296" i="1" s="1"/>
  <c r="N1296" i="1" s="1" a="1"/>
  <c r="N1296" i="1" s="1"/>
  <c r="O1296" i="1" s="1"/>
  <c r="H1297" i="1"/>
  <c r="H1298" i="1"/>
  <c r="J1298" i="1" a="1"/>
  <c r="J1298" i="1" s="1"/>
  <c r="L1298" i="1" s="1" a="1"/>
  <c r="L1298" i="1"/>
  <c r="N1298" i="1" s="1" a="1"/>
  <c r="N1298" i="1" s="1"/>
  <c r="H1299" i="1"/>
  <c r="H1300" i="1"/>
  <c r="J1300" i="1" a="1"/>
  <c r="J1300" i="1" s="1"/>
  <c r="L1300" i="1" s="1" a="1"/>
  <c r="L1300" i="1" s="1"/>
  <c r="N1300" i="1" s="1" a="1"/>
  <c r="N1300" i="1" s="1"/>
  <c r="O1300" i="1" s="1"/>
  <c r="H1301" i="1"/>
  <c r="H1302" i="1"/>
  <c r="J1302" i="1" a="1"/>
  <c r="J1302" i="1" s="1"/>
  <c r="L1302" i="1" a="1"/>
  <c r="L1302" i="1" s="1"/>
  <c r="N1302" i="1" s="1" a="1"/>
  <c r="N1302" i="1" s="1"/>
  <c r="H1303" i="1"/>
  <c r="H1304" i="1"/>
  <c r="J1304" i="1" a="1"/>
  <c r="J1304" i="1" s="1"/>
  <c r="L1304" i="1" s="1" a="1"/>
  <c r="L1304" i="1" s="1"/>
  <c r="N1304" i="1" s="1" a="1"/>
  <c r="N1304" i="1" s="1"/>
  <c r="O1304" i="1" s="1"/>
  <c r="H1305" i="1"/>
  <c r="H1306" i="1"/>
  <c r="J1306" i="1" a="1"/>
  <c r="J1306" i="1"/>
  <c r="L1306" i="1" a="1"/>
  <c r="L1306" i="1" s="1"/>
  <c r="N1306" i="1" s="1" a="1"/>
  <c r="N1306" i="1" s="1"/>
  <c r="H1307" i="1"/>
  <c r="H1308" i="1"/>
  <c r="J1308" i="1" a="1"/>
  <c r="J1308" i="1"/>
  <c r="L1308" i="1" a="1"/>
  <c r="L1308" i="1" s="1"/>
  <c r="N1308" i="1" s="1" a="1"/>
  <c r="N1308" i="1" s="1"/>
  <c r="O1308" i="1" s="1"/>
  <c r="H1309" i="1"/>
  <c r="H1310" i="1"/>
  <c r="J1310" i="1" a="1"/>
  <c r="J1310" i="1"/>
  <c r="L1310" i="1" s="1" a="1"/>
  <c r="L1310" i="1" s="1"/>
  <c r="N1310" i="1" s="1" a="1"/>
  <c r="N1310" i="1" s="1"/>
  <c r="H1311" i="1"/>
  <c r="H1312" i="1"/>
  <c r="J1312" i="1" a="1"/>
  <c r="J1312" i="1"/>
  <c r="L1312" i="1" s="1" a="1"/>
  <c r="L1312" i="1" s="1"/>
  <c r="N1312" i="1" s="1" a="1"/>
  <c r="N1312" i="1"/>
  <c r="O1312" i="1" s="1"/>
  <c r="H1313" i="1"/>
  <c r="H1314" i="1"/>
  <c r="J1314" i="1" a="1"/>
  <c r="J1314" i="1" s="1"/>
  <c r="L1314" i="1" s="1" a="1"/>
  <c r="L1314" i="1"/>
  <c r="N1314" i="1" s="1" a="1"/>
  <c r="N1314" i="1" s="1"/>
  <c r="H1315" i="1"/>
  <c r="H1316" i="1"/>
  <c r="J1316" i="1" a="1"/>
  <c r="J1316" i="1" s="1"/>
  <c r="L1316" i="1" s="1" a="1"/>
  <c r="L1316" i="1" s="1"/>
  <c r="N1316" i="1" a="1"/>
  <c r="N1316" i="1" s="1"/>
  <c r="H1317" i="1"/>
  <c r="H1318" i="1"/>
  <c r="J1318" i="1" a="1"/>
  <c r="J1318" i="1" s="1"/>
  <c r="L1318" i="1" s="1" a="1"/>
  <c r="L1318" i="1"/>
  <c r="N1318" i="1" s="1" a="1"/>
  <c r="N1318" i="1" s="1"/>
  <c r="H1319" i="1"/>
  <c r="H1320" i="1"/>
  <c r="J1320" i="1" a="1"/>
  <c r="J1320" i="1" s="1"/>
  <c r="L1320" i="1" s="1" a="1"/>
  <c r="L1320" i="1" s="1"/>
  <c r="N1320" i="1" a="1"/>
  <c r="N1320" i="1" s="1"/>
  <c r="P1320" i="1" s="1"/>
  <c r="H1321" i="1"/>
  <c r="H1322" i="1"/>
  <c r="J1322" i="1" a="1"/>
  <c r="J1322" i="1" s="1"/>
  <c r="L1322" i="1" a="1"/>
  <c r="L1322" i="1" s="1"/>
  <c r="N1322" i="1" s="1" a="1"/>
  <c r="N1322" i="1" s="1"/>
  <c r="H1323" i="1"/>
  <c r="H1324" i="1"/>
  <c r="J1324" i="1" a="1"/>
  <c r="J1324" i="1" s="1"/>
  <c r="L1324" i="1" s="1" a="1"/>
  <c r="L1324" i="1"/>
  <c r="N1324" i="1" s="1" a="1"/>
  <c r="N1324" i="1" s="1"/>
  <c r="H1325" i="1"/>
  <c r="H1326" i="1"/>
  <c r="J1326" i="1" a="1"/>
  <c r="J1326" i="1" s="1"/>
  <c r="L1326" i="1" a="1"/>
  <c r="L1326" i="1" s="1"/>
  <c r="N1326" i="1" s="1" a="1"/>
  <c r="N1326" i="1" s="1"/>
  <c r="O1326" i="1" s="1"/>
  <c r="H1327" i="1"/>
  <c r="H1328" i="1"/>
  <c r="J1328" i="1" a="1"/>
  <c r="J1328" i="1"/>
  <c r="L1328" i="1" a="1"/>
  <c r="L1328" i="1" s="1"/>
  <c r="N1328" i="1" s="1" a="1"/>
  <c r="N1328" i="1" s="1"/>
  <c r="O1328" i="1" s="1"/>
  <c r="H1329" i="1"/>
  <c r="H1330" i="1"/>
  <c r="J1330" i="1" a="1"/>
  <c r="J1330" i="1" s="1"/>
  <c r="L1330" i="1" s="1" a="1"/>
  <c r="L1330" i="1" s="1"/>
  <c r="N1330" i="1" s="1" a="1"/>
  <c r="N1330" i="1" s="1"/>
  <c r="O1330" i="1" s="1"/>
  <c r="H1331" i="1"/>
  <c r="H1332" i="1"/>
  <c r="J1332" i="1" a="1"/>
  <c r="J1332" i="1" s="1"/>
  <c r="L1332" i="1" s="1" a="1"/>
  <c r="L1332" i="1"/>
  <c r="N1332" i="1" s="1" a="1"/>
  <c r="N1332" i="1" s="1"/>
  <c r="O1332" i="1" s="1"/>
  <c r="H1333" i="1"/>
  <c r="H1334" i="1"/>
  <c r="J1334" i="1" a="1"/>
  <c r="J1334" i="1" s="1"/>
  <c r="L1334" i="1" a="1"/>
  <c r="L1334" i="1" s="1"/>
  <c r="N1334" i="1" a="1"/>
  <c r="N1334" i="1" s="1"/>
  <c r="H1335" i="1"/>
  <c r="H1336" i="1"/>
  <c r="J1336" i="1" a="1"/>
  <c r="J1336" i="1" s="1"/>
  <c r="L1336" i="1" a="1"/>
  <c r="L1336" i="1" s="1"/>
  <c r="N1336" i="1" s="1" a="1"/>
  <c r="N1336" i="1" s="1"/>
  <c r="H1337" i="1"/>
  <c r="H1338" i="1"/>
  <c r="J1338" i="1" a="1"/>
  <c r="J1338" i="1" s="1"/>
  <c r="L1338" i="1" a="1"/>
  <c r="L1338" i="1" s="1"/>
  <c r="N1338" i="1" a="1"/>
  <c r="N1338" i="1" s="1"/>
  <c r="H1339" i="1"/>
  <c r="H1340" i="1"/>
  <c r="J1340" i="1" a="1"/>
  <c r="J1340" i="1" s="1"/>
  <c r="L1340" i="1" a="1"/>
  <c r="L1340" i="1" s="1"/>
  <c r="N1340" i="1" s="1" a="1"/>
  <c r="N1340" i="1" s="1"/>
  <c r="P1340" i="1" s="1"/>
  <c r="H1341" i="1"/>
  <c r="H1342" i="1"/>
  <c r="J1342" i="1" a="1"/>
  <c r="J1342" i="1"/>
  <c r="L1342" i="1" a="1"/>
  <c r="L1342" i="1" s="1"/>
  <c r="N1342" i="1" s="1" a="1"/>
  <c r="N1342" i="1" s="1"/>
  <c r="O1342" i="1" s="1"/>
  <c r="H1343" i="1"/>
  <c r="H1344" i="1"/>
  <c r="J1344" i="1" a="1"/>
  <c r="J1344" i="1" s="1"/>
  <c r="L1344" i="1" s="1" a="1"/>
  <c r="L1344" i="1" s="1"/>
  <c r="N1344" i="1" s="1" a="1"/>
  <c r="N1344" i="1" s="1"/>
  <c r="H1345" i="1"/>
  <c r="H1346" i="1"/>
  <c r="J1346" i="1" a="1"/>
  <c r="J1346" i="1"/>
  <c r="L1346" i="1" s="1" a="1"/>
  <c r="L1346" i="1" s="1"/>
  <c r="N1346" i="1" s="1" a="1"/>
  <c r="N1346" i="1" s="1"/>
  <c r="P1346" i="1" s="1"/>
  <c r="H1347" i="1"/>
  <c r="H1348" i="1"/>
  <c r="J1348" i="1" a="1"/>
  <c r="J1348" i="1"/>
  <c r="L1348" i="1" s="1" a="1"/>
  <c r="L1348" i="1" s="1"/>
  <c r="N1348" i="1" s="1" a="1"/>
  <c r="N1348" i="1" s="1"/>
  <c r="H1349" i="1"/>
  <c r="H1350" i="1"/>
  <c r="J1350" i="1" a="1"/>
  <c r="J1350" i="1" s="1"/>
  <c r="L1350" i="1" s="1" a="1"/>
  <c r="L1350" i="1" s="1"/>
  <c r="N1350" i="1" s="1" a="1"/>
  <c r="N1350" i="1" s="1"/>
  <c r="H1351" i="1"/>
  <c r="H1352" i="1"/>
  <c r="J1352" i="1" a="1"/>
  <c r="J1352" i="1"/>
  <c r="L1352" i="1" s="1" a="1"/>
  <c r="L1352" i="1" s="1"/>
  <c r="N1352" i="1" s="1" a="1"/>
  <c r="N1352" i="1" s="1"/>
  <c r="P1352" i="1" s="1"/>
  <c r="H1353" i="1"/>
  <c r="H1354" i="1"/>
  <c r="J1354" i="1" a="1"/>
  <c r="J1354" i="1" s="1"/>
  <c r="L1354" i="1" s="1" a="1"/>
  <c r="L1354" i="1" s="1"/>
  <c r="N1354" i="1" s="1" a="1"/>
  <c r="N1354" i="1" s="1"/>
  <c r="P1354" i="1" s="1"/>
  <c r="H1355" i="1"/>
  <c r="H1356" i="1"/>
  <c r="J1356" i="1" a="1"/>
  <c r="J1356" i="1"/>
  <c r="L1356" i="1" s="1" a="1"/>
  <c r="L1356" i="1" s="1"/>
  <c r="N1356" i="1" s="1" a="1"/>
  <c r="N1356" i="1" s="1"/>
  <c r="P1356" i="1" s="1"/>
  <c r="H1357" i="1"/>
  <c r="H1358" i="1"/>
  <c r="J1358" i="1" a="1"/>
  <c r="J1358" i="1"/>
  <c r="L1358" i="1" s="1" a="1"/>
  <c r="L1358" i="1" s="1"/>
  <c r="N1358" i="1" s="1" a="1"/>
  <c r="N1358" i="1" s="1"/>
  <c r="O1358" i="1" s="1"/>
  <c r="H1359" i="1"/>
  <c r="H1360" i="1"/>
  <c r="J1360" i="1" a="1"/>
  <c r="J1360" i="1"/>
  <c r="L1360" i="1" s="1" a="1"/>
  <c r="L1360" i="1" s="1"/>
  <c r="N1360" i="1" s="1" a="1"/>
  <c r="N1360" i="1" s="1"/>
  <c r="H1361" i="1"/>
  <c r="H1362" i="1"/>
  <c r="J1362" i="1" a="1"/>
  <c r="J1362" i="1" s="1"/>
  <c r="L1362" i="1" s="1" a="1"/>
  <c r="L1362" i="1" s="1"/>
  <c r="N1362" i="1" s="1" a="1"/>
  <c r="N1362" i="1" s="1"/>
  <c r="H1363" i="1"/>
  <c r="H1364" i="1"/>
  <c r="J1364" i="1" a="1"/>
  <c r="J1364" i="1"/>
  <c r="L1364" i="1" s="1" a="1"/>
  <c r="L1364" i="1" s="1"/>
  <c r="N1364" i="1" s="1" a="1"/>
  <c r="N1364" i="1" s="1"/>
  <c r="O1364" i="1" s="1"/>
  <c r="H1365" i="1"/>
  <c r="H1366" i="1"/>
  <c r="J1366" i="1" a="1"/>
  <c r="J1366" i="1" s="1"/>
  <c r="L1366" i="1" s="1" a="1"/>
  <c r="L1366" i="1" s="1"/>
  <c r="N1366" i="1" s="1" a="1"/>
  <c r="N1366" i="1" s="1"/>
  <c r="P1366" i="1" s="1"/>
  <c r="H1367" i="1"/>
  <c r="H1368" i="1"/>
  <c r="J1368" i="1" a="1"/>
  <c r="J1368" i="1"/>
  <c r="L1368" i="1" s="1" a="1"/>
  <c r="L1368" i="1" s="1"/>
  <c r="N1368" i="1" s="1" a="1"/>
  <c r="N1368" i="1" s="1"/>
  <c r="P1368" i="1" s="1"/>
  <c r="H1369" i="1"/>
  <c r="H1370" i="1"/>
  <c r="J1370" i="1" a="1"/>
  <c r="J1370" i="1"/>
  <c r="L1370" i="1" s="1" a="1"/>
  <c r="L1370" i="1" s="1"/>
  <c r="N1370" i="1" s="1" a="1"/>
  <c r="N1370" i="1" s="1"/>
  <c r="O1370" i="1" s="1"/>
  <c r="H1371" i="1"/>
  <c r="H1372" i="1"/>
  <c r="J1372" i="1" a="1"/>
  <c r="J1372" i="1"/>
  <c r="L1372" i="1" s="1" a="1"/>
  <c r="L1372" i="1" s="1"/>
  <c r="N1372" i="1" s="1" a="1"/>
  <c r="N1372" i="1" s="1"/>
  <c r="H1373" i="1"/>
  <c r="H1374" i="1"/>
  <c r="J1374" i="1" a="1"/>
  <c r="J1374" i="1" s="1"/>
  <c r="L1374" i="1" s="1" a="1"/>
  <c r="L1374" i="1" s="1"/>
  <c r="N1374" i="1" s="1" a="1"/>
  <c r="N1374" i="1" s="1"/>
  <c r="P1374" i="1" s="1"/>
  <c r="H1375" i="1"/>
  <c r="H1376" i="1"/>
  <c r="J1376" i="1" a="1"/>
  <c r="J1376" i="1" s="1"/>
  <c r="L1376" i="1" a="1"/>
  <c r="L1376" i="1" s="1"/>
  <c r="N1376" i="1" s="1" a="1"/>
  <c r="N1376" i="1" s="1"/>
  <c r="H1377" i="1"/>
  <c r="H1378" i="1"/>
  <c r="J1378" i="1" a="1"/>
  <c r="J1378" i="1" s="1"/>
  <c r="L1378" i="1" a="1"/>
  <c r="L1378" i="1" s="1"/>
  <c r="N1378" i="1" a="1"/>
  <c r="N1378" i="1" s="1"/>
  <c r="O1378" i="1" s="1"/>
  <c r="H1379" i="1"/>
  <c r="H1380" i="1"/>
  <c r="J1380" i="1" a="1"/>
  <c r="J1380" i="1"/>
  <c r="L1380" i="1" a="1"/>
  <c r="L1380" i="1" s="1"/>
  <c r="N1380" i="1" s="1" a="1"/>
  <c r="N1380" i="1"/>
  <c r="H1381" i="1"/>
  <c r="H1382" i="1"/>
  <c r="J1382" i="1" a="1"/>
  <c r="J1382" i="1"/>
  <c r="L1382" i="1" s="1" a="1"/>
  <c r="L1382" i="1" s="1"/>
  <c r="N1382" i="1" s="1" a="1"/>
  <c r="N1382" i="1" s="1"/>
  <c r="H1383" i="1"/>
  <c r="H1384" i="1"/>
  <c r="J1384" i="1" a="1"/>
  <c r="J1384" i="1"/>
  <c r="L1384" i="1" a="1"/>
  <c r="L1384" i="1" s="1"/>
  <c r="N1384" i="1" s="1" a="1"/>
  <c r="N1384" i="1" s="1"/>
  <c r="H1385" i="1"/>
  <c r="H1386" i="1"/>
  <c r="J1386" i="1" a="1"/>
  <c r="J1386" i="1"/>
  <c r="L1386" i="1" s="1" a="1"/>
  <c r="L1386" i="1"/>
  <c r="N1386" i="1" s="1" a="1"/>
  <c r="N1386" i="1" s="1"/>
  <c r="O1386" i="1" s="1"/>
  <c r="H1387" i="1"/>
  <c r="H1388" i="1"/>
  <c r="J1388" i="1" a="1"/>
  <c r="J1388" i="1"/>
  <c r="L1388" i="1" s="1" a="1"/>
  <c r="L1388" i="1" s="1"/>
  <c r="N1388" i="1" a="1"/>
  <c r="N1388" i="1" s="1"/>
  <c r="P1388" i="1" s="1"/>
  <c r="H1389" i="1"/>
  <c r="H1390" i="1"/>
  <c r="J1390" i="1" a="1"/>
  <c r="J1390" i="1"/>
  <c r="L1390" i="1" s="1" a="1"/>
  <c r="L1390" i="1" s="1"/>
  <c r="N1390" i="1" a="1"/>
  <c r="N1390" i="1" s="1"/>
  <c r="O1390" i="1" s="1"/>
  <c r="H1391" i="1"/>
  <c r="H1392" i="1"/>
  <c r="J1392" i="1" a="1"/>
  <c r="J1392" i="1" s="1"/>
  <c r="L1392" i="1" s="1" a="1"/>
  <c r="L1392" i="1"/>
  <c r="N1392" i="1" s="1" a="1"/>
  <c r="N1392" i="1" s="1"/>
  <c r="O1392" i="1" s="1"/>
  <c r="H1393" i="1"/>
  <c r="H1394" i="1"/>
  <c r="J1394" i="1" a="1"/>
  <c r="J1394" i="1"/>
  <c r="L1394" i="1" s="1" a="1"/>
  <c r="L1394" i="1"/>
  <c r="N1394" i="1" s="1" a="1"/>
  <c r="N1394" i="1" s="1"/>
  <c r="P1394" i="1" s="1"/>
  <c r="H1395" i="1"/>
  <c r="H1396" i="1"/>
  <c r="J1396" i="1" a="1"/>
  <c r="J1396" i="1"/>
  <c r="L1396" i="1" s="1" a="1"/>
  <c r="L1396" i="1" s="1"/>
  <c r="N1396" i="1" a="1"/>
  <c r="N1396" i="1" s="1"/>
  <c r="H1397" i="1"/>
  <c r="H1398" i="1"/>
  <c r="J1398" i="1" a="1"/>
  <c r="J1398" i="1" s="1"/>
  <c r="L1398" i="1" a="1"/>
  <c r="L1398" i="1" s="1"/>
  <c r="N1398" i="1" s="1" a="1"/>
  <c r="N1398" i="1" s="1"/>
  <c r="H1399" i="1"/>
  <c r="H1400" i="1"/>
  <c r="J1400" i="1" a="1"/>
  <c r="J1400" i="1"/>
  <c r="L1400" i="1" s="1" a="1"/>
  <c r="L1400" i="1" s="1"/>
  <c r="N1400" i="1" a="1"/>
  <c r="N1400" i="1" s="1"/>
  <c r="O1400" i="1" s="1"/>
  <c r="H1401" i="1"/>
  <c r="H1402" i="1"/>
  <c r="J1402" i="1" a="1"/>
  <c r="J1402" i="1"/>
  <c r="L1402" i="1" s="1" a="1"/>
  <c r="L1402" i="1" s="1"/>
  <c r="N1402" i="1" a="1"/>
  <c r="N1402" i="1" s="1"/>
  <c r="O1402" i="1" s="1"/>
  <c r="H1403" i="1"/>
  <c r="H1404" i="1"/>
  <c r="J1404" i="1" a="1"/>
  <c r="J1404" i="1" s="1"/>
  <c r="L1404" i="1" s="1" a="1"/>
  <c r="L1404" i="1"/>
  <c r="N1404" i="1" s="1" a="1"/>
  <c r="N1404" i="1" s="1"/>
  <c r="O1404" i="1" s="1"/>
  <c r="H1405" i="1"/>
  <c r="H1406" i="1"/>
  <c r="J1406" i="1" a="1"/>
  <c r="J1406" i="1"/>
  <c r="L1406" i="1" s="1" a="1"/>
  <c r="L1406" i="1"/>
  <c r="N1406" i="1" s="1" a="1"/>
  <c r="N1406" i="1" s="1"/>
  <c r="H1407" i="1"/>
  <c r="H1408" i="1"/>
  <c r="J1408" i="1" a="1"/>
  <c r="J1408" i="1"/>
  <c r="L1408" i="1" a="1"/>
  <c r="L1408" i="1" s="1"/>
  <c r="N1408" i="1" s="1" a="1"/>
  <c r="N1408" i="1"/>
  <c r="P1408" i="1" s="1"/>
  <c r="H1409" i="1"/>
  <c r="H1410" i="1"/>
  <c r="J1410" i="1" a="1"/>
  <c r="J1410" i="1" s="1"/>
  <c r="L1410" i="1" a="1"/>
  <c r="L1410" i="1" s="1"/>
  <c r="N1410" i="1" s="1" a="1"/>
  <c r="N1410" i="1" s="1"/>
  <c r="O1410" i="1" s="1"/>
  <c r="H1411" i="1"/>
  <c r="H1412" i="1"/>
  <c r="J1412" i="1" a="1"/>
  <c r="J1412" i="1" s="1"/>
  <c r="L1412" i="1" s="1" a="1"/>
  <c r="L1412" i="1" s="1"/>
  <c r="N1412" i="1" s="1" a="1"/>
  <c r="N1412" i="1" s="1"/>
  <c r="H1413" i="1"/>
  <c r="H1414" i="1"/>
  <c r="J1414" i="1" a="1"/>
  <c r="J1414" i="1"/>
  <c r="L1414" i="1" s="1" a="1"/>
  <c r="L1414" i="1" s="1"/>
  <c r="N1414" i="1" s="1" a="1"/>
  <c r="N1414" i="1" s="1"/>
  <c r="O1414" i="1" s="1"/>
  <c r="H1415" i="1"/>
  <c r="H1416" i="1"/>
  <c r="J1416" i="1" a="1"/>
  <c r="J1416" i="1" s="1"/>
  <c r="L1416" i="1" s="1" a="1"/>
  <c r="L1416" i="1" s="1"/>
  <c r="N1416" i="1" s="1" a="1"/>
  <c r="N1416" i="1" s="1"/>
  <c r="P1416" i="1" s="1"/>
  <c r="H1417" i="1"/>
  <c r="H1418" i="1"/>
  <c r="J1418" i="1" a="1"/>
  <c r="J1418" i="1"/>
  <c r="L1418" i="1" s="1" a="1"/>
  <c r="L1418" i="1" s="1"/>
  <c r="N1418" i="1" s="1" a="1"/>
  <c r="N1418" i="1" s="1"/>
  <c r="H1419" i="1"/>
  <c r="H1420" i="1"/>
  <c r="J1420" i="1" a="1"/>
  <c r="J1420" i="1"/>
  <c r="L1420" i="1" a="1"/>
  <c r="L1420" i="1" s="1"/>
  <c r="N1420" i="1" s="1" a="1"/>
  <c r="N1420" i="1" s="1"/>
  <c r="P1420" i="1" s="1"/>
  <c r="H1421" i="1"/>
  <c r="H1422" i="1"/>
  <c r="J1422" i="1" a="1"/>
  <c r="J1422" i="1" s="1"/>
  <c r="L1422" i="1" s="1" a="1"/>
  <c r="L1422" i="1" s="1"/>
  <c r="N1422" i="1" s="1" a="1"/>
  <c r="N1422" i="1" s="1"/>
  <c r="P1422" i="1" s="1"/>
  <c r="H1423" i="1"/>
  <c r="H1424" i="1"/>
  <c r="J1424" i="1" a="1"/>
  <c r="J1424" i="1" s="1"/>
  <c r="L1424" i="1" s="1" a="1"/>
  <c r="L1424" i="1"/>
  <c r="N1424" i="1" s="1" a="1"/>
  <c r="N1424" i="1" s="1"/>
  <c r="P1424" i="1" s="1"/>
  <c r="H1425" i="1"/>
  <c r="H1426" i="1"/>
  <c r="J1426" i="1" a="1"/>
  <c r="J1426" i="1" s="1"/>
  <c r="L1426" i="1" a="1"/>
  <c r="L1426" i="1" s="1"/>
  <c r="N1426" i="1" a="1"/>
  <c r="N1426" i="1" s="1"/>
  <c r="H1427" i="1"/>
  <c r="H1428" i="1"/>
  <c r="J1428" i="1" a="1"/>
  <c r="J1428" i="1" s="1"/>
  <c r="L1428" i="1" a="1"/>
  <c r="L1428" i="1" s="1"/>
  <c r="N1428" i="1" s="1" a="1"/>
  <c r="N1428" i="1" s="1"/>
  <c r="P1428" i="1" s="1"/>
  <c r="H1429" i="1"/>
  <c r="H1430" i="1"/>
  <c r="J1430" i="1" a="1"/>
  <c r="J1430" i="1"/>
  <c r="L1430" i="1" a="1"/>
  <c r="L1430" i="1" s="1"/>
  <c r="N1430" i="1" s="1" a="1"/>
  <c r="N1430" i="1" s="1"/>
  <c r="O1430" i="1" s="1"/>
  <c r="H1431" i="1"/>
  <c r="H1432" i="1"/>
  <c r="J1432" i="1" a="1"/>
  <c r="J1432" i="1" s="1"/>
  <c r="L1432" i="1" s="1" a="1"/>
  <c r="L1432" i="1" s="1"/>
  <c r="N1432" i="1" s="1" a="1"/>
  <c r="N1432" i="1" s="1"/>
  <c r="P1432" i="1" s="1"/>
  <c r="H1433" i="1"/>
  <c r="H1434" i="1"/>
  <c r="J1434" i="1" a="1"/>
  <c r="J1434" i="1" s="1"/>
  <c r="L1434" i="1" s="1" a="1"/>
  <c r="L1434" i="1"/>
  <c r="N1434" i="1" s="1" a="1"/>
  <c r="N1434" i="1" s="1"/>
  <c r="H1435" i="1"/>
  <c r="H1436" i="1"/>
  <c r="J1436" i="1" a="1"/>
  <c r="J1436" i="1"/>
  <c r="L1436" i="1" s="1" a="1"/>
  <c r="L1436" i="1" s="1"/>
  <c r="N1436" i="1" a="1"/>
  <c r="N1436" i="1" s="1"/>
  <c r="O1436" i="1" s="1"/>
  <c r="H1437" i="1"/>
  <c r="H1438" i="1"/>
  <c r="J1438" i="1" a="1"/>
  <c r="J1438" i="1" s="1"/>
  <c r="L1438" i="1" s="1" a="1"/>
  <c r="L1438" i="1"/>
  <c r="N1438" i="1" s="1" a="1"/>
  <c r="N1438" i="1" s="1"/>
  <c r="O1438" i="1" s="1"/>
  <c r="H1439" i="1"/>
  <c r="H1440" i="1"/>
  <c r="J1440" i="1" a="1"/>
  <c r="J1440" i="1"/>
  <c r="L1440" i="1" s="1" a="1"/>
  <c r="L1440" i="1"/>
  <c r="N1440" i="1" s="1" a="1"/>
  <c r="N1440" i="1" s="1"/>
  <c r="O1440" i="1" s="1"/>
  <c r="H1441" i="1"/>
  <c r="H1442" i="1"/>
  <c r="J1442" i="1" a="1"/>
  <c r="J1442" i="1"/>
  <c r="L1442" i="1" s="1" a="1"/>
  <c r="L1442" i="1" s="1"/>
  <c r="N1442" i="1" a="1"/>
  <c r="N1442" i="1" s="1"/>
  <c r="O1442" i="1" s="1"/>
  <c r="H1443" i="1"/>
  <c r="H1444" i="1"/>
  <c r="J1444" i="1" a="1"/>
  <c r="J1444" i="1"/>
  <c r="L1444" i="1" s="1" a="1"/>
  <c r="L1444" i="1" s="1"/>
  <c r="N1444" i="1" a="1"/>
  <c r="N1444" i="1" s="1"/>
  <c r="P1444" i="1" s="1"/>
  <c r="H1445" i="1"/>
  <c r="H1446" i="1"/>
  <c r="J1446" i="1" a="1"/>
  <c r="J1446" i="1" s="1"/>
  <c r="L1446" i="1" s="1" a="1"/>
  <c r="L1446" i="1"/>
  <c r="N1446" i="1" s="1" a="1"/>
  <c r="N1446" i="1" s="1"/>
  <c r="O1446" i="1" s="1"/>
  <c r="H1447" i="1"/>
  <c r="H1448" i="1"/>
  <c r="J1448" i="1" a="1"/>
  <c r="J1448" i="1"/>
  <c r="L1448" i="1" s="1" a="1"/>
  <c r="L1448" i="1"/>
  <c r="N1448" i="1" s="1" a="1"/>
  <c r="N1448" i="1" s="1"/>
  <c r="O1448" i="1" s="1"/>
  <c r="H1449" i="1"/>
  <c r="H1450" i="1"/>
  <c r="J1450" i="1" a="1"/>
  <c r="J1450" i="1"/>
  <c r="L1450" i="1" s="1" a="1"/>
  <c r="L1450" i="1" s="1"/>
  <c r="N1450" i="1" a="1"/>
  <c r="N1450" i="1" s="1"/>
  <c r="O1450" i="1" s="1"/>
  <c r="H1451" i="1"/>
  <c r="H1452" i="1"/>
  <c r="J1452" i="1" a="1"/>
  <c r="J1452" i="1"/>
  <c r="L1452" i="1" s="1" a="1"/>
  <c r="L1452" i="1" s="1"/>
  <c r="N1452" i="1" a="1"/>
  <c r="N1452" i="1" s="1"/>
  <c r="H1453" i="1"/>
  <c r="H1454" i="1"/>
  <c r="J1454" i="1" a="1"/>
  <c r="J1454" i="1" s="1"/>
  <c r="L1454" i="1" s="1" a="1"/>
  <c r="L1454" i="1"/>
  <c r="N1454" i="1" s="1" a="1"/>
  <c r="N1454" i="1" s="1"/>
  <c r="P1454" i="1" s="1"/>
  <c r="H1455" i="1"/>
  <c r="H1456" i="1"/>
  <c r="J1456" i="1" a="1"/>
  <c r="J1456" i="1" s="1"/>
  <c r="L1456" i="1" a="1"/>
  <c r="L1456" i="1" s="1"/>
  <c r="N1456" i="1" a="1"/>
  <c r="N1456" i="1" s="1"/>
  <c r="O1456" i="1" s="1"/>
  <c r="H1457" i="1"/>
  <c r="H1458" i="1"/>
  <c r="J1458" i="1" a="1"/>
  <c r="J1458" i="1"/>
  <c r="L1458" i="1" a="1"/>
  <c r="L1458" i="1" s="1"/>
  <c r="N1458" i="1" s="1" a="1"/>
  <c r="N1458" i="1"/>
  <c r="H1459" i="1"/>
  <c r="H1460" i="1"/>
  <c r="J1460" i="1" a="1"/>
  <c r="J1460" i="1"/>
  <c r="L1460" i="1" s="1" a="1"/>
  <c r="L1460" i="1" s="1"/>
  <c r="N1460" i="1" s="1" a="1"/>
  <c r="N1460" i="1" s="1"/>
  <c r="P1460" i="1" s="1"/>
  <c r="H1461" i="1"/>
  <c r="H1462" i="1"/>
  <c r="J1462" i="1" a="1"/>
  <c r="J1462" i="1"/>
  <c r="L1462" i="1" s="1" a="1"/>
  <c r="L1462" i="1" s="1"/>
  <c r="N1462" i="1" s="1" a="1"/>
  <c r="N1462" i="1" s="1"/>
  <c r="O1462" i="1"/>
  <c r="H1463" i="1"/>
  <c r="H1464" i="1"/>
  <c r="J1464" i="1" a="1"/>
  <c r="J1464" i="1"/>
  <c r="L1464" i="1" s="1" a="1"/>
  <c r="L1464" i="1" s="1"/>
  <c r="N1464" i="1" s="1" a="1"/>
  <c r="N1464" i="1" s="1"/>
  <c r="P1464" i="1" s="1"/>
  <c r="H1465" i="1"/>
  <c r="H1466" i="1"/>
  <c r="J1466" i="1" a="1"/>
  <c r="J1466" i="1" s="1"/>
  <c r="L1466" i="1" s="1" a="1"/>
  <c r="L1466" i="1" s="1"/>
  <c r="N1466" i="1" s="1" a="1"/>
  <c r="N1466" i="1" s="1"/>
  <c r="H1467" i="1"/>
  <c r="H1468" i="1"/>
  <c r="J1468" i="1" a="1"/>
  <c r="J1468" i="1" s="1"/>
  <c r="L1468" i="1" s="1" a="1"/>
  <c r="L1468" i="1" s="1"/>
  <c r="N1468" i="1" s="1" a="1"/>
  <c r="N1468" i="1" s="1"/>
  <c r="O1468" i="1"/>
  <c r="H1469" i="1"/>
  <c r="H1470" i="1"/>
  <c r="J1470" i="1" a="1"/>
  <c r="J1470" i="1"/>
  <c r="L1470" i="1" s="1" a="1"/>
  <c r="L1470" i="1" s="1"/>
  <c r="N1470" i="1" s="1" a="1"/>
  <c r="N1470" i="1" s="1"/>
  <c r="H1471" i="1"/>
  <c r="H1472" i="1"/>
  <c r="J1472" i="1" a="1"/>
  <c r="J1472" i="1"/>
  <c r="L1472" i="1" a="1"/>
  <c r="L1472" i="1" s="1"/>
  <c r="N1472" i="1" s="1" a="1"/>
  <c r="N1472" i="1" s="1"/>
  <c r="H1473" i="1"/>
  <c r="H1474" i="1"/>
  <c r="J1474" i="1" a="1"/>
  <c r="J1474" i="1"/>
  <c r="L1474" i="1" s="1" a="1"/>
  <c r="L1474" i="1"/>
  <c r="N1474" i="1" s="1" a="1"/>
  <c r="N1474" i="1" s="1"/>
  <c r="O1474" i="1" s="1"/>
  <c r="H1475" i="1"/>
  <c r="H1476" i="1"/>
  <c r="J1476" i="1" a="1"/>
  <c r="J1476" i="1"/>
  <c r="L1476" i="1" s="1" a="1"/>
  <c r="L1476" i="1" s="1"/>
  <c r="N1476" i="1" a="1"/>
  <c r="N1476" i="1" s="1"/>
  <c r="H1477" i="1"/>
  <c r="H1478" i="1"/>
  <c r="J1478" i="1" a="1"/>
  <c r="J1478" i="1" s="1"/>
  <c r="L1478" i="1" a="1"/>
  <c r="L1478" i="1" s="1"/>
  <c r="N1478" i="1" s="1" a="1"/>
  <c r="N1478" i="1" s="1"/>
  <c r="O1478" i="1" s="1"/>
  <c r="H1479" i="1"/>
  <c r="H1480" i="1"/>
  <c r="J1480" i="1" a="1"/>
  <c r="J1480" i="1" s="1"/>
  <c r="L1480" i="1" s="1" a="1"/>
  <c r="L1480" i="1" s="1"/>
  <c r="N1480" i="1" s="1" a="1"/>
  <c r="N1480" i="1" s="1"/>
  <c r="O1480" i="1" s="1"/>
  <c r="H1481" i="1"/>
  <c r="H1482" i="1"/>
  <c r="J1482" i="1" a="1"/>
  <c r="J1482" i="1" s="1"/>
  <c r="L1482" i="1" a="1"/>
  <c r="L1482" i="1" s="1"/>
  <c r="N1482" i="1" s="1" a="1"/>
  <c r="N1482" i="1" s="1"/>
  <c r="P1482" i="1" s="1"/>
  <c r="H1483" i="1"/>
  <c r="H1484" i="1"/>
  <c r="J1484" i="1" a="1"/>
  <c r="J1484" i="1"/>
  <c r="L1484" i="1" a="1"/>
  <c r="L1484" i="1" s="1"/>
  <c r="N1484" i="1" s="1" a="1"/>
  <c r="N1484" i="1" s="1"/>
  <c r="O1484" i="1" s="1"/>
  <c r="H1485" i="1"/>
  <c r="H1486" i="1"/>
  <c r="J1486" i="1" a="1"/>
  <c r="J1486" i="1" s="1"/>
  <c r="L1486" i="1" s="1" a="1"/>
  <c r="L1486" i="1" s="1"/>
  <c r="N1486" i="1" s="1" a="1"/>
  <c r="N1486" i="1" s="1"/>
  <c r="P1486" i="1" s="1"/>
  <c r="H1487" i="1"/>
  <c r="H1488" i="1"/>
  <c r="J1488" i="1" a="1"/>
  <c r="J1488" i="1" s="1"/>
  <c r="L1488" i="1" s="1" a="1"/>
  <c r="L1488" i="1"/>
  <c r="N1488" i="1" s="1" a="1"/>
  <c r="N1488" i="1" s="1"/>
  <c r="P1488" i="1" s="1"/>
  <c r="H1489" i="1"/>
  <c r="H1490" i="1"/>
  <c r="J1490" i="1" a="1"/>
  <c r="J1490" i="1" s="1"/>
  <c r="L1490" i="1" a="1"/>
  <c r="L1490" i="1" s="1"/>
  <c r="N1490" i="1" a="1"/>
  <c r="N1490" i="1" s="1"/>
  <c r="H1491" i="1"/>
  <c r="H1492" i="1"/>
  <c r="J1492" i="1" a="1"/>
  <c r="J1492" i="1" s="1"/>
  <c r="L1492" i="1" a="1"/>
  <c r="L1492" i="1" s="1"/>
  <c r="N1492" i="1" s="1" a="1"/>
  <c r="N1492" i="1" s="1"/>
  <c r="O1492" i="1" s="1"/>
  <c r="H1493" i="1"/>
  <c r="H1494" i="1"/>
  <c r="J1494" i="1" a="1"/>
  <c r="J1494" i="1"/>
  <c r="L1494" i="1" a="1"/>
  <c r="L1494" i="1" s="1"/>
  <c r="N1494" i="1" s="1" a="1"/>
  <c r="N1494" i="1" s="1"/>
  <c r="P1494" i="1" s="1"/>
  <c r="H1495" i="1"/>
  <c r="H1496" i="1"/>
  <c r="J1496" i="1" a="1"/>
  <c r="J1496" i="1" s="1"/>
  <c r="L1496" i="1" s="1" a="1"/>
  <c r="L1496" i="1" s="1"/>
  <c r="N1496" i="1" s="1" a="1"/>
  <c r="N1496" i="1" s="1"/>
  <c r="H1497" i="1"/>
  <c r="H1498" i="1"/>
  <c r="J1498" i="1" a="1"/>
  <c r="J1498" i="1"/>
  <c r="L1498" i="1" s="1" a="1"/>
  <c r="L1498" i="1" s="1"/>
  <c r="N1498" i="1" s="1" a="1"/>
  <c r="N1498" i="1" s="1"/>
  <c r="O1498" i="1" s="1"/>
  <c r="H1499" i="1"/>
  <c r="H1500" i="1"/>
  <c r="J1500" i="1" a="1"/>
  <c r="J1500" i="1"/>
  <c r="L1500" i="1" s="1" a="1"/>
  <c r="L1500" i="1" s="1"/>
  <c r="N1500" i="1" s="1" a="1"/>
  <c r="N1500" i="1" s="1"/>
  <c r="H1501" i="1"/>
  <c r="H1502" i="1"/>
  <c r="J1502" i="1" a="1"/>
  <c r="J1502" i="1" s="1"/>
  <c r="L1502" i="1" s="1" a="1"/>
  <c r="L1502" i="1" s="1"/>
  <c r="N1502" i="1" s="1" a="1"/>
  <c r="N1502" i="1" s="1"/>
  <c r="P1502" i="1" s="1"/>
  <c r="H1503" i="1"/>
  <c r="H1504" i="1"/>
  <c r="J1504" i="1" a="1"/>
  <c r="J1504" i="1" s="1"/>
  <c r="L1504" i="1" a="1"/>
  <c r="L1504" i="1" s="1"/>
  <c r="N1504" i="1" s="1" a="1"/>
  <c r="N1504" i="1" s="1"/>
  <c r="H1505" i="1"/>
  <c r="H1506" i="1"/>
  <c r="J1506" i="1" a="1"/>
  <c r="J1506" i="1" s="1"/>
  <c r="L1506" i="1" a="1"/>
  <c r="L1506" i="1" s="1"/>
  <c r="N1506" i="1" a="1"/>
  <c r="N1506" i="1" s="1"/>
  <c r="H1507" i="1"/>
  <c r="H1508" i="1"/>
  <c r="J1508" i="1" a="1"/>
  <c r="J1508" i="1" s="1"/>
  <c r="L1508" i="1" a="1"/>
  <c r="L1508" i="1" s="1"/>
  <c r="N1508" i="1" s="1" a="1"/>
  <c r="N1508" i="1" s="1"/>
  <c r="H1509" i="1"/>
  <c r="H1510" i="1"/>
  <c r="J1510" i="1" a="1"/>
  <c r="J1510" i="1" s="1"/>
  <c r="L1510" i="1" a="1"/>
  <c r="L1510" i="1" s="1"/>
  <c r="N1510" i="1" a="1"/>
  <c r="N1510" i="1" s="1"/>
  <c r="O1510" i="1" s="1"/>
  <c r="H1511" i="1"/>
  <c r="H1512" i="1"/>
  <c r="J1512" i="1" a="1"/>
  <c r="J1512" i="1"/>
  <c r="L1512" i="1" a="1"/>
  <c r="L1512" i="1" s="1"/>
  <c r="N1512" i="1" s="1" a="1"/>
  <c r="N1512" i="1"/>
  <c r="H1513" i="1"/>
  <c r="H1514" i="1"/>
  <c r="J1514" i="1" a="1"/>
  <c r="J1514" i="1"/>
  <c r="L1514" i="1" s="1" a="1"/>
  <c r="L1514" i="1" s="1"/>
  <c r="N1514" i="1" s="1" a="1"/>
  <c r="N1514" i="1" s="1"/>
  <c r="P1514" i="1" s="1"/>
  <c r="H1515" i="1"/>
  <c r="H1516" i="1"/>
  <c r="J1516" i="1" a="1"/>
  <c r="J1516" i="1"/>
  <c r="L1516" i="1" s="1" a="1"/>
  <c r="L1516" i="1" s="1"/>
  <c r="N1516" i="1" s="1" a="1"/>
  <c r="N1516" i="1" s="1"/>
  <c r="O1516" i="1"/>
  <c r="H1517" i="1"/>
  <c r="H1518" i="1"/>
  <c r="J1518" i="1" a="1"/>
  <c r="J1518" i="1"/>
  <c r="L1518" i="1" s="1" a="1"/>
  <c r="L1518" i="1" s="1"/>
  <c r="N1518" i="1" s="1" a="1"/>
  <c r="N1518" i="1" s="1"/>
  <c r="P1518" i="1" s="1"/>
  <c r="H1519" i="1"/>
  <c r="H1520" i="1"/>
  <c r="J1520" i="1" a="1"/>
  <c r="J1520" i="1" s="1"/>
  <c r="L1520" i="1" s="1" a="1"/>
  <c r="L1520" i="1" s="1"/>
  <c r="N1520" i="1" s="1" a="1"/>
  <c r="N1520" i="1" s="1"/>
  <c r="H1521" i="1"/>
  <c r="H1522" i="1"/>
  <c r="J1522" i="1" a="1"/>
  <c r="J1522" i="1" s="1"/>
  <c r="L1522" i="1" s="1" a="1"/>
  <c r="L1522" i="1" s="1"/>
  <c r="N1522" i="1" s="1" a="1"/>
  <c r="N1522" i="1" s="1"/>
  <c r="H1523" i="1"/>
  <c r="H1524" i="1"/>
  <c r="J1524" i="1" a="1"/>
  <c r="J1524" i="1" s="1"/>
  <c r="L1524" i="1" s="1" a="1"/>
  <c r="L1524" i="1" s="1"/>
  <c r="N1524" i="1" s="1" a="1"/>
  <c r="N1524" i="1" s="1"/>
  <c r="O1524" i="1" s="1"/>
  <c r="H1525" i="1"/>
  <c r="H1526" i="1"/>
  <c r="J1526" i="1" a="1"/>
  <c r="J1526" i="1"/>
  <c r="L1526" i="1" s="1" a="1"/>
  <c r="L1526" i="1" s="1"/>
  <c r="N1526" i="1" s="1" a="1"/>
  <c r="N1526" i="1" s="1"/>
  <c r="H1527" i="1"/>
  <c r="H1528" i="1"/>
  <c r="J1528" i="1" a="1"/>
  <c r="J1528" i="1"/>
  <c r="L1528" i="1" a="1"/>
  <c r="L1528" i="1" s="1"/>
  <c r="N1528" i="1" s="1" a="1"/>
  <c r="N1528" i="1" s="1"/>
  <c r="H1529" i="1"/>
  <c r="H1530" i="1"/>
  <c r="J1530" i="1" a="1"/>
  <c r="J1530" i="1"/>
  <c r="L1530" i="1" s="1" a="1"/>
  <c r="L1530" i="1"/>
  <c r="N1530" i="1" s="1" a="1"/>
  <c r="N1530" i="1" s="1"/>
  <c r="P1530" i="1" s="1"/>
  <c r="H1531" i="1"/>
  <c r="H1532" i="1"/>
  <c r="J1532" i="1" a="1"/>
  <c r="J1532" i="1"/>
  <c r="L1532" i="1" s="1" a="1"/>
  <c r="L1532" i="1" s="1"/>
  <c r="N1532" i="1" a="1"/>
  <c r="N1532" i="1" s="1"/>
  <c r="O1532" i="1" s="1"/>
  <c r="H1533" i="1"/>
  <c r="H1534" i="1"/>
  <c r="J1534" i="1" a="1"/>
  <c r="J1534" i="1"/>
  <c r="L1534" i="1" s="1" a="1"/>
  <c r="L1534" i="1" s="1"/>
  <c r="N1534" i="1" a="1"/>
  <c r="N1534" i="1" s="1"/>
  <c r="H1535" i="1"/>
  <c r="H1536" i="1"/>
  <c r="J1536" i="1" a="1"/>
  <c r="J1536" i="1" s="1"/>
  <c r="L1536" i="1" s="1" a="1"/>
  <c r="L1536" i="1"/>
  <c r="N1536" i="1" s="1" a="1"/>
  <c r="N1536" i="1" s="1"/>
  <c r="H1537" i="1"/>
  <c r="H1538" i="1"/>
  <c r="J1538" i="1" a="1"/>
  <c r="J1538" i="1"/>
  <c r="L1538" i="1" s="1" a="1"/>
  <c r="L1538" i="1" s="1"/>
  <c r="N1538" i="1" a="1"/>
  <c r="N1538" i="1" s="1"/>
  <c r="P1538" i="1" s="1"/>
  <c r="H1539" i="1"/>
  <c r="H1540" i="1"/>
  <c r="J1540" i="1" a="1"/>
  <c r="J1540" i="1" s="1"/>
  <c r="L1540" i="1" s="1" a="1"/>
  <c r="L1540" i="1"/>
  <c r="N1540" i="1" s="1" a="1"/>
  <c r="N1540" i="1" s="1"/>
  <c r="H1541" i="1"/>
  <c r="H1542" i="1"/>
  <c r="J1542" i="1" a="1"/>
  <c r="J1542" i="1" s="1"/>
  <c r="L1542" i="1" s="1" a="1"/>
  <c r="L1542" i="1"/>
  <c r="N1542" i="1" s="1" a="1"/>
  <c r="N1542" i="1" s="1"/>
  <c r="H1543" i="1"/>
  <c r="H1544" i="1"/>
  <c r="J1544" i="1" a="1"/>
  <c r="J1544" i="1" s="1"/>
  <c r="L1544" i="1" s="1" a="1"/>
  <c r="L1544" i="1"/>
  <c r="N1544" i="1" s="1" a="1"/>
  <c r="N1544" i="1" s="1"/>
  <c r="H1545" i="1"/>
  <c r="H1546" i="1"/>
  <c r="J1546" i="1" a="1"/>
  <c r="J1546" i="1" s="1"/>
  <c r="L1546" i="1" s="1" a="1"/>
  <c r="L1546" i="1"/>
  <c r="N1546" i="1" s="1" a="1"/>
  <c r="N1546" i="1" s="1"/>
  <c r="O1546" i="1" s="1"/>
  <c r="H1547" i="1"/>
  <c r="H1548" i="1"/>
  <c r="J1548" i="1" a="1"/>
  <c r="J1548" i="1"/>
  <c r="L1548" i="1" s="1" a="1"/>
  <c r="L1548" i="1"/>
  <c r="N1548" i="1" s="1" a="1"/>
  <c r="N1548" i="1" s="1"/>
  <c r="H1549" i="1"/>
  <c r="H1550" i="1"/>
  <c r="J1550" i="1" a="1"/>
  <c r="J1550" i="1"/>
  <c r="L1550" i="1" a="1"/>
  <c r="L1550" i="1" s="1"/>
  <c r="N1550" i="1" s="1" a="1"/>
  <c r="N1550" i="1"/>
  <c r="O1550" i="1" s="1"/>
  <c r="H1551" i="1"/>
  <c r="H1552" i="1"/>
  <c r="J1552" i="1" a="1"/>
  <c r="J1552" i="1" s="1"/>
  <c r="L1552" i="1" a="1"/>
  <c r="L1552" i="1" s="1"/>
  <c r="N1552" i="1" s="1" a="1"/>
  <c r="N1552" i="1" s="1"/>
  <c r="H1553" i="1"/>
  <c r="H1554" i="1"/>
  <c r="J1554" i="1" a="1"/>
  <c r="J1554" i="1"/>
  <c r="L1554" i="1" s="1" a="1"/>
  <c r="L1554" i="1" s="1"/>
  <c r="N1554" i="1" a="1"/>
  <c r="N1554" i="1" s="1"/>
  <c r="H1555" i="1"/>
  <c r="H1556" i="1"/>
  <c r="J1556" i="1" a="1"/>
  <c r="J1556" i="1" s="1"/>
  <c r="L1556" i="1" a="1"/>
  <c r="L1556" i="1" s="1"/>
  <c r="N1556" i="1" s="1" a="1"/>
  <c r="N1556" i="1" s="1"/>
  <c r="H1557" i="1"/>
  <c r="H1558" i="1"/>
  <c r="J1558" i="1" a="1"/>
  <c r="J1558" i="1"/>
  <c r="L1558" i="1" s="1" a="1"/>
  <c r="L1558" i="1" s="1"/>
  <c r="N1558" i="1" a="1"/>
  <c r="N1558" i="1" s="1"/>
  <c r="O1558" i="1" s="1"/>
  <c r="H1559" i="1"/>
  <c r="H1560" i="1"/>
  <c r="J1560" i="1" a="1"/>
  <c r="J1560" i="1"/>
  <c r="L1560" i="1" s="1" a="1"/>
  <c r="L1560" i="1" s="1"/>
  <c r="N1560" i="1" a="1"/>
  <c r="N1560" i="1" s="1"/>
  <c r="O1560" i="1" s="1"/>
  <c r="H1561" i="1"/>
  <c r="H1562" i="1"/>
  <c r="J1562" i="1" a="1"/>
  <c r="J1562" i="1" s="1"/>
  <c r="L1562" i="1" s="1" a="1"/>
  <c r="L1562" i="1"/>
  <c r="N1562" i="1" s="1" a="1"/>
  <c r="N1562" i="1" s="1"/>
  <c r="P1562" i="1" s="1"/>
  <c r="H1563" i="1"/>
  <c r="H1564" i="1"/>
  <c r="J1564" i="1" a="1"/>
  <c r="J1564" i="1"/>
  <c r="L1564" i="1" s="1" a="1"/>
  <c r="L1564" i="1"/>
  <c r="N1564" i="1" s="1" a="1"/>
  <c r="N1564" i="1" s="1"/>
  <c r="O1564" i="1" s="1"/>
  <c r="H1565" i="1"/>
  <c r="H1566" i="1"/>
  <c r="J1566" i="1" a="1"/>
  <c r="J1566" i="1"/>
  <c r="L1566" i="1" s="1" a="1"/>
  <c r="L1566" i="1" s="1"/>
  <c r="N1566" i="1" a="1"/>
  <c r="N1566" i="1" s="1"/>
  <c r="H1567" i="1"/>
  <c r="H1568" i="1"/>
  <c r="J1568" i="1" a="1"/>
  <c r="J1568" i="1" s="1"/>
  <c r="L1568" i="1" a="1"/>
  <c r="L1568" i="1" s="1"/>
  <c r="N1568" i="1" s="1" a="1"/>
  <c r="N1568" i="1" s="1"/>
  <c r="H1569" i="1"/>
  <c r="H1570" i="1"/>
  <c r="J1570" i="1" a="1"/>
  <c r="J1570" i="1"/>
  <c r="L1570" i="1" s="1" a="1"/>
  <c r="L1570" i="1" s="1"/>
  <c r="N1570" i="1" a="1"/>
  <c r="N1570" i="1" s="1"/>
  <c r="P1570" i="1" s="1"/>
  <c r="H1571" i="1"/>
  <c r="H1572" i="1"/>
  <c r="J1572" i="1" a="1"/>
  <c r="J1572" i="1"/>
  <c r="L1572" i="1" s="1" a="1"/>
  <c r="L1572" i="1" s="1"/>
  <c r="N1572" i="1" a="1"/>
  <c r="N1572" i="1" s="1"/>
  <c r="O1572" i="1" s="1"/>
  <c r="H1573" i="1"/>
  <c r="H1574" i="1"/>
  <c r="J1574" i="1" a="1"/>
  <c r="J1574" i="1" s="1"/>
  <c r="L1574" i="1" s="1" a="1"/>
  <c r="L1574" i="1"/>
  <c r="N1574" i="1" s="1" a="1"/>
  <c r="N1574" i="1" s="1"/>
  <c r="H1575" i="1"/>
  <c r="H1576" i="1"/>
  <c r="J1576" i="1" a="1"/>
  <c r="J1576" i="1" s="1"/>
  <c r="L1576" i="1" s="1" a="1"/>
  <c r="L1576" i="1"/>
  <c r="N1576" i="1" s="1" a="1"/>
  <c r="N1576" i="1" s="1"/>
  <c r="H1577" i="1"/>
  <c r="H1578" i="1"/>
  <c r="J1578" i="1" a="1"/>
  <c r="J1578" i="1" s="1"/>
  <c r="L1578" i="1" s="1" a="1"/>
  <c r="L1578" i="1"/>
  <c r="N1578" i="1" s="1" a="1"/>
  <c r="N1578" i="1" s="1"/>
  <c r="O1578" i="1" s="1"/>
  <c r="H1579" i="1"/>
  <c r="H1580" i="1"/>
  <c r="J1580" i="1" a="1"/>
  <c r="J1580" i="1"/>
  <c r="L1580" i="1" s="1" a="1"/>
  <c r="L1580" i="1"/>
  <c r="N1580" i="1" s="1" a="1"/>
  <c r="N1580" i="1" s="1"/>
  <c r="H1581" i="1"/>
  <c r="H1582" i="1"/>
  <c r="J1582" i="1" a="1"/>
  <c r="J1582" i="1"/>
  <c r="L1582" i="1" a="1"/>
  <c r="L1582" i="1" s="1"/>
  <c r="N1582" i="1" s="1" a="1"/>
  <c r="N1582" i="1"/>
  <c r="P1582" i="1" s="1"/>
  <c r="H1583" i="1"/>
  <c r="H1584" i="1"/>
  <c r="J1584" i="1" a="1"/>
  <c r="J1584" i="1" s="1"/>
  <c r="L1584" i="1" a="1"/>
  <c r="L1584" i="1" s="1"/>
  <c r="N1584" i="1" s="1" a="1"/>
  <c r="N1584" i="1" s="1"/>
  <c r="H1585" i="1"/>
  <c r="H1586" i="1"/>
  <c r="J1586" i="1" a="1"/>
  <c r="J1586" i="1"/>
  <c r="L1586" i="1" s="1" a="1"/>
  <c r="L1586" i="1" s="1"/>
  <c r="N1586" i="1" a="1"/>
  <c r="N1586" i="1" s="1"/>
  <c r="H1587" i="1"/>
  <c r="H1588" i="1"/>
  <c r="J1588" i="1" a="1"/>
  <c r="J1588" i="1" s="1"/>
  <c r="L1588" i="1" a="1"/>
  <c r="L1588" i="1" s="1"/>
  <c r="N1588" i="1" s="1" a="1"/>
  <c r="N1588" i="1" s="1"/>
  <c r="H1589" i="1"/>
  <c r="H1590" i="1"/>
  <c r="J1590" i="1" a="1"/>
  <c r="J1590" i="1"/>
  <c r="L1590" i="1" s="1" a="1"/>
  <c r="L1590" i="1" s="1"/>
  <c r="N1590" i="1" a="1"/>
  <c r="N1590" i="1" s="1"/>
  <c r="O1590" i="1" s="1"/>
  <c r="H1591" i="1"/>
  <c r="H1592" i="1"/>
  <c r="J1592" i="1" a="1"/>
  <c r="J1592" i="1"/>
  <c r="L1592" i="1" s="1" a="1"/>
  <c r="L1592" i="1" s="1"/>
  <c r="N1592" i="1" a="1"/>
  <c r="N1592" i="1" s="1"/>
  <c r="P1592" i="1" s="1"/>
  <c r="H1593" i="1"/>
  <c r="H1594" i="1"/>
  <c r="J1594" i="1" a="1"/>
  <c r="J1594" i="1" s="1"/>
  <c r="L1594" i="1" s="1" a="1"/>
  <c r="L1594" i="1"/>
  <c r="N1594" i="1" s="1" a="1"/>
  <c r="N1594" i="1" s="1"/>
  <c r="H1595" i="1"/>
  <c r="H1596" i="1"/>
  <c r="J1596" i="1" a="1"/>
  <c r="J1596" i="1" s="1"/>
  <c r="L1596" i="1" a="1"/>
  <c r="L1596" i="1" s="1"/>
  <c r="N1596" i="1" s="1" a="1"/>
  <c r="N1596" i="1" s="1"/>
  <c r="O1596" i="1"/>
  <c r="H1597" i="1"/>
  <c r="H1598" i="1"/>
  <c r="J1598" i="1" a="1"/>
  <c r="J1598" i="1"/>
  <c r="L1598" i="1" s="1" a="1"/>
  <c r="L1598" i="1" s="1"/>
  <c r="N1598" i="1" s="1" a="1"/>
  <c r="N1598" i="1" s="1"/>
  <c r="P1598" i="1" s="1"/>
  <c r="H1599" i="1"/>
  <c r="H1600" i="1"/>
  <c r="J1600" i="1" a="1"/>
  <c r="J1600" i="1"/>
  <c r="L1600" i="1" a="1"/>
  <c r="L1600" i="1" s="1"/>
  <c r="N1600" i="1" s="1" a="1"/>
  <c r="N1600" i="1" s="1"/>
  <c r="H1601" i="1"/>
  <c r="H1602" i="1"/>
  <c r="J1602" i="1" a="1"/>
  <c r="J1602" i="1" s="1"/>
  <c r="L1602" i="1" s="1" a="1"/>
  <c r="L1602" i="1" s="1"/>
  <c r="N1602" i="1" s="1" a="1"/>
  <c r="N1602" i="1" s="1"/>
  <c r="P1602" i="1" s="1"/>
  <c r="H1603" i="1"/>
  <c r="H1604" i="1"/>
  <c r="J1604" i="1" a="1"/>
  <c r="J1604" i="1" s="1"/>
  <c r="L1604" i="1" s="1" a="1"/>
  <c r="L1604" i="1" s="1"/>
  <c r="N1604" i="1" s="1" a="1"/>
  <c r="N1604" i="1" s="1"/>
  <c r="H1605" i="1"/>
  <c r="H1606" i="1"/>
  <c r="J1606" i="1" a="1"/>
  <c r="J1606" i="1" s="1"/>
  <c r="L1606" i="1" s="1" a="1"/>
  <c r="L1606" i="1" s="1"/>
  <c r="N1606" i="1" s="1" a="1"/>
  <c r="N1606" i="1" s="1"/>
  <c r="O1606" i="1" s="1"/>
  <c r="H1607" i="1"/>
  <c r="H1608" i="1"/>
  <c r="J1608" i="1" a="1"/>
  <c r="J1608" i="1" s="1"/>
  <c r="L1608" i="1" s="1" a="1"/>
  <c r="L1608" i="1" s="1"/>
  <c r="N1608" i="1" s="1" a="1"/>
  <c r="N1608" i="1" s="1"/>
  <c r="H1609" i="1"/>
  <c r="H1610" i="1"/>
  <c r="J1610" i="1" a="1"/>
  <c r="J1610" i="1" s="1"/>
  <c r="L1610" i="1" s="1" a="1"/>
  <c r="L1610" i="1"/>
  <c r="N1610" i="1" s="1" a="1"/>
  <c r="N1610" i="1" s="1"/>
  <c r="P1610" i="1"/>
  <c r="H1611" i="1"/>
  <c r="H1612" i="1"/>
  <c r="J1612" i="1" a="1"/>
  <c r="J1612" i="1"/>
  <c r="L1612" i="1" s="1" a="1"/>
  <c r="L1612" i="1" s="1"/>
  <c r="N1612" i="1" s="1" a="1"/>
  <c r="N1612" i="1"/>
  <c r="O1612" i="1" s="1"/>
  <c r="H1613" i="1"/>
  <c r="H1614" i="1"/>
  <c r="J1614" i="1" a="1"/>
  <c r="J1614" i="1" s="1"/>
  <c r="L1614" i="1" s="1" a="1"/>
  <c r="L1614" i="1" s="1"/>
  <c r="N1614" i="1" a="1"/>
  <c r="N1614" i="1" s="1"/>
  <c r="H1615" i="1"/>
  <c r="H1616" i="1"/>
  <c r="J1616" i="1" a="1"/>
  <c r="J1616" i="1" s="1"/>
  <c r="L1616" i="1" a="1"/>
  <c r="L1616" i="1" s="1"/>
  <c r="N1616" i="1" s="1" a="1"/>
  <c r="N1616" i="1" s="1"/>
  <c r="H1617" i="1"/>
  <c r="H1618" i="1"/>
  <c r="J1618" i="1" a="1"/>
  <c r="J1618" i="1"/>
  <c r="L1618" i="1" a="1"/>
  <c r="L1618" i="1" s="1"/>
  <c r="N1618" i="1" s="1" a="1"/>
  <c r="N1618" i="1" s="1"/>
  <c r="O1618" i="1" s="1"/>
  <c r="H1619" i="1"/>
  <c r="H1620" i="1"/>
  <c r="J1620" i="1" a="1"/>
  <c r="J1620" i="1"/>
  <c r="L1620" i="1" s="1" a="1"/>
  <c r="L1620" i="1" s="1"/>
  <c r="N1620" i="1" a="1"/>
  <c r="N1620" i="1" s="1"/>
  <c r="H1621" i="1"/>
  <c r="H1622" i="1"/>
  <c r="J1622" i="1" a="1"/>
  <c r="J1622" i="1" s="1"/>
  <c r="L1622" i="1" s="1" a="1"/>
  <c r="L1622" i="1"/>
  <c r="N1622" i="1" s="1" a="1"/>
  <c r="N1622" i="1"/>
  <c r="P1622" i="1" s="1"/>
  <c r="H1623" i="1"/>
  <c r="H1624" i="1"/>
  <c r="J1624" i="1" a="1"/>
  <c r="J1624" i="1" s="1"/>
  <c r="L1624" i="1" a="1"/>
  <c r="L1624" i="1" s="1"/>
  <c r="N1624" i="1" s="1" a="1"/>
  <c r="N1624" i="1" s="1"/>
  <c r="H1625" i="1"/>
  <c r="H1626" i="1"/>
  <c r="J1626" i="1" a="1"/>
  <c r="J1626" i="1" s="1"/>
  <c r="L1626" i="1" a="1"/>
  <c r="L1626" i="1"/>
  <c r="N1626" i="1" s="1" a="1"/>
  <c r="N1626" i="1" s="1"/>
  <c r="O1626" i="1" s="1"/>
  <c r="H1627" i="1"/>
  <c r="H1628" i="1"/>
  <c r="J1628" i="1" a="1"/>
  <c r="J1628" i="1"/>
  <c r="L1628" i="1" a="1"/>
  <c r="L1628" i="1" s="1"/>
  <c r="N1628" i="1" s="1" a="1"/>
  <c r="N1628" i="1"/>
  <c r="H1629" i="1"/>
  <c r="H1630" i="1"/>
  <c r="J1630" i="1" a="1"/>
  <c r="J1630" i="1"/>
  <c r="L1630" i="1" s="1" a="1"/>
  <c r="L1630" i="1" s="1"/>
  <c r="N1630" i="1" s="1" a="1"/>
  <c r="N1630" i="1"/>
  <c r="P1630" i="1" s="1"/>
  <c r="H1631" i="1"/>
  <c r="H1632" i="1"/>
  <c r="J1632" i="1" a="1"/>
  <c r="J1632" i="1" s="1"/>
  <c r="L1632" i="1" s="1" a="1"/>
  <c r="L1632" i="1" s="1"/>
  <c r="N1632" i="1" a="1"/>
  <c r="N1632" i="1" s="1"/>
  <c r="H1633" i="1"/>
  <c r="H1634" i="1"/>
  <c r="J1634" i="1" a="1"/>
  <c r="J1634" i="1" s="1"/>
  <c r="L1634" i="1" a="1"/>
  <c r="L1634" i="1" s="1"/>
  <c r="N1634" i="1" s="1" a="1"/>
  <c r="N1634" i="1" s="1"/>
  <c r="P1634" i="1" s="1"/>
  <c r="H1635" i="1"/>
  <c r="H1636" i="1"/>
  <c r="J1636" i="1" a="1"/>
  <c r="J1636" i="1"/>
  <c r="L1636" i="1" s="1" a="1"/>
  <c r="L1636" i="1" s="1"/>
  <c r="N1636" i="1" s="1" a="1"/>
  <c r="N1636" i="1" s="1"/>
  <c r="H1637" i="1"/>
  <c r="H1638" i="1"/>
  <c r="J1638" i="1" a="1"/>
  <c r="J1638" i="1"/>
  <c r="L1638" i="1" s="1" a="1"/>
  <c r="L1638" i="1" s="1"/>
  <c r="N1638" i="1" a="1"/>
  <c r="N1638" i="1" s="1"/>
  <c r="P1638" i="1" s="1"/>
  <c r="H1639" i="1"/>
  <c r="H1640" i="1"/>
  <c r="J1640" i="1" a="1"/>
  <c r="J1640" i="1" s="1"/>
  <c r="L1640" i="1" s="1" a="1"/>
  <c r="L1640" i="1"/>
  <c r="N1640" i="1" s="1" a="1"/>
  <c r="N1640" i="1" s="1"/>
  <c r="O1640" i="1"/>
  <c r="H1641" i="1"/>
  <c r="H1642" i="1"/>
  <c r="J1642" i="1" a="1"/>
  <c r="J1642" i="1"/>
  <c r="L1642" i="1" s="1" a="1"/>
  <c r="L1642" i="1" s="1"/>
  <c r="N1642" i="1" s="1" a="1"/>
  <c r="N1642" i="1" s="1"/>
  <c r="O1642" i="1" s="1"/>
  <c r="H1643" i="1"/>
  <c r="H1644" i="1"/>
  <c r="J1644" i="1" a="1"/>
  <c r="J1644" i="1" s="1"/>
  <c r="L1644" i="1" s="1" a="1"/>
  <c r="L1644" i="1" s="1"/>
  <c r="N1644" i="1" s="1" a="1"/>
  <c r="N1644" i="1" s="1"/>
  <c r="H1645" i="1"/>
  <c r="H1646" i="1"/>
  <c r="J1646" i="1" a="1"/>
  <c r="J1646" i="1" s="1"/>
  <c r="L1646" i="1" s="1" a="1"/>
  <c r="L1646" i="1" s="1"/>
  <c r="N1646" i="1" s="1" a="1"/>
  <c r="N1646" i="1" s="1"/>
  <c r="O1646" i="1" s="1"/>
  <c r="H1647" i="1"/>
  <c r="H1648" i="1"/>
  <c r="J1648" i="1" a="1"/>
  <c r="J1648" i="1"/>
  <c r="L1648" i="1" s="1" a="1"/>
  <c r="L1648" i="1" s="1"/>
  <c r="N1648" i="1" s="1" a="1"/>
  <c r="N1648" i="1"/>
  <c r="H1649" i="1"/>
  <c r="H1650" i="1"/>
  <c r="J1650" i="1" a="1"/>
  <c r="J1650" i="1"/>
  <c r="L1650" i="1" s="1" a="1"/>
  <c r="L1650" i="1" s="1"/>
  <c r="N1650" i="1" a="1"/>
  <c r="N1650" i="1" s="1"/>
  <c r="H1651" i="1"/>
  <c r="H1652" i="1"/>
  <c r="J1652" i="1" a="1"/>
  <c r="J1652" i="1" s="1"/>
  <c r="L1652" i="1" s="1" a="1"/>
  <c r="L1652" i="1"/>
  <c r="N1652" i="1" s="1" a="1"/>
  <c r="N1652" i="1" s="1"/>
  <c r="H1653" i="1"/>
  <c r="H1654" i="1"/>
  <c r="J1654" i="1" a="1"/>
  <c r="J1654" i="1"/>
  <c r="L1654" i="1" s="1" a="1"/>
  <c r="L1654" i="1" s="1"/>
  <c r="N1654" i="1" s="1" a="1"/>
  <c r="N1654" i="1" s="1"/>
  <c r="P1654" i="1" s="1"/>
  <c r="H1655" i="1"/>
  <c r="H1656" i="1"/>
  <c r="J1656" i="1" a="1"/>
  <c r="J1656" i="1" s="1"/>
  <c r="L1656" i="1" a="1"/>
  <c r="L1656" i="1" s="1"/>
  <c r="N1656" i="1" s="1" a="1"/>
  <c r="N1656" i="1" s="1"/>
  <c r="H1657" i="1"/>
  <c r="H1658" i="1"/>
  <c r="J1658" i="1" a="1"/>
  <c r="J1658" i="1" s="1"/>
  <c r="L1658" i="1" s="1" a="1"/>
  <c r="L1658" i="1" s="1"/>
  <c r="N1658" i="1" s="1" a="1"/>
  <c r="N1658" i="1" s="1"/>
  <c r="H1659" i="1"/>
  <c r="H1660" i="1"/>
  <c r="J1660" i="1" a="1"/>
  <c r="J1660" i="1" s="1"/>
  <c r="L1660" i="1" a="1"/>
  <c r="L1660" i="1" s="1"/>
  <c r="N1660" i="1" s="1" a="1"/>
  <c r="N1660" i="1" s="1"/>
  <c r="H1661" i="1"/>
  <c r="H1662" i="1"/>
  <c r="J1662" i="1" a="1"/>
  <c r="J1662" i="1" s="1"/>
  <c r="L1662" i="1" s="1" a="1"/>
  <c r="L1662" i="1" s="1"/>
  <c r="N1662" i="1" s="1" a="1"/>
  <c r="N1662" i="1" s="1"/>
  <c r="H1663" i="1"/>
  <c r="H1664" i="1"/>
  <c r="J1664" i="1" a="1"/>
  <c r="J1664" i="1" s="1"/>
  <c r="L1664" i="1" a="1"/>
  <c r="L1664" i="1" s="1"/>
  <c r="N1664" i="1" s="1" a="1"/>
  <c r="N1664" i="1" s="1"/>
  <c r="H1665" i="1"/>
  <c r="H1666" i="1"/>
  <c r="J1666" i="1" a="1"/>
  <c r="J1666" i="1" s="1"/>
  <c r="L1666" i="1" s="1" a="1"/>
  <c r="L1666" i="1" s="1"/>
  <c r="N1666" i="1" s="1" a="1"/>
  <c r="N1666" i="1" s="1"/>
  <c r="O1666" i="1" s="1"/>
  <c r="H1667" i="1"/>
  <c r="H1668" i="1"/>
  <c r="J1668" i="1" a="1"/>
  <c r="J1668" i="1"/>
  <c r="L1668" i="1" s="1" a="1"/>
  <c r="L1668" i="1"/>
  <c r="N1668" i="1" s="1" a="1"/>
  <c r="N1668" i="1" s="1"/>
  <c r="H1669" i="1"/>
  <c r="H1670" i="1"/>
  <c r="J1670" i="1" a="1"/>
  <c r="J1670" i="1"/>
  <c r="L1670" i="1" a="1"/>
  <c r="L1670" i="1" s="1"/>
  <c r="N1670" i="1" s="1" a="1"/>
  <c r="N1670" i="1" s="1"/>
  <c r="O1670" i="1" s="1"/>
  <c r="H1671" i="1"/>
  <c r="H1672" i="1"/>
  <c r="J1672" i="1" a="1"/>
  <c r="J1672" i="1"/>
  <c r="L1672" i="1" s="1" a="1"/>
  <c r="L1672" i="1" s="1"/>
  <c r="N1672" i="1" s="1" a="1"/>
  <c r="N1672" i="1" s="1"/>
  <c r="H1673" i="1"/>
  <c r="H1674" i="1"/>
  <c r="J1674" i="1" a="1"/>
  <c r="J1674" i="1"/>
  <c r="L1674" i="1" s="1" a="1"/>
  <c r="L1674" i="1" s="1"/>
  <c r="N1674" i="1" a="1"/>
  <c r="N1674" i="1" s="1"/>
  <c r="O1674" i="1" s="1"/>
  <c r="H1675" i="1"/>
  <c r="H1676" i="1"/>
  <c r="J1676" i="1" a="1"/>
  <c r="J1676" i="1"/>
  <c r="L1676" i="1" s="1" a="1"/>
  <c r="L1676" i="1"/>
  <c r="N1676" i="1" s="1" a="1"/>
  <c r="N1676" i="1" s="1"/>
  <c r="P1676" i="1" s="1"/>
  <c r="H1677" i="1"/>
  <c r="H1678" i="1"/>
  <c r="J1678" i="1" a="1"/>
  <c r="J1678" i="1" s="1"/>
  <c r="L1678" i="1" s="1" a="1"/>
  <c r="L1678" i="1" s="1"/>
  <c r="N1678" i="1" a="1"/>
  <c r="N1678" i="1" s="1"/>
  <c r="H1679" i="1"/>
  <c r="H1680" i="1"/>
  <c r="J1680" i="1" a="1"/>
  <c r="J1680" i="1" s="1"/>
  <c r="L1680" i="1" a="1"/>
  <c r="L1680" i="1" s="1"/>
  <c r="N1680" i="1" s="1" a="1"/>
  <c r="N1680" i="1" s="1"/>
  <c r="H1681" i="1"/>
  <c r="H1682" i="1"/>
  <c r="J1682" i="1" a="1"/>
  <c r="J1682" i="1" s="1"/>
  <c r="L1682" i="1" s="1" a="1"/>
  <c r="L1682" i="1" s="1"/>
  <c r="N1682" i="1" a="1"/>
  <c r="N1682" i="1" s="1"/>
  <c r="P1682" i="1" s="1"/>
  <c r="H1683" i="1"/>
  <c r="H1684" i="1"/>
  <c r="J1684" i="1" a="1"/>
  <c r="J1684" i="1"/>
  <c r="L1684" i="1" s="1" a="1"/>
  <c r="L1684" i="1"/>
  <c r="N1684" i="1" s="1" a="1"/>
  <c r="N1684" i="1" s="1"/>
  <c r="H1685" i="1"/>
  <c r="H1686" i="1"/>
  <c r="J1686" i="1" a="1"/>
  <c r="J1686" i="1"/>
  <c r="L1686" i="1" a="1"/>
  <c r="L1686" i="1" s="1"/>
  <c r="N1686" i="1" s="1" a="1"/>
  <c r="N1686" i="1" s="1"/>
  <c r="O1686" i="1"/>
  <c r="H1687" i="1"/>
  <c r="H1688" i="1"/>
  <c r="J1688" i="1" a="1"/>
  <c r="J1688" i="1"/>
  <c r="L1688" i="1" s="1" a="1"/>
  <c r="L1688" i="1" s="1"/>
  <c r="N1688" i="1" s="1" a="1"/>
  <c r="N1688" i="1"/>
  <c r="O1688" i="1" s="1"/>
  <c r="H1689" i="1"/>
  <c r="H1690" i="1"/>
  <c r="J1690" i="1" a="1"/>
  <c r="J1690" i="1" s="1"/>
  <c r="L1690" i="1" s="1" a="1"/>
  <c r="L1690" i="1"/>
  <c r="N1690" i="1" s="1" a="1"/>
  <c r="N1690" i="1" s="1"/>
  <c r="H1691" i="1"/>
  <c r="H1692" i="1"/>
  <c r="J1692" i="1" a="1"/>
  <c r="J1692" i="1"/>
  <c r="L1692" i="1" s="1" a="1"/>
  <c r="L1692" i="1"/>
  <c r="N1692" i="1" s="1" a="1"/>
  <c r="N1692" i="1" s="1"/>
  <c r="H1693" i="1"/>
  <c r="H1694" i="1"/>
  <c r="J1694" i="1" a="1"/>
  <c r="J1694" i="1" s="1"/>
  <c r="L1694" i="1" s="1" a="1"/>
  <c r="L1694" i="1" s="1"/>
  <c r="N1694" i="1" s="1" a="1"/>
  <c r="N1694" i="1" s="1"/>
  <c r="O1694" i="1" s="1"/>
  <c r="H1695" i="1"/>
  <c r="H1696" i="1"/>
  <c r="J1696" i="1" a="1"/>
  <c r="J1696" i="1" s="1"/>
  <c r="L1696" i="1" s="1" a="1"/>
  <c r="L1696" i="1" s="1"/>
  <c r="N1696" i="1" s="1" a="1"/>
  <c r="N1696" i="1" s="1"/>
  <c r="H1697" i="1"/>
  <c r="H1698" i="1"/>
  <c r="J1698" i="1" a="1"/>
  <c r="J1698" i="1" s="1"/>
  <c r="L1698" i="1" a="1"/>
  <c r="L1698" i="1" s="1"/>
  <c r="N1698" i="1" s="1" a="1"/>
  <c r="N1698" i="1" s="1"/>
  <c r="P1698" i="1" s="1"/>
  <c r="H1699" i="1"/>
  <c r="H1700" i="1"/>
  <c r="J1700" i="1" a="1"/>
  <c r="J1700" i="1"/>
  <c r="L1700" i="1" a="1"/>
  <c r="L1700" i="1"/>
  <c r="N1700" i="1" s="1" a="1"/>
  <c r="N1700" i="1" s="1"/>
  <c r="H1701" i="1"/>
  <c r="H1702" i="1"/>
  <c r="J1702" i="1" a="1"/>
  <c r="J1702" i="1"/>
  <c r="L1702" i="1" s="1" a="1"/>
  <c r="L1702" i="1"/>
  <c r="N1702" i="1" s="1" a="1"/>
  <c r="N1702" i="1" s="1"/>
  <c r="H1703" i="1"/>
  <c r="H1704" i="1"/>
  <c r="J1704" i="1" a="1"/>
  <c r="J1704" i="1"/>
  <c r="L1704" i="1" a="1"/>
  <c r="L1704" i="1" s="1"/>
  <c r="N1704" i="1" s="1" a="1"/>
  <c r="N1704" i="1" s="1"/>
  <c r="O1704" i="1"/>
  <c r="H1705" i="1"/>
  <c r="H1706" i="1"/>
  <c r="J1706" i="1" a="1"/>
  <c r="J1706" i="1"/>
  <c r="L1706" i="1" s="1" a="1"/>
  <c r="L1706" i="1" s="1"/>
  <c r="N1706" i="1" s="1" a="1"/>
  <c r="N1706" i="1"/>
  <c r="P1706" i="1" s="1"/>
  <c r="H1707" i="1"/>
  <c r="H1708" i="1"/>
  <c r="J1708" i="1" a="1"/>
  <c r="J1708" i="1" s="1"/>
  <c r="L1708" i="1" s="1" a="1"/>
  <c r="L1708" i="1"/>
  <c r="N1708" i="1" s="1" a="1"/>
  <c r="N1708" i="1" s="1"/>
  <c r="H1709" i="1"/>
  <c r="H1710" i="1"/>
  <c r="J1710" i="1" a="1"/>
  <c r="J1710" i="1"/>
  <c r="L1710" i="1" s="1" a="1"/>
  <c r="L1710" i="1"/>
  <c r="N1710" i="1" s="1" a="1"/>
  <c r="N1710" i="1" s="1"/>
  <c r="O1710" i="1" s="1"/>
  <c r="H1711" i="1"/>
  <c r="H1712" i="1"/>
  <c r="J1712" i="1" a="1"/>
  <c r="J1712" i="1" s="1"/>
  <c r="L1712" i="1" s="1" a="1"/>
  <c r="L1712" i="1" s="1"/>
  <c r="N1712" i="1" s="1" a="1"/>
  <c r="N1712" i="1" s="1"/>
  <c r="H1713" i="1"/>
  <c r="H1714" i="1"/>
  <c r="J1714" i="1" a="1"/>
  <c r="J1714" i="1" s="1"/>
  <c r="L1714" i="1" a="1"/>
  <c r="L1714" i="1" s="1"/>
  <c r="N1714" i="1" s="1" a="1"/>
  <c r="N1714" i="1" s="1"/>
  <c r="O1714" i="1" s="1"/>
  <c r="H1715" i="1"/>
  <c r="H1716" i="1"/>
  <c r="J1716" i="1" a="1"/>
  <c r="J1716" i="1"/>
  <c r="L1716" i="1" s="1" a="1"/>
  <c r="L1716" i="1"/>
  <c r="N1716" i="1" s="1" a="1"/>
  <c r="N1716" i="1" s="1"/>
  <c r="O1716" i="1" s="1"/>
  <c r="H1717" i="1"/>
  <c r="H1718" i="1"/>
  <c r="J1718" i="1" a="1"/>
  <c r="J1718" i="1"/>
  <c r="L1718" i="1" a="1"/>
  <c r="L1718" i="1" s="1"/>
  <c r="N1718" i="1" s="1" a="1"/>
  <c r="N1718" i="1" s="1"/>
  <c r="P1718" i="1" s="1"/>
  <c r="H1719" i="1"/>
  <c r="H1720" i="1"/>
  <c r="J1720" i="1" a="1"/>
  <c r="J1720" i="1"/>
  <c r="L1720" i="1" s="1" a="1"/>
  <c r="L1720" i="1" s="1"/>
  <c r="N1720" i="1" s="1" a="1"/>
  <c r="N1720" i="1" s="1"/>
  <c r="H1721" i="1"/>
  <c r="H1722" i="1"/>
  <c r="J1722" i="1" a="1"/>
  <c r="J1722" i="1" s="1"/>
  <c r="L1722" i="1" s="1" a="1"/>
  <c r="L1722" i="1"/>
  <c r="N1722" i="1" s="1" a="1"/>
  <c r="N1722" i="1"/>
  <c r="P1722" i="1" s="1"/>
  <c r="H1723" i="1"/>
  <c r="H1724" i="1"/>
  <c r="J1724" i="1" a="1"/>
  <c r="J1724" i="1" s="1"/>
  <c r="L1724" i="1" a="1"/>
  <c r="L1724" i="1" s="1"/>
  <c r="N1724" i="1" s="1" a="1"/>
  <c r="N1724" i="1" s="1"/>
  <c r="H1725" i="1"/>
  <c r="H1726" i="1"/>
  <c r="J1726" i="1" a="1"/>
  <c r="J1726" i="1" s="1"/>
  <c r="L1726" i="1" a="1"/>
  <c r="L1726" i="1"/>
  <c r="N1726" i="1" s="1" a="1"/>
  <c r="N1726" i="1" s="1"/>
  <c r="O1726" i="1" s="1"/>
  <c r="H1727" i="1"/>
  <c r="H1728" i="1"/>
  <c r="J1728" i="1" a="1"/>
  <c r="J1728" i="1"/>
  <c r="L1728" i="1" a="1"/>
  <c r="L1728" i="1" s="1"/>
  <c r="N1728" i="1" s="1" a="1"/>
  <c r="N1728" i="1" s="1"/>
  <c r="H1729" i="1"/>
  <c r="H1730" i="1"/>
  <c r="J1730" i="1" a="1"/>
  <c r="J1730" i="1"/>
  <c r="L1730" i="1" s="1" a="1"/>
  <c r="L1730" i="1" s="1"/>
  <c r="N1730" i="1" s="1" a="1"/>
  <c r="N1730" i="1"/>
  <c r="P1730" i="1" s="1"/>
  <c r="H1731" i="1"/>
  <c r="H1732" i="1"/>
  <c r="J1732" i="1" a="1"/>
  <c r="J1732" i="1" s="1"/>
  <c r="L1732" i="1" s="1" a="1"/>
  <c r="L1732" i="1" s="1"/>
  <c r="N1732" i="1" a="1"/>
  <c r="N1732" i="1" s="1"/>
  <c r="O1732" i="1"/>
  <c r="H1733" i="1"/>
  <c r="H1734" i="1"/>
  <c r="J1734" i="1" a="1"/>
  <c r="J1734" i="1"/>
  <c r="L1734" i="1" s="1" a="1"/>
  <c r="L1734" i="1" s="1"/>
  <c r="N1734" i="1" s="1" a="1"/>
  <c r="N1734" i="1" s="1"/>
  <c r="H1735" i="1"/>
  <c r="H1736" i="1"/>
  <c r="J1736" i="1" a="1"/>
  <c r="J1736" i="1"/>
  <c r="L1736" i="1" s="1" a="1"/>
  <c r="L1736" i="1" s="1"/>
  <c r="N1736" i="1" s="1" a="1"/>
  <c r="N1736" i="1" s="1"/>
  <c r="P1736" i="1" s="1"/>
  <c r="H1737" i="1"/>
  <c r="H1738" i="1"/>
  <c r="J1738" i="1" a="1"/>
  <c r="J1738" i="1" s="1"/>
  <c r="L1738" i="1" a="1"/>
  <c r="L1738" i="1" s="1"/>
  <c r="N1738" i="1" a="1"/>
  <c r="N1738" i="1" s="1"/>
  <c r="P1738" i="1" s="1"/>
  <c r="H1739" i="1"/>
  <c r="H1740" i="1"/>
  <c r="J1740" i="1" a="1"/>
  <c r="J1740" i="1"/>
  <c r="L1740" i="1" a="1"/>
  <c r="L1740" i="1"/>
  <c r="N1740" i="1" s="1" a="1"/>
  <c r="N1740" i="1" s="1"/>
  <c r="P1740" i="1" s="1"/>
  <c r="H1741" i="1"/>
  <c r="H1742" i="1"/>
  <c r="J1742" i="1" a="1"/>
  <c r="J1742" i="1" s="1"/>
  <c r="L1742" i="1" s="1" a="1"/>
  <c r="L1742" i="1" s="1"/>
  <c r="N1742" i="1" s="1" a="1"/>
  <c r="N1742" i="1" s="1"/>
  <c r="O1742" i="1" s="1"/>
  <c r="H1743" i="1"/>
  <c r="H1744" i="1"/>
  <c r="J1744" i="1" a="1"/>
  <c r="J1744" i="1" s="1"/>
  <c r="L1744" i="1" s="1" a="1"/>
  <c r="L1744" i="1" s="1"/>
  <c r="N1744" i="1" s="1" a="1"/>
  <c r="N1744" i="1" s="1"/>
  <c r="H1745" i="1"/>
  <c r="H1746" i="1"/>
  <c r="J1746" i="1" a="1"/>
  <c r="J1746" i="1" s="1"/>
  <c r="L1746" i="1" s="1" a="1"/>
  <c r="L1746" i="1" s="1"/>
  <c r="N1746" i="1" s="1" a="1"/>
  <c r="N1746" i="1" s="1"/>
  <c r="O1746" i="1" s="1"/>
  <c r="H1747" i="1"/>
  <c r="H1748" i="1"/>
  <c r="J1748" i="1" a="1"/>
  <c r="J1748" i="1" s="1"/>
  <c r="L1748" i="1" s="1" a="1"/>
  <c r="L1748" i="1" s="1"/>
  <c r="N1748" i="1" s="1" a="1"/>
  <c r="N1748" i="1" s="1"/>
  <c r="O1748" i="1" s="1"/>
  <c r="H1749" i="1"/>
  <c r="H1750" i="1"/>
  <c r="J1750" i="1" a="1"/>
  <c r="J1750" i="1"/>
  <c r="L1750" i="1" a="1"/>
  <c r="L1750" i="1" s="1"/>
  <c r="N1750" i="1" s="1" a="1"/>
  <c r="N1750" i="1" s="1"/>
  <c r="O1750" i="1"/>
  <c r="H1751" i="1"/>
  <c r="H1752" i="1"/>
  <c r="J1752" i="1" a="1"/>
  <c r="J1752" i="1"/>
  <c r="L1752" i="1" s="1" a="1"/>
  <c r="L1752" i="1" s="1"/>
  <c r="N1752" i="1" a="1"/>
  <c r="N1752" i="1" s="1"/>
  <c r="H1753" i="1"/>
  <c r="H1754" i="1"/>
  <c r="J1754" i="1" a="1"/>
  <c r="J1754" i="1" s="1"/>
  <c r="L1754" i="1" a="1"/>
  <c r="L1754" i="1" s="1"/>
  <c r="N1754" i="1" s="1" a="1"/>
  <c r="N1754" i="1" s="1"/>
  <c r="P1754" i="1" s="1"/>
  <c r="H1755" i="1"/>
  <c r="H1756" i="1"/>
  <c r="J1756" i="1" a="1"/>
  <c r="J1756" i="1" s="1"/>
  <c r="L1756" i="1" s="1" a="1"/>
  <c r="L1756" i="1"/>
  <c r="N1756" i="1" s="1" a="1"/>
  <c r="N1756" i="1" s="1"/>
  <c r="P1756" i="1" s="1"/>
  <c r="H1757" i="1"/>
  <c r="H1758" i="1"/>
  <c r="J1758" i="1" a="1"/>
  <c r="J1758" i="1" s="1"/>
  <c r="L1758" i="1" a="1"/>
  <c r="L1758" i="1" s="1"/>
  <c r="N1758" i="1" s="1" a="1"/>
  <c r="N1758" i="1" s="1"/>
  <c r="O1758" i="1"/>
  <c r="H1759" i="1"/>
  <c r="J18" i="1" a="1"/>
  <c r="J18" i="1" s="1"/>
  <c r="L18" i="1" a="1"/>
  <c r="L18" i="1"/>
  <c r="N18" i="1" s="1" a="1"/>
  <c r="N18" i="1" s="1"/>
  <c r="O18" i="1" s="1"/>
  <c r="J19" i="1" a="1"/>
  <c r="J19" i="1" s="1"/>
  <c r="L19" i="1" s="1" a="1"/>
  <c r="L19" i="1" s="1"/>
  <c r="N19" i="1" s="1" a="1"/>
  <c r="N19" i="1" s="1"/>
  <c r="O19" i="1" s="1"/>
  <c r="J22" i="1" a="1"/>
  <c r="J22" i="1" s="1"/>
  <c r="L22" i="1" s="1" a="1"/>
  <c r="L22" i="1" s="1"/>
  <c r="N22" i="1" a="1"/>
  <c r="N22" i="1" s="1"/>
  <c r="J26" i="1" a="1"/>
  <c r="J26" i="1" s="1"/>
  <c r="L26" i="1" s="1" a="1"/>
  <c r="L26" i="1" s="1"/>
  <c r="N26" i="1" s="1" a="1"/>
  <c r="N26" i="1" s="1"/>
  <c r="J29" i="1" a="1"/>
  <c r="J29" i="1" s="1"/>
  <c r="L29" i="1" a="1"/>
  <c r="L29" i="1" s="1"/>
  <c r="N29" i="1" s="1" a="1"/>
  <c r="N29" i="1"/>
  <c r="O29" i="1" s="1"/>
  <c r="J30" i="1" a="1"/>
  <c r="J30" i="1"/>
  <c r="L30" i="1" s="1" a="1"/>
  <c r="L30" i="1" s="1"/>
  <c r="N30" i="1" s="1" a="1"/>
  <c r="N30" i="1"/>
  <c r="P30" i="1" s="1"/>
  <c r="J34" i="1" a="1"/>
  <c r="J34" i="1" s="1"/>
  <c r="L34" i="1" s="1" a="1"/>
  <c r="L34" i="1" s="1"/>
  <c r="N34" i="1" s="1" a="1"/>
  <c r="N34" i="1" s="1"/>
  <c r="P34" i="1" s="1"/>
  <c r="J35" i="1" a="1"/>
  <c r="J35" i="1"/>
  <c r="L35" i="1" s="1" a="1"/>
  <c r="L35" i="1"/>
  <c r="N35" i="1" s="1" a="1"/>
  <c r="N35" i="1" s="1"/>
  <c r="J38" i="1" a="1"/>
  <c r="J38" i="1"/>
  <c r="L38" i="1" a="1"/>
  <c r="L38" i="1" s="1"/>
  <c r="N38" i="1" s="1" a="1"/>
  <c r="N38" i="1" s="1"/>
  <c r="J42" i="1" a="1"/>
  <c r="J42" i="1" s="1"/>
  <c r="L42" i="1" s="1" a="1"/>
  <c r="L42" i="1" s="1"/>
  <c r="N42" i="1" s="1" a="1"/>
  <c r="N42" i="1" s="1"/>
  <c r="O42" i="1" s="1"/>
  <c r="J46" i="1" a="1"/>
  <c r="J46" i="1" s="1"/>
  <c r="L46" i="1" s="1" a="1"/>
  <c r="L46" i="1" s="1"/>
  <c r="N46" i="1" a="1"/>
  <c r="N46" i="1" s="1"/>
  <c r="P46" i="1" s="1"/>
  <c r="J47" i="1" a="1"/>
  <c r="J47" i="1"/>
  <c r="L47" i="1" a="1"/>
  <c r="L47" i="1" s="1"/>
  <c r="N47" i="1" s="1" a="1"/>
  <c r="N47" i="1" s="1"/>
  <c r="O47" i="1" s="1"/>
  <c r="J50" i="1" a="1"/>
  <c r="J50" i="1" s="1"/>
  <c r="L50" i="1" s="1" a="1"/>
  <c r="L50" i="1"/>
  <c r="N50" i="1" s="1" a="1"/>
  <c r="N50" i="1" s="1"/>
  <c r="J53" i="1" a="1"/>
  <c r="J53" i="1" s="1"/>
  <c r="L53" i="1" s="1" a="1"/>
  <c r="L53" i="1" s="1"/>
  <c r="N53" i="1" s="1" a="1"/>
  <c r="N53" i="1" s="1"/>
  <c r="J55" i="1" a="1"/>
  <c r="J55" i="1" s="1"/>
  <c r="L55" i="1" a="1"/>
  <c r="L55" i="1"/>
  <c r="N55" i="1" s="1" a="1"/>
  <c r="N55" i="1" s="1"/>
  <c r="P55" i="1" s="1"/>
  <c r="J56" i="1" a="1"/>
  <c r="J56" i="1" s="1"/>
  <c r="L56" i="1" s="1" a="1"/>
  <c r="L56" i="1"/>
  <c r="N56" i="1" s="1" a="1"/>
  <c r="N56" i="1" s="1"/>
  <c r="J60" i="1" a="1"/>
  <c r="J60" i="1"/>
  <c r="L60" i="1" s="1" a="1"/>
  <c r="L60" i="1"/>
  <c r="N60" i="1" s="1" a="1"/>
  <c r="N60" i="1" s="1"/>
  <c r="J64" i="1" a="1"/>
  <c r="J64" i="1" s="1"/>
  <c r="L64" i="1" s="1" a="1"/>
  <c r="L64" i="1" s="1"/>
  <c r="N64" i="1" s="1" a="1"/>
  <c r="N64" i="1" s="1"/>
  <c r="J68" i="1" a="1"/>
  <c r="J68" i="1"/>
  <c r="L68" i="1" a="1"/>
  <c r="L68" i="1" s="1"/>
  <c r="N68" i="1" s="1" a="1"/>
  <c r="N68" i="1" s="1"/>
  <c r="J72" i="1" a="1"/>
  <c r="J72" i="1" s="1"/>
  <c r="L72" i="1" s="1" a="1"/>
  <c r="L72" i="1"/>
  <c r="N72" i="1" s="1" a="1"/>
  <c r="N72" i="1" s="1"/>
  <c r="O72" i="1" s="1"/>
  <c r="J73" i="1" a="1"/>
  <c r="J73" i="1" s="1"/>
  <c r="L73" i="1" s="1" a="1"/>
  <c r="L73" i="1" s="1"/>
  <c r="N73" i="1" a="1"/>
  <c r="N73" i="1" s="1"/>
  <c r="O73" i="1" s="1"/>
  <c r="J76" i="1" a="1"/>
  <c r="J76" i="1"/>
  <c r="L76" i="1" s="1" a="1"/>
  <c r="L76" i="1"/>
  <c r="N76" i="1" s="1" a="1"/>
  <c r="N76" i="1" s="1"/>
  <c r="J80" i="1" a="1"/>
  <c r="J80" i="1"/>
  <c r="L80" i="1" s="1" a="1"/>
  <c r="L80" i="1" s="1"/>
  <c r="N80" i="1" s="1" a="1"/>
  <c r="N80" i="1" s="1"/>
  <c r="P80" i="1" s="1"/>
  <c r="J81" i="1" a="1"/>
  <c r="J81" i="1"/>
  <c r="L81" i="1" s="1" a="1"/>
  <c r="L81" i="1" s="1"/>
  <c r="N81" i="1" s="1" a="1"/>
  <c r="N81" i="1"/>
  <c r="J84" i="1" a="1"/>
  <c r="J84" i="1" s="1"/>
  <c r="L84" i="1" s="1" a="1"/>
  <c r="L84" i="1"/>
  <c r="N84" i="1" s="1" a="1"/>
  <c r="N84" i="1" s="1"/>
  <c r="J85" i="1" a="1"/>
  <c r="J85" i="1" s="1"/>
  <c r="L85" i="1" s="1" a="1"/>
  <c r="L85" i="1" s="1"/>
  <c r="N85" i="1" a="1"/>
  <c r="N85" i="1" s="1"/>
  <c r="J88" i="1" a="1"/>
  <c r="J88" i="1" s="1"/>
  <c r="L88" i="1" a="1"/>
  <c r="L88" i="1"/>
  <c r="N88" i="1" s="1" a="1"/>
  <c r="N88" i="1" s="1"/>
  <c r="J92" i="1" a="1"/>
  <c r="J92" i="1"/>
  <c r="L92" i="1" a="1"/>
  <c r="L92" i="1" s="1"/>
  <c r="N92" i="1" s="1" a="1"/>
  <c r="N92" i="1" s="1"/>
  <c r="J93" i="1" a="1"/>
  <c r="J93" i="1" s="1"/>
  <c r="L93" i="1" s="1" a="1"/>
  <c r="L93" i="1"/>
  <c r="N93" i="1" s="1" a="1"/>
  <c r="N93" i="1" s="1"/>
  <c r="J96" i="1" a="1"/>
  <c r="J96" i="1"/>
  <c r="L96" i="1" s="1" a="1"/>
  <c r="L96" i="1" s="1"/>
  <c r="N96" i="1" s="1" a="1"/>
  <c r="N96" i="1" s="1"/>
  <c r="O96" i="1" s="1"/>
  <c r="J99" i="1" a="1"/>
  <c r="J99" i="1"/>
  <c r="L99" i="1" a="1"/>
  <c r="L99" i="1" s="1"/>
  <c r="N99" i="1" s="1" a="1"/>
  <c r="N99" i="1" s="1"/>
  <c r="O99" i="1" s="1"/>
  <c r="J100" i="1" a="1"/>
  <c r="J100" i="1" s="1"/>
  <c r="L100" i="1" a="1"/>
  <c r="L100" i="1" s="1"/>
  <c r="N100" i="1" s="1" a="1"/>
  <c r="N100" i="1" s="1"/>
  <c r="J104" i="1" a="1"/>
  <c r="J104" i="1" s="1"/>
  <c r="L104" i="1" s="1" a="1"/>
  <c r="L104" i="1" s="1"/>
  <c r="N104" i="1" s="1" a="1"/>
  <c r="N104" i="1" s="1"/>
  <c r="O104" i="1" s="1"/>
  <c r="J105" i="1" a="1"/>
  <c r="J105" i="1"/>
  <c r="L105" i="1" a="1"/>
  <c r="L105" i="1"/>
  <c r="N105" i="1" s="1" a="1"/>
  <c r="N105" i="1" s="1"/>
  <c r="O105" i="1" s="1"/>
  <c r="J108" i="1" a="1"/>
  <c r="J108" i="1" s="1"/>
  <c r="L108" i="1" s="1" a="1"/>
  <c r="L108" i="1"/>
  <c r="N108" i="1" s="1" a="1"/>
  <c r="N108" i="1" s="1"/>
  <c r="J109" i="1" a="1"/>
  <c r="J109" i="1"/>
  <c r="L109" i="1" s="1" a="1"/>
  <c r="L109" i="1" s="1"/>
  <c r="N109" i="1" s="1" a="1"/>
  <c r="N109" i="1" s="1"/>
  <c r="J112" i="1" a="1"/>
  <c r="J112" i="1" s="1"/>
  <c r="L112" i="1" a="1"/>
  <c r="L112" i="1" s="1"/>
  <c r="N112" i="1" s="1" a="1"/>
  <c r="N112" i="1" s="1"/>
  <c r="P112" i="1"/>
  <c r="J113" i="1" a="1"/>
  <c r="J113" i="1" s="1"/>
  <c r="L113" i="1" s="1" a="1"/>
  <c r="L113" i="1"/>
  <c r="N113" i="1" s="1" a="1"/>
  <c r="N113" i="1" s="1"/>
  <c r="O113" i="1" s="1"/>
  <c r="J116" i="1" a="1"/>
  <c r="J116" i="1"/>
  <c r="L116" i="1" s="1" a="1"/>
  <c r="L116" i="1" s="1"/>
  <c r="N116" i="1" a="1"/>
  <c r="N116" i="1" s="1"/>
  <c r="J119" i="1" a="1"/>
  <c r="J119" i="1" s="1"/>
  <c r="L119" i="1" a="1"/>
  <c r="L119" i="1" s="1"/>
  <c r="N119" i="1" s="1" a="1"/>
  <c r="N119" i="1" s="1"/>
  <c r="P119" i="1" s="1"/>
  <c r="J120" i="1" a="1"/>
  <c r="J120" i="1"/>
  <c r="L120" i="1" s="1" a="1"/>
  <c r="L120" i="1" s="1"/>
  <c r="N120" i="1" s="1" a="1"/>
  <c r="N120" i="1"/>
  <c r="J123" i="1" a="1"/>
  <c r="J123" i="1"/>
  <c r="L123" i="1" a="1"/>
  <c r="L123" i="1"/>
  <c r="N123" i="1" s="1" a="1"/>
  <c r="N123" i="1" s="1"/>
  <c r="P123" i="1" s="1"/>
  <c r="J124" i="1" a="1"/>
  <c r="J124" i="1" s="1"/>
  <c r="L124" i="1" s="1" a="1"/>
  <c r="L124" i="1"/>
  <c r="N124" i="1" s="1" a="1"/>
  <c r="N124" i="1" s="1"/>
  <c r="J125" i="1" a="1"/>
  <c r="J125" i="1"/>
  <c r="L125" i="1" s="1" a="1"/>
  <c r="L125" i="1" s="1"/>
  <c r="N125" i="1" s="1" a="1"/>
  <c r="N125" i="1" s="1"/>
  <c r="P125" i="1" s="1"/>
  <c r="J127" i="1" a="1"/>
  <c r="J127" i="1"/>
  <c r="L127" i="1" a="1"/>
  <c r="L127" i="1" s="1"/>
  <c r="N127" i="1" s="1" a="1"/>
  <c r="N127" i="1" s="1"/>
  <c r="O127" i="1" s="1"/>
  <c r="J131" i="1" a="1"/>
  <c r="J131" i="1" s="1"/>
  <c r="L131" i="1" a="1"/>
  <c r="L131" i="1" s="1"/>
  <c r="N131" i="1" s="1" a="1"/>
  <c r="N131" i="1" s="1"/>
  <c r="O131" i="1"/>
  <c r="J133" i="1" a="1"/>
  <c r="J133" i="1"/>
  <c r="L133" i="1" s="1" a="1"/>
  <c r="L133" i="1" s="1"/>
  <c r="N133" i="1" s="1" a="1"/>
  <c r="N133" i="1" s="1"/>
  <c r="J135" i="1" a="1"/>
  <c r="J135" i="1"/>
  <c r="L135" i="1" a="1"/>
  <c r="L135" i="1"/>
  <c r="N135" i="1" s="1" a="1"/>
  <c r="N135" i="1" s="1"/>
  <c r="J139" i="1" a="1"/>
  <c r="J139" i="1"/>
  <c r="L139" i="1" s="1" a="1"/>
  <c r="L139" i="1"/>
  <c r="N139" i="1" s="1" a="1"/>
  <c r="N139" i="1" s="1"/>
  <c r="J140" i="1" a="1"/>
  <c r="J140" i="1"/>
  <c r="L140" i="1" a="1"/>
  <c r="L140" i="1" s="1"/>
  <c r="N140" i="1" s="1" a="1"/>
  <c r="N140" i="1" s="1"/>
  <c r="J141" i="1" a="1"/>
  <c r="J141" i="1" s="1"/>
  <c r="L141" i="1" s="1" a="1"/>
  <c r="L141" i="1" s="1"/>
  <c r="N141" i="1" s="1" a="1"/>
  <c r="N141" i="1" s="1"/>
  <c r="J147" i="1" a="1"/>
  <c r="J147" i="1"/>
  <c r="L147" i="1" a="1"/>
  <c r="L147" i="1" s="1"/>
  <c r="N147" i="1" s="1" a="1"/>
  <c r="N147" i="1" s="1"/>
  <c r="J148" i="1" a="1"/>
  <c r="J148" i="1"/>
  <c r="L148" i="1" s="1" a="1"/>
  <c r="L148" i="1" s="1"/>
  <c r="N148" i="1" a="1"/>
  <c r="N148" i="1" s="1"/>
  <c r="P148" i="1" s="1"/>
  <c r="J150" i="1" a="1"/>
  <c r="J150" i="1"/>
  <c r="L150" i="1" s="1" a="1"/>
  <c r="L150" i="1" s="1"/>
  <c r="N150" i="1" s="1" a="1"/>
  <c r="N150" i="1" s="1"/>
  <c r="J152" i="1" a="1"/>
  <c r="J152" i="1" s="1"/>
  <c r="L152" i="1" a="1"/>
  <c r="L152" i="1" s="1"/>
  <c r="N152" i="1" s="1" a="1"/>
  <c r="N152" i="1" s="1"/>
  <c r="O152" i="1"/>
  <c r="J153" i="1" a="1"/>
  <c r="J153" i="1" s="1"/>
  <c r="L153" i="1" s="1" a="1"/>
  <c r="L153" i="1"/>
  <c r="N153" i="1" s="1" a="1"/>
  <c r="N153" i="1" s="1"/>
  <c r="J156" i="1" a="1"/>
  <c r="J156" i="1"/>
  <c r="L156" i="1" s="1" a="1"/>
  <c r="L156" i="1"/>
  <c r="N156" i="1" s="1" a="1"/>
  <c r="N156" i="1" s="1"/>
  <c r="O156" i="1" s="1"/>
  <c r="J160" i="1" a="1"/>
  <c r="J160" i="1" s="1"/>
  <c r="L160" i="1" s="1" a="1"/>
  <c r="L160" i="1" s="1"/>
  <c r="N160" i="1" a="1"/>
  <c r="N160" i="1" s="1"/>
  <c r="J162" i="1" a="1"/>
  <c r="J162" i="1"/>
  <c r="L162" i="1" s="1" a="1"/>
  <c r="L162" i="1" s="1"/>
  <c r="N162" i="1" s="1" a="1"/>
  <c r="N162" i="1" s="1"/>
  <c r="J164" i="1" a="1"/>
  <c r="J164" i="1" s="1"/>
  <c r="L164" i="1" s="1" a="1"/>
  <c r="L164" i="1"/>
  <c r="N164" i="1" s="1" a="1"/>
  <c r="N164" i="1" s="1"/>
  <c r="J166" i="1" a="1"/>
  <c r="J166" i="1" s="1"/>
  <c r="L166" i="1" s="1" a="1"/>
  <c r="L166" i="1" s="1"/>
  <c r="N166" i="1" s="1" a="1"/>
  <c r="N166" i="1" s="1"/>
  <c r="P166" i="1" s="1"/>
  <c r="J168" i="1" a="1"/>
  <c r="J168" i="1"/>
  <c r="L168" i="1" a="1"/>
  <c r="L168" i="1" s="1"/>
  <c r="N168" i="1" s="1" a="1"/>
  <c r="N168" i="1" s="1"/>
  <c r="P168" i="1" s="1"/>
  <c r="J170" i="1" a="1"/>
  <c r="J170" i="1" s="1"/>
  <c r="L170" i="1" s="1" a="1"/>
  <c r="L170" i="1"/>
  <c r="N170" i="1" s="1" a="1"/>
  <c r="N170" i="1" s="1"/>
  <c r="J172" i="1" a="1"/>
  <c r="J172" i="1" s="1"/>
  <c r="L172" i="1" s="1" a="1"/>
  <c r="L172" i="1" s="1"/>
  <c r="N172" i="1" s="1" a="1"/>
  <c r="N172" i="1" s="1"/>
  <c r="P172" i="1" s="1"/>
  <c r="J173" i="1" a="1"/>
  <c r="J173" i="1"/>
  <c r="L173" i="1" a="1"/>
  <c r="L173" i="1" s="1"/>
  <c r="N173" i="1" s="1" a="1"/>
  <c r="N173" i="1" s="1"/>
  <c r="J176" i="1" a="1"/>
  <c r="J176" i="1" s="1"/>
  <c r="L176" i="1" s="1" a="1"/>
  <c r="L176" i="1" s="1"/>
  <c r="N176" i="1" a="1"/>
  <c r="N176" i="1" s="1"/>
  <c r="O176" i="1" s="1"/>
  <c r="J178" i="1" a="1"/>
  <c r="J178" i="1" s="1"/>
  <c r="L178" i="1" s="1" a="1"/>
  <c r="L178" i="1" s="1"/>
  <c r="N178" i="1" a="1"/>
  <c r="N178" i="1" s="1"/>
  <c r="O178" i="1" s="1"/>
  <c r="J180" i="1" a="1"/>
  <c r="J180" i="1"/>
  <c r="L180" i="1" a="1"/>
  <c r="L180" i="1" s="1"/>
  <c r="N180" i="1" s="1" a="1"/>
  <c r="N180" i="1" s="1"/>
  <c r="P180" i="1"/>
  <c r="J182" i="1" a="1"/>
  <c r="J182" i="1" s="1"/>
  <c r="L182" i="1" s="1" a="1"/>
  <c r="L182" i="1"/>
  <c r="N182" i="1" s="1" a="1"/>
  <c r="N182" i="1" s="1"/>
  <c r="P182" i="1" s="1"/>
  <c r="J184" i="1" a="1"/>
  <c r="J184" i="1"/>
  <c r="L184" i="1" s="1" a="1"/>
  <c r="L184" i="1" s="1"/>
  <c r="N184" i="1" a="1"/>
  <c r="N184" i="1" s="1"/>
  <c r="P184" i="1" s="1"/>
  <c r="J186" i="1" a="1"/>
  <c r="J186" i="1"/>
  <c r="L186" i="1" s="1" a="1"/>
  <c r="L186" i="1" s="1"/>
  <c r="N186" i="1" s="1" a="1"/>
  <c r="N186" i="1" s="1"/>
  <c r="O186" i="1" s="1"/>
  <c r="J188" i="1" a="1"/>
  <c r="J188" i="1"/>
  <c r="L188" i="1" a="1"/>
  <c r="L188" i="1" s="1"/>
  <c r="N188" i="1" s="1" a="1"/>
  <c r="N188" i="1" s="1"/>
  <c r="P188" i="1" s="1"/>
  <c r="J189" i="1" a="1"/>
  <c r="J189" i="1" s="1"/>
  <c r="L189" i="1" a="1"/>
  <c r="L189" i="1" s="1"/>
  <c r="N189" i="1" s="1" a="1"/>
  <c r="N189" i="1" s="1"/>
  <c r="P189" i="1"/>
  <c r="J191" i="1" a="1"/>
  <c r="J191" i="1"/>
  <c r="L191" i="1" s="1" a="1"/>
  <c r="L191" i="1" s="1"/>
  <c r="N191" i="1" s="1" a="1"/>
  <c r="N191" i="1" s="1"/>
  <c r="O191" i="1" s="1"/>
  <c r="J192" i="1" a="1"/>
  <c r="J192" i="1" s="1"/>
  <c r="L192" i="1" a="1"/>
  <c r="L192" i="1" s="1"/>
  <c r="N192" i="1" s="1" a="1"/>
  <c r="N192" i="1"/>
  <c r="P192" i="1" s="1"/>
  <c r="J193" i="1" a="1"/>
  <c r="J193" i="1"/>
  <c r="L193" i="1" s="1" a="1"/>
  <c r="L193" i="1" s="1"/>
  <c r="N193" i="1" s="1" a="1"/>
  <c r="N193" i="1" s="1"/>
  <c r="J195" i="1" a="1"/>
  <c r="J195" i="1"/>
  <c r="L195" i="1" s="1" a="1"/>
  <c r="L195" i="1" s="1"/>
  <c r="N195" i="1" s="1" a="1"/>
  <c r="N195" i="1"/>
  <c r="J197" i="1" a="1"/>
  <c r="J197" i="1"/>
  <c r="L197" i="1" a="1"/>
  <c r="L197" i="1"/>
  <c r="N197" i="1" s="1" a="1"/>
  <c r="N197" i="1" s="1"/>
  <c r="P197" i="1" s="1"/>
  <c r="J199" i="1" a="1"/>
  <c r="J199" i="1" s="1"/>
  <c r="L199" i="1" s="1" a="1"/>
  <c r="L199" i="1"/>
  <c r="N199" i="1" s="1" a="1"/>
  <c r="N199" i="1" s="1"/>
  <c r="P199" i="1" s="1"/>
  <c r="J201" i="1" a="1"/>
  <c r="J201" i="1" s="1"/>
  <c r="L201" i="1" s="1" a="1"/>
  <c r="L201" i="1" s="1"/>
  <c r="N201" i="1" a="1"/>
  <c r="N201" i="1" s="1"/>
  <c r="P201" i="1" s="1"/>
  <c r="J203" i="1" a="1"/>
  <c r="J203" i="1" s="1"/>
  <c r="L203" i="1" s="1" a="1"/>
  <c r="L203" i="1" s="1"/>
  <c r="N203" i="1" a="1"/>
  <c r="N203" i="1" s="1"/>
  <c r="P203" i="1" s="1"/>
  <c r="J205" i="1" a="1"/>
  <c r="J205" i="1"/>
  <c r="L205" i="1" a="1"/>
  <c r="L205" i="1" s="1"/>
  <c r="N205" i="1" s="1" a="1"/>
  <c r="N205" i="1" s="1"/>
  <c r="J207" i="1" a="1"/>
  <c r="J207" i="1" s="1"/>
  <c r="L207" i="1" s="1" a="1"/>
  <c r="L207" i="1" s="1"/>
  <c r="N207" i="1" s="1" a="1"/>
  <c r="N207" i="1" s="1"/>
  <c r="P207" i="1" s="1"/>
  <c r="J209" i="1" a="1"/>
  <c r="J209" i="1" s="1"/>
  <c r="L209" i="1" s="1" a="1"/>
  <c r="L209" i="1" s="1"/>
  <c r="N209" i="1" s="1" a="1"/>
  <c r="N209" i="1" s="1"/>
  <c r="P209" i="1" s="1"/>
  <c r="J211" i="1" a="1"/>
  <c r="J211" i="1"/>
  <c r="L211" i="1" a="1"/>
  <c r="L211" i="1" s="1"/>
  <c r="N211" i="1" s="1" a="1"/>
  <c r="N211" i="1" s="1"/>
  <c r="O211" i="1" s="1"/>
  <c r="J213" i="1" a="1"/>
  <c r="J213" i="1" s="1"/>
  <c r="L213" i="1" s="1" a="1"/>
  <c r="L213" i="1"/>
  <c r="N213" i="1" s="1" a="1"/>
  <c r="N213" i="1" s="1"/>
  <c r="J215" i="1" a="1"/>
  <c r="J215" i="1" s="1"/>
  <c r="L215" i="1" s="1" a="1"/>
  <c r="L215" i="1" s="1"/>
  <c r="N215" i="1" s="1" a="1"/>
  <c r="N215" i="1" s="1"/>
  <c r="O215" i="1" s="1"/>
  <c r="J216" i="1" a="1"/>
  <c r="J216" i="1"/>
  <c r="L216" i="1" a="1"/>
  <c r="L216" i="1" s="1"/>
  <c r="N216" i="1" s="1" a="1"/>
  <c r="N216" i="1" s="1"/>
  <c r="P216" i="1" s="1"/>
  <c r="J217" i="1" a="1"/>
  <c r="J217" i="1" s="1"/>
  <c r="L217" i="1" s="1" a="1"/>
  <c r="L217" i="1"/>
  <c r="N217" i="1" s="1" a="1"/>
  <c r="N217" i="1" s="1"/>
  <c r="O217" i="1"/>
  <c r="J219" i="1" a="1"/>
  <c r="J219" i="1"/>
  <c r="L219" i="1" s="1" a="1"/>
  <c r="L219" i="1" s="1"/>
  <c r="N219" i="1" s="1" a="1"/>
  <c r="N219" i="1" s="1"/>
  <c r="P219" i="1" s="1"/>
  <c r="J221" i="1" a="1"/>
  <c r="J221" i="1"/>
  <c r="L221" i="1" s="1" a="1"/>
  <c r="L221" i="1" s="1"/>
  <c r="N221" i="1" s="1" a="1"/>
  <c r="N221" i="1"/>
  <c r="O221" i="1" s="1"/>
  <c r="J223" i="1" a="1"/>
  <c r="J223" i="1"/>
  <c r="L223" i="1" a="1"/>
  <c r="L223" i="1" s="1"/>
  <c r="N223" i="1" s="1" a="1"/>
  <c r="N223" i="1"/>
  <c r="O223" i="1" s="1"/>
  <c r="J225" i="1" a="1"/>
  <c r="J225" i="1" s="1"/>
  <c r="L225" i="1" a="1"/>
  <c r="L225" i="1" s="1"/>
  <c r="N225" i="1" s="1" a="1"/>
  <c r="N225" i="1" s="1"/>
  <c r="J227" i="1" a="1"/>
  <c r="J227" i="1" s="1"/>
  <c r="L227" i="1" a="1"/>
  <c r="L227" i="1" s="1"/>
  <c r="N227" i="1" s="1" a="1"/>
  <c r="N227" i="1" s="1"/>
  <c r="J229" i="1" a="1"/>
  <c r="J229" i="1" s="1"/>
  <c r="L229" i="1" s="1" a="1"/>
  <c r="L229" i="1" s="1"/>
  <c r="N229" i="1" a="1"/>
  <c r="N229" i="1" s="1"/>
  <c r="P229" i="1" s="1"/>
  <c r="J231" i="1" a="1"/>
  <c r="J231" i="1" s="1"/>
  <c r="L231" i="1" s="1" a="1"/>
  <c r="L231" i="1" s="1"/>
  <c r="N231" i="1" a="1"/>
  <c r="N231" i="1" s="1"/>
  <c r="J233" i="1" a="1"/>
  <c r="J233" i="1"/>
  <c r="L233" i="1" a="1"/>
  <c r="L233" i="1" s="1"/>
  <c r="N233" i="1" s="1" a="1"/>
  <c r="N233" i="1" s="1"/>
  <c r="J237" i="1" a="1"/>
  <c r="J237" i="1" s="1"/>
  <c r="L237" i="1" s="1" a="1"/>
  <c r="L237" i="1" s="1"/>
  <c r="N237" i="1" s="1" a="1"/>
  <c r="N237" i="1" s="1"/>
  <c r="J239" i="1" a="1"/>
  <c r="J239" i="1"/>
  <c r="L239" i="1" s="1" a="1"/>
  <c r="L239" i="1"/>
  <c r="N239" i="1" s="1" a="1"/>
  <c r="N239" i="1" s="1"/>
  <c r="J240" i="1" a="1"/>
  <c r="J240" i="1" s="1"/>
  <c r="L240" i="1" s="1" a="1"/>
  <c r="L240" i="1" s="1"/>
  <c r="N240" i="1" a="1"/>
  <c r="N240" i="1" s="1"/>
  <c r="J243" i="1" a="1"/>
  <c r="J243" i="1"/>
  <c r="L243" i="1" a="1"/>
  <c r="L243" i="1" s="1"/>
  <c r="N243" i="1" s="1" a="1"/>
  <c r="N243" i="1" s="1"/>
  <c r="J245" i="1" a="1"/>
  <c r="J245" i="1" s="1"/>
  <c r="L245" i="1" s="1" a="1"/>
  <c r="L245" i="1" s="1"/>
  <c r="N245" i="1" s="1" a="1"/>
  <c r="N245" i="1" s="1"/>
  <c r="J247" i="1" a="1"/>
  <c r="J247" i="1"/>
  <c r="L247" i="1" s="1" a="1"/>
  <c r="L247" i="1"/>
  <c r="N247" i="1" s="1" a="1"/>
  <c r="N247" i="1" s="1"/>
  <c r="J251" i="1" a="1"/>
  <c r="J251" i="1" s="1"/>
  <c r="L251" i="1" s="1" a="1"/>
  <c r="L251" i="1" s="1"/>
  <c r="N251" i="1" a="1"/>
  <c r="N251" i="1" s="1"/>
  <c r="J253" i="1" a="1"/>
  <c r="J253" i="1"/>
  <c r="L253" i="1" a="1"/>
  <c r="L253" i="1" s="1"/>
  <c r="N253" i="1" s="1" a="1"/>
  <c r="N253" i="1" s="1"/>
  <c r="O253" i="1"/>
  <c r="J255" i="1" a="1"/>
  <c r="J255" i="1" s="1"/>
  <c r="L255" i="1" a="1"/>
  <c r="L255" i="1" s="1"/>
  <c r="N255" i="1" s="1" a="1"/>
  <c r="N255" i="1" s="1"/>
  <c r="J256" i="1" a="1"/>
  <c r="J256" i="1" s="1"/>
  <c r="L256" i="1" s="1" a="1"/>
  <c r="L256" i="1" s="1"/>
  <c r="N256" i="1" a="1"/>
  <c r="N256" i="1" s="1"/>
  <c r="J257" i="1" a="1"/>
  <c r="J257" i="1" s="1"/>
  <c r="L257" i="1" s="1" a="1"/>
  <c r="L257" i="1" s="1"/>
  <c r="N257" i="1" a="1"/>
  <c r="N257" i="1" s="1"/>
  <c r="J259" i="1" a="1"/>
  <c r="J259" i="1" s="1"/>
  <c r="L259" i="1" a="1"/>
  <c r="L259" i="1" s="1"/>
  <c r="N259" i="1" s="1" a="1"/>
  <c r="N259" i="1" s="1"/>
  <c r="O259" i="1" s="1"/>
  <c r="J263" i="1" a="1"/>
  <c r="J263" i="1"/>
  <c r="L263" i="1" s="1" a="1"/>
  <c r="L263" i="1" s="1"/>
  <c r="N263" i="1" s="1" a="1"/>
  <c r="N263" i="1"/>
  <c r="P263" i="1" s="1"/>
  <c r="J265" i="1" a="1"/>
  <c r="J265" i="1" s="1"/>
  <c r="L265" i="1" s="1" a="1"/>
  <c r="L265" i="1" s="1"/>
  <c r="N265" i="1" a="1"/>
  <c r="N265" i="1" s="1"/>
  <c r="O265" i="1" s="1"/>
  <c r="J267" i="1" a="1"/>
  <c r="J267" i="1"/>
  <c r="L267" i="1" s="1" a="1"/>
  <c r="L267" i="1"/>
  <c r="N267" i="1" s="1" a="1"/>
  <c r="N267" i="1" s="1"/>
  <c r="O267" i="1" s="1"/>
  <c r="J269" i="1" a="1"/>
  <c r="J269" i="1" s="1"/>
  <c r="L269" i="1" s="1" a="1"/>
  <c r="L269" i="1" s="1"/>
  <c r="N269" i="1" s="1" a="1"/>
  <c r="N269" i="1" s="1"/>
  <c r="J271" i="1" a="1"/>
  <c r="J271" i="1" s="1"/>
  <c r="L271" i="1" s="1" a="1"/>
  <c r="L271" i="1" s="1"/>
  <c r="N271" i="1" s="1" a="1"/>
  <c r="N271" i="1" s="1"/>
  <c r="O271" i="1" s="1"/>
  <c r="J272" i="1"/>
  <c r="L272" i="1" s="1" a="1"/>
  <c r="L272" i="1" s="1"/>
  <c r="N272" i="1" s="1" a="1"/>
  <c r="N272" i="1" s="1"/>
  <c r="O272" i="1" s="1"/>
  <c r="J275" i="1" a="1"/>
  <c r="J275" i="1"/>
  <c r="L275" i="1" a="1"/>
  <c r="L275" i="1" s="1"/>
  <c r="N275" i="1" s="1" a="1"/>
  <c r="N275" i="1" s="1"/>
  <c r="O275" i="1" s="1"/>
  <c r="J277" i="1" a="1"/>
  <c r="J277" i="1" s="1"/>
  <c r="L277" i="1" a="1"/>
  <c r="L277" i="1" s="1"/>
  <c r="N277" i="1" s="1" a="1"/>
  <c r="N277" i="1" s="1"/>
  <c r="O277" i="1"/>
  <c r="J279" i="1" a="1"/>
  <c r="J279" i="1" s="1"/>
  <c r="L279" i="1" s="1" a="1"/>
  <c r="L279" i="1"/>
  <c r="N279" i="1" s="1" a="1"/>
  <c r="N279" i="1" s="1"/>
  <c r="O279" i="1" s="1"/>
  <c r="J280" i="1" a="1"/>
  <c r="J280" i="1"/>
  <c r="L280" i="1" s="1" a="1"/>
  <c r="L280" i="1" s="1"/>
  <c r="N280" i="1" a="1"/>
  <c r="N280" i="1" s="1"/>
  <c r="O280" i="1" s="1"/>
  <c r="J281" i="1" a="1"/>
  <c r="J281" i="1"/>
  <c r="L281" i="1" s="1" a="1"/>
  <c r="L281" i="1"/>
  <c r="N281" i="1" s="1" a="1"/>
  <c r="N281" i="1" s="1"/>
  <c r="J283" i="1" a="1"/>
  <c r="J283" i="1" s="1"/>
  <c r="L283" i="1" s="1" a="1"/>
  <c r="L283" i="1" s="1"/>
  <c r="N283" i="1" s="1" a="1"/>
  <c r="N283" i="1" s="1"/>
  <c r="O283" i="1" s="1"/>
  <c r="J285" i="1" a="1"/>
  <c r="J285" i="1"/>
  <c r="L285" i="1" a="1"/>
  <c r="L285" i="1" s="1"/>
  <c r="N285" i="1" s="1" a="1"/>
  <c r="N285" i="1" s="1"/>
  <c r="J287" i="1" a="1"/>
  <c r="J287" i="1" s="1"/>
  <c r="L287" i="1" s="1" a="1"/>
  <c r="L287" i="1"/>
  <c r="N287" i="1" s="1" a="1"/>
  <c r="N287" i="1" s="1"/>
  <c r="O287" i="1" s="1"/>
  <c r="J289" i="1" a="1"/>
  <c r="J289" i="1" s="1"/>
  <c r="L289" i="1" s="1" a="1"/>
  <c r="L289" i="1" s="1"/>
  <c r="N289" i="1" a="1"/>
  <c r="N289" i="1" s="1"/>
  <c r="P289" i="1" s="1"/>
  <c r="J291" i="1" a="1"/>
  <c r="J291" i="1" s="1"/>
  <c r="L291" i="1" s="1" a="1"/>
  <c r="L291" i="1" s="1"/>
  <c r="N291" i="1" a="1"/>
  <c r="N291" i="1" s="1"/>
  <c r="P291" i="1" s="1"/>
  <c r="J293" i="1" a="1"/>
  <c r="J293" i="1"/>
  <c r="L293" i="1" a="1"/>
  <c r="L293" i="1" s="1"/>
  <c r="N293" i="1" s="1" a="1"/>
  <c r="N293" i="1" s="1"/>
  <c r="O293" i="1"/>
  <c r="J295" i="1" a="1"/>
  <c r="J295" i="1" s="1"/>
  <c r="L295" i="1" s="1" a="1"/>
  <c r="L295" i="1"/>
  <c r="N295" i="1" s="1" a="1"/>
  <c r="N295" i="1" s="1"/>
  <c r="P295" i="1" s="1"/>
  <c r="J299" i="1" a="1"/>
  <c r="J299" i="1"/>
  <c r="L299" i="1" s="1" a="1"/>
  <c r="L299" i="1" s="1"/>
  <c r="N299" i="1" a="1"/>
  <c r="N299" i="1" s="1"/>
  <c r="J303" i="1" a="1"/>
  <c r="J303" i="1"/>
  <c r="L303" i="1" s="1" a="1"/>
  <c r="L303" i="1" s="1"/>
  <c r="N303" i="1" s="1" a="1"/>
  <c r="N303" i="1" s="1"/>
  <c r="J304" i="1" a="1"/>
  <c r="J304" i="1"/>
  <c r="L304" i="1" s="1" a="1"/>
  <c r="L304" i="1" s="1"/>
  <c r="N304" i="1" s="1" a="1"/>
  <c r="N304" i="1"/>
  <c r="J305" i="1" a="1"/>
  <c r="J305" i="1"/>
  <c r="L305" i="1" a="1"/>
  <c r="L305" i="1"/>
  <c r="N305" i="1" s="1" a="1"/>
  <c r="N305" i="1" s="1"/>
  <c r="O305" i="1" s="1"/>
  <c r="J307" i="1" a="1"/>
  <c r="J307" i="1" s="1"/>
  <c r="L307" i="1" s="1" a="1"/>
  <c r="L307" i="1"/>
  <c r="N307" i="1" s="1" a="1"/>
  <c r="N307" i="1" s="1"/>
  <c r="J309" i="1" a="1"/>
  <c r="J309" i="1"/>
  <c r="L309" i="1" s="1" a="1"/>
  <c r="L309" i="1" s="1"/>
  <c r="N309" i="1" s="1" a="1"/>
  <c r="N309" i="1" s="1"/>
  <c r="P309" i="1" s="1"/>
  <c r="J311" i="1" a="1"/>
  <c r="J311" i="1"/>
  <c r="L311" i="1" a="1"/>
  <c r="L311" i="1" s="1"/>
  <c r="N311" i="1" s="1" a="1"/>
  <c r="N311" i="1" s="1"/>
  <c r="J313" i="1" a="1"/>
  <c r="J313" i="1"/>
  <c r="L313" i="1" s="1" a="1"/>
  <c r="L313" i="1" s="1"/>
  <c r="N313" i="1" a="1"/>
  <c r="N313" i="1" s="1"/>
  <c r="O313" i="1" s="1"/>
  <c r="J315" i="1" a="1"/>
  <c r="J315" i="1"/>
  <c r="L315" i="1" s="1" a="1"/>
  <c r="L315" i="1" s="1"/>
  <c r="N315" i="1" s="1" a="1"/>
  <c r="N315" i="1" s="1"/>
  <c r="P315" i="1" s="1"/>
  <c r="J319" i="1" a="1"/>
  <c r="J319" i="1"/>
  <c r="L319" i="1" a="1"/>
  <c r="L319" i="1" s="1"/>
  <c r="N319" i="1" s="1" a="1"/>
  <c r="N319" i="1" s="1"/>
  <c r="J323" i="1" a="1"/>
  <c r="J323" i="1"/>
  <c r="L323" i="1" s="1" a="1"/>
  <c r="L323" i="1" s="1"/>
  <c r="N323" i="1" a="1"/>
  <c r="N323" i="1" s="1"/>
  <c r="J327" i="1" a="1"/>
  <c r="J327" i="1"/>
  <c r="L327" i="1" s="1" a="1"/>
  <c r="L327" i="1" s="1"/>
  <c r="N327" i="1" s="1" a="1"/>
  <c r="N327" i="1" s="1"/>
  <c r="J329" i="1" a="1"/>
  <c r="J329" i="1"/>
  <c r="L329" i="1" s="1" a="1"/>
  <c r="L329" i="1" s="1"/>
  <c r="N329" i="1" s="1" a="1"/>
  <c r="N329" i="1"/>
  <c r="O329" i="1" s="1"/>
  <c r="J331" i="1" a="1"/>
  <c r="J331" i="1" s="1"/>
  <c r="L331" i="1" a="1"/>
  <c r="L331" i="1" s="1"/>
  <c r="N331" i="1" s="1" a="1"/>
  <c r="N331" i="1" s="1"/>
  <c r="O331" i="1" s="1"/>
  <c r="J333" i="1" a="1"/>
  <c r="J333" i="1"/>
  <c r="L333" i="1" s="1" a="1"/>
  <c r="L333" i="1" s="1"/>
  <c r="N333" i="1" s="1" a="1"/>
  <c r="N333" i="1"/>
  <c r="O333" i="1" s="1"/>
  <c r="J335" i="1" a="1"/>
  <c r="J335" i="1" s="1"/>
  <c r="L335" i="1" s="1" a="1"/>
  <c r="L335" i="1" s="1"/>
  <c r="N335" i="1" a="1"/>
  <c r="N335" i="1" s="1"/>
  <c r="J336" i="1" a="1"/>
  <c r="J336" i="1" s="1"/>
  <c r="L336" i="1" a="1"/>
  <c r="L336" i="1" s="1"/>
  <c r="N336" i="1" s="1" a="1"/>
  <c r="N336" i="1" s="1"/>
  <c r="J341" i="1" a="1"/>
  <c r="J341" i="1" s="1"/>
  <c r="L341" i="1" a="1"/>
  <c r="L341" i="1" s="1"/>
  <c r="N341" i="1" a="1"/>
  <c r="N341" i="1" s="1"/>
  <c r="O341" i="1" s="1"/>
  <c r="J343" i="1" a="1"/>
  <c r="J343" i="1"/>
  <c r="L343" i="1" s="1" a="1"/>
  <c r="L343" i="1" s="1"/>
  <c r="N343" i="1" s="1" a="1"/>
  <c r="N343" i="1" s="1"/>
  <c r="J345" i="1" a="1"/>
  <c r="J345" i="1"/>
  <c r="L345" i="1" s="1" a="1"/>
  <c r="L345" i="1" s="1"/>
  <c r="N345" i="1" s="1" a="1"/>
  <c r="N345" i="1"/>
  <c r="P345" i="1" s="1"/>
  <c r="J348" i="1" a="1"/>
  <c r="J348" i="1" s="1"/>
  <c r="L348" i="1" a="1"/>
  <c r="L348" i="1"/>
  <c r="N348" i="1" s="1" a="1"/>
  <c r="N348" i="1" s="1"/>
  <c r="O348" i="1" s="1"/>
  <c r="J349" i="1" a="1"/>
  <c r="J349" i="1" s="1"/>
  <c r="L349" i="1" s="1" a="1"/>
  <c r="L349" i="1" s="1"/>
  <c r="N349" i="1" s="1" a="1"/>
  <c r="N349" i="1" s="1"/>
  <c r="J351" i="1" a="1"/>
  <c r="J351" i="1"/>
  <c r="L351" i="1" s="1" a="1"/>
  <c r="L351" i="1"/>
  <c r="N351" i="1" s="1" a="1"/>
  <c r="N351" i="1" s="1"/>
  <c r="J355" i="1" a="1"/>
  <c r="J355" i="1" s="1"/>
  <c r="L355" i="1" s="1" a="1"/>
  <c r="L355" i="1" s="1"/>
  <c r="N355" i="1" a="1"/>
  <c r="N355" i="1" s="1"/>
  <c r="J359" i="1" a="1"/>
  <c r="J359" i="1"/>
  <c r="L359" i="1" a="1"/>
  <c r="L359" i="1" s="1"/>
  <c r="N359" i="1" s="1" a="1"/>
  <c r="N359" i="1" s="1"/>
  <c r="J361" i="1" a="1"/>
  <c r="J361" i="1" s="1"/>
  <c r="L361" i="1" s="1" a="1"/>
  <c r="L361" i="1" s="1"/>
  <c r="N361" i="1" s="1" a="1"/>
  <c r="N361" i="1" s="1"/>
  <c r="P361" i="1" s="1"/>
  <c r="J363" i="1" a="1"/>
  <c r="J363" i="1" s="1"/>
  <c r="L363" i="1" s="1" a="1"/>
  <c r="L363" i="1" s="1"/>
  <c r="N363" i="1" s="1" a="1"/>
  <c r="N363" i="1" s="1"/>
  <c r="J365" i="1" a="1"/>
  <c r="J365" i="1" s="1"/>
  <c r="L365" i="1" s="1" a="1"/>
  <c r="L365" i="1" s="1"/>
  <c r="N365" i="1" s="1" a="1"/>
  <c r="N365" i="1" s="1"/>
  <c r="O365" i="1" s="1"/>
  <c r="J367" i="1" a="1"/>
  <c r="J367" i="1"/>
  <c r="L367" i="1" s="1" a="1"/>
  <c r="L367" i="1"/>
  <c r="N367" i="1" s="1" a="1"/>
  <c r="N367" i="1" s="1"/>
  <c r="J371" i="1" a="1"/>
  <c r="J371" i="1"/>
  <c r="L371" i="1" a="1"/>
  <c r="L371" i="1" s="1"/>
  <c r="N371" i="1" s="1" a="1"/>
  <c r="N371" i="1" s="1"/>
  <c r="J375" i="1" a="1"/>
  <c r="J375" i="1" s="1"/>
  <c r="L375" i="1" s="1" a="1"/>
  <c r="L375" i="1" s="1"/>
  <c r="N375" i="1" s="1" a="1"/>
  <c r="N375" i="1" s="1"/>
  <c r="J379" i="1" a="1"/>
  <c r="J379" i="1"/>
  <c r="L379" i="1" a="1"/>
  <c r="L379" i="1" s="1"/>
  <c r="N379" i="1" s="1" a="1"/>
  <c r="N379" i="1" s="1"/>
  <c r="J383" i="1" a="1"/>
  <c r="J383" i="1"/>
  <c r="L383" i="1" s="1" a="1"/>
  <c r="L383" i="1" s="1"/>
  <c r="N383" i="1" a="1"/>
  <c r="N383" i="1" s="1"/>
  <c r="J387" i="1"/>
  <c r="L387" i="1" a="1"/>
  <c r="L387" i="1" s="1"/>
  <c r="N387" i="1" s="1" a="1"/>
  <c r="N387" i="1" s="1"/>
  <c r="O387" i="1" s="1"/>
  <c r="J391" i="1" a="1"/>
  <c r="J391" i="1"/>
  <c r="L391" i="1" s="1" a="1"/>
  <c r="L391" i="1" s="1"/>
  <c r="N391" i="1" s="1" a="1"/>
  <c r="N391" i="1"/>
  <c r="J395" i="1" a="1"/>
  <c r="J395" i="1"/>
  <c r="L395" i="1" a="1"/>
  <c r="L395" i="1"/>
  <c r="N395" i="1" s="1" a="1"/>
  <c r="N395" i="1" s="1"/>
  <c r="J397" i="1" a="1"/>
  <c r="J397" i="1"/>
  <c r="L397" i="1" s="1" a="1"/>
  <c r="L397" i="1"/>
  <c r="N397" i="1" s="1" a="1"/>
  <c r="N397" i="1" s="1"/>
  <c r="J403" i="1" a="1"/>
  <c r="J403" i="1"/>
  <c r="L403" i="1" a="1"/>
  <c r="L403" i="1" s="1"/>
  <c r="N403" i="1" s="1" a="1"/>
  <c r="N403" i="1" s="1"/>
  <c r="O403" i="1" s="1"/>
  <c r="J409" i="1" a="1"/>
  <c r="J409" i="1" s="1"/>
  <c r="L409" i="1" s="1" a="1"/>
  <c r="L409" i="1"/>
  <c r="N409" i="1" s="1" a="1"/>
  <c r="N409" i="1" s="1"/>
  <c r="J411" i="1" a="1"/>
  <c r="J411" i="1" s="1"/>
  <c r="L411" i="1" s="1" a="1"/>
  <c r="L411" i="1" s="1"/>
  <c r="N411" i="1" s="1" a="1"/>
  <c r="N411" i="1" s="1"/>
  <c r="P411" i="1" s="1"/>
  <c r="J413" i="1" a="1"/>
  <c r="J413" i="1"/>
  <c r="L413" i="1" a="1"/>
  <c r="L413" i="1" s="1"/>
  <c r="N413" i="1" s="1" a="1"/>
  <c r="N413" i="1" s="1"/>
  <c r="J419" i="1" a="1"/>
  <c r="J419" i="1" s="1"/>
  <c r="L419" i="1" s="1" a="1"/>
  <c r="L419" i="1" s="1"/>
  <c r="N419" i="1" a="1"/>
  <c r="N419" i="1" s="1"/>
  <c r="J423" i="1" a="1"/>
  <c r="J423" i="1"/>
  <c r="L423" i="1" a="1"/>
  <c r="L423" i="1" s="1"/>
  <c r="N423" i="1" s="1" a="1"/>
  <c r="N423" i="1"/>
  <c r="J427" i="1" a="1"/>
  <c r="J427" i="1"/>
  <c r="L427" i="1" s="1" a="1"/>
  <c r="L427" i="1" s="1"/>
  <c r="N427" i="1" s="1" a="1"/>
  <c r="N427" i="1" s="1"/>
  <c r="J431" i="1" a="1"/>
  <c r="J431" i="1"/>
  <c r="L431" i="1" s="1" a="1"/>
  <c r="L431" i="1" s="1"/>
  <c r="N431" i="1" s="1" a="1"/>
  <c r="N431" i="1"/>
  <c r="J433" i="1" a="1"/>
  <c r="J433" i="1"/>
  <c r="L433" i="1" s="1" a="1"/>
  <c r="L433" i="1" s="1"/>
  <c r="N433" i="1" s="1" a="1"/>
  <c r="N433" i="1" s="1"/>
  <c r="O433" i="1" s="1"/>
  <c r="J435" i="1" a="1"/>
  <c r="J435" i="1" s="1"/>
  <c r="L435" i="1" a="1"/>
  <c r="L435" i="1" s="1"/>
  <c r="N435" i="1" s="1" a="1"/>
  <c r="N435" i="1"/>
  <c r="J439" i="1" a="1"/>
  <c r="J439" i="1" s="1"/>
  <c r="L439" i="1" a="1"/>
  <c r="L439" i="1" s="1"/>
  <c r="N439" i="1" s="1" a="1"/>
  <c r="N439" i="1" s="1"/>
  <c r="P439" i="1" s="1"/>
  <c r="J447" i="1" a="1"/>
  <c r="J447" i="1"/>
  <c r="L447" i="1" s="1" a="1"/>
  <c r="L447" i="1" s="1"/>
  <c r="N447" i="1" s="1" a="1"/>
  <c r="N447" i="1"/>
  <c r="J453" i="1" a="1"/>
  <c r="J453" i="1"/>
  <c r="L453" i="1" s="1" a="1"/>
  <c r="L453" i="1" s="1"/>
  <c r="N453" i="1" s="1" a="1"/>
  <c r="N453" i="1" s="1"/>
  <c r="P453" i="1" s="1"/>
  <c r="J455" i="1" a="1"/>
  <c r="J455" i="1" s="1"/>
  <c r="L455" i="1" a="1"/>
  <c r="L455" i="1"/>
  <c r="N455" i="1" s="1" a="1"/>
  <c r="N455" i="1" s="1"/>
  <c r="J457" i="1"/>
  <c r="L457" i="1" a="1"/>
  <c r="L457" i="1"/>
  <c r="N457" i="1" s="1" a="1"/>
  <c r="N457" i="1" s="1"/>
  <c r="O457" i="1" s="1"/>
  <c r="J459" i="1" a="1"/>
  <c r="J459" i="1" s="1"/>
  <c r="L459" i="1" s="1" a="1"/>
  <c r="L459" i="1" s="1"/>
  <c r="N459" i="1" s="1" a="1"/>
  <c r="N459" i="1" s="1"/>
  <c r="J463" i="1" a="1"/>
  <c r="J463" i="1"/>
  <c r="L463" i="1" s="1" a="1"/>
  <c r="L463" i="1" s="1"/>
  <c r="N463" i="1" s="1" a="1"/>
  <c r="N463" i="1"/>
  <c r="O463" i="1" s="1"/>
  <c r="J467" i="1"/>
  <c r="L467" i="1" a="1"/>
  <c r="L467" i="1"/>
  <c r="N467" i="1" s="1" a="1"/>
  <c r="N467" i="1" s="1"/>
  <c r="J469" i="1" a="1"/>
  <c r="J469" i="1" s="1"/>
  <c r="L469" i="1" s="1" a="1"/>
  <c r="L469" i="1" s="1"/>
  <c r="N469" i="1" s="1" a="1"/>
  <c r="N469" i="1" s="1"/>
  <c r="O469" i="1" s="1"/>
  <c r="J471" i="1" a="1"/>
  <c r="J471" i="1"/>
  <c r="L471" i="1" a="1"/>
  <c r="L471" i="1" s="1"/>
  <c r="N471" i="1" s="1" a="1"/>
  <c r="N471" i="1" s="1"/>
  <c r="J475" i="1" a="1"/>
  <c r="J475" i="1" s="1"/>
  <c r="L475" i="1" s="1" a="1"/>
  <c r="L475" i="1" s="1"/>
  <c r="N475" i="1" a="1"/>
  <c r="N475" i="1" s="1"/>
  <c r="O475" i="1" s="1"/>
  <c r="J477" i="1" a="1"/>
  <c r="J477" i="1" s="1"/>
  <c r="L477" i="1" s="1" a="1"/>
  <c r="L477" i="1" s="1"/>
  <c r="N477" i="1" a="1"/>
  <c r="N477" i="1" s="1"/>
  <c r="J479" i="1" a="1"/>
  <c r="J479" i="1" s="1"/>
  <c r="L479" i="1" a="1"/>
  <c r="L479" i="1"/>
  <c r="N479" i="1" s="1" a="1"/>
  <c r="N479" i="1" s="1"/>
  <c r="P479" i="1" s="1"/>
  <c r="J483" i="1" a="1"/>
  <c r="J483" i="1" s="1"/>
  <c r="L483" i="1" s="1" a="1"/>
  <c r="L483" i="1" s="1"/>
  <c r="N483" i="1" s="1" a="1"/>
  <c r="N483" i="1" s="1"/>
  <c r="J485" i="1"/>
  <c r="L485" i="1" a="1"/>
  <c r="L485" i="1" s="1"/>
  <c r="N485" i="1" a="1"/>
  <c r="N485" i="1" s="1"/>
  <c r="O485" i="1" s="1"/>
  <c r="J487" i="1" a="1"/>
  <c r="J487" i="1" s="1"/>
  <c r="L487" i="1" s="1" a="1"/>
  <c r="L487" i="1" s="1"/>
  <c r="N487" i="1" a="1"/>
  <c r="N487" i="1" s="1"/>
  <c r="J489" i="1" a="1"/>
  <c r="J489" i="1"/>
  <c r="L489" i="1" a="1"/>
  <c r="L489" i="1" s="1"/>
  <c r="N489" i="1" s="1" a="1"/>
  <c r="N489" i="1" s="1"/>
  <c r="O489" i="1"/>
  <c r="J491" i="1" a="1"/>
  <c r="J491" i="1" s="1"/>
  <c r="L491" i="1" a="1"/>
  <c r="L491" i="1" s="1"/>
  <c r="N491" i="1" s="1" a="1"/>
  <c r="N491" i="1" s="1"/>
  <c r="J493" i="1" a="1"/>
  <c r="J493" i="1" s="1"/>
  <c r="L493" i="1" s="1" a="1"/>
  <c r="L493" i="1" s="1"/>
  <c r="N493" i="1" a="1"/>
  <c r="N493" i="1" s="1"/>
  <c r="J495" i="1" a="1"/>
  <c r="J495" i="1" s="1"/>
  <c r="L495" i="1" s="1" a="1"/>
  <c r="L495" i="1" s="1"/>
  <c r="N495" i="1" a="1"/>
  <c r="N495" i="1" s="1"/>
  <c r="J497" i="1" a="1"/>
  <c r="J497" i="1" s="1"/>
  <c r="L497" i="1" a="1"/>
  <c r="L497" i="1" s="1"/>
  <c r="N497" i="1" s="1" a="1"/>
  <c r="N497" i="1" s="1"/>
  <c r="O497" i="1" s="1"/>
  <c r="J499" i="1"/>
  <c r="L499" i="1" a="1"/>
  <c r="L499" i="1" s="1"/>
  <c r="N499" i="1" s="1" a="1"/>
  <c r="N499" i="1" s="1"/>
  <c r="J501" i="1" a="1"/>
  <c r="J501" i="1" s="1"/>
  <c r="L501" i="1" s="1" a="1"/>
  <c r="L501" i="1" s="1"/>
  <c r="N501" i="1" s="1" a="1"/>
  <c r="N501" i="1" s="1"/>
  <c r="P501" i="1"/>
  <c r="J503" i="1" a="1"/>
  <c r="J503" i="1"/>
  <c r="L503" i="1" a="1"/>
  <c r="L503" i="1"/>
  <c r="N503" i="1" s="1" a="1"/>
  <c r="N503" i="1" s="1"/>
  <c r="J505" i="1" a="1"/>
  <c r="J505" i="1"/>
  <c r="L505" i="1" s="1" a="1"/>
  <c r="L505" i="1"/>
  <c r="N505" i="1" s="1" a="1"/>
  <c r="N505" i="1" s="1"/>
  <c r="P505" i="1" s="1"/>
  <c r="J507" i="1" a="1"/>
  <c r="J507" i="1" s="1"/>
  <c r="L507" i="1" s="1" a="1"/>
  <c r="L507" i="1" s="1"/>
  <c r="N507" i="1" s="1" a="1"/>
  <c r="N507" i="1" s="1"/>
  <c r="J511" i="1" a="1"/>
  <c r="J511" i="1" s="1"/>
  <c r="L511" i="1" s="1" a="1"/>
  <c r="L511" i="1" s="1"/>
  <c r="N511" i="1" s="1" a="1"/>
  <c r="N511" i="1" s="1"/>
  <c r="P511" i="1" s="1"/>
  <c r="J513" i="1"/>
  <c r="L513" i="1" s="1" a="1"/>
  <c r="L513" i="1" s="1"/>
  <c r="N513" i="1" s="1" a="1"/>
  <c r="N513" i="1" s="1"/>
  <c r="J515" i="1"/>
  <c r="L515" i="1" s="1" a="1"/>
  <c r="L515" i="1" s="1"/>
  <c r="N515" i="1" a="1"/>
  <c r="N515" i="1" s="1"/>
  <c r="P515" i="1" s="1"/>
  <c r="J519" i="1" a="1"/>
  <c r="J519" i="1" s="1"/>
  <c r="L519" i="1" s="1" a="1"/>
  <c r="L519" i="1" s="1"/>
  <c r="N519" i="1" s="1" a="1"/>
  <c r="N519" i="1" s="1"/>
  <c r="J521" i="1" a="1"/>
  <c r="J521" i="1" s="1"/>
  <c r="L521" i="1" a="1"/>
  <c r="L521" i="1"/>
  <c r="N521" i="1" s="1" a="1"/>
  <c r="N521" i="1" s="1"/>
  <c r="J525" i="1" a="1"/>
  <c r="J525" i="1"/>
  <c r="L525" i="1" a="1"/>
  <c r="L525" i="1" s="1"/>
  <c r="N525" i="1" s="1" a="1"/>
  <c r="N525" i="1" s="1"/>
  <c r="O525" i="1"/>
  <c r="J527" i="1" a="1"/>
  <c r="J527" i="1"/>
  <c r="L527" i="1" s="1" a="1"/>
  <c r="L527" i="1" s="1"/>
  <c r="N527" i="1" s="1" a="1"/>
  <c r="N527" i="1" s="1"/>
  <c r="P527" i="1" s="1"/>
  <c r="J529" i="1" a="1"/>
  <c r="J529" i="1" s="1"/>
  <c r="L529" i="1" a="1"/>
  <c r="L529" i="1"/>
  <c r="N529" i="1" s="1" a="1"/>
  <c r="N529" i="1" s="1"/>
  <c r="O529" i="1" s="1"/>
  <c r="J533" i="1" a="1"/>
  <c r="J533" i="1" s="1"/>
  <c r="L533" i="1" s="1" a="1"/>
  <c r="L533" i="1"/>
  <c r="N533" i="1" s="1" a="1"/>
  <c r="N533" i="1" s="1"/>
  <c r="J535" i="1" a="1"/>
  <c r="J535" i="1"/>
  <c r="L535" i="1" s="1" a="1"/>
  <c r="L535" i="1"/>
  <c r="N535" i="1" s="1" a="1"/>
  <c r="N535" i="1" s="1"/>
  <c r="P535" i="1"/>
  <c r="J541" i="1" a="1"/>
  <c r="J541" i="1" s="1"/>
  <c r="L541" i="1" a="1"/>
  <c r="L541" i="1" s="1"/>
  <c r="N541" i="1" s="1" a="1"/>
  <c r="N541" i="1" s="1"/>
  <c r="J543" i="1" a="1"/>
  <c r="J543" i="1"/>
  <c r="L543" i="1" s="1" a="1"/>
  <c r="L543" i="1" s="1"/>
  <c r="N543" i="1" a="1"/>
  <c r="N543" i="1" s="1"/>
  <c r="J545" i="1" a="1"/>
  <c r="J545" i="1" s="1"/>
  <c r="L545" i="1" a="1"/>
  <c r="L545" i="1" s="1"/>
  <c r="N545" i="1" s="1" a="1"/>
  <c r="N545" i="1" s="1"/>
  <c r="J546" i="1" a="1"/>
  <c r="J546" i="1" s="1"/>
  <c r="L546" i="1" a="1"/>
  <c r="L546" i="1" s="1"/>
  <c r="N546" i="1" s="1" a="1"/>
  <c r="N546" i="1" s="1"/>
  <c r="J547" i="1" a="1"/>
  <c r="J547" i="1" s="1"/>
  <c r="L547" i="1" s="1" a="1"/>
  <c r="L547" i="1" s="1"/>
  <c r="N547" i="1" a="1"/>
  <c r="N547" i="1" s="1"/>
  <c r="J549" i="1" a="1"/>
  <c r="J549" i="1"/>
  <c r="L549" i="1" s="1" a="1"/>
  <c r="L549" i="1" s="1"/>
  <c r="N549" i="1" s="1" a="1"/>
  <c r="N549" i="1" s="1"/>
  <c r="J551" i="1" a="1"/>
  <c r="J551" i="1" s="1"/>
  <c r="L551" i="1" s="1" a="1"/>
  <c r="L551" i="1"/>
  <c r="N551" i="1" s="1" a="1"/>
  <c r="N551" i="1" s="1"/>
  <c r="O551" i="1"/>
  <c r="J555" i="1" a="1"/>
  <c r="J555" i="1"/>
  <c r="L555" i="1" s="1" a="1"/>
  <c r="L555" i="1" s="1"/>
  <c r="N555" i="1" s="1" a="1"/>
  <c r="N555" i="1" s="1"/>
  <c r="P555" i="1" s="1"/>
  <c r="J557" i="1" a="1"/>
  <c r="J557" i="1"/>
  <c r="L557" i="1" s="1" a="1"/>
  <c r="L557" i="1" s="1"/>
  <c r="N557" i="1" s="1" a="1"/>
  <c r="N557" i="1"/>
  <c r="O557" i="1" s="1"/>
  <c r="J559" i="1" a="1"/>
  <c r="J559" i="1"/>
  <c r="L559" i="1" a="1"/>
  <c r="L559" i="1" s="1"/>
  <c r="N559" i="1" s="1" a="1"/>
  <c r="N559" i="1"/>
  <c r="J561" i="1" a="1"/>
  <c r="J561" i="1"/>
  <c r="L561" i="1" s="1" a="1"/>
  <c r="L561" i="1" s="1"/>
  <c r="N561" i="1" s="1" a="1"/>
  <c r="N561" i="1" s="1"/>
  <c r="O561" i="1" s="1"/>
  <c r="J563" i="1" a="1"/>
  <c r="J563" i="1"/>
  <c r="L563" i="1" s="1" a="1"/>
  <c r="L563" i="1" s="1"/>
  <c r="N563" i="1" s="1" a="1"/>
  <c r="N563" i="1"/>
  <c r="O563" i="1" s="1"/>
  <c r="J565" i="1" a="1"/>
  <c r="J565" i="1"/>
  <c r="L565" i="1" a="1"/>
  <c r="L565" i="1" s="1"/>
  <c r="N565" i="1" s="1" a="1"/>
  <c r="N565" i="1"/>
  <c r="J567" i="1" a="1"/>
  <c r="J567" i="1"/>
  <c r="L567" i="1" s="1" a="1"/>
  <c r="L567" i="1" s="1"/>
  <c r="N567" i="1" s="1" a="1"/>
  <c r="N567" i="1" s="1"/>
  <c r="J569" i="1" a="1"/>
  <c r="J569" i="1"/>
  <c r="L569" i="1" s="1" a="1"/>
  <c r="L569" i="1" s="1"/>
  <c r="N569" i="1" s="1" a="1"/>
  <c r="N569" i="1"/>
  <c r="O569" i="1" s="1"/>
  <c r="J570" i="1" a="1"/>
  <c r="J570" i="1" s="1"/>
  <c r="L570" i="1" s="1" a="1"/>
  <c r="L570" i="1" s="1"/>
  <c r="N570" i="1" a="1"/>
  <c r="N570" i="1" s="1"/>
  <c r="J571" i="1"/>
  <c r="L571" i="1" s="1" a="1"/>
  <c r="L571" i="1"/>
  <c r="N571" i="1" s="1" a="1"/>
  <c r="N571" i="1" s="1"/>
  <c r="J573" i="1" a="1"/>
  <c r="J573" i="1" s="1"/>
  <c r="L573" i="1" s="1" a="1"/>
  <c r="L573" i="1" s="1"/>
  <c r="N573" i="1" a="1"/>
  <c r="N573" i="1" s="1"/>
  <c r="J575" i="1"/>
  <c r="L575" i="1" a="1"/>
  <c r="L575" i="1"/>
  <c r="N575" i="1" s="1" a="1"/>
  <c r="N575" i="1" s="1"/>
  <c r="P575" i="1" s="1"/>
  <c r="J579" i="1" a="1"/>
  <c r="J579" i="1" s="1"/>
  <c r="L579" i="1" s="1" a="1"/>
  <c r="L579" i="1" s="1"/>
  <c r="N579" i="1" s="1" a="1"/>
  <c r="N579" i="1" s="1"/>
  <c r="J581" i="1"/>
  <c r="L581" i="1" a="1"/>
  <c r="L581" i="1" s="1"/>
  <c r="N581" i="1" a="1"/>
  <c r="N581" i="1" s="1"/>
  <c r="J583" i="1" a="1"/>
  <c r="J583" i="1"/>
  <c r="L583" i="1" s="1" a="1"/>
  <c r="L583" i="1" s="1"/>
  <c r="N583" i="1" s="1" a="1"/>
  <c r="N583" i="1" s="1"/>
  <c r="O583" i="1" s="1"/>
  <c r="J587" i="1" a="1"/>
  <c r="J587" i="1"/>
  <c r="L587" i="1" a="1"/>
  <c r="L587" i="1" s="1"/>
  <c r="N587" i="1" s="1" a="1"/>
  <c r="N587" i="1" s="1"/>
  <c r="O587" i="1" s="1"/>
  <c r="J589" i="1"/>
  <c r="L589" i="1" s="1" a="1"/>
  <c r="L589" i="1"/>
  <c r="N589" i="1" s="1" a="1"/>
  <c r="N589" i="1" s="1"/>
  <c r="J591" i="1" a="1"/>
  <c r="J591" i="1"/>
  <c r="L591" i="1" s="1" a="1"/>
  <c r="L591" i="1"/>
  <c r="N591" i="1" s="1" a="1"/>
  <c r="N591" i="1" s="1"/>
  <c r="J593" i="1" a="1"/>
  <c r="J593" i="1" s="1"/>
  <c r="L593" i="1" s="1" a="1"/>
  <c r="L593" i="1" s="1"/>
  <c r="N593" i="1" a="1"/>
  <c r="N593" i="1" s="1"/>
  <c r="J595" i="1" a="1"/>
  <c r="J595" i="1"/>
  <c r="L595" i="1" a="1"/>
  <c r="L595" i="1" s="1"/>
  <c r="N595" i="1" s="1" a="1"/>
  <c r="N595" i="1" s="1"/>
  <c r="O595" i="1"/>
  <c r="J597" i="1" a="1"/>
  <c r="J597" i="1" s="1"/>
  <c r="L597" i="1" a="1"/>
  <c r="L597" i="1" s="1"/>
  <c r="N597" i="1" s="1" a="1"/>
  <c r="N597" i="1" s="1"/>
  <c r="J599" i="1" a="1"/>
  <c r="J599" i="1" s="1"/>
  <c r="L599" i="1" s="1" a="1"/>
  <c r="L599" i="1" s="1"/>
  <c r="N599" i="1" a="1"/>
  <c r="N599" i="1" s="1"/>
  <c r="J601" i="1" a="1"/>
  <c r="J601" i="1" s="1"/>
  <c r="L601" i="1" s="1" a="1"/>
  <c r="L601" i="1" s="1"/>
  <c r="N601" i="1" a="1"/>
  <c r="N601" i="1" s="1"/>
  <c r="O601" i="1" s="1"/>
  <c r="J603" i="1" a="1"/>
  <c r="J603" i="1"/>
  <c r="L603" i="1" s="1" a="1"/>
  <c r="L603" i="1"/>
  <c r="N603" i="1" s="1" a="1"/>
  <c r="N603" i="1" s="1"/>
  <c r="O603" i="1" s="1"/>
  <c r="J604" i="1" a="1"/>
  <c r="J604" i="1" s="1"/>
  <c r="L604" i="1" s="1" a="1"/>
  <c r="L604" i="1" s="1"/>
  <c r="N604" i="1" s="1" a="1"/>
  <c r="N604" i="1" s="1"/>
  <c r="P604" i="1" s="1"/>
  <c r="J607" i="1" a="1"/>
  <c r="J607" i="1"/>
  <c r="L607" i="1" a="1"/>
  <c r="L607" i="1"/>
  <c r="N607" i="1" s="1" a="1"/>
  <c r="N607" i="1" s="1"/>
  <c r="J609" i="1" a="1"/>
  <c r="J609" i="1"/>
  <c r="L609" i="1" s="1" a="1"/>
  <c r="L609" i="1"/>
  <c r="N609" i="1" s="1" a="1"/>
  <c r="N609" i="1" s="1"/>
  <c r="J611" i="1" a="1"/>
  <c r="J611" i="1"/>
  <c r="L611" i="1" a="1"/>
  <c r="L611" i="1" s="1"/>
  <c r="N611" i="1" s="1" a="1"/>
  <c r="N611" i="1" s="1"/>
  <c r="P611" i="1" s="1"/>
  <c r="J615" i="1"/>
  <c r="L615" i="1" s="1" a="1"/>
  <c r="L615" i="1" s="1"/>
  <c r="N615" i="1" a="1"/>
  <c r="N615" i="1" s="1"/>
  <c r="J617" i="1" a="1"/>
  <c r="J617" i="1"/>
  <c r="L617" i="1" a="1"/>
  <c r="L617" i="1" s="1"/>
  <c r="N617" i="1" s="1" a="1"/>
  <c r="N617" i="1" s="1"/>
  <c r="J619" i="1" a="1"/>
  <c r="J619" i="1"/>
  <c r="L619" i="1" s="1" a="1"/>
  <c r="L619" i="1" s="1"/>
  <c r="N619" i="1" a="1"/>
  <c r="N619" i="1" s="1"/>
  <c r="J621" i="1" a="1"/>
  <c r="J621" i="1"/>
  <c r="L621" i="1" s="1" a="1"/>
  <c r="L621" i="1" s="1"/>
  <c r="N621" i="1" s="1" a="1"/>
  <c r="N621" i="1" s="1"/>
  <c r="J623" i="1"/>
  <c r="L623" i="1" a="1"/>
  <c r="L623" i="1" s="1"/>
  <c r="N623" i="1" s="1" a="1"/>
  <c r="N623" i="1" s="1"/>
  <c r="P623" i="1"/>
  <c r="J625" i="1" a="1"/>
  <c r="J625" i="1"/>
  <c r="L625" i="1" a="1"/>
  <c r="L625" i="1"/>
  <c r="N625" i="1" s="1" a="1"/>
  <c r="N625" i="1" s="1"/>
  <c r="P625" i="1" s="1"/>
  <c r="J627" i="1" a="1"/>
  <c r="J627" i="1" s="1"/>
  <c r="L627" i="1" s="1" a="1"/>
  <c r="L627" i="1"/>
  <c r="N627" i="1" s="1" a="1"/>
  <c r="N627" i="1" s="1"/>
  <c r="J629" i="1" a="1"/>
  <c r="J629" i="1"/>
  <c r="L629" i="1" s="1" a="1"/>
  <c r="L629" i="1" s="1"/>
  <c r="N629" i="1" s="1" a="1"/>
  <c r="N629" i="1" s="1"/>
  <c r="O629" i="1" s="1"/>
  <c r="J631" i="1" a="1"/>
  <c r="J631" i="1"/>
  <c r="L631" i="1" a="1"/>
  <c r="L631" i="1" s="1"/>
  <c r="N631" i="1" s="1" a="1"/>
  <c r="N631" i="1" s="1"/>
  <c r="O631" i="1" s="1"/>
  <c r="L633" i="1" a="1"/>
  <c r="L633" i="1" s="1"/>
  <c r="N633" i="1" a="1"/>
  <c r="N633" i="1" s="1"/>
  <c r="P633" i="1" s="1"/>
  <c r="J635" i="1" a="1"/>
  <c r="J635" i="1"/>
  <c r="L635" i="1" a="1"/>
  <c r="L635" i="1" s="1"/>
  <c r="N635" i="1" s="1" a="1"/>
  <c r="N635" i="1" s="1"/>
  <c r="J637" i="1" a="1"/>
  <c r="J637" i="1" s="1"/>
  <c r="L637" i="1" s="1" a="1"/>
  <c r="L637" i="1" s="1"/>
  <c r="N637" i="1" a="1"/>
  <c r="N637" i="1" s="1"/>
  <c r="J639" i="1" a="1"/>
  <c r="J639" i="1"/>
  <c r="L639" i="1" a="1"/>
  <c r="L639" i="1" s="1"/>
  <c r="N639" i="1" s="1" a="1"/>
  <c r="N639" i="1"/>
  <c r="J641" i="1" a="1"/>
  <c r="J641" i="1"/>
  <c r="L641" i="1" s="1" a="1"/>
  <c r="L641" i="1" s="1"/>
  <c r="N641" i="1" s="1" a="1"/>
  <c r="N641" i="1" s="1"/>
  <c r="O641" i="1" s="1"/>
  <c r="J643" i="1" a="1"/>
  <c r="J643" i="1"/>
  <c r="L643" i="1" s="1" a="1"/>
  <c r="L643" i="1" s="1"/>
  <c r="N643" i="1" s="1" a="1"/>
  <c r="N643" i="1"/>
  <c r="J645" i="1" a="1"/>
  <c r="J645" i="1" s="1"/>
  <c r="L645" i="1" a="1"/>
  <c r="L645" i="1" s="1"/>
  <c r="N645" i="1" s="1" a="1"/>
  <c r="N645" i="1" s="1"/>
  <c r="J647" i="1"/>
  <c r="L647" i="1" s="1" a="1"/>
  <c r="L647" i="1" s="1"/>
  <c r="N647" i="1" s="1" a="1"/>
  <c r="N647" i="1"/>
  <c r="J651" i="1" a="1"/>
  <c r="J651" i="1"/>
  <c r="L651" i="1" s="1" a="1"/>
  <c r="L651" i="1" s="1"/>
  <c r="N651" i="1" s="1" a="1"/>
  <c r="N651" i="1" s="1"/>
  <c r="J653" i="1" a="1"/>
  <c r="J653" i="1"/>
  <c r="L653" i="1" a="1"/>
  <c r="L653" i="1"/>
  <c r="N653" i="1" s="1" a="1"/>
  <c r="N653" i="1" s="1"/>
  <c r="J655" i="1" a="1"/>
  <c r="J655" i="1"/>
  <c r="L655" i="1" s="1" a="1"/>
  <c r="L655" i="1"/>
  <c r="N655" i="1" s="1" a="1"/>
  <c r="N655" i="1" s="1"/>
  <c r="J659" i="1" a="1"/>
  <c r="J659" i="1"/>
  <c r="L659" i="1" a="1"/>
  <c r="L659" i="1" s="1"/>
  <c r="N659" i="1" s="1" a="1"/>
  <c r="N659" i="1" s="1"/>
  <c r="P659" i="1"/>
  <c r="J661" i="1" a="1"/>
  <c r="J661" i="1" s="1"/>
  <c r="L661" i="1" s="1" a="1"/>
  <c r="L661" i="1"/>
  <c r="N661" i="1" s="1" a="1"/>
  <c r="N661" i="1" s="1"/>
  <c r="J663" i="1" a="1"/>
  <c r="J663" i="1" s="1"/>
  <c r="L663" i="1" s="1" a="1"/>
  <c r="L663" i="1" s="1"/>
  <c r="N663" i="1" a="1"/>
  <c r="N663" i="1" s="1"/>
  <c r="J667" i="1" a="1"/>
  <c r="J667" i="1" s="1"/>
  <c r="L667" i="1" a="1"/>
  <c r="L667" i="1"/>
  <c r="N667" i="1" s="1" a="1"/>
  <c r="N667" i="1" s="1"/>
  <c r="J668" i="1" a="1"/>
  <c r="J668" i="1"/>
  <c r="L668" i="1" a="1"/>
  <c r="L668" i="1" s="1"/>
  <c r="N668" i="1" s="1" a="1"/>
  <c r="N668" i="1" s="1"/>
  <c r="J669" i="1" a="1"/>
  <c r="J669" i="1" s="1"/>
  <c r="L669" i="1" s="1" a="1"/>
  <c r="L669" i="1"/>
  <c r="N669" i="1" s="1" a="1"/>
  <c r="N669" i="1" s="1"/>
  <c r="J671" i="1" a="1"/>
  <c r="J671" i="1"/>
  <c r="L671" i="1" s="1" a="1"/>
  <c r="L671" i="1" s="1"/>
  <c r="N671" i="1" s="1" a="1"/>
  <c r="N671" i="1" s="1"/>
  <c r="O671" i="1" s="1"/>
  <c r="J673" i="1" a="1"/>
  <c r="J673" i="1"/>
  <c r="L673" i="1" a="1"/>
  <c r="L673" i="1" s="1"/>
  <c r="N673" i="1" s="1" a="1"/>
  <c r="N673" i="1" s="1"/>
  <c r="O673" i="1" s="1"/>
  <c r="J675" i="1"/>
  <c r="L675" i="1" s="1" a="1"/>
  <c r="L675" i="1"/>
  <c r="N675" i="1" s="1" a="1"/>
  <c r="N675" i="1" s="1"/>
  <c r="P675" i="1" s="1"/>
  <c r="J677" i="1" a="1"/>
  <c r="J677" i="1" s="1"/>
  <c r="L677" i="1" s="1" a="1"/>
  <c r="L677" i="1" s="1"/>
  <c r="N677" i="1" s="1" a="1"/>
  <c r="N677" i="1" s="1"/>
  <c r="J679" i="1" a="1"/>
  <c r="J679" i="1" s="1"/>
  <c r="L679" i="1" s="1" a="1"/>
  <c r="L679" i="1" s="1"/>
  <c r="N679" i="1" s="1" a="1"/>
  <c r="N679" i="1" s="1"/>
  <c r="P679" i="1" s="1"/>
  <c r="J681" i="1" a="1"/>
  <c r="J681" i="1" s="1"/>
  <c r="L681" i="1" s="1" a="1"/>
  <c r="L681" i="1" s="1"/>
  <c r="N681" i="1" s="1" a="1"/>
  <c r="N681" i="1" s="1"/>
  <c r="O681" i="1" s="1"/>
  <c r="J683" i="1" a="1"/>
  <c r="J683" i="1"/>
  <c r="L683" i="1" a="1"/>
  <c r="L683" i="1" s="1"/>
  <c r="N683" i="1" s="1" a="1"/>
  <c r="N683" i="1" s="1"/>
  <c r="O683" i="1" s="1"/>
  <c r="J687" i="1" a="1"/>
  <c r="J687" i="1"/>
  <c r="L687" i="1" s="1" a="1"/>
  <c r="L687" i="1" s="1"/>
  <c r="N687" i="1" s="1" a="1"/>
  <c r="N687" i="1"/>
  <c r="J689" i="1" a="1"/>
  <c r="J689" i="1" s="1"/>
  <c r="L689" i="1" s="1" a="1"/>
  <c r="L689" i="1"/>
  <c r="N689" i="1" s="1" a="1"/>
  <c r="N689" i="1" s="1"/>
  <c r="J691" i="1" a="1"/>
  <c r="J691" i="1"/>
  <c r="L691" i="1" s="1" a="1"/>
  <c r="L691" i="1"/>
  <c r="N691" i="1" s="1" a="1"/>
  <c r="N691" i="1" s="1"/>
  <c r="P691" i="1" s="1"/>
  <c r="J695" i="1" a="1"/>
  <c r="J695" i="1" s="1"/>
  <c r="L695" i="1" s="1" a="1"/>
  <c r="L695" i="1" s="1"/>
  <c r="N695" i="1" a="1"/>
  <c r="N695" i="1" s="1"/>
  <c r="J697" i="1" a="1"/>
  <c r="J697" i="1"/>
  <c r="L697" i="1" s="1" a="1"/>
  <c r="L697" i="1" s="1"/>
  <c r="N697" i="1" s="1" a="1"/>
  <c r="N697" i="1" s="1"/>
  <c r="J699" i="1" a="1"/>
  <c r="J699" i="1" s="1"/>
  <c r="L699" i="1" s="1" a="1"/>
  <c r="L699" i="1"/>
  <c r="N699" i="1" s="1" a="1"/>
  <c r="N699" i="1" s="1"/>
  <c r="J703" i="1" a="1"/>
  <c r="J703" i="1" s="1"/>
  <c r="L703" i="1" s="1" a="1"/>
  <c r="L703" i="1" s="1"/>
  <c r="N703" i="1" s="1" a="1"/>
  <c r="N703" i="1" s="1"/>
  <c r="O703" i="1" s="1"/>
  <c r="J705" i="1" a="1"/>
  <c r="J705" i="1"/>
  <c r="L705" i="1" a="1"/>
  <c r="L705" i="1" s="1"/>
  <c r="N705" i="1" s="1" a="1"/>
  <c r="N705" i="1" s="1"/>
  <c r="O705" i="1" s="1"/>
  <c r="J707" i="1" a="1"/>
  <c r="J707" i="1" s="1"/>
  <c r="L707" i="1" s="1" a="1"/>
  <c r="L707" i="1"/>
  <c r="N707" i="1" s="1" a="1"/>
  <c r="N707" i="1" s="1"/>
  <c r="J709" i="1" a="1"/>
  <c r="J709" i="1" s="1"/>
  <c r="L709" i="1" s="1" a="1"/>
  <c r="L709" i="1" s="1"/>
  <c r="N709" i="1" s="1" a="1"/>
  <c r="N709" i="1" s="1"/>
  <c r="J711" i="1" a="1"/>
  <c r="J711" i="1" s="1"/>
  <c r="L711" i="1" a="1"/>
  <c r="L711" i="1"/>
  <c r="N711" i="1" s="1" a="1"/>
  <c r="N711" i="1" s="1"/>
  <c r="J713" i="1" a="1"/>
  <c r="J713" i="1"/>
  <c r="L713" i="1" a="1"/>
  <c r="L713" i="1" s="1"/>
  <c r="N713" i="1" s="1" a="1"/>
  <c r="N713" i="1" s="1"/>
  <c r="P713" i="1"/>
  <c r="J715" i="1" a="1"/>
  <c r="J715" i="1"/>
  <c r="L715" i="1" s="1" a="1"/>
  <c r="L715" i="1" s="1"/>
  <c r="N715" i="1" s="1" a="1"/>
  <c r="N715" i="1" s="1"/>
  <c r="J717" i="1" a="1"/>
  <c r="J717" i="1" s="1"/>
  <c r="L717" i="1" s="1" a="1"/>
  <c r="L717" i="1"/>
  <c r="N717" i="1" s="1" a="1"/>
  <c r="N717" i="1"/>
  <c r="J719" i="1" a="1"/>
  <c r="J719" i="1"/>
  <c r="L719" i="1" s="1" a="1"/>
  <c r="L719" i="1" s="1"/>
  <c r="N719" i="1" s="1" a="1"/>
  <c r="N719" i="1" s="1"/>
  <c r="J721" i="1" a="1"/>
  <c r="J721" i="1"/>
  <c r="L721" i="1" s="1" a="1"/>
  <c r="L721" i="1" s="1"/>
  <c r="N721" i="1" s="1" a="1"/>
  <c r="N721" i="1"/>
  <c r="J723" i="1" a="1"/>
  <c r="J723" i="1"/>
  <c r="L723" i="1" s="1" a="1"/>
  <c r="L723" i="1" s="1"/>
  <c r="N723" i="1" s="1" a="1"/>
  <c r="N723" i="1" s="1"/>
  <c r="O723" i="1" s="1"/>
  <c r="J725" i="1" a="1"/>
  <c r="J725" i="1" s="1"/>
  <c r="L725" i="1" a="1"/>
  <c r="L725" i="1"/>
  <c r="N725" i="1" s="1" a="1"/>
  <c r="N725" i="1" s="1"/>
  <c r="O725" i="1" s="1"/>
  <c r="J727" i="1" a="1"/>
  <c r="J727" i="1" s="1"/>
  <c r="L727" i="1" s="1" a="1"/>
  <c r="L727" i="1"/>
  <c r="N727" i="1" s="1" a="1"/>
  <c r="N727" i="1" s="1"/>
  <c r="J731" i="1" a="1"/>
  <c r="J731" i="1"/>
  <c r="L731" i="1" s="1" a="1"/>
  <c r="L731" i="1"/>
  <c r="N731" i="1" s="1" a="1"/>
  <c r="N731" i="1" s="1"/>
  <c r="J737" i="1" a="1"/>
  <c r="J737" i="1" s="1"/>
  <c r="L737" i="1" s="1" a="1"/>
  <c r="L737" i="1" s="1"/>
  <c r="N737" i="1" s="1" a="1"/>
  <c r="N737" i="1" s="1"/>
  <c r="J739" i="1" a="1"/>
  <c r="J739" i="1"/>
  <c r="L739" i="1" a="1"/>
  <c r="L739" i="1" s="1"/>
  <c r="N739" i="1" s="1" a="1"/>
  <c r="N739" i="1" s="1"/>
  <c r="J743" i="1" a="1"/>
  <c r="J743" i="1" s="1"/>
  <c r="L743" i="1" s="1" a="1"/>
  <c r="L743" i="1"/>
  <c r="N743" i="1" s="1" a="1"/>
  <c r="N743" i="1" s="1"/>
  <c r="J747" i="1"/>
  <c r="L747" i="1" a="1"/>
  <c r="L747" i="1" s="1"/>
  <c r="N747" i="1" a="1"/>
  <c r="N747" i="1" s="1"/>
  <c r="J749" i="1" a="1"/>
  <c r="J749" i="1"/>
  <c r="L749" i="1" s="1" a="1"/>
  <c r="L749" i="1" s="1"/>
  <c r="N749" i="1" s="1" a="1"/>
  <c r="N749" i="1"/>
  <c r="J751" i="1" a="1"/>
  <c r="J751" i="1" s="1"/>
  <c r="L751" i="1" s="1" a="1"/>
  <c r="L751" i="1"/>
  <c r="N751" i="1" s="1" a="1"/>
  <c r="N751" i="1" s="1"/>
  <c r="J757" i="1" a="1"/>
  <c r="J757" i="1" s="1"/>
  <c r="L757" i="1" s="1" a="1"/>
  <c r="L757" i="1" s="1"/>
  <c r="N757" i="1" a="1"/>
  <c r="N757" i="1" s="1"/>
  <c r="P757" i="1" s="1"/>
  <c r="J759" i="1" a="1"/>
  <c r="J759" i="1"/>
  <c r="L759" i="1" a="1"/>
  <c r="L759" i="1" s="1"/>
  <c r="N759" i="1" s="1" a="1"/>
  <c r="N759" i="1" s="1"/>
  <c r="O759" i="1"/>
  <c r="J763" i="1" a="1"/>
  <c r="J763" i="1" s="1"/>
  <c r="L763" i="1" s="1" a="1"/>
  <c r="L763" i="1"/>
  <c r="N763" i="1" s="1" a="1"/>
  <c r="N763" i="1" s="1"/>
  <c r="J769" i="1" a="1"/>
  <c r="J769" i="1" s="1"/>
  <c r="L769" i="1" s="1" a="1"/>
  <c r="L769" i="1" s="1"/>
  <c r="N769" i="1" a="1"/>
  <c r="N769" i="1" s="1"/>
  <c r="J771" i="1" a="1"/>
  <c r="J771" i="1" s="1"/>
  <c r="L771" i="1" a="1"/>
  <c r="L771" i="1"/>
  <c r="N771" i="1" s="1" a="1"/>
  <c r="N771" i="1" s="1"/>
  <c r="P771" i="1" s="1"/>
  <c r="J775" i="1" a="1"/>
  <c r="J775" i="1" s="1"/>
  <c r="L775" i="1" s="1" a="1"/>
  <c r="L775" i="1" s="1"/>
  <c r="N775" i="1" s="1" a="1"/>
  <c r="N775" i="1" s="1"/>
  <c r="P775" i="1" s="1"/>
  <c r="J779" i="1" a="1"/>
  <c r="J779" i="1" s="1"/>
  <c r="L779" i="1" s="1" a="1"/>
  <c r="L779" i="1" s="1"/>
  <c r="N779" i="1" s="1" a="1"/>
  <c r="N779" i="1" s="1"/>
  <c r="J781" i="1" a="1"/>
  <c r="J781" i="1" s="1"/>
  <c r="L781" i="1" s="1" a="1"/>
  <c r="L781" i="1" s="1"/>
  <c r="N781" i="1" s="1" a="1"/>
  <c r="N781" i="1" s="1"/>
  <c r="J783" i="1" a="1"/>
  <c r="J783" i="1" s="1"/>
  <c r="L783" i="1" a="1"/>
  <c r="L783" i="1" s="1"/>
  <c r="N783" i="1" s="1" a="1"/>
  <c r="N783" i="1"/>
  <c r="O783" i="1" s="1"/>
  <c r="J789" i="1" a="1"/>
  <c r="J789" i="1"/>
  <c r="L789" i="1" s="1" a="1"/>
  <c r="L789" i="1" s="1"/>
  <c r="N789" i="1" s="1" a="1"/>
  <c r="N789" i="1" s="1"/>
  <c r="J791" i="1" a="1"/>
  <c r="J791" i="1"/>
  <c r="L791" i="1" s="1" a="1"/>
  <c r="L791" i="1" s="1"/>
  <c r="N791" i="1" s="1" a="1"/>
  <c r="N791" i="1"/>
  <c r="J793" i="1" a="1"/>
  <c r="J793" i="1"/>
  <c r="L793" i="1" a="1"/>
  <c r="L793" i="1"/>
  <c r="N793" i="1" s="1" a="1"/>
  <c r="N793" i="1" s="1"/>
  <c r="J797" i="1" a="1"/>
  <c r="J797" i="1"/>
  <c r="L797" i="1" s="1" a="1"/>
  <c r="L797" i="1"/>
  <c r="N797" i="1" s="1" a="1"/>
  <c r="N797" i="1" s="1"/>
  <c r="J799" i="1" a="1"/>
  <c r="J799" i="1"/>
  <c r="L799" i="1" a="1"/>
  <c r="L799" i="1" s="1"/>
  <c r="N799" i="1" s="1" a="1"/>
  <c r="N799" i="1" s="1"/>
  <c r="P799" i="1" s="1"/>
  <c r="J801" i="1" a="1"/>
  <c r="J801" i="1" s="1"/>
  <c r="L801" i="1" s="1" a="1"/>
  <c r="L801" i="1"/>
  <c r="N801" i="1" s="1" a="1"/>
  <c r="N801" i="1" s="1"/>
  <c r="P801" i="1"/>
  <c r="J803" i="1" a="1"/>
  <c r="J803" i="1"/>
  <c r="L803" i="1" s="1" a="1"/>
  <c r="L803" i="1" s="1"/>
  <c r="N803" i="1" s="1" a="1"/>
  <c r="N803" i="1" s="1"/>
  <c r="J805" i="1" a="1"/>
  <c r="J805" i="1"/>
  <c r="L805" i="1" s="1" a="1"/>
  <c r="L805" i="1" s="1"/>
  <c r="N805" i="1" s="1" a="1"/>
  <c r="N805" i="1"/>
  <c r="J807" i="1" a="1"/>
  <c r="J807" i="1"/>
  <c r="L807" i="1" s="1" a="1"/>
  <c r="L807" i="1" s="1"/>
  <c r="N807" i="1" s="1" a="1"/>
  <c r="N807" i="1" s="1"/>
  <c r="J809" i="1" a="1"/>
  <c r="J809" i="1"/>
  <c r="L809" i="1" a="1"/>
  <c r="L809" i="1"/>
  <c r="N809" i="1" s="1" a="1"/>
  <c r="N809" i="1" s="1"/>
  <c r="J811" i="1" a="1"/>
  <c r="J811" i="1"/>
  <c r="L811" i="1" s="1" a="1"/>
  <c r="L811" i="1"/>
  <c r="N811" i="1" s="1" a="1"/>
  <c r="N811" i="1" s="1"/>
  <c r="J813" i="1" a="1"/>
  <c r="J813" i="1"/>
  <c r="L813" i="1" a="1"/>
  <c r="L813" i="1" s="1"/>
  <c r="N813" i="1" s="1" a="1"/>
  <c r="N813" i="1" s="1"/>
  <c r="P813" i="1"/>
  <c r="J817" i="1" a="1"/>
  <c r="J817" i="1" s="1"/>
  <c r="L817" i="1" s="1" a="1"/>
  <c r="L817" i="1"/>
  <c r="N817" i="1" s="1" a="1"/>
  <c r="N817" i="1" s="1"/>
  <c r="P817" i="1" s="1"/>
  <c r="J821" i="1" a="1"/>
  <c r="J821" i="1"/>
  <c r="L821" i="1" s="1" a="1"/>
  <c r="L821" i="1" s="1"/>
  <c r="N821" i="1" a="1"/>
  <c r="N821" i="1" s="1"/>
  <c r="J823" i="1" a="1"/>
  <c r="J823" i="1"/>
  <c r="L823" i="1" s="1" a="1"/>
  <c r="L823" i="1" s="1"/>
  <c r="N823" i="1" s="1" a="1"/>
  <c r="N823" i="1" s="1"/>
  <c r="J825" i="1" a="1"/>
  <c r="J825" i="1"/>
  <c r="L825" i="1" s="1" a="1"/>
  <c r="L825" i="1" s="1"/>
  <c r="N825" i="1" s="1" a="1"/>
  <c r="N825" i="1"/>
  <c r="O825" i="1" s="1"/>
  <c r="J829" i="1" a="1"/>
  <c r="J829" i="1" s="1"/>
  <c r="L829" i="1" a="1"/>
  <c r="L829" i="1" s="1"/>
  <c r="N829" i="1" s="1" a="1"/>
  <c r="N829" i="1" s="1"/>
  <c r="J831" i="1" a="1"/>
  <c r="J831" i="1" s="1"/>
  <c r="L831" i="1" a="1"/>
  <c r="L831" i="1" s="1"/>
  <c r="N831" i="1" a="1"/>
  <c r="N831" i="1" s="1"/>
  <c r="J833" i="1" a="1"/>
  <c r="J833" i="1"/>
  <c r="L833" i="1" s="1" a="1"/>
  <c r="L833" i="1" s="1"/>
  <c r="N833" i="1" s="1" a="1"/>
  <c r="N833" i="1" s="1"/>
  <c r="J835" i="1" a="1"/>
  <c r="J835" i="1" s="1"/>
  <c r="L835" i="1" a="1"/>
  <c r="L835" i="1" s="1"/>
  <c r="N835" i="1" s="1" a="1"/>
  <c r="N835" i="1" s="1"/>
  <c r="J837" i="1" a="1"/>
  <c r="J837" i="1" s="1"/>
  <c r="L837" i="1" s="1" a="1"/>
  <c r="L837" i="1" s="1"/>
  <c r="N837" i="1" s="1" a="1"/>
  <c r="N837" i="1" s="1"/>
  <c r="J839" i="1" a="1"/>
  <c r="J839" i="1" s="1"/>
  <c r="L839" i="1" s="1" a="1"/>
  <c r="L839" i="1" s="1"/>
  <c r="N839" i="1" s="1" a="1"/>
  <c r="N839" i="1" s="1"/>
  <c r="J841" i="1" a="1"/>
  <c r="J841" i="1"/>
  <c r="L841" i="1" s="1" a="1"/>
  <c r="L841" i="1" s="1"/>
  <c r="N841" i="1" s="1" a="1"/>
  <c r="N841" i="1"/>
  <c r="J843" i="1" a="1"/>
  <c r="J843" i="1" s="1"/>
  <c r="L843" i="1" s="1" a="1"/>
  <c r="L843" i="1"/>
  <c r="N843" i="1" s="1" a="1"/>
  <c r="N843" i="1" s="1"/>
  <c r="J845" i="1" a="1"/>
  <c r="J845" i="1" s="1"/>
  <c r="L845" i="1" s="1" a="1"/>
  <c r="L845" i="1" s="1"/>
  <c r="N845" i="1" a="1"/>
  <c r="N845" i="1" s="1"/>
  <c r="J847" i="1" a="1"/>
  <c r="J847" i="1" s="1"/>
  <c r="L847" i="1" a="1"/>
  <c r="L847" i="1"/>
  <c r="N847" i="1" s="1" a="1"/>
  <c r="N847" i="1" s="1"/>
  <c r="J849" i="1" a="1"/>
  <c r="J849" i="1"/>
  <c r="L849" i="1" a="1"/>
  <c r="L849" i="1" s="1"/>
  <c r="N849" i="1" s="1" a="1"/>
  <c r="N849" i="1" s="1"/>
  <c r="J851" i="1"/>
  <c r="L851" i="1" s="1" a="1"/>
  <c r="L851" i="1" s="1"/>
  <c r="N851" i="1" a="1"/>
  <c r="N851" i="1" s="1"/>
  <c r="J853" i="1" a="1"/>
  <c r="J853" i="1"/>
  <c r="L853" i="1" s="1" a="1"/>
  <c r="L853" i="1" s="1"/>
  <c r="N853" i="1" s="1" a="1"/>
  <c r="N853" i="1" s="1"/>
  <c r="J855" i="1" a="1"/>
  <c r="J855" i="1"/>
  <c r="L855" i="1" s="1" a="1"/>
  <c r="L855" i="1" s="1"/>
  <c r="N855" i="1" s="1" a="1"/>
  <c r="N855" i="1"/>
  <c r="J857" i="1" a="1"/>
  <c r="J857" i="1"/>
  <c r="L857" i="1" a="1"/>
  <c r="L857" i="1"/>
  <c r="N857" i="1" s="1" a="1"/>
  <c r="N857" i="1" s="1"/>
  <c r="J859" i="1" a="1"/>
  <c r="J859" i="1"/>
  <c r="L859" i="1" s="1" a="1"/>
  <c r="L859" i="1"/>
  <c r="N859" i="1" s="1" a="1"/>
  <c r="N859" i="1" s="1"/>
  <c r="J861" i="1" a="1"/>
  <c r="J861" i="1"/>
  <c r="L861" i="1" a="1"/>
  <c r="L861" i="1" s="1"/>
  <c r="N861" i="1" s="1" a="1"/>
  <c r="N861" i="1" s="1"/>
  <c r="J863" i="1" a="1"/>
  <c r="J863" i="1" s="1"/>
  <c r="L863" i="1" s="1" a="1"/>
  <c r="L863" i="1" s="1"/>
  <c r="N863" i="1" a="1"/>
  <c r="N863" i="1" s="1"/>
  <c r="J865" i="1" a="1"/>
  <c r="J865" i="1"/>
  <c r="L865" i="1" a="1"/>
  <c r="L865" i="1" s="1"/>
  <c r="N865" i="1" s="1" a="1"/>
  <c r="N865" i="1"/>
  <c r="J867" i="1"/>
  <c r="L867" i="1" a="1"/>
  <c r="L867" i="1" s="1"/>
  <c r="N867" i="1" s="1" a="1"/>
  <c r="N867" i="1" s="1"/>
  <c r="J869" i="1" a="1"/>
  <c r="J869" i="1" s="1"/>
  <c r="L869" i="1" a="1"/>
  <c r="L869" i="1" s="1"/>
  <c r="N869" i="1" a="1"/>
  <c r="N869" i="1" s="1"/>
  <c r="J871" i="1" a="1"/>
  <c r="J871" i="1"/>
  <c r="L871" i="1" s="1" a="1"/>
  <c r="L871" i="1" s="1"/>
  <c r="N871" i="1" s="1" a="1"/>
  <c r="N871" i="1" s="1"/>
  <c r="J873" i="1" a="1"/>
  <c r="J873" i="1" s="1"/>
  <c r="L873" i="1" a="1"/>
  <c r="L873" i="1" s="1"/>
  <c r="N873" i="1" s="1" a="1"/>
  <c r="N873" i="1" s="1"/>
  <c r="J875" i="1" a="1"/>
  <c r="J875" i="1" s="1"/>
  <c r="L875" i="1" s="1" a="1"/>
  <c r="L875" i="1" s="1"/>
  <c r="N875" i="1" s="1" a="1"/>
  <c r="N875" i="1" s="1"/>
  <c r="J877" i="1" a="1"/>
  <c r="J877" i="1" s="1"/>
  <c r="L877" i="1" s="1" a="1"/>
  <c r="L877" i="1" s="1"/>
  <c r="N877" i="1" s="1" a="1"/>
  <c r="N877" i="1" s="1"/>
  <c r="J879" i="1" a="1"/>
  <c r="J879" i="1"/>
  <c r="L879" i="1" s="1" a="1"/>
  <c r="L879" i="1" s="1"/>
  <c r="N879" i="1" s="1" a="1"/>
  <c r="N879" i="1"/>
  <c r="J881" i="1" a="1"/>
  <c r="J881" i="1" s="1"/>
  <c r="L881" i="1" s="1" a="1"/>
  <c r="L881" i="1"/>
  <c r="N881" i="1" s="1" a="1"/>
  <c r="N881" i="1" s="1"/>
  <c r="J883" i="1" a="1"/>
  <c r="J883" i="1" s="1"/>
  <c r="L883" i="1" s="1" a="1"/>
  <c r="L883" i="1" s="1"/>
  <c r="N883" i="1" a="1"/>
  <c r="N883" i="1" s="1"/>
  <c r="J885" i="1" a="1"/>
  <c r="J885" i="1" s="1"/>
  <c r="L885" i="1" a="1"/>
  <c r="L885" i="1"/>
  <c r="N885" i="1" s="1" a="1"/>
  <c r="N885" i="1" s="1"/>
  <c r="J887" i="1" a="1"/>
  <c r="J887" i="1"/>
  <c r="L887" i="1" a="1"/>
  <c r="L887" i="1" s="1"/>
  <c r="N887" i="1" s="1" a="1"/>
  <c r="N887" i="1" s="1"/>
  <c r="J889" i="1" a="1"/>
  <c r="J889" i="1" s="1"/>
  <c r="L889" i="1" s="1" a="1"/>
  <c r="L889" i="1"/>
  <c r="N889" i="1" s="1" a="1"/>
  <c r="N889" i="1" s="1"/>
  <c r="J891" i="1" a="1"/>
  <c r="J891" i="1"/>
  <c r="L891" i="1" s="1" a="1"/>
  <c r="L891" i="1" s="1"/>
  <c r="N891" i="1" s="1" a="1"/>
  <c r="N891" i="1" s="1"/>
  <c r="J893" i="1" a="1"/>
  <c r="J893" i="1" s="1"/>
  <c r="L893" i="1" a="1"/>
  <c r="L893" i="1" s="1"/>
  <c r="N893" i="1" s="1" a="1"/>
  <c r="N893" i="1" s="1"/>
  <c r="J895" i="1" a="1"/>
  <c r="J895" i="1" s="1"/>
  <c r="L895" i="1" s="1" a="1"/>
  <c r="L895" i="1" s="1"/>
  <c r="N895" i="1" s="1" a="1"/>
  <c r="N895" i="1" s="1"/>
  <c r="J897" i="1" a="1"/>
  <c r="J897" i="1" s="1"/>
  <c r="L897" i="1" s="1" a="1"/>
  <c r="L897" i="1" s="1"/>
  <c r="N897" i="1" s="1" a="1"/>
  <c r="N897" i="1" s="1"/>
  <c r="J899" i="1" a="1"/>
  <c r="J899" i="1" s="1"/>
  <c r="L899" i="1" a="1"/>
  <c r="L899" i="1" s="1"/>
  <c r="N899" i="1" s="1" a="1"/>
  <c r="N899" i="1"/>
  <c r="J901" i="1" a="1"/>
  <c r="J901" i="1" s="1"/>
  <c r="L901" i="1" a="1"/>
  <c r="L901" i="1" s="1"/>
  <c r="N901" i="1" s="1" a="1"/>
  <c r="N901" i="1" s="1"/>
  <c r="J903" i="1" a="1"/>
  <c r="J903" i="1"/>
  <c r="L903" i="1" s="1" a="1"/>
  <c r="L903" i="1" s="1"/>
  <c r="N903" i="1" a="1"/>
  <c r="N903" i="1" s="1"/>
  <c r="J905" i="1" a="1"/>
  <c r="J905" i="1" s="1"/>
  <c r="L905" i="1" a="1"/>
  <c r="L905" i="1" s="1"/>
  <c r="N905" i="1" s="1" a="1"/>
  <c r="N905" i="1" s="1"/>
  <c r="J909" i="1" a="1"/>
  <c r="J909" i="1" s="1"/>
  <c r="L909" i="1" a="1"/>
  <c r="L909" i="1" s="1"/>
  <c r="N909" i="1" s="1" a="1"/>
  <c r="N909" i="1" s="1"/>
  <c r="J911" i="1" a="1"/>
  <c r="J911" i="1" s="1"/>
  <c r="L911" i="1" s="1" a="1"/>
  <c r="L911" i="1" s="1"/>
  <c r="N911" i="1" a="1"/>
  <c r="N911" i="1" s="1"/>
  <c r="J913" i="1" a="1"/>
  <c r="J913" i="1"/>
  <c r="L913" i="1" s="1" a="1"/>
  <c r="L913" i="1" s="1"/>
  <c r="N913" i="1" s="1" a="1"/>
  <c r="N913" i="1" s="1"/>
  <c r="J919" i="1" a="1"/>
  <c r="J919" i="1" s="1"/>
  <c r="L919" i="1" s="1" a="1"/>
  <c r="L919" i="1"/>
  <c r="N919" i="1" s="1" a="1"/>
  <c r="N919" i="1" s="1"/>
  <c r="J921" i="1" a="1"/>
  <c r="J921" i="1" s="1"/>
  <c r="L921" i="1" s="1" a="1"/>
  <c r="L921" i="1" s="1"/>
  <c r="N921" i="1" s="1" a="1"/>
  <c r="N921" i="1" s="1"/>
  <c r="J925" i="1" a="1"/>
  <c r="J925" i="1" s="1"/>
  <c r="L925" i="1" a="1"/>
  <c r="L925" i="1"/>
  <c r="N925" i="1" s="1" a="1"/>
  <c r="N925" i="1" s="1"/>
  <c r="J927" i="1" a="1"/>
  <c r="J927" i="1"/>
  <c r="L927" i="1" a="1"/>
  <c r="L927" i="1" s="1"/>
  <c r="N927" i="1" s="1" a="1"/>
  <c r="N927" i="1" s="1"/>
  <c r="J933" i="1" a="1"/>
  <c r="J933" i="1" s="1"/>
  <c r="L933" i="1" s="1" a="1"/>
  <c r="L933" i="1" s="1"/>
  <c r="N933" i="1" s="1" a="1"/>
  <c r="N933" i="1" s="1"/>
  <c r="J935" i="1" a="1"/>
  <c r="J935" i="1"/>
  <c r="L935" i="1" s="1" a="1"/>
  <c r="L935" i="1" s="1"/>
  <c r="N935" i="1" s="1" a="1"/>
  <c r="N935" i="1"/>
  <c r="J937" i="1" a="1"/>
  <c r="J937" i="1" s="1"/>
  <c r="L937" i="1" a="1"/>
  <c r="L937" i="1" s="1"/>
  <c r="N937" i="1" s="1" a="1"/>
  <c r="N937" i="1" s="1"/>
  <c r="J941" i="1" a="1"/>
  <c r="J941" i="1" s="1"/>
  <c r="L941" i="1" s="1" a="1"/>
  <c r="L941" i="1" s="1"/>
  <c r="N941" i="1" a="1"/>
  <c r="N941" i="1" s="1"/>
  <c r="J943" i="1" a="1"/>
  <c r="J943" i="1" s="1"/>
  <c r="L943" i="1" s="1" a="1"/>
  <c r="L943" i="1" s="1"/>
  <c r="N943" i="1" a="1"/>
  <c r="N943" i="1" s="1"/>
  <c r="J945" i="1" a="1"/>
  <c r="J945" i="1" s="1"/>
  <c r="L945" i="1" a="1"/>
  <c r="L945" i="1" s="1"/>
  <c r="N945" i="1" s="1" a="1"/>
  <c r="N945" i="1" s="1"/>
  <c r="J951" i="1" a="1"/>
  <c r="J951" i="1" s="1"/>
  <c r="L951" i="1" a="1"/>
  <c r="L951" i="1" s="1"/>
  <c r="N951" i="1" a="1"/>
  <c r="N951" i="1" s="1"/>
  <c r="J953" i="1" a="1"/>
  <c r="J953" i="1"/>
  <c r="L953" i="1" s="1" a="1"/>
  <c r="L953" i="1" s="1"/>
  <c r="N953" i="1" s="1" a="1"/>
  <c r="N953" i="1" s="1"/>
  <c r="J957" i="1" a="1"/>
  <c r="J957" i="1" s="1"/>
  <c r="L957" i="1" a="1"/>
  <c r="L957" i="1" s="1"/>
  <c r="N957" i="1" s="1" a="1"/>
  <c r="N957" i="1" s="1"/>
  <c r="J959" i="1" a="1"/>
  <c r="J959" i="1" s="1"/>
  <c r="L959" i="1" s="1" a="1"/>
  <c r="L959" i="1" s="1"/>
  <c r="N959" i="1" s="1" a="1"/>
  <c r="N959" i="1" s="1"/>
  <c r="J965" i="1" a="1"/>
  <c r="J965" i="1" s="1"/>
  <c r="L965" i="1" s="1" a="1"/>
  <c r="L965" i="1" s="1"/>
  <c r="N965" i="1" s="1" a="1"/>
  <c r="N965" i="1" s="1"/>
  <c r="J967" i="1" a="1"/>
  <c r="J967" i="1"/>
  <c r="L967" i="1" s="1" a="1"/>
  <c r="L967" i="1" s="1"/>
  <c r="N967" i="1" s="1" a="1"/>
  <c r="N967" i="1"/>
  <c r="J969" i="1" a="1"/>
  <c r="J969" i="1" s="1"/>
  <c r="L969" i="1" s="1" a="1"/>
  <c r="L969" i="1"/>
  <c r="N969" i="1" s="1" a="1"/>
  <c r="N969" i="1" s="1"/>
  <c r="J973" i="1" a="1"/>
  <c r="J973" i="1" s="1"/>
  <c r="L973" i="1" s="1" a="1"/>
  <c r="L973" i="1" s="1"/>
  <c r="N973" i="1" a="1"/>
  <c r="N973" i="1" s="1"/>
  <c r="J975" i="1" a="1"/>
  <c r="J975" i="1" s="1"/>
  <c r="L975" i="1" a="1"/>
  <c r="L975" i="1"/>
  <c r="N975" i="1" s="1" a="1"/>
  <c r="N975" i="1" s="1"/>
  <c r="J977" i="1" a="1"/>
  <c r="J977" i="1"/>
  <c r="L977" i="1" a="1"/>
  <c r="L977" i="1" s="1"/>
  <c r="N977" i="1" s="1" a="1"/>
  <c r="N977" i="1" s="1"/>
  <c r="J983" i="1" a="1"/>
  <c r="J983" i="1" s="1"/>
  <c r="L983" i="1" s="1" a="1"/>
  <c r="L983" i="1"/>
  <c r="N983" i="1" s="1" a="1"/>
  <c r="N983" i="1" s="1"/>
  <c r="J985" i="1" a="1"/>
  <c r="J985" i="1"/>
  <c r="L985" i="1" s="1" a="1"/>
  <c r="L985" i="1" s="1"/>
  <c r="N985" i="1" s="1" a="1"/>
  <c r="N985" i="1" s="1"/>
  <c r="J989" i="1" a="1"/>
  <c r="J989" i="1" s="1"/>
  <c r="L989" i="1" a="1"/>
  <c r="L989" i="1" s="1"/>
  <c r="N989" i="1" s="1" a="1"/>
  <c r="N989" i="1" s="1"/>
  <c r="J990" i="1" a="1"/>
  <c r="J990" i="1" s="1"/>
  <c r="L990" i="1" s="1" a="1"/>
  <c r="L990" i="1" s="1"/>
  <c r="N990" i="1" s="1" a="1"/>
  <c r="N990" i="1" s="1"/>
  <c r="J991" i="1" a="1"/>
  <c r="J991" i="1" s="1"/>
  <c r="L991" i="1" s="1" a="1"/>
  <c r="L991" i="1" s="1"/>
  <c r="N991" i="1" s="1" a="1"/>
  <c r="N991" i="1" s="1"/>
  <c r="J997" i="1" a="1"/>
  <c r="J997" i="1" s="1"/>
  <c r="L997" i="1" a="1"/>
  <c r="L997" i="1" s="1"/>
  <c r="N997" i="1" s="1" a="1"/>
  <c r="N997" i="1"/>
  <c r="J999" i="1" a="1"/>
  <c r="J999" i="1" s="1"/>
  <c r="L999" i="1" a="1"/>
  <c r="L999" i="1" s="1"/>
  <c r="N999" i="1" s="1" a="1"/>
  <c r="N999" i="1" s="1"/>
  <c r="J1001" i="1" a="1"/>
  <c r="J1001" i="1"/>
  <c r="L1001" i="1" s="1" a="1"/>
  <c r="L1001" i="1" s="1"/>
  <c r="N1001" i="1" a="1"/>
  <c r="N1001" i="1" s="1"/>
  <c r="J1005" i="1" a="1"/>
  <c r="J1005" i="1" s="1"/>
  <c r="L1005" i="1" a="1"/>
  <c r="L1005" i="1" s="1"/>
  <c r="N1005" i="1" s="1" a="1"/>
  <c r="N1005" i="1" s="1"/>
  <c r="J1007" i="1" a="1"/>
  <c r="J1007" i="1" s="1"/>
  <c r="L1007" i="1" a="1"/>
  <c r="L1007" i="1" s="1"/>
  <c r="N1007" i="1" s="1" a="1"/>
  <c r="N1007" i="1" s="1"/>
  <c r="J1009" i="1" a="1"/>
  <c r="J1009" i="1" s="1"/>
  <c r="L1009" i="1" s="1" a="1"/>
  <c r="L1009" i="1" s="1"/>
  <c r="N1009" i="1" a="1"/>
  <c r="N1009" i="1" s="1"/>
  <c r="J1015" i="1" a="1"/>
  <c r="J1015" i="1"/>
  <c r="L1015" i="1" s="1" a="1"/>
  <c r="L1015" i="1" s="1"/>
  <c r="N1015" i="1" s="1" a="1"/>
  <c r="N1015" i="1" s="1"/>
  <c r="J1019" i="1" a="1"/>
  <c r="J1019" i="1" s="1"/>
  <c r="L1019" i="1" s="1" a="1"/>
  <c r="L1019" i="1"/>
  <c r="N1019" i="1" s="1" a="1"/>
  <c r="N1019" i="1" s="1"/>
  <c r="J1023" i="1" a="1"/>
  <c r="J1023" i="1" s="1"/>
  <c r="L1023" i="1" s="1" a="1"/>
  <c r="L1023" i="1" s="1"/>
  <c r="N1023" i="1" s="1" a="1"/>
  <c r="N1023" i="1" s="1"/>
  <c r="J1027" i="1" a="1"/>
  <c r="J1027" i="1" s="1"/>
  <c r="L1027" i="1" a="1"/>
  <c r="L1027" i="1"/>
  <c r="N1027" i="1" s="1" a="1"/>
  <c r="N1027" i="1" s="1"/>
  <c r="J1031" i="1" a="1"/>
  <c r="J1031" i="1"/>
  <c r="L1031" i="1" a="1"/>
  <c r="L1031" i="1" s="1"/>
  <c r="N1031" i="1" s="1" a="1"/>
  <c r="N1031" i="1" s="1"/>
  <c r="J1035" i="1" a="1"/>
  <c r="J1035" i="1" s="1"/>
  <c r="L1035" i="1" s="1" a="1"/>
  <c r="L1035" i="1" s="1"/>
  <c r="N1035" i="1" s="1" a="1"/>
  <c r="N1035" i="1" s="1"/>
  <c r="J1036" i="1" a="1"/>
  <c r="J1036" i="1"/>
  <c r="L1036" i="1" a="1"/>
  <c r="L1036" i="1" s="1"/>
  <c r="N1036" i="1" s="1" a="1"/>
  <c r="N1036" i="1" s="1"/>
  <c r="J1039" i="1" a="1"/>
  <c r="J1039" i="1" s="1"/>
  <c r="L1039" i="1" a="1"/>
  <c r="L1039" i="1" s="1"/>
  <c r="N1039" i="1" a="1"/>
  <c r="N1039" i="1" s="1"/>
  <c r="J1043" i="1" a="1"/>
  <c r="J1043" i="1" s="1"/>
  <c r="L1043" i="1" s="1" a="1"/>
  <c r="L1043" i="1" s="1"/>
  <c r="N1043" i="1" a="1"/>
  <c r="N1043" i="1" s="1"/>
  <c r="J1047" i="1" a="1"/>
  <c r="J1047" i="1" s="1"/>
  <c r="L1047" i="1" s="1" a="1"/>
  <c r="L1047" i="1" s="1"/>
  <c r="N1047" i="1" s="1" a="1"/>
  <c r="N1047" i="1" s="1"/>
  <c r="J1051" i="1" a="1"/>
  <c r="J1051" i="1" s="1"/>
  <c r="L1051" i="1" s="1" a="1"/>
  <c r="L1051" i="1" s="1"/>
  <c r="N1051" i="1" s="1" a="1"/>
  <c r="N1051" i="1"/>
  <c r="J1055" i="1" a="1"/>
  <c r="J1055" i="1" s="1"/>
  <c r="L1055" i="1" a="1"/>
  <c r="L1055" i="1" s="1"/>
  <c r="N1055" i="1" s="1" a="1"/>
  <c r="N1055" i="1" s="1"/>
  <c r="J1059" i="1" a="1"/>
  <c r="J1059" i="1"/>
  <c r="L1059" i="1" s="1" a="1"/>
  <c r="L1059" i="1" s="1"/>
  <c r="N1059" i="1" a="1"/>
  <c r="N1059" i="1" s="1"/>
  <c r="J1063" i="1" a="1"/>
  <c r="J1063" i="1" s="1"/>
  <c r="L1063" i="1" a="1"/>
  <c r="L1063" i="1" s="1"/>
  <c r="N1063" i="1" s="1" a="1"/>
  <c r="N1063" i="1" s="1"/>
  <c r="J1067" i="1" a="1"/>
  <c r="J1067" i="1"/>
  <c r="L1067" i="1" s="1" a="1"/>
  <c r="L1067" i="1" s="1"/>
  <c r="N1067" i="1" s="1" a="1"/>
  <c r="N1067" i="1" s="1"/>
  <c r="J1071" i="1" a="1"/>
  <c r="J1071" i="1" s="1"/>
  <c r="L1071" i="1" s="1" a="1"/>
  <c r="L1071" i="1" s="1"/>
  <c r="N1071" i="1" s="1" a="1"/>
  <c r="N1071" i="1" s="1"/>
  <c r="J1075" i="1" a="1"/>
  <c r="J1075" i="1"/>
  <c r="L1075" i="1" s="1" a="1"/>
  <c r="L1075" i="1" s="1"/>
  <c r="N1075" i="1" s="1" a="1"/>
  <c r="N1075" i="1"/>
  <c r="J1079" i="1" a="1"/>
  <c r="J1079" i="1" s="1"/>
  <c r="L1079" i="1" s="1" a="1"/>
  <c r="L1079" i="1"/>
  <c r="N1079" i="1" s="1" a="1"/>
  <c r="N1079" i="1" s="1"/>
  <c r="J1083" i="1" a="1"/>
  <c r="J1083" i="1" s="1"/>
  <c r="L1083" i="1" s="1" a="1"/>
  <c r="L1083" i="1" s="1"/>
  <c r="N1083" i="1" s="1" a="1"/>
  <c r="N1083" i="1"/>
  <c r="J1087" i="1" a="1"/>
  <c r="J1087" i="1" s="1"/>
  <c r="L1087" i="1" a="1"/>
  <c r="L1087" i="1"/>
  <c r="N1087" i="1" a="1"/>
  <c r="N1087" i="1" s="1"/>
  <c r="O1087" i="1" s="1"/>
  <c r="J1091" i="1" a="1"/>
  <c r="J1091" i="1" s="1"/>
  <c r="L1091" i="1" s="1" a="1"/>
  <c r="L1091" i="1"/>
  <c r="N1091" i="1" s="1" a="1"/>
  <c r="N1091" i="1" s="1"/>
  <c r="J1095" i="1" a="1"/>
  <c r="J1095" i="1"/>
  <c r="L1095" i="1" s="1" a="1"/>
  <c r="L1095" i="1"/>
  <c r="N1095" i="1" s="1" a="1"/>
  <c r="N1095" i="1" s="1"/>
  <c r="J1099" i="1" a="1"/>
  <c r="J1099" i="1" s="1"/>
  <c r="L1099" i="1" s="1" a="1"/>
  <c r="L1099" i="1" s="1"/>
  <c r="N1099" i="1" s="1" a="1"/>
  <c r="N1099" i="1" s="1"/>
  <c r="J1103" i="1" a="1"/>
  <c r="J1103" i="1"/>
  <c r="L1103" i="1" a="1"/>
  <c r="L1103" i="1"/>
  <c r="N1103" i="1" s="1" a="1"/>
  <c r="N1103" i="1" s="1"/>
  <c r="J1107" i="1" a="1"/>
  <c r="J1107" i="1" s="1"/>
  <c r="L1107" i="1" s="1" a="1"/>
  <c r="L1107" i="1"/>
  <c r="N1107" i="1" s="1" a="1"/>
  <c r="N1107" i="1" s="1"/>
  <c r="J1111" i="1" a="1"/>
  <c r="J1111" i="1"/>
  <c r="L1111" i="1" s="1" a="1"/>
  <c r="L1111" i="1"/>
  <c r="N1111" i="1" s="1" a="1"/>
  <c r="N1111" i="1" s="1"/>
  <c r="J1115" i="1" a="1"/>
  <c r="J1115" i="1" s="1"/>
  <c r="L1115" i="1" s="1" a="1"/>
  <c r="L1115" i="1" s="1"/>
  <c r="N1115" i="1" s="1" a="1"/>
  <c r="N1115" i="1"/>
  <c r="J1119" i="1" a="1"/>
  <c r="J1119" i="1"/>
  <c r="L1119" i="1" a="1"/>
  <c r="L1119" i="1"/>
  <c r="N1119" i="1" s="1" a="1"/>
  <c r="N1119" i="1" s="1"/>
  <c r="J1123" i="1" a="1"/>
  <c r="J1123" i="1" s="1"/>
  <c r="L1123" i="1" s="1" a="1"/>
  <c r="L1123" i="1"/>
  <c r="N1123" i="1" s="1" a="1"/>
  <c r="N1123" i="1" s="1"/>
  <c r="J1127" i="1" a="1"/>
  <c r="J1127" i="1"/>
  <c r="L1127" i="1" s="1" a="1"/>
  <c r="L1127" i="1"/>
  <c r="N1127" i="1" s="1" a="1"/>
  <c r="N1127" i="1" s="1"/>
  <c r="J1131" i="1" a="1"/>
  <c r="J1131" i="1" s="1"/>
  <c r="L1131" i="1" s="1" a="1"/>
  <c r="L1131" i="1" s="1"/>
  <c r="N1131" i="1" s="1" a="1"/>
  <c r="N1131" i="1" s="1"/>
  <c r="J1135" i="1" a="1"/>
  <c r="J1135" i="1"/>
  <c r="L1135" i="1" a="1"/>
  <c r="L1135" i="1"/>
  <c r="N1135" i="1" s="1" a="1"/>
  <c r="N1135" i="1" s="1"/>
  <c r="J1139" i="1" a="1"/>
  <c r="J1139" i="1"/>
  <c r="L1139" i="1" s="1" a="1"/>
  <c r="L1139" i="1"/>
  <c r="N1139" i="1" s="1" a="1"/>
  <c r="N1139" i="1" s="1"/>
  <c r="J1143" i="1" a="1"/>
  <c r="J1143" i="1"/>
  <c r="L1143" i="1" a="1"/>
  <c r="L1143" i="1" s="1"/>
  <c r="N1143" i="1" s="1" a="1"/>
  <c r="N1143" i="1" s="1"/>
  <c r="J1147" i="1" a="1"/>
  <c r="J1147" i="1" s="1"/>
  <c r="L1147" i="1" s="1" a="1"/>
  <c r="L1147" i="1" s="1"/>
  <c r="N1147" i="1" s="1" a="1"/>
  <c r="N1147" i="1" s="1"/>
  <c r="J1151" i="1" a="1"/>
  <c r="J1151" i="1"/>
  <c r="L1151" i="1" a="1"/>
  <c r="L1151" i="1" s="1"/>
  <c r="N1151" i="1" s="1" a="1"/>
  <c r="N1151" i="1" s="1"/>
  <c r="J1155" i="1" a="1"/>
  <c r="J1155" i="1"/>
  <c r="L1155" i="1" s="1" a="1"/>
  <c r="L1155" i="1" s="1"/>
  <c r="N1155" i="1" a="1"/>
  <c r="N1155" i="1" s="1"/>
  <c r="J1159" i="1" a="1"/>
  <c r="J1159" i="1"/>
  <c r="L1159" i="1" s="1" a="1"/>
  <c r="L1159" i="1" s="1"/>
  <c r="N1159" i="1" s="1" a="1"/>
  <c r="N1159" i="1" s="1"/>
  <c r="J1163" i="1" a="1"/>
  <c r="J1163" i="1"/>
  <c r="L1163" i="1" s="1" a="1"/>
  <c r="L1163" i="1" s="1"/>
  <c r="N1163" i="1" s="1" a="1"/>
  <c r="N1163" i="1"/>
  <c r="J1167" i="1" a="1"/>
  <c r="J1167" i="1"/>
  <c r="L1167" i="1" a="1"/>
  <c r="L1167" i="1"/>
  <c r="N1167" i="1" s="1" a="1"/>
  <c r="N1167" i="1" s="1"/>
  <c r="J1171" i="1" a="1"/>
  <c r="J1171" i="1"/>
  <c r="L1171" i="1" s="1" a="1"/>
  <c r="L1171" i="1"/>
  <c r="N1171" i="1" s="1" a="1"/>
  <c r="N1171" i="1" s="1"/>
  <c r="J1175" i="1" a="1"/>
  <c r="J1175" i="1"/>
  <c r="L1175" i="1" a="1"/>
  <c r="L1175" i="1" s="1"/>
  <c r="N1175" i="1" s="1" a="1"/>
  <c r="N1175" i="1" s="1"/>
  <c r="J1179" i="1" a="1"/>
  <c r="J1179" i="1" s="1"/>
  <c r="L1179" i="1" s="1" a="1"/>
  <c r="L1179" i="1" s="1"/>
  <c r="N1179" i="1" a="1"/>
  <c r="N1179" i="1" s="1"/>
  <c r="J1183" i="1" a="1"/>
  <c r="J1183" i="1"/>
  <c r="L1183" i="1" a="1"/>
  <c r="L1183" i="1" s="1"/>
  <c r="N1183" i="1" s="1" a="1"/>
  <c r="N1183" i="1"/>
  <c r="J1187" i="1" a="1"/>
  <c r="J1187" i="1"/>
  <c r="L1187" i="1" s="1" a="1"/>
  <c r="L1187" i="1" s="1"/>
  <c r="N1187" i="1" s="1" a="1"/>
  <c r="N1187" i="1" s="1"/>
  <c r="J1191" i="1" a="1"/>
  <c r="J1191" i="1"/>
  <c r="L1191" i="1" s="1" a="1"/>
  <c r="L1191" i="1" s="1"/>
  <c r="N1191" i="1" s="1" a="1"/>
  <c r="N1191" i="1"/>
  <c r="J1195" i="1" a="1"/>
  <c r="J1195" i="1"/>
  <c r="L1195" i="1" s="1" a="1"/>
  <c r="L1195" i="1" s="1"/>
  <c r="N1195" i="1" s="1" a="1"/>
  <c r="N1195" i="1" s="1"/>
  <c r="J1199" i="1" a="1"/>
  <c r="J1199" i="1"/>
  <c r="L1199" i="1" a="1"/>
  <c r="L1199" i="1"/>
  <c r="N1199" i="1" s="1" a="1"/>
  <c r="N1199" i="1" s="1"/>
  <c r="J1203" i="1" a="1"/>
  <c r="J1203" i="1"/>
  <c r="L1203" i="1" s="1" a="1"/>
  <c r="L1203" i="1"/>
  <c r="N1203" i="1" s="1" a="1"/>
  <c r="N1203" i="1" s="1"/>
  <c r="J1207" i="1" a="1"/>
  <c r="J1207" i="1"/>
  <c r="L1207" i="1" a="1"/>
  <c r="L1207" i="1" s="1"/>
  <c r="N1207" i="1" s="1" a="1"/>
  <c r="N1207" i="1" s="1"/>
  <c r="J1211" i="1" a="1"/>
  <c r="J1211" i="1" s="1"/>
  <c r="L1211" i="1" s="1" a="1"/>
  <c r="L1211" i="1" s="1"/>
  <c r="N1211" i="1" s="1" a="1"/>
  <c r="N1211" i="1" s="1"/>
  <c r="J1215" i="1" a="1"/>
  <c r="J1215" i="1"/>
  <c r="L1215" i="1" a="1"/>
  <c r="L1215" i="1" s="1"/>
  <c r="N1215" i="1" s="1" a="1"/>
  <c r="N1215" i="1" s="1"/>
  <c r="J1219" i="1" a="1"/>
  <c r="J1219" i="1"/>
  <c r="L1219" i="1" s="1" a="1"/>
  <c r="L1219" i="1" s="1"/>
  <c r="N1219" i="1" a="1"/>
  <c r="N1219" i="1" s="1"/>
  <c r="J1223" i="1" a="1"/>
  <c r="J1223" i="1"/>
  <c r="L1223" i="1" s="1" a="1"/>
  <c r="L1223" i="1" s="1"/>
  <c r="N1223" i="1" s="1" a="1"/>
  <c r="N1223" i="1" s="1"/>
  <c r="J1227" i="1" a="1"/>
  <c r="J1227" i="1"/>
  <c r="L1227" i="1" s="1" a="1"/>
  <c r="L1227" i="1" s="1"/>
  <c r="N1227" i="1" s="1" a="1"/>
  <c r="N1227" i="1"/>
  <c r="J1231" i="1" a="1"/>
  <c r="J1231" i="1"/>
  <c r="L1231" i="1" a="1"/>
  <c r="L1231" i="1"/>
  <c r="N1231" i="1" s="1" a="1"/>
  <c r="N1231" i="1" s="1"/>
  <c r="J1235" i="1" a="1"/>
  <c r="J1235" i="1"/>
  <c r="L1235" i="1" s="1" a="1"/>
  <c r="L1235" i="1"/>
  <c r="N1235" i="1" s="1" a="1"/>
  <c r="N1235" i="1" s="1"/>
  <c r="J1239" i="1" a="1"/>
  <c r="J1239" i="1"/>
  <c r="L1239" i="1" a="1"/>
  <c r="L1239" i="1" s="1"/>
  <c r="N1239" i="1" s="1" a="1"/>
  <c r="N1239" i="1" s="1"/>
  <c r="J1243" i="1" a="1"/>
  <c r="J1243" i="1" s="1"/>
  <c r="L1243" i="1" s="1" a="1"/>
  <c r="L1243" i="1" s="1"/>
  <c r="N1243" i="1" a="1"/>
  <c r="N1243" i="1" s="1"/>
  <c r="J1247" i="1" a="1"/>
  <c r="J1247" i="1"/>
  <c r="L1247" i="1" a="1"/>
  <c r="L1247" i="1" s="1"/>
  <c r="N1247" i="1" s="1" a="1"/>
  <c r="N1247" i="1"/>
  <c r="O1247" i="1" s="1"/>
  <c r="J1249" i="1" a="1"/>
  <c r="J1249" i="1" s="1"/>
  <c r="L1249" i="1" a="1"/>
  <c r="L1249" i="1" s="1"/>
  <c r="N1249" i="1" s="1" a="1"/>
  <c r="N1249" i="1" s="1"/>
  <c r="J1251" i="1" a="1"/>
  <c r="J1251" i="1" s="1"/>
  <c r="L1251" i="1" a="1"/>
  <c r="L1251" i="1" s="1"/>
  <c r="N1251" i="1" s="1" a="1"/>
  <c r="N1251" i="1" s="1"/>
  <c r="J1253" i="1" a="1"/>
  <c r="J1253" i="1" s="1"/>
  <c r="L1253" i="1" s="1" a="1"/>
  <c r="L1253" i="1" s="1"/>
  <c r="N1253" i="1" a="1"/>
  <c r="N1253" i="1" s="1"/>
  <c r="J1255" i="1" a="1"/>
  <c r="J1255" i="1"/>
  <c r="L1255" i="1" s="1" a="1"/>
  <c r="L1255" i="1" s="1"/>
  <c r="N1255" i="1" s="1" a="1"/>
  <c r="N1255" i="1" s="1"/>
  <c r="J1257" i="1" a="1"/>
  <c r="J1257" i="1" s="1"/>
  <c r="L1257" i="1" s="1" a="1"/>
  <c r="L1257" i="1"/>
  <c r="N1257" i="1" s="1" a="1"/>
  <c r="N1257" i="1" s="1"/>
  <c r="J1259" i="1" a="1"/>
  <c r="J1259" i="1" s="1"/>
  <c r="L1259" i="1" s="1" a="1"/>
  <c r="L1259" i="1" s="1"/>
  <c r="N1259" i="1" s="1" a="1"/>
  <c r="N1259" i="1" s="1"/>
  <c r="J1261" i="1" a="1"/>
  <c r="J1261" i="1" s="1"/>
  <c r="L1261" i="1" a="1"/>
  <c r="L1261" i="1"/>
  <c r="N1261" i="1" s="1" a="1"/>
  <c r="N1261" i="1" s="1"/>
  <c r="J1263" i="1" a="1"/>
  <c r="J1263" i="1"/>
  <c r="L1263" i="1" a="1"/>
  <c r="L1263" i="1" s="1"/>
  <c r="N1263" i="1" s="1" a="1"/>
  <c r="N1263" i="1" s="1"/>
  <c r="J1265" i="1" a="1"/>
  <c r="J1265" i="1" s="1"/>
  <c r="L1265" i="1" s="1" a="1"/>
  <c r="L1265" i="1" s="1"/>
  <c r="N1265" i="1" s="1" a="1"/>
  <c r="N1265" i="1" s="1"/>
  <c r="J1267" i="1" a="1"/>
  <c r="J1267" i="1"/>
  <c r="L1267" i="1" s="1" a="1"/>
  <c r="L1267" i="1" s="1"/>
  <c r="N1267" i="1" s="1" a="1"/>
  <c r="N1267" i="1"/>
  <c r="J1269" i="1" a="1"/>
  <c r="J1269" i="1" s="1"/>
  <c r="L1269" i="1" a="1"/>
  <c r="L1269" i="1" s="1"/>
  <c r="N1269" i="1" s="1" a="1"/>
  <c r="N1269" i="1" s="1"/>
  <c r="J1271" i="1" a="1"/>
  <c r="J1271" i="1" s="1"/>
  <c r="L1271" i="1" s="1" a="1"/>
  <c r="L1271" i="1" s="1"/>
  <c r="N1271" i="1" a="1"/>
  <c r="N1271" i="1" s="1"/>
  <c r="J1273" i="1" a="1"/>
  <c r="J1273" i="1" s="1"/>
  <c r="L1273" i="1" s="1" a="1"/>
  <c r="L1273" i="1" s="1"/>
  <c r="N1273" i="1" a="1"/>
  <c r="N1273" i="1" s="1"/>
  <c r="J1275" i="1" a="1"/>
  <c r="J1275" i="1" s="1"/>
  <c r="L1275" i="1" a="1"/>
  <c r="L1275" i="1" s="1"/>
  <c r="N1275" i="1" s="1" a="1"/>
  <c r="N1275" i="1" s="1"/>
  <c r="J1277" i="1" a="1"/>
  <c r="J1277" i="1" s="1"/>
  <c r="L1277" i="1" a="1"/>
  <c r="L1277" i="1" s="1"/>
  <c r="N1277" i="1" a="1"/>
  <c r="N1277" i="1" s="1"/>
  <c r="J1279" i="1" a="1"/>
  <c r="J1279" i="1"/>
  <c r="L1279" i="1" s="1" a="1"/>
  <c r="L1279" i="1" s="1"/>
  <c r="N1279" i="1" s="1" a="1"/>
  <c r="N1279" i="1" s="1"/>
  <c r="J1281" i="1" a="1"/>
  <c r="J1281" i="1" s="1"/>
  <c r="L1281" i="1" a="1"/>
  <c r="L1281" i="1" s="1"/>
  <c r="N1281" i="1" s="1" a="1"/>
  <c r="N1281" i="1" s="1"/>
  <c r="J1283" i="1" a="1"/>
  <c r="J1283" i="1" s="1"/>
  <c r="L1283" i="1" s="1" a="1"/>
  <c r="L1283" i="1" s="1"/>
  <c r="N1283" i="1" s="1" a="1"/>
  <c r="N1283" i="1" s="1"/>
  <c r="J1285" i="1" a="1"/>
  <c r="J1285" i="1" s="1"/>
  <c r="L1285" i="1" s="1" a="1"/>
  <c r="L1285" i="1" s="1"/>
  <c r="N1285" i="1" s="1" a="1"/>
  <c r="N1285" i="1" s="1"/>
  <c r="J1287" i="1" a="1"/>
  <c r="J1287" i="1"/>
  <c r="L1287" i="1" s="1" a="1"/>
  <c r="L1287" i="1" s="1"/>
  <c r="N1287" i="1" s="1" a="1"/>
  <c r="N1287" i="1"/>
  <c r="J1289" i="1" a="1"/>
  <c r="J1289" i="1" s="1"/>
  <c r="L1289" i="1" s="1" a="1"/>
  <c r="L1289" i="1"/>
  <c r="N1289" i="1" s="1" a="1"/>
  <c r="N1289" i="1" s="1"/>
  <c r="J1291" i="1" a="1"/>
  <c r="J1291" i="1" s="1"/>
  <c r="L1291" i="1" s="1" a="1"/>
  <c r="L1291" i="1" s="1"/>
  <c r="N1291" i="1" a="1"/>
  <c r="N1291" i="1" s="1"/>
  <c r="J1293" i="1" a="1"/>
  <c r="J1293" i="1" s="1"/>
  <c r="L1293" i="1" a="1"/>
  <c r="L1293" i="1"/>
  <c r="N1293" i="1" s="1" a="1"/>
  <c r="N1293" i="1" s="1"/>
  <c r="J1295" i="1" a="1"/>
  <c r="J1295" i="1"/>
  <c r="L1295" i="1" a="1"/>
  <c r="L1295" i="1" s="1"/>
  <c r="N1295" i="1" s="1" a="1"/>
  <c r="N1295" i="1" s="1"/>
  <c r="J1297" i="1" a="1"/>
  <c r="J1297" i="1" s="1"/>
  <c r="L1297" i="1" s="1" a="1"/>
  <c r="L1297" i="1"/>
  <c r="N1297" i="1" s="1" a="1"/>
  <c r="N1297" i="1" s="1"/>
  <c r="J1299" i="1" a="1"/>
  <c r="J1299" i="1"/>
  <c r="L1299" i="1" s="1" a="1"/>
  <c r="L1299" i="1" s="1"/>
  <c r="N1299" i="1" s="1" a="1"/>
  <c r="N1299" i="1" s="1"/>
  <c r="J1301" i="1" a="1"/>
  <c r="J1301" i="1" s="1"/>
  <c r="L1301" i="1" a="1"/>
  <c r="L1301" i="1" s="1"/>
  <c r="N1301" i="1" s="1" a="1"/>
  <c r="N1301" i="1" s="1"/>
  <c r="J1303" i="1" a="1"/>
  <c r="J1303" i="1" s="1"/>
  <c r="L1303" i="1" s="1" a="1"/>
  <c r="L1303" i="1" s="1"/>
  <c r="N1303" i="1" s="1" a="1"/>
  <c r="N1303" i="1" s="1"/>
  <c r="J1305" i="1" a="1"/>
  <c r="J1305" i="1" s="1"/>
  <c r="L1305" i="1" s="1" a="1"/>
  <c r="L1305" i="1" s="1"/>
  <c r="N1305" i="1" s="1" a="1"/>
  <c r="N1305" i="1" s="1"/>
  <c r="J1307" i="1" a="1"/>
  <c r="J1307" i="1" s="1"/>
  <c r="L1307" i="1" a="1"/>
  <c r="L1307" i="1" s="1"/>
  <c r="N1307" i="1" s="1" a="1"/>
  <c r="N1307" i="1"/>
  <c r="J1309" i="1" a="1"/>
  <c r="J1309" i="1" s="1"/>
  <c r="L1309" i="1" a="1"/>
  <c r="L1309" i="1" s="1"/>
  <c r="N1309" i="1" s="1" a="1"/>
  <c r="N1309" i="1" s="1"/>
  <c r="J1311" i="1" a="1"/>
  <c r="J1311" i="1"/>
  <c r="L1311" i="1" s="1" a="1"/>
  <c r="L1311" i="1" s="1"/>
  <c r="N1311" i="1" a="1"/>
  <c r="N1311" i="1" s="1"/>
  <c r="J1313" i="1" a="1"/>
  <c r="J1313" i="1" s="1"/>
  <c r="L1313" i="1" a="1"/>
  <c r="L1313" i="1" s="1"/>
  <c r="N1313" i="1" s="1" a="1"/>
  <c r="N1313" i="1" s="1"/>
  <c r="J1315" i="1" a="1"/>
  <c r="J1315" i="1" s="1"/>
  <c r="L1315" i="1" a="1"/>
  <c r="L1315" i="1" s="1"/>
  <c r="N1315" i="1" s="1" a="1"/>
  <c r="N1315" i="1" s="1"/>
  <c r="J1317" i="1" a="1"/>
  <c r="J1317" i="1" s="1"/>
  <c r="L1317" i="1" s="1" a="1"/>
  <c r="L1317" i="1" s="1"/>
  <c r="N1317" i="1" a="1"/>
  <c r="N1317" i="1" s="1"/>
  <c r="J1319" i="1" a="1"/>
  <c r="J1319" i="1"/>
  <c r="L1319" i="1" s="1" a="1"/>
  <c r="L1319" i="1" s="1"/>
  <c r="N1319" i="1" s="1" a="1"/>
  <c r="N1319" i="1" s="1"/>
  <c r="J1321" i="1" a="1"/>
  <c r="J1321" i="1" s="1"/>
  <c r="L1321" i="1" s="1" a="1"/>
  <c r="L1321" i="1"/>
  <c r="N1321" i="1" s="1" a="1"/>
  <c r="N1321" i="1" s="1"/>
  <c r="J1323" i="1" a="1"/>
  <c r="J1323" i="1" s="1"/>
  <c r="L1323" i="1" s="1" a="1"/>
  <c r="L1323" i="1" s="1"/>
  <c r="N1323" i="1" s="1" a="1"/>
  <c r="N1323" i="1" s="1"/>
  <c r="J1325" i="1" a="1"/>
  <c r="J1325" i="1" s="1"/>
  <c r="L1325" i="1" a="1"/>
  <c r="L1325" i="1"/>
  <c r="N1325" i="1" s="1" a="1"/>
  <c r="N1325" i="1" s="1"/>
  <c r="J1327" i="1" a="1"/>
  <c r="J1327" i="1"/>
  <c r="L1327" i="1" a="1"/>
  <c r="L1327" i="1" s="1"/>
  <c r="N1327" i="1" s="1" a="1"/>
  <c r="N1327" i="1" s="1"/>
  <c r="J1329" i="1" a="1"/>
  <c r="J1329" i="1" s="1"/>
  <c r="L1329" i="1" s="1" a="1"/>
  <c r="L1329" i="1" s="1"/>
  <c r="N1329" i="1" s="1" a="1"/>
  <c r="N1329" i="1" s="1"/>
  <c r="J1331" i="1" a="1"/>
  <c r="J1331" i="1"/>
  <c r="L1331" i="1" s="1" a="1"/>
  <c r="L1331" i="1" s="1"/>
  <c r="N1331" i="1" s="1" a="1"/>
  <c r="N1331" i="1"/>
  <c r="J1333" i="1" a="1"/>
  <c r="J1333" i="1" s="1"/>
  <c r="L1333" i="1" a="1"/>
  <c r="L1333" i="1" s="1"/>
  <c r="N1333" i="1" s="1" a="1"/>
  <c r="N1333" i="1" s="1"/>
  <c r="J1335" i="1" a="1"/>
  <c r="J1335" i="1" s="1"/>
  <c r="L1335" i="1" s="1" a="1"/>
  <c r="L1335" i="1" s="1"/>
  <c r="N1335" i="1" a="1"/>
  <c r="N1335" i="1" s="1"/>
  <c r="J1337" i="1" a="1"/>
  <c r="J1337" i="1" s="1"/>
  <c r="L1337" i="1" s="1" a="1"/>
  <c r="L1337" i="1" s="1"/>
  <c r="N1337" i="1" a="1"/>
  <c r="N1337" i="1" s="1"/>
  <c r="J1339" i="1" a="1"/>
  <c r="J1339" i="1" s="1"/>
  <c r="L1339" i="1" a="1"/>
  <c r="L1339" i="1" s="1"/>
  <c r="N1339" i="1" s="1" a="1"/>
  <c r="N1339" i="1" s="1"/>
  <c r="J1341" i="1" a="1"/>
  <c r="J1341" i="1" s="1"/>
  <c r="L1341" i="1" a="1"/>
  <c r="L1341" i="1" s="1"/>
  <c r="N1341" i="1" a="1"/>
  <c r="N1341" i="1" s="1"/>
  <c r="J1343" i="1" a="1"/>
  <c r="J1343" i="1"/>
  <c r="L1343" i="1" s="1" a="1"/>
  <c r="L1343" i="1" s="1"/>
  <c r="N1343" i="1" s="1" a="1"/>
  <c r="N1343" i="1" s="1"/>
  <c r="J1345" i="1" a="1"/>
  <c r="J1345" i="1" s="1"/>
  <c r="L1345" i="1" a="1"/>
  <c r="L1345" i="1" s="1"/>
  <c r="N1345" i="1" s="1" a="1"/>
  <c r="N1345" i="1" s="1"/>
  <c r="P1345" i="1"/>
  <c r="J1347" i="1" a="1"/>
  <c r="J1347" i="1"/>
  <c r="L1347" i="1" s="1" a="1"/>
  <c r="L1347" i="1" s="1"/>
  <c r="N1347" i="1" s="1" a="1"/>
  <c r="N1347" i="1" s="1"/>
  <c r="J1349" i="1" a="1"/>
  <c r="J1349" i="1"/>
  <c r="L1349" i="1" a="1"/>
  <c r="L1349" i="1"/>
  <c r="N1349" i="1" s="1" a="1"/>
  <c r="N1349" i="1" s="1"/>
  <c r="J1351" i="1" a="1"/>
  <c r="J1351" i="1"/>
  <c r="L1351" i="1" s="1" a="1"/>
  <c r="L1351" i="1"/>
  <c r="N1351" i="1" s="1" a="1"/>
  <c r="N1351" i="1" s="1"/>
  <c r="J1353" i="1" a="1"/>
  <c r="J1353" i="1"/>
  <c r="L1353" i="1" a="1"/>
  <c r="L1353" i="1" s="1"/>
  <c r="N1353" i="1" s="1" a="1"/>
  <c r="N1353" i="1" s="1"/>
  <c r="J1355" i="1" a="1"/>
  <c r="J1355" i="1" s="1"/>
  <c r="L1355" i="1" s="1" a="1"/>
  <c r="L1355" i="1" s="1"/>
  <c r="N1355" i="1" s="1" a="1"/>
  <c r="N1355" i="1" s="1"/>
  <c r="J1357" i="1" a="1"/>
  <c r="J1357" i="1"/>
  <c r="L1357" i="1" a="1"/>
  <c r="L1357" i="1" s="1"/>
  <c r="N1357" i="1" s="1" a="1"/>
  <c r="N1357" i="1" s="1"/>
  <c r="J1359" i="1" a="1"/>
  <c r="J1359" i="1"/>
  <c r="L1359" i="1" s="1" a="1"/>
  <c r="L1359" i="1" s="1"/>
  <c r="N1359" i="1" a="1"/>
  <c r="N1359" i="1" s="1"/>
  <c r="J1361" i="1" a="1"/>
  <c r="J1361" i="1"/>
  <c r="L1361" i="1" s="1" a="1"/>
  <c r="L1361" i="1" s="1"/>
  <c r="N1361" i="1" s="1" a="1"/>
  <c r="N1361" i="1" s="1"/>
  <c r="J1363" i="1" a="1"/>
  <c r="J1363" i="1"/>
  <c r="L1363" i="1" s="1" a="1"/>
  <c r="L1363" i="1" s="1"/>
  <c r="N1363" i="1" s="1" a="1"/>
  <c r="N1363" i="1"/>
  <c r="J1365" i="1" a="1"/>
  <c r="J1365" i="1"/>
  <c r="L1365" i="1" a="1"/>
  <c r="L1365" i="1"/>
  <c r="N1365" i="1" s="1" a="1"/>
  <c r="N1365" i="1" s="1"/>
  <c r="J1367" i="1" a="1"/>
  <c r="J1367" i="1"/>
  <c r="L1367" i="1" s="1" a="1"/>
  <c r="L1367" i="1"/>
  <c r="N1367" i="1" s="1" a="1"/>
  <c r="N1367" i="1" s="1"/>
  <c r="J1369" i="1" a="1"/>
  <c r="J1369" i="1"/>
  <c r="L1369" i="1" a="1"/>
  <c r="L1369" i="1" s="1"/>
  <c r="N1369" i="1" s="1" a="1"/>
  <c r="N1369" i="1" s="1"/>
  <c r="J1371" i="1" a="1"/>
  <c r="J1371" i="1" s="1"/>
  <c r="L1371" i="1" s="1" a="1"/>
  <c r="L1371" i="1" s="1"/>
  <c r="N1371" i="1" a="1"/>
  <c r="N1371" i="1" s="1"/>
  <c r="J1373" i="1" a="1"/>
  <c r="J1373" i="1"/>
  <c r="L1373" i="1" a="1"/>
  <c r="L1373" i="1" s="1"/>
  <c r="N1373" i="1" s="1" a="1"/>
  <c r="N1373" i="1"/>
  <c r="J1375" i="1" a="1"/>
  <c r="J1375" i="1"/>
  <c r="L1375" i="1" s="1" a="1"/>
  <c r="L1375" i="1" s="1"/>
  <c r="N1375" i="1" s="1" a="1"/>
  <c r="N1375" i="1" s="1"/>
  <c r="J1377" i="1" a="1"/>
  <c r="J1377" i="1"/>
  <c r="L1377" i="1" s="1" a="1"/>
  <c r="L1377" i="1" s="1"/>
  <c r="N1377" i="1" s="1" a="1"/>
  <c r="N1377" i="1"/>
  <c r="J1379" i="1" a="1"/>
  <c r="J1379" i="1"/>
  <c r="L1379" i="1" s="1" a="1"/>
  <c r="L1379" i="1" s="1"/>
  <c r="N1379" i="1" s="1" a="1"/>
  <c r="N1379" i="1" s="1"/>
  <c r="J1381" i="1" a="1"/>
  <c r="J1381" i="1"/>
  <c r="L1381" i="1" a="1"/>
  <c r="L1381" i="1"/>
  <c r="N1381" i="1" s="1" a="1"/>
  <c r="N1381" i="1" s="1"/>
  <c r="J1383" i="1" a="1"/>
  <c r="J1383" i="1"/>
  <c r="L1383" i="1" s="1" a="1"/>
  <c r="L1383" i="1"/>
  <c r="N1383" i="1" s="1" a="1"/>
  <c r="N1383" i="1" s="1"/>
  <c r="J1385" i="1" a="1"/>
  <c r="J1385" i="1"/>
  <c r="L1385" i="1" a="1"/>
  <c r="L1385" i="1" s="1"/>
  <c r="N1385" i="1" s="1" a="1"/>
  <c r="N1385" i="1" s="1"/>
  <c r="J1387" i="1" a="1"/>
  <c r="J1387" i="1" s="1"/>
  <c r="L1387" i="1" s="1" a="1"/>
  <c r="L1387" i="1" s="1"/>
  <c r="N1387" i="1" s="1" a="1"/>
  <c r="N1387" i="1" s="1"/>
  <c r="J1389" i="1" a="1"/>
  <c r="J1389" i="1"/>
  <c r="L1389" i="1" a="1"/>
  <c r="L1389" i="1" s="1"/>
  <c r="N1389" i="1" s="1" a="1"/>
  <c r="N1389" i="1" s="1"/>
  <c r="J1391" i="1" a="1"/>
  <c r="J1391" i="1"/>
  <c r="L1391" i="1" s="1" a="1"/>
  <c r="L1391" i="1" s="1"/>
  <c r="N1391" i="1" a="1"/>
  <c r="N1391" i="1" s="1"/>
  <c r="J1393" i="1" a="1"/>
  <c r="J1393" i="1"/>
  <c r="L1393" i="1" s="1" a="1"/>
  <c r="L1393" i="1" s="1"/>
  <c r="N1393" i="1" s="1" a="1"/>
  <c r="N1393" i="1" s="1"/>
  <c r="J1395" i="1" a="1"/>
  <c r="J1395" i="1"/>
  <c r="L1395" i="1" s="1" a="1"/>
  <c r="L1395" i="1" s="1"/>
  <c r="N1395" i="1" s="1" a="1"/>
  <c r="N1395" i="1"/>
  <c r="J1397" i="1" a="1"/>
  <c r="J1397" i="1"/>
  <c r="L1397" i="1" a="1"/>
  <c r="L1397" i="1"/>
  <c r="N1397" i="1" s="1" a="1"/>
  <c r="N1397" i="1" s="1"/>
  <c r="J1399" i="1" a="1"/>
  <c r="J1399" i="1"/>
  <c r="L1399" i="1" s="1" a="1"/>
  <c r="L1399" i="1"/>
  <c r="N1399" i="1" s="1" a="1"/>
  <c r="N1399" i="1" s="1"/>
  <c r="J1401" i="1" a="1"/>
  <c r="J1401" i="1"/>
  <c r="L1401" i="1" a="1"/>
  <c r="L1401" i="1" s="1"/>
  <c r="N1401" i="1" s="1" a="1"/>
  <c r="N1401" i="1" s="1"/>
  <c r="J1403" i="1" a="1"/>
  <c r="J1403" i="1" s="1"/>
  <c r="L1403" i="1" s="1" a="1"/>
  <c r="L1403" i="1" s="1"/>
  <c r="N1403" i="1" a="1"/>
  <c r="N1403" i="1" s="1"/>
  <c r="J1405" i="1" a="1"/>
  <c r="J1405" i="1"/>
  <c r="L1405" i="1" a="1"/>
  <c r="L1405" i="1" s="1"/>
  <c r="N1405" i="1" s="1" a="1"/>
  <c r="N1405" i="1"/>
  <c r="J1407" i="1" a="1"/>
  <c r="J1407" i="1"/>
  <c r="L1407" i="1" s="1" a="1"/>
  <c r="L1407" i="1" s="1"/>
  <c r="N1407" i="1" s="1" a="1"/>
  <c r="N1407" i="1" s="1"/>
  <c r="J1409" i="1" a="1"/>
  <c r="J1409" i="1"/>
  <c r="L1409" i="1" s="1" a="1"/>
  <c r="L1409" i="1" s="1"/>
  <c r="N1409" i="1" s="1" a="1"/>
  <c r="N1409" i="1"/>
  <c r="J1411" i="1" a="1"/>
  <c r="J1411" i="1"/>
  <c r="L1411" i="1" s="1" a="1"/>
  <c r="L1411" i="1" s="1"/>
  <c r="N1411" i="1" s="1" a="1"/>
  <c r="N1411" i="1" s="1"/>
  <c r="J1413" i="1" a="1"/>
  <c r="J1413" i="1"/>
  <c r="L1413" i="1" a="1"/>
  <c r="L1413" i="1"/>
  <c r="N1413" i="1" s="1" a="1"/>
  <c r="N1413" i="1" s="1"/>
  <c r="J1415" i="1" a="1"/>
  <c r="J1415" i="1"/>
  <c r="L1415" i="1" s="1" a="1"/>
  <c r="L1415" i="1"/>
  <c r="N1415" i="1" s="1" a="1"/>
  <c r="N1415" i="1" s="1"/>
  <c r="J1417" i="1" a="1"/>
  <c r="J1417" i="1"/>
  <c r="L1417" i="1" a="1"/>
  <c r="L1417" i="1" s="1"/>
  <c r="N1417" i="1" s="1" a="1"/>
  <c r="N1417" i="1" s="1"/>
  <c r="J1419" i="1" a="1"/>
  <c r="J1419" i="1" s="1"/>
  <c r="L1419" i="1" s="1" a="1"/>
  <c r="L1419" i="1" s="1"/>
  <c r="N1419" i="1" s="1" a="1"/>
  <c r="N1419" i="1" s="1"/>
  <c r="J1421" i="1" a="1"/>
  <c r="J1421" i="1"/>
  <c r="L1421" i="1" a="1"/>
  <c r="L1421" i="1"/>
  <c r="N1421" i="1" s="1" a="1"/>
  <c r="N1421" i="1" s="1"/>
  <c r="J1423" i="1" a="1"/>
  <c r="J1423" i="1"/>
  <c r="L1423" i="1" s="1" a="1"/>
  <c r="L1423" i="1"/>
  <c r="N1423" i="1" s="1" a="1"/>
  <c r="N1423" i="1" s="1"/>
  <c r="J1425" i="1" a="1"/>
  <c r="J1425" i="1"/>
  <c r="L1425" i="1" a="1"/>
  <c r="L1425" i="1" s="1"/>
  <c r="N1425" i="1" s="1" a="1"/>
  <c r="N1425" i="1" s="1"/>
  <c r="J1427" i="1" a="1"/>
  <c r="J1427" i="1" s="1"/>
  <c r="L1427" i="1" a="1"/>
  <c r="L1427" i="1" s="1"/>
  <c r="N1427" i="1" a="1"/>
  <c r="N1427" i="1" s="1"/>
  <c r="J1429" i="1" a="1"/>
  <c r="J1429" i="1" s="1"/>
  <c r="L1429" i="1" s="1" a="1"/>
  <c r="L1429" i="1" s="1"/>
  <c r="N1429" i="1" a="1"/>
  <c r="N1429" i="1" s="1"/>
  <c r="J1431" i="1" a="1"/>
  <c r="J1431" i="1" s="1"/>
  <c r="L1431" i="1" s="1" a="1"/>
  <c r="L1431" i="1" s="1"/>
  <c r="N1431" i="1" s="1" a="1"/>
  <c r="N1431" i="1" s="1"/>
  <c r="J1433" i="1" a="1"/>
  <c r="J1433" i="1" s="1"/>
  <c r="L1433" i="1" s="1" a="1"/>
  <c r="L1433" i="1" s="1"/>
  <c r="N1433" i="1" s="1" a="1"/>
  <c r="N1433" i="1" s="1"/>
  <c r="J1435" i="1" a="1"/>
  <c r="J1435" i="1" s="1"/>
  <c r="L1435" i="1" a="1"/>
  <c r="L1435" i="1" s="1"/>
  <c r="N1435" i="1" s="1" a="1"/>
  <c r="N1435" i="1" s="1"/>
  <c r="J1437" i="1" a="1"/>
  <c r="J1437" i="1"/>
  <c r="L1437" i="1" s="1" a="1"/>
  <c r="L1437" i="1" s="1"/>
  <c r="N1437" i="1" a="1"/>
  <c r="N1437" i="1" s="1"/>
  <c r="J1439" i="1" a="1"/>
  <c r="J1439" i="1" s="1"/>
  <c r="L1439" i="1" a="1"/>
  <c r="L1439" i="1" s="1"/>
  <c r="N1439" i="1" s="1" a="1"/>
  <c r="N1439" i="1" s="1"/>
  <c r="J1441" i="1" a="1"/>
  <c r="J1441" i="1"/>
  <c r="L1441" i="1" s="1" a="1"/>
  <c r="L1441" i="1" s="1"/>
  <c r="N1441" i="1" s="1" a="1"/>
  <c r="N1441" i="1" s="1"/>
  <c r="J1443" i="1" a="1"/>
  <c r="J1443" i="1" s="1"/>
  <c r="L1443" i="1" s="1" a="1"/>
  <c r="L1443" i="1" s="1"/>
  <c r="N1443" i="1" s="1" a="1"/>
  <c r="N1443" i="1" s="1"/>
  <c r="J1445" i="1" a="1"/>
  <c r="J1445" i="1"/>
  <c r="L1445" i="1" s="1" a="1"/>
  <c r="L1445" i="1" s="1"/>
  <c r="N1445" i="1" s="1" a="1"/>
  <c r="N1445" i="1" s="1"/>
  <c r="J1447" i="1" a="1"/>
  <c r="J1447" i="1" s="1"/>
  <c r="L1447" i="1" s="1" a="1"/>
  <c r="L1447" i="1"/>
  <c r="N1447" i="1" s="1" a="1"/>
  <c r="N1447" i="1" s="1"/>
  <c r="J1449" i="1" a="1"/>
  <c r="J1449" i="1" s="1"/>
  <c r="L1449" i="1" s="1" a="1"/>
  <c r="L1449" i="1" s="1"/>
  <c r="N1449" i="1" s="1" a="1"/>
  <c r="N1449" i="1" s="1"/>
  <c r="J1451" i="1" a="1"/>
  <c r="J1451" i="1" s="1"/>
  <c r="L1451" i="1" a="1"/>
  <c r="L1451" i="1"/>
  <c r="N1451" i="1" a="1"/>
  <c r="N1451" i="1" s="1"/>
  <c r="O1451" i="1" s="1"/>
  <c r="J1453" i="1" a="1"/>
  <c r="J1453" i="1" s="1"/>
  <c r="L1453" i="1" s="1" a="1"/>
  <c r="L1453" i="1"/>
  <c r="N1453" i="1" s="1" a="1"/>
  <c r="N1453" i="1" s="1"/>
  <c r="J1455" i="1" a="1"/>
  <c r="J1455" i="1"/>
  <c r="L1455" i="1" s="1" a="1"/>
  <c r="L1455" i="1"/>
  <c r="N1455" i="1" s="1" a="1"/>
  <c r="N1455" i="1" s="1"/>
  <c r="J1457" i="1" a="1"/>
  <c r="J1457" i="1" s="1"/>
  <c r="L1457" i="1" s="1" a="1"/>
  <c r="L1457" i="1" s="1"/>
  <c r="N1457" i="1" s="1" a="1"/>
  <c r="N1457" i="1" s="1"/>
  <c r="J1459" i="1" a="1"/>
  <c r="J1459" i="1"/>
  <c r="L1459" i="1" a="1"/>
  <c r="L1459" i="1"/>
  <c r="N1459" i="1" s="1" a="1"/>
  <c r="N1459" i="1" s="1"/>
  <c r="J1461" i="1" a="1"/>
  <c r="J1461" i="1" s="1"/>
  <c r="L1461" i="1" s="1" a="1"/>
  <c r="L1461" i="1"/>
  <c r="N1461" i="1" s="1" a="1"/>
  <c r="N1461" i="1" s="1"/>
  <c r="J1463" i="1" a="1"/>
  <c r="J1463" i="1"/>
  <c r="L1463" i="1" s="1" a="1"/>
  <c r="L1463" i="1"/>
  <c r="N1463" i="1" s="1" a="1"/>
  <c r="N1463" i="1" s="1"/>
  <c r="J1465" i="1" a="1"/>
  <c r="J1465" i="1" s="1"/>
  <c r="L1465" i="1" s="1" a="1"/>
  <c r="L1465" i="1" s="1"/>
  <c r="N1465" i="1" s="1" a="1"/>
  <c r="N1465" i="1" s="1"/>
  <c r="J1467" i="1" a="1"/>
  <c r="J1467" i="1"/>
  <c r="L1467" i="1" a="1"/>
  <c r="L1467" i="1"/>
  <c r="N1467" i="1" s="1" a="1"/>
  <c r="N1467" i="1" s="1"/>
  <c r="J1469" i="1" a="1"/>
  <c r="J1469" i="1" s="1"/>
  <c r="L1469" i="1" s="1" a="1"/>
  <c r="L1469" i="1"/>
  <c r="N1469" i="1" s="1" a="1"/>
  <c r="N1469" i="1" s="1"/>
  <c r="J1471" i="1" a="1"/>
  <c r="J1471" i="1"/>
  <c r="L1471" i="1" s="1" a="1"/>
  <c r="L1471" i="1"/>
  <c r="N1471" i="1" s="1" a="1"/>
  <c r="N1471" i="1" s="1"/>
  <c r="J1473" i="1" a="1"/>
  <c r="J1473" i="1" s="1"/>
  <c r="L1473" i="1" s="1" a="1"/>
  <c r="L1473" i="1" s="1"/>
  <c r="N1473" i="1" s="1" a="1"/>
  <c r="N1473" i="1" s="1"/>
  <c r="J1475" i="1" a="1"/>
  <c r="J1475" i="1"/>
  <c r="L1475" i="1" a="1"/>
  <c r="L1475" i="1"/>
  <c r="N1475" i="1" s="1" a="1"/>
  <c r="N1475" i="1" s="1"/>
  <c r="J1477" i="1" a="1"/>
  <c r="J1477" i="1" s="1"/>
  <c r="L1477" i="1" s="1" a="1"/>
  <c r="L1477" i="1"/>
  <c r="N1477" i="1" s="1" a="1"/>
  <c r="N1477" i="1" s="1"/>
  <c r="J1479" i="1" a="1"/>
  <c r="J1479" i="1"/>
  <c r="L1479" i="1" s="1" a="1"/>
  <c r="L1479" i="1"/>
  <c r="N1479" i="1" s="1" a="1"/>
  <c r="N1479" i="1" s="1"/>
  <c r="J1481" i="1" a="1"/>
  <c r="J1481" i="1" s="1"/>
  <c r="L1481" i="1" s="1" a="1"/>
  <c r="L1481" i="1" s="1"/>
  <c r="N1481" i="1" s="1" a="1"/>
  <c r="N1481" i="1" s="1"/>
  <c r="J1483" i="1" a="1"/>
  <c r="J1483" i="1"/>
  <c r="L1483" i="1" a="1"/>
  <c r="L1483" i="1"/>
  <c r="N1483" i="1" s="1" a="1"/>
  <c r="N1483" i="1" s="1"/>
  <c r="J1485" i="1" a="1"/>
  <c r="J1485" i="1" s="1"/>
  <c r="L1485" i="1" s="1" a="1"/>
  <c r="L1485" i="1"/>
  <c r="N1485" i="1" s="1" a="1"/>
  <c r="N1485" i="1" s="1"/>
  <c r="J1487" i="1" a="1"/>
  <c r="J1487" i="1"/>
  <c r="L1487" i="1" s="1" a="1"/>
  <c r="L1487" i="1"/>
  <c r="N1487" i="1" s="1" a="1"/>
  <c r="N1487" i="1" s="1"/>
  <c r="J1489" i="1" a="1"/>
  <c r="J1489" i="1" s="1"/>
  <c r="L1489" i="1" s="1" a="1"/>
  <c r="L1489" i="1" s="1"/>
  <c r="N1489" i="1" s="1" a="1"/>
  <c r="N1489" i="1" s="1"/>
  <c r="J1491" i="1" a="1"/>
  <c r="J1491" i="1"/>
  <c r="L1491" i="1" a="1"/>
  <c r="L1491" i="1"/>
  <c r="N1491" i="1" s="1" a="1"/>
  <c r="N1491" i="1" s="1"/>
  <c r="J1493" i="1" a="1"/>
  <c r="J1493" i="1" s="1"/>
  <c r="L1493" i="1" s="1" a="1"/>
  <c r="L1493" i="1"/>
  <c r="N1493" i="1" s="1" a="1"/>
  <c r="N1493" i="1" s="1"/>
  <c r="J1495" i="1" a="1"/>
  <c r="J1495" i="1"/>
  <c r="L1495" i="1" s="1" a="1"/>
  <c r="L1495" i="1"/>
  <c r="N1495" i="1" s="1" a="1"/>
  <c r="N1495" i="1" s="1"/>
  <c r="J1497" i="1" a="1"/>
  <c r="J1497" i="1" s="1"/>
  <c r="L1497" i="1" s="1" a="1"/>
  <c r="L1497" i="1" s="1"/>
  <c r="N1497" i="1" s="1" a="1"/>
  <c r="N1497" i="1" s="1"/>
  <c r="J1499" i="1" a="1"/>
  <c r="J1499" i="1"/>
  <c r="L1499" i="1" a="1"/>
  <c r="L1499" i="1"/>
  <c r="N1499" i="1" s="1" a="1"/>
  <c r="N1499" i="1" s="1"/>
  <c r="J1501" i="1" a="1"/>
  <c r="J1501" i="1" s="1"/>
  <c r="L1501" i="1" s="1" a="1"/>
  <c r="L1501" i="1"/>
  <c r="N1501" i="1" s="1" a="1"/>
  <c r="N1501" i="1" s="1"/>
  <c r="J1503" i="1" a="1"/>
  <c r="J1503" i="1"/>
  <c r="L1503" i="1" s="1" a="1"/>
  <c r="L1503" i="1"/>
  <c r="N1503" i="1" s="1" a="1"/>
  <c r="N1503" i="1" s="1"/>
  <c r="J1505" i="1" a="1"/>
  <c r="J1505" i="1" s="1"/>
  <c r="L1505" i="1" s="1" a="1"/>
  <c r="L1505" i="1" s="1"/>
  <c r="N1505" i="1" s="1" a="1"/>
  <c r="N1505" i="1" s="1"/>
  <c r="J1507" i="1" a="1"/>
  <c r="J1507" i="1"/>
  <c r="L1507" i="1" a="1"/>
  <c r="L1507" i="1"/>
  <c r="N1507" i="1" s="1" a="1"/>
  <c r="N1507" i="1" s="1"/>
  <c r="J1509" i="1" a="1"/>
  <c r="J1509" i="1" s="1"/>
  <c r="L1509" i="1" s="1" a="1"/>
  <c r="L1509" i="1"/>
  <c r="N1509" i="1" s="1" a="1"/>
  <c r="N1509" i="1" s="1"/>
  <c r="J1511" i="1" a="1"/>
  <c r="J1511" i="1"/>
  <c r="L1511" i="1" s="1" a="1"/>
  <c r="L1511" i="1"/>
  <c r="N1511" i="1" s="1" a="1"/>
  <c r="N1511" i="1" s="1"/>
  <c r="J1513" i="1" a="1"/>
  <c r="J1513" i="1" s="1"/>
  <c r="L1513" i="1" s="1" a="1"/>
  <c r="L1513" i="1" s="1"/>
  <c r="N1513" i="1" s="1" a="1"/>
  <c r="N1513" i="1" s="1"/>
  <c r="J1515" i="1" a="1"/>
  <c r="J1515" i="1"/>
  <c r="L1515" i="1" a="1"/>
  <c r="L1515" i="1"/>
  <c r="N1515" i="1" s="1" a="1"/>
  <c r="N1515" i="1" s="1"/>
  <c r="J1517" i="1" a="1"/>
  <c r="J1517" i="1" s="1"/>
  <c r="L1517" i="1" s="1" a="1"/>
  <c r="L1517" i="1"/>
  <c r="N1517" i="1" s="1" a="1"/>
  <c r="N1517" i="1" s="1"/>
  <c r="J1519" i="1" a="1"/>
  <c r="J1519" i="1"/>
  <c r="L1519" i="1" s="1" a="1"/>
  <c r="L1519" i="1"/>
  <c r="N1519" i="1" s="1" a="1"/>
  <c r="N1519" i="1" s="1"/>
  <c r="J1521" i="1" a="1"/>
  <c r="J1521" i="1" s="1"/>
  <c r="L1521" i="1" s="1" a="1"/>
  <c r="L1521" i="1" s="1"/>
  <c r="N1521" i="1" s="1" a="1"/>
  <c r="N1521" i="1" s="1"/>
  <c r="J1523" i="1" a="1"/>
  <c r="J1523" i="1"/>
  <c r="L1523" i="1" a="1"/>
  <c r="L1523" i="1"/>
  <c r="N1523" i="1" s="1" a="1"/>
  <c r="N1523" i="1" s="1"/>
  <c r="J1525" i="1" a="1"/>
  <c r="J1525" i="1" s="1"/>
  <c r="L1525" i="1" s="1" a="1"/>
  <c r="L1525" i="1"/>
  <c r="N1525" i="1" s="1" a="1"/>
  <c r="N1525" i="1" s="1"/>
  <c r="J1527" i="1" a="1"/>
  <c r="J1527" i="1"/>
  <c r="L1527" i="1" s="1" a="1"/>
  <c r="L1527" i="1"/>
  <c r="N1527" i="1" s="1" a="1"/>
  <c r="N1527" i="1" s="1"/>
  <c r="J1529" i="1" a="1"/>
  <c r="J1529" i="1" s="1"/>
  <c r="L1529" i="1" s="1" a="1"/>
  <c r="L1529" i="1" s="1"/>
  <c r="N1529" i="1" s="1" a="1"/>
  <c r="N1529" i="1" s="1"/>
  <c r="J1531" i="1" a="1"/>
  <c r="J1531" i="1"/>
  <c r="L1531" i="1" a="1"/>
  <c r="L1531" i="1"/>
  <c r="N1531" i="1" s="1" a="1"/>
  <c r="N1531" i="1" s="1"/>
  <c r="J1533" i="1" a="1"/>
  <c r="J1533" i="1" s="1"/>
  <c r="L1533" i="1" s="1" a="1"/>
  <c r="L1533" i="1"/>
  <c r="N1533" i="1" s="1" a="1"/>
  <c r="N1533" i="1" s="1"/>
  <c r="J1535" i="1" a="1"/>
  <c r="J1535" i="1"/>
  <c r="L1535" i="1" s="1" a="1"/>
  <c r="L1535" i="1"/>
  <c r="N1535" i="1" s="1" a="1"/>
  <c r="N1535" i="1" s="1"/>
  <c r="J1537" i="1" a="1"/>
  <c r="J1537" i="1" s="1"/>
  <c r="L1537" i="1" s="1" a="1"/>
  <c r="L1537" i="1" s="1"/>
  <c r="N1537" i="1" s="1" a="1"/>
  <c r="N1537" i="1" s="1"/>
  <c r="J1539" i="1" a="1"/>
  <c r="J1539" i="1"/>
  <c r="L1539" i="1" a="1"/>
  <c r="L1539" i="1"/>
  <c r="N1539" i="1" s="1" a="1"/>
  <c r="N1539" i="1" s="1"/>
  <c r="J1541" i="1" a="1"/>
  <c r="J1541" i="1" s="1"/>
  <c r="L1541" i="1" s="1" a="1"/>
  <c r="L1541" i="1"/>
  <c r="N1541" i="1" s="1" a="1"/>
  <c r="N1541" i="1" s="1"/>
  <c r="J1543" i="1" a="1"/>
  <c r="J1543" i="1"/>
  <c r="L1543" i="1" s="1" a="1"/>
  <c r="L1543" i="1"/>
  <c r="N1543" i="1" s="1" a="1"/>
  <c r="N1543" i="1" s="1"/>
  <c r="J1545" i="1" a="1"/>
  <c r="J1545" i="1" s="1"/>
  <c r="L1545" i="1" s="1" a="1"/>
  <c r="L1545" i="1" s="1"/>
  <c r="N1545" i="1" s="1" a="1"/>
  <c r="N1545" i="1" s="1"/>
  <c r="J1547" i="1" a="1"/>
  <c r="J1547" i="1"/>
  <c r="L1547" i="1" a="1"/>
  <c r="L1547" i="1"/>
  <c r="N1547" i="1" s="1" a="1"/>
  <c r="N1547" i="1" s="1"/>
  <c r="J1549" i="1" a="1"/>
  <c r="J1549" i="1" s="1"/>
  <c r="L1549" i="1" s="1" a="1"/>
  <c r="L1549" i="1"/>
  <c r="N1549" i="1" s="1" a="1"/>
  <c r="N1549" i="1" s="1"/>
  <c r="J1551" i="1" a="1"/>
  <c r="J1551" i="1"/>
  <c r="L1551" i="1" s="1" a="1"/>
  <c r="L1551" i="1"/>
  <c r="N1551" i="1" s="1" a="1"/>
  <c r="N1551" i="1" s="1"/>
  <c r="J1553" i="1" a="1"/>
  <c r="J1553" i="1" s="1"/>
  <c r="L1553" i="1" s="1" a="1"/>
  <c r="L1553" i="1" s="1"/>
  <c r="N1553" i="1" s="1" a="1"/>
  <c r="N1553" i="1" s="1"/>
  <c r="J1555" i="1" a="1"/>
  <c r="J1555" i="1"/>
  <c r="L1555" i="1" a="1"/>
  <c r="L1555" i="1"/>
  <c r="N1555" i="1" s="1" a="1"/>
  <c r="N1555" i="1" s="1"/>
  <c r="J1557" i="1" a="1"/>
  <c r="J1557" i="1" s="1"/>
  <c r="L1557" i="1" s="1" a="1"/>
  <c r="L1557" i="1"/>
  <c r="N1557" i="1" s="1" a="1"/>
  <c r="N1557" i="1" s="1"/>
  <c r="J1559" i="1" a="1"/>
  <c r="J1559" i="1"/>
  <c r="L1559" i="1" s="1" a="1"/>
  <c r="L1559" i="1"/>
  <c r="N1559" i="1" s="1" a="1"/>
  <c r="N1559" i="1" s="1"/>
  <c r="J1561" i="1" a="1"/>
  <c r="J1561" i="1" s="1"/>
  <c r="L1561" i="1" s="1" a="1"/>
  <c r="L1561" i="1" s="1"/>
  <c r="N1561" i="1" s="1" a="1"/>
  <c r="N1561" i="1" s="1"/>
  <c r="J1563" i="1" a="1"/>
  <c r="J1563" i="1"/>
  <c r="L1563" i="1" a="1"/>
  <c r="L1563" i="1"/>
  <c r="N1563" i="1" s="1" a="1"/>
  <c r="N1563" i="1" s="1"/>
  <c r="J1565" i="1" a="1"/>
  <c r="J1565" i="1" s="1"/>
  <c r="L1565" i="1" s="1" a="1"/>
  <c r="L1565" i="1"/>
  <c r="N1565" i="1" s="1" a="1"/>
  <c r="N1565" i="1" s="1"/>
  <c r="J1567" i="1" a="1"/>
  <c r="J1567" i="1"/>
  <c r="L1567" i="1" s="1" a="1"/>
  <c r="L1567" i="1"/>
  <c r="N1567" i="1" s="1" a="1"/>
  <c r="N1567" i="1" s="1"/>
  <c r="J1569" i="1" a="1"/>
  <c r="J1569" i="1" s="1"/>
  <c r="L1569" i="1" s="1" a="1"/>
  <c r="L1569" i="1" s="1"/>
  <c r="N1569" i="1" s="1" a="1"/>
  <c r="N1569" i="1" s="1"/>
  <c r="J1571" i="1" a="1"/>
  <c r="J1571" i="1"/>
  <c r="L1571" i="1" a="1"/>
  <c r="L1571" i="1"/>
  <c r="N1571" i="1" s="1" a="1"/>
  <c r="N1571" i="1" s="1"/>
  <c r="J1573" i="1" a="1"/>
  <c r="J1573" i="1" s="1"/>
  <c r="L1573" i="1" s="1" a="1"/>
  <c r="L1573" i="1"/>
  <c r="N1573" i="1" s="1" a="1"/>
  <c r="N1573" i="1" s="1"/>
  <c r="J1575" i="1" a="1"/>
  <c r="J1575" i="1"/>
  <c r="L1575" i="1" s="1" a="1"/>
  <c r="L1575" i="1"/>
  <c r="N1575" i="1" s="1" a="1"/>
  <c r="N1575" i="1" s="1"/>
  <c r="J1577" i="1" a="1"/>
  <c r="J1577" i="1" s="1"/>
  <c r="L1577" i="1" s="1" a="1"/>
  <c r="L1577" i="1" s="1"/>
  <c r="N1577" i="1" s="1" a="1"/>
  <c r="N1577" i="1" s="1"/>
  <c r="J1579" i="1" a="1"/>
  <c r="J1579" i="1"/>
  <c r="L1579" i="1" a="1"/>
  <c r="L1579" i="1"/>
  <c r="N1579" i="1" s="1" a="1"/>
  <c r="N1579" i="1" s="1"/>
  <c r="J1581" i="1" a="1"/>
  <c r="J1581" i="1" s="1"/>
  <c r="L1581" i="1" s="1" a="1"/>
  <c r="L1581" i="1"/>
  <c r="N1581" i="1" s="1" a="1"/>
  <c r="N1581" i="1" s="1"/>
  <c r="J1583" i="1" a="1"/>
  <c r="J1583" i="1"/>
  <c r="L1583" i="1" s="1" a="1"/>
  <c r="L1583" i="1"/>
  <c r="N1583" i="1" s="1" a="1"/>
  <c r="N1583" i="1" s="1"/>
  <c r="J1585" i="1" a="1"/>
  <c r="J1585" i="1" s="1"/>
  <c r="L1585" i="1" s="1" a="1"/>
  <c r="L1585" i="1" s="1"/>
  <c r="N1585" i="1" s="1" a="1"/>
  <c r="N1585" i="1" s="1"/>
  <c r="J1587" i="1" a="1"/>
  <c r="J1587" i="1"/>
  <c r="L1587" i="1" a="1"/>
  <c r="L1587" i="1"/>
  <c r="N1587" i="1" s="1" a="1"/>
  <c r="N1587" i="1" s="1"/>
  <c r="J1589" i="1" a="1"/>
  <c r="J1589" i="1" s="1"/>
  <c r="L1589" i="1" s="1" a="1"/>
  <c r="L1589" i="1"/>
  <c r="N1589" i="1" s="1" a="1"/>
  <c r="N1589" i="1" s="1"/>
  <c r="J1591" i="1" a="1"/>
  <c r="J1591" i="1"/>
  <c r="L1591" i="1" s="1" a="1"/>
  <c r="L1591" i="1"/>
  <c r="N1591" i="1" s="1" a="1"/>
  <c r="N1591" i="1" s="1"/>
  <c r="J1593" i="1" a="1"/>
  <c r="J1593" i="1" s="1"/>
  <c r="L1593" i="1" s="1" a="1"/>
  <c r="L1593" i="1" s="1"/>
  <c r="N1593" i="1" s="1" a="1"/>
  <c r="N1593" i="1" s="1"/>
  <c r="J1595" i="1" a="1"/>
  <c r="J1595" i="1"/>
  <c r="L1595" i="1" a="1"/>
  <c r="L1595" i="1"/>
  <c r="N1595" i="1" s="1" a="1"/>
  <c r="N1595" i="1" s="1"/>
  <c r="J1597" i="1" a="1"/>
  <c r="J1597" i="1" s="1"/>
  <c r="L1597" i="1" s="1" a="1"/>
  <c r="L1597" i="1"/>
  <c r="N1597" i="1" s="1" a="1"/>
  <c r="N1597" i="1" s="1"/>
  <c r="J1599" i="1" a="1"/>
  <c r="J1599" i="1"/>
  <c r="L1599" i="1" s="1" a="1"/>
  <c r="L1599" i="1"/>
  <c r="N1599" i="1" s="1" a="1"/>
  <c r="N1599" i="1" s="1"/>
  <c r="J1601" i="1" a="1"/>
  <c r="J1601" i="1" s="1"/>
  <c r="L1601" i="1" s="1" a="1"/>
  <c r="L1601" i="1" s="1"/>
  <c r="N1601" i="1" s="1" a="1"/>
  <c r="N1601" i="1" s="1"/>
  <c r="J1603" i="1" a="1"/>
  <c r="J1603" i="1"/>
  <c r="L1603" i="1" a="1"/>
  <c r="L1603" i="1"/>
  <c r="N1603" i="1" s="1" a="1"/>
  <c r="N1603" i="1" s="1"/>
  <c r="J1605" i="1" a="1"/>
  <c r="J1605" i="1" s="1"/>
  <c r="L1605" i="1" s="1" a="1"/>
  <c r="L1605" i="1"/>
  <c r="N1605" i="1" s="1" a="1"/>
  <c r="N1605" i="1" s="1"/>
  <c r="J1607" i="1" a="1"/>
  <c r="J1607" i="1" s="1"/>
  <c r="L1607" i="1" s="1" a="1"/>
  <c r="L1607" i="1" s="1"/>
  <c r="N1607" i="1" s="1" a="1"/>
  <c r="N1607" i="1" s="1"/>
  <c r="J1609" i="1" a="1"/>
  <c r="J1609" i="1" s="1"/>
  <c r="L1609" i="1" s="1" a="1"/>
  <c r="L1609" i="1" s="1"/>
  <c r="N1609" i="1" a="1"/>
  <c r="N1609" i="1" s="1"/>
  <c r="J1611" i="1" a="1"/>
  <c r="J1611" i="1" s="1"/>
  <c r="L1611" i="1" a="1"/>
  <c r="L1611" i="1" s="1"/>
  <c r="N1611" i="1" s="1" a="1"/>
  <c r="N1611" i="1" s="1"/>
  <c r="J1613" i="1" a="1"/>
  <c r="J1613" i="1" s="1"/>
  <c r="L1613" i="1" a="1"/>
  <c r="L1613" i="1" s="1"/>
  <c r="N1613" i="1" a="1"/>
  <c r="N1613" i="1" s="1"/>
  <c r="J1615" i="1" a="1"/>
  <c r="J1615" i="1"/>
  <c r="L1615" i="1" s="1" a="1"/>
  <c r="L1615" i="1" s="1"/>
  <c r="N1615" i="1" s="1" a="1"/>
  <c r="N1615" i="1" s="1"/>
  <c r="J1617" i="1" a="1"/>
  <c r="J1617" i="1" s="1"/>
  <c r="L1617" i="1" s="1" a="1"/>
  <c r="L1617" i="1" s="1"/>
  <c r="N1617" i="1" s="1" a="1"/>
  <c r="N1617" i="1" s="1"/>
  <c r="J1619" i="1" a="1"/>
  <c r="J1619" i="1" s="1"/>
  <c r="L1619" i="1" s="1" a="1"/>
  <c r="L1619" i="1" s="1"/>
  <c r="N1619" i="1" s="1" a="1"/>
  <c r="N1619" i="1" s="1"/>
  <c r="J1621" i="1" a="1"/>
  <c r="J1621" i="1" s="1"/>
  <c r="L1621" i="1" a="1"/>
  <c r="L1621" i="1" s="1"/>
  <c r="N1621" i="1" s="1" a="1"/>
  <c r="N1621" i="1" s="1"/>
  <c r="J1623" i="1" a="1"/>
  <c r="J1623" i="1"/>
  <c r="L1623" i="1" s="1" a="1"/>
  <c r="L1623" i="1" s="1"/>
  <c r="N1623" i="1" a="1"/>
  <c r="N1623" i="1" s="1"/>
  <c r="J1625" i="1" a="1"/>
  <c r="J1625" i="1" s="1"/>
  <c r="L1625" i="1" s="1" a="1"/>
  <c r="L1625" i="1"/>
  <c r="N1625" i="1" a="1"/>
  <c r="N1625" i="1" s="1"/>
  <c r="J1627" i="1" a="1"/>
  <c r="J1627" i="1" s="1"/>
  <c r="L1627" i="1" s="1" a="1"/>
  <c r="L1627" i="1" s="1"/>
  <c r="N1627" i="1" a="1"/>
  <c r="N1627" i="1" s="1"/>
  <c r="J1629" i="1" a="1"/>
  <c r="J1629" i="1" s="1"/>
  <c r="L1629" i="1" a="1"/>
  <c r="L1629" i="1"/>
  <c r="N1629" i="1" s="1" a="1"/>
  <c r="N1629" i="1" s="1"/>
  <c r="J1631" i="1" a="1"/>
  <c r="J1631" i="1"/>
  <c r="L1631" i="1" a="1"/>
  <c r="L1631" i="1" s="1"/>
  <c r="N1631" i="1" s="1" a="1"/>
  <c r="N1631" i="1" s="1"/>
  <c r="J1633" i="1" a="1"/>
  <c r="J1633" i="1" s="1"/>
  <c r="L1633" i="1" s="1" a="1"/>
  <c r="L1633" i="1" s="1"/>
  <c r="N1633" i="1" s="1" a="1"/>
  <c r="N1633" i="1" s="1"/>
  <c r="J1635" i="1" a="1"/>
  <c r="J1635" i="1" s="1"/>
  <c r="L1635" i="1" s="1" a="1"/>
  <c r="L1635" i="1" s="1"/>
  <c r="N1635" i="1" s="1" a="1"/>
  <c r="N1635" i="1" s="1"/>
  <c r="J1637" i="1" a="1"/>
  <c r="J1637" i="1" s="1"/>
  <c r="L1637" i="1" a="1"/>
  <c r="L1637" i="1" s="1"/>
  <c r="N1637" i="1" s="1" a="1"/>
  <c r="N1637" i="1" s="1"/>
  <c r="J1639" i="1" a="1"/>
  <c r="J1639" i="1"/>
  <c r="L1639" i="1" s="1" a="1"/>
  <c r="L1639" i="1" s="1"/>
  <c r="N1639" i="1" s="1" a="1"/>
  <c r="N1639" i="1" s="1"/>
  <c r="J1641" i="1" a="1"/>
  <c r="J1641" i="1" s="1"/>
  <c r="L1641" i="1" s="1" a="1"/>
  <c r="L1641" i="1" s="1"/>
  <c r="N1641" i="1" s="1" a="1"/>
  <c r="N1641" i="1" s="1"/>
  <c r="J1643" i="1" a="1"/>
  <c r="J1643" i="1" s="1"/>
  <c r="L1643" i="1" a="1"/>
  <c r="L1643" i="1" s="1"/>
  <c r="N1643" i="1" s="1" a="1"/>
  <c r="N1643" i="1" s="1"/>
  <c r="J1645" i="1" a="1"/>
  <c r="J1645" i="1" s="1"/>
  <c r="L1645" i="1" a="1"/>
  <c r="L1645" i="1" s="1"/>
  <c r="N1645" i="1" s="1" a="1"/>
  <c r="N1645" i="1" s="1"/>
  <c r="J1647" i="1" a="1"/>
  <c r="J1647" i="1"/>
  <c r="L1647" i="1" s="1" a="1"/>
  <c r="L1647" i="1" s="1"/>
  <c r="N1647" i="1" s="1" a="1"/>
  <c r="N1647" i="1" s="1"/>
  <c r="J1649" i="1" a="1"/>
  <c r="J1649" i="1" s="1"/>
  <c r="L1649" i="1" a="1"/>
  <c r="L1649" i="1" s="1"/>
  <c r="N1649" i="1" s="1" a="1"/>
  <c r="N1649" i="1" s="1"/>
  <c r="J1651" i="1" a="1"/>
  <c r="J1651" i="1" s="1"/>
  <c r="L1651" i="1" s="1" a="1"/>
  <c r="L1651" i="1" s="1"/>
  <c r="N1651" i="1" s="1" a="1"/>
  <c r="N1651" i="1" s="1"/>
  <c r="J1653" i="1" a="1"/>
  <c r="J1653" i="1" s="1"/>
  <c r="L1653" i="1" s="1" a="1"/>
  <c r="L1653" i="1" s="1"/>
  <c r="N1653" i="1" s="1" a="1"/>
  <c r="N1653" i="1" s="1"/>
  <c r="J1655" i="1" a="1"/>
  <c r="J1655" i="1"/>
  <c r="L1655" i="1" s="1" a="1"/>
  <c r="L1655" i="1" s="1"/>
  <c r="N1655" i="1" s="1" a="1"/>
  <c r="N1655" i="1" s="1"/>
  <c r="J1657" i="1" a="1"/>
  <c r="J1657" i="1" s="1"/>
  <c r="L1657" i="1" s="1" a="1"/>
  <c r="L1657" i="1"/>
  <c r="N1657" i="1" s="1" a="1"/>
  <c r="N1657" i="1" s="1"/>
  <c r="J1659" i="1" a="1"/>
  <c r="J1659" i="1" s="1"/>
  <c r="L1659" i="1" s="1" a="1"/>
  <c r="L1659" i="1" s="1"/>
  <c r="N1659" i="1" s="1" a="1"/>
  <c r="N1659" i="1" s="1"/>
  <c r="J1661" i="1" a="1"/>
  <c r="J1661" i="1" s="1"/>
  <c r="L1661" i="1" a="1"/>
  <c r="L1661" i="1"/>
  <c r="N1661" i="1" s="1" a="1"/>
  <c r="N1661" i="1" s="1"/>
  <c r="J1663" i="1" a="1"/>
  <c r="J1663" i="1"/>
  <c r="L1663" i="1" a="1"/>
  <c r="L1663" i="1" s="1"/>
  <c r="N1663" i="1" s="1" a="1"/>
  <c r="N1663" i="1" s="1"/>
  <c r="J1665" i="1" a="1"/>
  <c r="J1665" i="1" s="1"/>
  <c r="L1665" i="1" s="1" a="1"/>
  <c r="L1665" i="1" s="1"/>
  <c r="N1665" i="1" s="1" a="1"/>
  <c r="N1665" i="1" s="1"/>
  <c r="J1667" i="1" a="1"/>
  <c r="J1667" i="1"/>
  <c r="L1667" i="1" s="1" a="1"/>
  <c r="L1667" i="1" s="1"/>
  <c r="N1667" i="1" s="1" a="1"/>
  <c r="N1667" i="1" s="1"/>
  <c r="J1669" i="1" a="1"/>
  <c r="J1669" i="1" s="1"/>
  <c r="L1669" i="1" a="1"/>
  <c r="L1669" i="1" s="1"/>
  <c r="N1669" i="1" s="1" a="1"/>
  <c r="N1669" i="1" s="1"/>
  <c r="J1671" i="1" a="1"/>
  <c r="J1671" i="1" s="1"/>
  <c r="L1671" i="1" s="1" a="1"/>
  <c r="L1671" i="1" s="1"/>
  <c r="N1671" i="1" s="1" a="1"/>
  <c r="N1671" i="1" s="1"/>
  <c r="J1673" i="1" a="1"/>
  <c r="J1673" i="1" s="1"/>
  <c r="L1673" i="1" s="1" a="1"/>
  <c r="L1673" i="1" s="1"/>
  <c r="N1673" i="1" s="1" a="1"/>
  <c r="N1673" i="1" s="1"/>
  <c r="J1675" i="1" a="1"/>
  <c r="J1675" i="1" s="1"/>
  <c r="L1675" i="1" a="1"/>
  <c r="L1675" i="1" s="1"/>
  <c r="N1675" i="1" s="1" a="1"/>
  <c r="N1675" i="1" s="1"/>
  <c r="J1677" i="1" a="1"/>
  <c r="J1677" i="1" s="1"/>
  <c r="L1677" i="1" a="1"/>
  <c r="L1677" i="1" s="1"/>
  <c r="N1677" i="1" s="1" a="1"/>
  <c r="N1677" i="1" s="1"/>
  <c r="J1679" i="1" a="1"/>
  <c r="J1679" i="1"/>
  <c r="L1679" i="1" s="1" a="1"/>
  <c r="L1679" i="1" s="1"/>
  <c r="N1679" i="1" s="1" a="1"/>
  <c r="N1679" i="1" s="1"/>
  <c r="J1681" i="1" a="1"/>
  <c r="J1681" i="1" s="1"/>
  <c r="L1681" i="1" a="1"/>
  <c r="L1681" i="1" s="1"/>
  <c r="N1681" i="1" s="1" a="1"/>
  <c r="N1681" i="1" s="1"/>
  <c r="J1683" i="1" a="1"/>
  <c r="J1683" i="1" s="1"/>
  <c r="L1683" i="1" s="1" a="1"/>
  <c r="L1683" i="1" s="1"/>
  <c r="N1683" i="1" s="1" a="1"/>
  <c r="N1683" i="1" s="1"/>
  <c r="J1685" i="1" a="1"/>
  <c r="J1685" i="1" s="1"/>
  <c r="L1685" i="1" s="1" a="1"/>
  <c r="L1685" i="1" s="1"/>
  <c r="N1685" i="1" s="1" a="1"/>
  <c r="N1685" i="1" s="1"/>
  <c r="J1687" i="1" a="1"/>
  <c r="J1687" i="1"/>
  <c r="L1687" i="1" s="1" a="1"/>
  <c r="L1687" i="1" s="1"/>
  <c r="N1687" i="1" s="1" a="1"/>
  <c r="N1687" i="1" s="1"/>
  <c r="J1689" i="1" a="1"/>
  <c r="J1689" i="1" s="1"/>
  <c r="L1689" i="1" s="1" a="1"/>
  <c r="L1689" i="1"/>
  <c r="N1689" i="1" s="1" a="1"/>
  <c r="N1689" i="1" s="1"/>
  <c r="J1691" i="1" a="1"/>
  <c r="J1691" i="1" s="1"/>
  <c r="L1691" i="1" s="1" a="1"/>
  <c r="L1691" i="1" s="1"/>
  <c r="N1691" i="1" s="1" a="1"/>
  <c r="N1691" i="1" s="1"/>
  <c r="J1693" i="1" a="1"/>
  <c r="J1693" i="1" s="1"/>
  <c r="L1693" i="1" a="1"/>
  <c r="L1693" i="1"/>
  <c r="N1693" i="1" s="1" a="1"/>
  <c r="N1693" i="1" s="1"/>
  <c r="J1695" i="1" a="1"/>
  <c r="J1695" i="1"/>
  <c r="L1695" i="1" a="1"/>
  <c r="L1695" i="1" s="1"/>
  <c r="N1695" i="1" s="1" a="1"/>
  <c r="N1695" i="1" s="1"/>
  <c r="J1697" i="1" a="1"/>
  <c r="J1697" i="1" s="1"/>
  <c r="L1697" i="1" s="1" a="1"/>
  <c r="L1697" i="1" s="1"/>
  <c r="N1697" i="1" s="1" a="1"/>
  <c r="N1697" i="1" s="1"/>
  <c r="J1699" i="1" a="1"/>
  <c r="J1699" i="1"/>
  <c r="L1699" i="1" s="1" a="1"/>
  <c r="L1699" i="1" s="1"/>
  <c r="N1699" i="1" s="1" a="1"/>
  <c r="N1699" i="1" s="1"/>
  <c r="J1701" i="1" a="1"/>
  <c r="J1701" i="1" s="1"/>
  <c r="L1701" i="1" a="1"/>
  <c r="L1701" i="1" s="1"/>
  <c r="N1701" i="1" s="1" a="1"/>
  <c r="N1701" i="1" s="1"/>
  <c r="J1703" i="1" a="1"/>
  <c r="J1703" i="1" s="1"/>
  <c r="L1703" i="1" s="1" a="1"/>
  <c r="L1703" i="1" s="1"/>
  <c r="N1703" i="1" s="1" a="1"/>
  <c r="N1703" i="1" s="1"/>
  <c r="J1705" i="1" a="1"/>
  <c r="J1705" i="1" s="1"/>
  <c r="L1705" i="1" s="1" a="1"/>
  <c r="L1705" i="1" s="1"/>
  <c r="N1705" i="1" s="1" a="1"/>
  <c r="N1705" i="1" s="1"/>
  <c r="J1707" i="1" a="1"/>
  <c r="J1707" i="1" s="1"/>
  <c r="L1707" i="1" a="1"/>
  <c r="L1707" i="1" s="1"/>
  <c r="N1707" i="1" s="1" a="1"/>
  <c r="N1707" i="1" s="1"/>
  <c r="J1709" i="1" a="1"/>
  <c r="J1709" i="1" s="1"/>
  <c r="L1709" i="1" a="1"/>
  <c r="L1709" i="1" s="1"/>
  <c r="N1709" i="1" s="1" a="1"/>
  <c r="N1709" i="1" s="1"/>
  <c r="J1711" i="1" a="1"/>
  <c r="J1711" i="1"/>
  <c r="L1711" i="1" s="1" a="1"/>
  <c r="L1711" i="1" s="1"/>
  <c r="N1711" i="1" s="1" a="1"/>
  <c r="N1711" i="1" s="1"/>
  <c r="J1713" i="1" a="1"/>
  <c r="J1713" i="1" s="1"/>
  <c r="L1713" i="1" a="1"/>
  <c r="L1713" i="1" s="1"/>
  <c r="N1713" i="1" s="1" a="1"/>
  <c r="N1713" i="1" s="1"/>
  <c r="J1715" i="1" a="1"/>
  <c r="J1715" i="1" s="1"/>
  <c r="L1715" i="1" s="1" a="1"/>
  <c r="L1715" i="1" s="1"/>
  <c r="N1715" i="1" s="1" a="1"/>
  <c r="N1715" i="1" s="1"/>
  <c r="J1717" i="1" a="1"/>
  <c r="J1717" i="1" s="1"/>
  <c r="L1717" i="1" s="1" a="1"/>
  <c r="L1717" i="1" s="1"/>
  <c r="N1717" i="1" s="1" a="1"/>
  <c r="N1717" i="1" s="1"/>
  <c r="J1719" i="1" a="1"/>
  <c r="J1719" i="1"/>
  <c r="L1719" i="1" s="1" a="1"/>
  <c r="L1719" i="1" s="1"/>
  <c r="N1719" i="1" s="1" a="1"/>
  <c r="N1719" i="1" s="1"/>
  <c r="J1721" i="1" a="1"/>
  <c r="J1721" i="1" s="1"/>
  <c r="L1721" i="1" s="1" a="1"/>
  <c r="L1721" i="1"/>
  <c r="N1721" i="1" s="1" a="1"/>
  <c r="N1721" i="1" s="1"/>
  <c r="J1723" i="1" a="1"/>
  <c r="J1723" i="1" s="1"/>
  <c r="L1723" i="1" s="1" a="1"/>
  <c r="L1723" i="1" s="1"/>
  <c r="N1723" i="1" s="1" a="1"/>
  <c r="N1723" i="1" s="1"/>
  <c r="J1725" i="1" a="1"/>
  <c r="J1725" i="1" s="1"/>
  <c r="L1725" i="1" a="1"/>
  <c r="L1725" i="1"/>
  <c r="N1725" i="1" s="1" a="1"/>
  <c r="N1725" i="1" s="1"/>
  <c r="J1727" i="1" a="1"/>
  <c r="J1727" i="1"/>
  <c r="L1727" i="1" a="1"/>
  <c r="L1727" i="1" s="1"/>
  <c r="N1727" i="1" s="1" a="1"/>
  <c r="N1727" i="1" s="1"/>
  <c r="J1729" i="1" a="1"/>
  <c r="J1729" i="1" s="1"/>
  <c r="L1729" i="1" s="1" a="1"/>
  <c r="L1729" i="1" s="1"/>
  <c r="N1729" i="1" s="1" a="1"/>
  <c r="N1729" i="1" s="1"/>
  <c r="J1731" i="1" a="1"/>
  <c r="J1731" i="1"/>
  <c r="L1731" i="1" s="1" a="1"/>
  <c r="L1731" i="1" s="1"/>
  <c r="N1731" i="1" s="1" a="1"/>
  <c r="N1731" i="1" s="1"/>
  <c r="J1733" i="1" a="1"/>
  <c r="J1733" i="1" s="1"/>
  <c r="L1733" i="1" a="1"/>
  <c r="L1733" i="1" s="1"/>
  <c r="N1733" i="1" s="1" a="1"/>
  <c r="N1733" i="1" s="1"/>
  <c r="J1735" i="1" a="1"/>
  <c r="J1735" i="1" s="1"/>
  <c r="L1735" i="1" s="1" a="1"/>
  <c r="L1735" i="1" s="1"/>
  <c r="N1735" i="1" s="1" a="1"/>
  <c r="N1735" i="1" s="1"/>
  <c r="J1737" i="1" a="1"/>
  <c r="J1737" i="1" s="1"/>
  <c r="L1737" i="1" s="1" a="1"/>
  <c r="L1737" i="1" s="1"/>
  <c r="N1737" i="1" s="1" a="1"/>
  <c r="N1737" i="1" s="1"/>
  <c r="J1739" i="1" a="1"/>
  <c r="J1739" i="1" s="1"/>
  <c r="L1739" i="1" a="1"/>
  <c r="L1739" i="1" s="1"/>
  <c r="N1739" i="1" s="1" a="1"/>
  <c r="N1739" i="1" s="1"/>
  <c r="J1741" i="1" a="1"/>
  <c r="J1741" i="1" s="1"/>
  <c r="L1741" i="1" a="1"/>
  <c r="L1741" i="1" s="1"/>
  <c r="N1741" i="1" s="1" a="1"/>
  <c r="N1741" i="1" s="1"/>
  <c r="J1743" i="1" a="1"/>
  <c r="J1743" i="1"/>
  <c r="L1743" i="1" s="1" a="1"/>
  <c r="L1743" i="1" s="1"/>
  <c r="N1743" i="1" s="1" a="1"/>
  <c r="N1743" i="1" s="1"/>
  <c r="J1745" i="1" a="1"/>
  <c r="J1745" i="1" s="1"/>
  <c r="L1745" i="1" a="1"/>
  <c r="L1745" i="1" s="1"/>
  <c r="N1745" i="1" s="1" a="1"/>
  <c r="N1745" i="1" s="1"/>
  <c r="J1747" i="1" a="1"/>
  <c r="J1747" i="1" s="1"/>
  <c r="L1747" i="1" s="1" a="1"/>
  <c r="L1747" i="1" s="1"/>
  <c r="N1747" i="1" s="1" a="1"/>
  <c r="N1747" i="1" s="1"/>
  <c r="J1749" i="1" a="1"/>
  <c r="J1749" i="1" s="1"/>
  <c r="L1749" i="1" s="1" a="1"/>
  <c r="L1749" i="1" s="1"/>
  <c r="N1749" i="1" s="1" a="1"/>
  <c r="N1749" i="1" s="1"/>
  <c r="J1751" i="1" a="1"/>
  <c r="J1751" i="1"/>
  <c r="L1751" i="1" s="1" a="1"/>
  <c r="L1751" i="1" s="1"/>
  <c r="N1751" i="1" s="1" a="1"/>
  <c r="N1751" i="1" s="1"/>
  <c r="J1753" i="1" a="1"/>
  <c r="J1753" i="1" s="1"/>
  <c r="L1753" i="1" s="1" a="1"/>
  <c r="L1753" i="1"/>
  <c r="N1753" i="1" s="1" a="1"/>
  <c r="N1753" i="1" s="1"/>
  <c r="J1755" i="1" a="1"/>
  <c r="J1755" i="1" s="1"/>
  <c r="L1755" i="1" s="1" a="1"/>
  <c r="L1755" i="1" s="1"/>
  <c r="N1755" i="1" s="1" a="1"/>
  <c r="N1755" i="1" s="1"/>
  <c r="J1757" i="1" a="1"/>
  <c r="J1757" i="1" s="1"/>
  <c r="L1757" i="1" a="1"/>
  <c r="L1757" i="1"/>
  <c r="N1757" i="1" s="1" a="1"/>
  <c r="N1757" i="1" s="1"/>
  <c r="J1759" i="1" a="1"/>
  <c r="J1759" i="1"/>
  <c r="L1759" i="1" a="1"/>
  <c r="L1759" i="1" s="1"/>
  <c r="N1759" i="1" s="1" a="1"/>
  <c r="N1759" i="1" s="1"/>
  <c r="L20" i="1" a="1"/>
  <c r="L20" i="1" s="1"/>
  <c r="N20" i="1" s="1" a="1"/>
  <c r="N20" i="1" s="1"/>
  <c r="L24" i="1" a="1"/>
  <c r="L24" i="1"/>
  <c r="N24" i="1" s="1" a="1"/>
  <c r="N24" i="1" s="1"/>
  <c r="L32" i="1" a="1"/>
  <c r="L32" i="1"/>
  <c r="N32" i="1" a="1"/>
  <c r="N32" i="1" s="1"/>
  <c r="L36" i="1" a="1"/>
  <c r="L36" i="1"/>
  <c r="N36" i="1" s="1" a="1"/>
  <c r="N36" i="1" s="1"/>
  <c r="L44" i="1" a="1"/>
  <c r="L44" i="1" s="1"/>
  <c r="N44" i="1" s="1" a="1"/>
  <c r="N44" i="1" s="1"/>
  <c r="L51" i="1" a="1"/>
  <c r="L51" i="1"/>
  <c r="N51" i="1" s="1" a="1"/>
  <c r="N51" i="1" s="1"/>
  <c r="L62" i="1" a="1"/>
  <c r="L62" i="1" s="1"/>
  <c r="N62" i="1" s="1" a="1"/>
  <c r="N62" i="1" s="1"/>
  <c r="L78" i="1" a="1"/>
  <c r="L78" i="1" s="1"/>
  <c r="N78" i="1" s="1" a="1"/>
  <c r="N78" i="1"/>
  <c r="L91" i="1" a="1"/>
  <c r="L91" i="1"/>
  <c r="N91" i="1" s="1" a="1"/>
  <c r="N91" i="1" s="1"/>
  <c r="L94" i="1" a="1"/>
  <c r="L94" i="1"/>
  <c r="N94" i="1" s="1" a="1"/>
  <c r="N94" i="1" s="1"/>
  <c r="L102" i="1" a="1"/>
  <c r="L102" i="1" s="1"/>
  <c r="N102" i="1" s="1" a="1"/>
  <c r="N102" i="1" s="1"/>
  <c r="L114" i="1" a="1"/>
  <c r="L114" i="1" s="1"/>
  <c r="N114" i="1" a="1"/>
  <c r="N114" i="1" s="1"/>
  <c r="L121" i="1" a="1"/>
  <c r="L121" i="1" s="1"/>
  <c r="N121" i="1" s="1" a="1"/>
  <c r="N121" i="1" s="1"/>
  <c r="L137" i="1" a="1"/>
  <c r="L137" i="1"/>
  <c r="N137" i="1" a="1"/>
  <c r="N137" i="1"/>
  <c r="L154" i="1" a="1"/>
  <c r="L154" i="1"/>
  <c r="N154" i="1" a="1"/>
  <c r="N154" i="1"/>
  <c r="L241" i="1" a="1"/>
  <c r="L241" i="1"/>
  <c r="N241" i="1" a="1"/>
  <c r="N241" i="1"/>
  <c r="L249" i="1" a="1"/>
  <c r="L249" i="1"/>
  <c r="N249" i="1" a="1"/>
  <c r="N249" i="1"/>
  <c r="L421" i="1" a="1"/>
  <c r="L421" i="1"/>
  <c r="N421" i="1" a="1"/>
  <c r="N421" i="1"/>
  <c r="L437" i="1" a="1"/>
  <c r="L437" i="1"/>
  <c r="N437" i="1" a="1"/>
  <c r="N437" i="1"/>
  <c r="L465" i="1" a="1"/>
  <c r="L465" i="1"/>
  <c r="N465" i="1" a="1"/>
  <c r="N465" i="1"/>
  <c r="L473" i="1" a="1"/>
  <c r="L473" i="1"/>
  <c r="N473" i="1" a="1"/>
  <c r="N473" i="1"/>
  <c r="L509" i="1" a="1"/>
  <c r="L509" i="1"/>
  <c r="N509" i="1" a="1"/>
  <c r="N509" i="1"/>
  <c r="L517" i="1" a="1"/>
  <c r="L517" i="1"/>
  <c r="N517" i="1" a="1"/>
  <c r="N517" i="1"/>
  <c r="L537" i="1" a="1"/>
  <c r="L537" i="1"/>
  <c r="N537" i="1" a="1"/>
  <c r="N537" i="1"/>
  <c r="L553" i="1" a="1"/>
  <c r="L553" i="1"/>
  <c r="N553" i="1" a="1"/>
  <c r="N553" i="1"/>
  <c r="L605" i="1" a="1"/>
  <c r="L605" i="1"/>
  <c r="N605" i="1" a="1"/>
  <c r="N605" i="1"/>
  <c r="L657" i="1" a="1"/>
  <c r="L657" i="1"/>
  <c r="N657" i="1" a="1"/>
  <c r="N657" i="1"/>
  <c r="L685" i="1" a="1"/>
  <c r="L685" i="1"/>
  <c r="N685" i="1" a="1"/>
  <c r="N685" i="1"/>
  <c r="L701" i="1" a="1"/>
  <c r="L701" i="1"/>
  <c r="N701" i="1" a="1"/>
  <c r="N701" i="1"/>
  <c r="L733" i="1" a="1"/>
  <c r="L733" i="1"/>
  <c r="N733" i="1" a="1"/>
  <c r="N733" i="1"/>
  <c r="L753" i="1" a="1"/>
  <c r="L753" i="1"/>
  <c r="N753" i="1" a="1"/>
  <c r="N753" i="1"/>
  <c r="L765" i="1" a="1"/>
  <c r="L765" i="1" s="1"/>
  <c r="N765" i="1" a="1"/>
  <c r="N765" i="1" s="1"/>
  <c r="N773" i="1" a="1"/>
  <c r="N773" i="1" s="1"/>
  <c r="L785" i="1" a="1"/>
  <c r="L785" i="1"/>
  <c r="N785" i="1" s="1" a="1"/>
  <c r="N785" i="1" s="1"/>
  <c r="L917" i="1" a="1"/>
  <c r="L917" i="1" s="1"/>
  <c r="N917" i="1" s="1" a="1"/>
  <c r="N917" i="1" s="1"/>
  <c r="L929" i="1" a="1"/>
  <c r="L929" i="1"/>
  <c r="N929" i="1" s="1" a="1"/>
  <c r="N929" i="1" s="1"/>
  <c r="L961" i="1" a="1"/>
  <c r="L961" i="1"/>
  <c r="N961" i="1" s="1" a="1"/>
  <c r="N961" i="1" s="1"/>
  <c r="L993" i="1"/>
  <c r="N993" i="1" s="1" a="1"/>
  <c r="N993" i="1" s="1"/>
  <c r="L1013" i="1"/>
  <c r="N1013" i="1" s="1" a="1"/>
  <c r="N1013" i="1" s="1"/>
  <c r="L1017" i="1" a="1"/>
  <c r="L1017" i="1"/>
  <c r="N1017" i="1" s="1" a="1"/>
  <c r="N1017" i="1" s="1"/>
  <c r="L1021" i="1" a="1"/>
  <c r="L1021" i="1"/>
  <c r="N1021" i="1" s="1" a="1"/>
  <c r="N1021" i="1" s="1"/>
  <c r="L1025" i="1"/>
  <c r="N1025" i="1" a="1"/>
  <c r="N1025" i="1" s="1"/>
  <c r="L1029" i="1" a="1"/>
  <c r="L1029" i="1" s="1"/>
  <c r="N1029" i="1" s="1" a="1"/>
  <c r="N1029" i="1" s="1"/>
  <c r="L1037" i="1" a="1"/>
  <c r="L1037" i="1" s="1"/>
  <c r="N1037" i="1" a="1"/>
  <c r="N1037" i="1" s="1"/>
  <c r="N1041" i="1" a="1"/>
  <c r="N1041" i="1" s="1"/>
  <c r="L1045" i="1" a="1"/>
  <c r="L1045" i="1"/>
  <c r="N1045" i="1" s="1" a="1"/>
  <c r="N1045" i="1" s="1"/>
  <c r="L1049" i="1" a="1"/>
  <c r="L1049" i="1" s="1"/>
  <c r="N1049" i="1" s="1" a="1"/>
  <c r="N1049" i="1" s="1"/>
  <c r="L1053" i="1" a="1"/>
  <c r="L1053" i="1"/>
  <c r="N1053" i="1" s="1" a="1"/>
  <c r="N1053" i="1" s="1"/>
  <c r="L1057" i="1" a="1"/>
  <c r="L1057" i="1" s="1"/>
  <c r="N1057" i="1" s="1" a="1"/>
  <c r="N1057" i="1" s="1"/>
  <c r="N1061" i="1" a="1"/>
  <c r="N1061" i="1"/>
  <c r="N1093" i="1" a="1"/>
  <c r="N1093" i="1" s="1"/>
  <c r="L1097" i="1" a="1"/>
  <c r="L1097" i="1" s="1"/>
  <c r="N1097" i="1" s="1" a="1"/>
  <c r="N1097" i="1" s="1"/>
  <c r="L1109" i="1" a="1"/>
  <c r="L1109" i="1"/>
  <c r="N1109" i="1" s="1" a="1"/>
  <c r="N1109" i="1" s="1"/>
  <c r="L1113" i="1" a="1"/>
  <c r="L1113" i="1" s="1"/>
  <c r="N1113" i="1" s="1" a="1"/>
  <c r="N1113" i="1" s="1"/>
  <c r="L1117" i="1" a="1"/>
  <c r="L1117" i="1"/>
  <c r="N1117" i="1" s="1" a="1"/>
  <c r="N1117" i="1" s="1"/>
  <c r="L1121" i="1" a="1"/>
  <c r="L1121" i="1" s="1"/>
  <c r="N1121" i="1" s="1" a="1"/>
  <c r="N1121" i="1" s="1"/>
  <c r="L1125" i="1" a="1"/>
  <c r="L1125" i="1"/>
  <c r="N1125" i="1" s="1" a="1"/>
  <c r="N1125" i="1" s="1"/>
  <c r="L1129" i="1" a="1"/>
  <c r="L1129" i="1"/>
  <c r="N1129" i="1" s="1" a="1"/>
  <c r="N1129" i="1" s="1"/>
  <c r="N1133" i="1" a="1"/>
  <c r="N1133" i="1" s="1"/>
  <c r="N1137" i="1" a="1"/>
  <c r="N1137" i="1"/>
  <c r="P1137" i="1"/>
  <c r="L1141" i="1" a="1"/>
  <c r="L1141" i="1" s="1"/>
  <c r="N1141" i="1" a="1"/>
  <c r="N1141" i="1" s="1"/>
  <c r="L1149" i="1" a="1"/>
  <c r="L1149" i="1"/>
  <c r="N1149" i="1" s="1" a="1"/>
  <c r="N1149" i="1" s="1"/>
  <c r="L1173" i="1"/>
  <c r="N1173" i="1" a="1"/>
  <c r="N1173" i="1" s="1"/>
  <c r="L1177" i="1" a="1"/>
  <c r="L1177" i="1" s="1"/>
  <c r="N1177" i="1" s="1" a="1"/>
  <c r="N1177" i="1" s="1"/>
  <c r="L1189" i="1"/>
  <c r="N1189" i="1" a="1"/>
  <c r="N1189" i="1"/>
  <c r="L1193" i="1" a="1"/>
  <c r="L1193" i="1" s="1"/>
  <c r="N1193" i="1" a="1"/>
  <c r="N1193" i="1" s="1"/>
  <c r="L1197" i="1" a="1"/>
  <c r="L1197" i="1" s="1"/>
  <c r="N1197" i="1" s="1" a="1"/>
  <c r="N1197" i="1" s="1"/>
  <c r="L1217" i="1"/>
  <c r="N1217" i="1" s="1" a="1"/>
  <c r="N1217" i="1"/>
  <c r="P1217" i="1" s="1"/>
  <c r="L1225" i="1" a="1"/>
  <c r="L1225" i="1" s="1"/>
  <c r="N1225" i="1" s="1" a="1"/>
  <c r="N1225" i="1" s="1"/>
  <c r="L1229" i="1" a="1"/>
  <c r="L1229" i="1"/>
  <c r="N1229" i="1" a="1"/>
  <c r="N1229" i="1" s="1"/>
  <c r="L1233" i="1" a="1"/>
  <c r="L1233" i="1"/>
  <c r="N1233" i="1" a="1"/>
  <c r="N1233" i="1" s="1"/>
  <c r="L1237" i="1"/>
  <c r="N1237" i="1" a="1"/>
  <c r="N1237" i="1"/>
  <c r="L1241" i="1"/>
  <c r="N1241" i="1" s="1" a="1"/>
  <c r="N1241" i="1"/>
  <c r="L1245" i="1" a="1"/>
  <c r="L1245" i="1"/>
  <c r="N1245" i="1" s="1" a="1"/>
  <c r="N1245" i="1" s="1"/>
  <c r="N23" i="1" a="1"/>
  <c r="N23" i="1" s="1"/>
  <c r="N61" i="1" a="1"/>
  <c r="N61" i="1"/>
  <c r="N278" i="1" a="1"/>
  <c r="N278" i="1" s="1"/>
  <c r="N300" i="1" a="1"/>
  <c r="N300" i="1" s="1"/>
  <c r="N364" i="1" a="1"/>
  <c r="N364" i="1" s="1"/>
  <c r="N392" i="1" a="1"/>
  <c r="N392" i="1"/>
  <c r="N400" i="1" a="1"/>
  <c r="N400" i="1"/>
  <c r="N428" i="1" a="1"/>
  <c r="N428" i="1"/>
  <c r="N432" i="1" a="1"/>
  <c r="N432" i="1"/>
  <c r="P432" i="1" s="1"/>
  <c r="N460" i="1" a="1"/>
  <c r="N460" i="1" s="1"/>
  <c r="N464" i="1" a="1"/>
  <c r="N464" i="1" s="1"/>
  <c r="N481" i="1" a="1"/>
  <c r="N481" i="1" s="1"/>
  <c r="N492" i="1" a="1"/>
  <c r="N492" i="1" s="1"/>
  <c r="N520" i="1" a="1"/>
  <c r="N520" i="1"/>
  <c r="N524" i="1" a="1"/>
  <c r="N524" i="1"/>
  <c r="N576" i="1" a="1"/>
  <c r="N576" i="1"/>
  <c r="O576" i="1" s="1"/>
  <c r="N592" i="1" a="1"/>
  <c r="N592" i="1" s="1"/>
  <c r="N1073" i="1" a="1"/>
  <c r="N1073" i="1"/>
  <c r="N1077" i="1"/>
  <c r="P1077" i="1"/>
  <c r="N1081" i="1" a="1"/>
  <c r="N1081" i="1"/>
  <c r="N1085" i="1" a="1"/>
  <c r="N1085" i="1"/>
  <c r="P1085" i="1" s="1"/>
  <c r="N1161" i="1" a="1"/>
  <c r="N1161" i="1" s="1"/>
  <c r="N1165" i="1" a="1"/>
  <c r="N1165" i="1"/>
  <c r="O276" i="1"/>
  <c r="O314" i="1"/>
  <c r="O378" i="1"/>
  <c r="O408" i="1"/>
  <c r="O416" i="1"/>
  <c r="O440" i="1"/>
  <c r="O448" i="1"/>
  <c r="O472" i="1"/>
  <c r="O504" i="1"/>
  <c r="O512" i="1"/>
  <c r="O536" i="1"/>
  <c r="O544" i="1"/>
  <c r="O618" i="1"/>
  <c r="O1105" i="1"/>
  <c r="P104" i="1"/>
  <c r="P276" i="1"/>
  <c r="P314" i="1"/>
  <c r="P328" i="1"/>
  <c r="P378" i="1"/>
  <c r="P384" i="1"/>
  <c r="P416" i="1"/>
  <c r="P440" i="1"/>
  <c r="P448" i="1"/>
  <c r="P512" i="1"/>
  <c r="P584" i="1"/>
  <c r="H16" i="1"/>
  <c r="J16" i="1" a="1"/>
  <c r="J16" i="1"/>
  <c r="L16" i="1" s="1" a="1"/>
  <c r="L16" i="1" s="1"/>
  <c r="N16" i="1" s="1" a="1"/>
  <c r="N16" i="1" s="1"/>
  <c r="H14" i="1"/>
  <c r="J14" i="1" a="1"/>
  <c r="J14" i="1" s="1"/>
  <c r="L14" i="1" s="1" a="1"/>
  <c r="L14" i="1" s="1"/>
  <c r="N14" i="1" s="1" a="1"/>
  <c r="N14" i="1" s="1"/>
  <c r="P407" i="1"/>
  <c r="P634" i="1"/>
  <c r="P738" i="1"/>
  <c r="P710" i="1"/>
  <c r="O770" i="1"/>
  <c r="P754" i="1"/>
  <c r="O706" i="1"/>
  <c r="P786" i="1"/>
  <c r="P726" i="1"/>
  <c r="O212" i="1"/>
  <c r="O58" i="1"/>
  <c r="P564" i="1"/>
  <c r="O196" i="1"/>
  <c r="O388" i="1"/>
  <c r="O181" i="1"/>
  <c r="P260" i="1"/>
  <c r="P185" i="1"/>
  <c r="P82" i="1"/>
  <c r="O530" i="1"/>
  <c r="P530" i="1"/>
  <c r="P458" i="1"/>
  <c r="O458" i="1"/>
  <c r="P224" i="1"/>
  <c r="O126" i="1"/>
  <c r="O362" i="1"/>
  <c r="P142" i="1"/>
  <c r="O412" i="1"/>
  <c r="P202" i="1"/>
  <c r="P155" i="1"/>
  <c r="P594" i="1"/>
  <c r="P288" i="1"/>
  <c r="P500" i="1"/>
  <c r="P508" i="1"/>
  <c r="P630" i="1"/>
  <c r="P128" i="1"/>
  <c r="O767" i="1"/>
  <c r="P476" i="1"/>
  <c r="P572" i="1"/>
  <c r="P236" i="1"/>
  <c r="O258" i="1"/>
  <c r="P194" i="1"/>
  <c r="P242" i="1"/>
  <c r="P334" i="1"/>
  <c r="P250" i="1"/>
  <c r="P234" i="1"/>
  <c r="P208" i="1"/>
  <c r="P171" i="1"/>
  <c r="P110" i="1"/>
  <c r="O746" i="1"/>
  <c r="O218" i="1"/>
  <c r="O163" i="1"/>
  <c r="P468" i="1"/>
  <c r="P266" i="1"/>
  <c r="P602" i="1"/>
  <c r="O350" i="1"/>
  <c r="P326" i="1"/>
  <c r="O498" i="1"/>
  <c r="P516" i="1"/>
  <c r="P187" i="1"/>
  <c r="P132" i="1"/>
  <c r="O674" i="1"/>
  <c r="P622" i="1"/>
  <c r="P274" i="1"/>
  <c r="O74" i="1"/>
  <c r="P74" i="1"/>
  <c r="P298" i="1"/>
  <c r="O628" i="1"/>
  <c r="O226" i="1"/>
  <c r="P226" i="1"/>
  <c r="O496" i="1"/>
  <c r="P496" i="1"/>
  <c r="O118" i="1"/>
  <c r="P118" i="1"/>
  <c r="O610" i="1"/>
  <c r="P610" i="1"/>
  <c r="P523" i="1"/>
  <c r="O523" i="1"/>
  <c r="P766" i="1"/>
  <c r="O531" i="1"/>
  <c r="O804" i="1"/>
  <c r="P804" i="1"/>
  <c r="P714" i="1"/>
  <c r="O646" i="1"/>
  <c r="O660" i="1"/>
  <c r="O117" i="1"/>
  <c r="O482" i="1"/>
  <c r="P230" i="1"/>
  <c r="P138" i="1"/>
  <c r="P642" i="1"/>
  <c r="P596" i="1"/>
  <c r="P99" i="1"/>
  <c r="O750" i="1"/>
  <c r="O662" i="1"/>
  <c r="O198" i="1"/>
  <c r="P614" i="1"/>
  <c r="P270" i="1"/>
  <c r="P183" i="1"/>
  <c r="O606" i="1"/>
  <c r="P206" i="1"/>
  <c r="P190" i="1"/>
  <c r="P678" i="1"/>
  <c r="P396" i="1"/>
  <c r="P122" i="1"/>
  <c r="P19" i="1"/>
  <c r="O238" i="1"/>
  <c r="O222" i="1"/>
  <c r="P331" i="1"/>
  <c r="O690" i="1"/>
  <c r="O562" i="1"/>
  <c r="P940" i="1"/>
  <c r="O322" i="1"/>
  <c r="P528" i="1"/>
  <c r="P73" i="1"/>
  <c r="P302" i="1"/>
  <c r="O556" i="1"/>
  <c r="P556" i="1"/>
  <c r="P586" i="1"/>
  <c r="O420" i="1"/>
  <c r="P420" i="1"/>
  <c r="P466" i="1"/>
  <c r="P434" i="1"/>
  <c r="O638" i="1"/>
  <c r="O626" i="1"/>
  <c r="P399" i="1"/>
  <c r="O399" i="1"/>
  <c r="P429" i="1"/>
  <c r="P580" i="1"/>
  <c r="P404" i="1"/>
  <c r="P734" i="1"/>
  <c r="O734" i="1"/>
  <c r="P1032" i="1"/>
  <c r="O167" i="1"/>
  <c r="P167" i="1"/>
  <c r="O130" i="1"/>
  <c r="P130" i="1"/>
  <c r="O694" i="1"/>
  <c r="P694" i="1"/>
  <c r="O532" i="1"/>
  <c r="P532" i="1"/>
  <c r="O380" i="1"/>
  <c r="P380" i="1"/>
  <c r="O370" i="1"/>
  <c r="P370" i="1"/>
  <c r="P670" i="1"/>
  <c r="O670" i="1"/>
  <c r="P702" i="1"/>
  <c r="O702" i="1"/>
  <c r="P654" i="1"/>
  <c r="O730" i="1"/>
  <c r="O708" i="1"/>
  <c r="O214" i="1"/>
  <c r="P346" i="1"/>
  <c r="P262" i="1"/>
  <c r="P718" i="1"/>
  <c r="O718" i="1"/>
  <c r="O338" i="1"/>
  <c r="P338" i="1"/>
  <c r="P248" i="1"/>
  <c r="O248" i="1"/>
  <c r="O136" i="1"/>
  <c r="P136" i="1"/>
  <c r="P342" i="1"/>
  <c r="O342" i="1"/>
  <c r="P418" i="1"/>
  <c r="O418" i="1"/>
  <c r="P324" i="1"/>
  <c r="O324" i="1"/>
  <c r="O1368" i="1"/>
  <c r="P540" i="1"/>
  <c r="P165" i="1"/>
  <c r="P539" i="1"/>
  <c r="O539" i="1"/>
  <c r="O484" i="1"/>
  <c r="P484" i="1"/>
  <c r="O366" i="1"/>
  <c r="P366" i="1"/>
  <c r="P294" i="1"/>
  <c r="O294" i="1"/>
  <c r="O692" i="1"/>
  <c r="P692" i="1"/>
  <c r="P548" i="1"/>
  <c r="O548" i="1"/>
  <c r="P290" i="1"/>
  <c r="O290" i="1"/>
  <c r="O684" i="1"/>
  <c r="P286" i="1"/>
  <c r="O286" i="1"/>
  <c r="P90" i="1"/>
  <c r="O90" i="1"/>
  <c r="O806" i="1"/>
  <c r="P452" i="1"/>
  <c r="O452" i="1"/>
  <c r="O443" i="1"/>
  <c r="P443" i="1"/>
  <c r="P356" i="1"/>
  <c r="O356" i="1"/>
  <c r="O308" i="1"/>
  <c r="P308" i="1"/>
  <c r="P436" i="1"/>
  <c r="O436" i="1"/>
  <c r="O71" i="1"/>
  <c r="P71" i="1"/>
  <c r="O75" i="1"/>
  <c r="P75" i="1"/>
  <c r="P60" i="1"/>
  <c r="O60" i="1"/>
  <c r="P39" i="1"/>
  <c r="O39" i="1"/>
  <c r="P1030" i="1"/>
  <c r="P316" i="1"/>
  <c r="O360" i="1"/>
  <c r="P360" i="1"/>
  <c r="P820" i="1"/>
  <c r="O820" i="1"/>
  <c r="P1065" i="1"/>
  <c r="P876" i="1"/>
  <c r="P1221" i="1"/>
  <c r="P1058" i="1"/>
  <c r="P1026" i="1"/>
  <c r="H7" i="1"/>
  <c r="J7" i="1" a="1"/>
  <c r="J7" i="1" s="1"/>
  <c r="L7" i="1" s="1" a="1"/>
  <c r="L7" i="1" s="1"/>
  <c r="N7" i="1" s="1" a="1"/>
  <c r="N7" i="1" s="1"/>
  <c r="H8" i="1"/>
  <c r="J8" i="1" a="1"/>
  <c r="J8" i="1"/>
  <c r="L8" i="1" s="1" a="1"/>
  <c r="L8" i="1" s="1"/>
  <c r="N8" i="1" s="1" a="1"/>
  <c r="N8" i="1" s="1"/>
  <c r="H9" i="1"/>
  <c r="J9" i="1" a="1"/>
  <c r="J9" i="1" s="1"/>
  <c r="L9" i="1" s="1" a="1"/>
  <c r="L9" i="1" s="1"/>
  <c r="N9" i="1" s="1" a="1"/>
  <c r="N9" i="1" s="1"/>
  <c r="H10" i="1"/>
  <c r="J10" i="1" a="1"/>
  <c r="J10" i="1"/>
  <c r="L10" i="1" s="1" a="1"/>
  <c r="L10" i="1" s="1"/>
  <c r="N10" i="1" s="1" a="1"/>
  <c r="N10" i="1" s="1"/>
  <c r="H11" i="1"/>
  <c r="J11" i="1" a="1"/>
  <c r="J11" i="1" s="1"/>
  <c r="L11" i="1" s="1" a="1"/>
  <c r="L11" i="1" s="1"/>
  <c r="N11" i="1" s="1" a="1"/>
  <c r="N11" i="1" s="1"/>
  <c r="H12" i="1"/>
  <c r="J12" i="1" a="1"/>
  <c r="J12" i="1"/>
  <c r="L12" i="1" s="1" a="1"/>
  <c r="L12" i="1" s="1"/>
  <c r="N12" i="1" s="1" a="1"/>
  <c r="N12" i="1" s="1"/>
  <c r="H13" i="1"/>
  <c r="J13" i="1" a="1"/>
  <c r="J13" i="1" s="1"/>
  <c r="L13" i="1" s="1" a="1"/>
  <c r="L13" i="1" s="1"/>
  <c r="N13" i="1" s="1" a="1"/>
  <c r="N13" i="1" s="1"/>
  <c r="H15" i="1"/>
  <c r="J15" i="1" a="1"/>
  <c r="J15" i="1"/>
  <c r="L15" i="1" s="1" a="1"/>
  <c r="L15" i="1" s="1"/>
  <c r="N15" i="1" s="1" a="1"/>
  <c r="N15" i="1" s="1"/>
  <c r="H6" i="1"/>
  <c r="J6" i="1" a="1"/>
  <c r="J6" i="1" s="1"/>
  <c r="L6" i="1" s="1" a="1"/>
  <c r="L6" i="1" s="1"/>
  <c r="N6" i="1" s="1" a="1"/>
  <c r="N6" i="1" s="1"/>
  <c r="H3" i="1"/>
  <c r="J3" i="1" a="1"/>
  <c r="J3" i="1"/>
  <c r="L3" i="1" s="1" a="1"/>
  <c r="L3" i="1" s="1"/>
  <c r="N3" i="1" s="1" a="1"/>
  <c r="N3" i="1" s="1"/>
  <c r="H4" i="1"/>
  <c r="J4" i="1" a="1"/>
  <c r="J4" i="1" s="1"/>
  <c r="L4" i="1" s="1" a="1"/>
  <c r="L4" i="1" s="1"/>
  <c r="N4" i="1" s="1" a="1"/>
  <c r="N4" i="1" s="1"/>
  <c r="H5" i="1"/>
  <c r="J5" i="1" a="1"/>
  <c r="J5" i="1"/>
  <c r="L5" i="1" s="1" a="1"/>
  <c r="L5" i="1" s="1"/>
  <c r="N5" i="1" s="1" a="1"/>
  <c r="N5" i="1" s="1"/>
  <c r="P888" i="1"/>
  <c r="P952" i="1"/>
  <c r="O347" i="1"/>
  <c r="O787" i="1"/>
  <c r="O942" i="1"/>
  <c r="P870" i="1"/>
  <c r="O1190" i="1"/>
  <c r="O1122" i="1"/>
  <c r="O296" i="1"/>
  <c r="O1056" i="1"/>
  <c r="O1000" i="1"/>
  <c r="P1040" i="1"/>
  <c r="O956" i="1"/>
  <c r="P948" i="1"/>
  <c r="O908" i="1"/>
  <c r="O1128" i="1"/>
  <c r="P1328" i="1"/>
  <c r="O920" i="1"/>
  <c r="O1408" i="1"/>
  <c r="O1072" i="1"/>
  <c r="P950" i="1"/>
  <c r="P836" i="1"/>
  <c r="P1224" i="1"/>
  <c r="P892" i="1"/>
  <c r="O620" i="1"/>
  <c r="P1022" i="1"/>
  <c r="P874" i="1"/>
  <c r="O722" i="1"/>
  <c r="P742" i="1"/>
  <c r="P442" i="1"/>
  <c r="O1256" i="1"/>
  <c r="P1256" i="1"/>
  <c r="O1136" i="1"/>
  <c r="P1136" i="1"/>
  <c r="O904" i="1"/>
  <c r="O992" i="1"/>
  <c r="O864" i="1"/>
  <c r="O936" i="1"/>
  <c r="O1118" i="1"/>
  <c r="O1082" i="1"/>
  <c r="P1038" i="1"/>
  <c r="P998" i="1"/>
  <c r="P934" i="1"/>
  <c r="P890" i="1"/>
  <c r="O890" i="1"/>
  <c r="O838" i="1"/>
  <c r="P838" i="1"/>
  <c r="O755" i="1"/>
  <c r="P755" i="1"/>
  <c r="O1260" i="1"/>
  <c r="P1400" i="1"/>
  <c r="O1420" i="1"/>
  <c r="P868" i="1"/>
  <c r="P1404" i="1"/>
  <c r="P339" i="1"/>
  <c r="P1332" i="1"/>
  <c r="P964" i="1"/>
  <c r="P980" i="1"/>
  <c r="O872" i="1"/>
  <c r="P912" i="1"/>
  <c r="O1348" i="1"/>
  <c r="P1348" i="1"/>
  <c r="O1344" i="1"/>
  <c r="P1344" i="1"/>
  <c r="O1264" i="1"/>
  <c r="P1264" i="1"/>
  <c r="P1012" i="1"/>
  <c r="O1012" i="1"/>
  <c r="P996" i="1"/>
  <c r="O996" i="1"/>
  <c r="O860" i="1"/>
  <c r="P860" i="1"/>
  <c r="P832" i="1"/>
  <c r="O802" i="1"/>
  <c r="O682" i="1"/>
  <c r="P698" i="1"/>
  <c r="P1268" i="1"/>
  <c r="O1444" i="1"/>
  <c r="P1304" i="1"/>
  <c r="O1352" i="1"/>
  <c r="P1312" i="1"/>
  <c r="O1124" i="1"/>
  <c r="O1248" i="1"/>
  <c r="O1094" i="1"/>
  <c r="O1006" i="1"/>
  <c r="P1006" i="1"/>
  <c r="O1002" i="1"/>
  <c r="O974" i="1"/>
  <c r="P962" i="1"/>
  <c r="O1460" i="1"/>
  <c r="P1436" i="1"/>
  <c r="O1320" i="1"/>
  <c r="P1308" i="1"/>
  <c r="P1192" i="1"/>
  <c r="P1296" i="1"/>
  <c r="P1300" i="1"/>
  <c r="P1164" i="1"/>
  <c r="O972" i="1"/>
  <c r="P880" i="1"/>
  <c r="P1064" i="1"/>
  <c r="O1076" i="1"/>
  <c r="P1372" i="1"/>
  <c r="O1372" i="1"/>
  <c r="O1324" i="1"/>
  <c r="P1324" i="1"/>
  <c r="O1240" i="1"/>
  <c r="P1240" i="1"/>
  <c r="P1228" i="1"/>
  <c r="O1216" i="1"/>
  <c r="P1216" i="1"/>
  <c r="O1176" i="1"/>
  <c r="P1176" i="1"/>
  <c r="O1152" i="1"/>
  <c r="P1152" i="1"/>
  <c r="O1132" i="1"/>
  <c r="P1132" i="1"/>
  <c r="O1104" i="1"/>
  <c r="P1104" i="1"/>
  <c r="P1060" i="1"/>
  <c r="O1060" i="1"/>
  <c r="O1048" i="1"/>
  <c r="P1048" i="1"/>
  <c r="P960" i="1"/>
  <c r="O960" i="1"/>
  <c r="P944" i="1"/>
  <c r="O944" i="1"/>
  <c r="O924" i="1"/>
  <c r="P924" i="1"/>
  <c r="O916" i="1"/>
  <c r="P916" i="1"/>
  <c r="O900" i="1"/>
  <c r="P900" i="1"/>
  <c r="P884" i="1"/>
  <c r="O840" i="1"/>
  <c r="P840" i="1"/>
  <c r="P796" i="1"/>
  <c r="P394" i="1"/>
  <c r="O394" i="1"/>
  <c r="O822" i="1"/>
  <c r="O814" i="1"/>
  <c r="P798" i="1"/>
  <c r="P782" i="1"/>
  <c r="P758" i="1"/>
  <c r="P784" i="1"/>
  <c r="O784" i="1"/>
  <c r="O578" i="1"/>
  <c r="P578" i="1"/>
  <c r="O538" i="1"/>
  <c r="P538" i="1"/>
  <c r="O490" i="1"/>
  <c r="P490" i="1"/>
  <c r="O450" i="1"/>
  <c r="P450" i="1"/>
  <c r="O410" i="1"/>
  <c r="P410" i="1"/>
  <c r="O386" i="1"/>
  <c r="P386" i="1"/>
  <c r="O792" i="1"/>
  <c r="P792" i="1"/>
  <c r="P744" i="1"/>
  <c r="O744" i="1"/>
  <c r="O728" i="1"/>
  <c r="P728" i="1"/>
  <c r="P696" i="1"/>
  <c r="O696" i="1"/>
  <c r="P672" i="1"/>
  <c r="O672" i="1"/>
  <c r="P656" i="1"/>
  <c r="O656" i="1"/>
  <c r="O648" i="1"/>
  <c r="P648" i="1"/>
  <c r="O632" i="1"/>
  <c r="P632" i="1"/>
  <c r="P320" i="1"/>
  <c r="O320" i="1"/>
  <c r="O264" i="1"/>
  <c r="P264" i="1"/>
  <c r="O149" i="1"/>
  <c r="P149" i="1"/>
  <c r="O800" i="1"/>
  <c r="P800" i="1"/>
  <c r="P768" i="1"/>
  <c r="O768" i="1"/>
  <c r="P760" i="1"/>
  <c r="O760" i="1"/>
  <c r="O736" i="1"/>
  <c r="P736" i="1"/>
  <c r="O720" i="1"/>
  <c r="P720" i="1"/>
  <c r="O712" i="1"/>
  <c r="P712" i="1"/>
  <c r="P680" i="1"/>
  <c r="O680" i="1"/>
  <c r="P664" i="1"/>
  <c r="O664" i="1"/>
  <c r="O624" i="1"/>
  <c r="P624" i="1"/>
  <c r="O608" i="1"/>
  <c r="P608" i="1"/>
  <c r="P177" i="1"/>
  <c r="O177" i="1"/>
  <c r="P514" i="1"/>
  <c r="O514" i="1"/>
  <c r="O474" i="1"/>
  <c r="P474" i="1"/>
  <c r="O426" i="1"/>
  <c r="P426" i="1"/>
  <c r="O103" i="1"/>
  <c r="P103" i="1"/>
  <c r="P902" i="1"/>
  <c r="P910" i="1"/>
  <c r="O878" i="1"/>
  <c r="P970" i="1"/>
  <c r="O850" i="1"/>
  <c r="O866" i="1"/>
  <c r="P574" i="1"/>
  <c r="O574" i="1"/>
  <c r="P542" i="1"/>
  <c r="O542" i="1"/>
  <c r="O115" i="1"/>
  <c r="P115" i="1"/>
  <c r="O590" i="1"/>
  <c r="P590" i="1"/>
  <c r="O566" i="1"/>
  <c r="P566" i="1"/>
  <c r="O510" i="1"/>
  <c r="P510" i="1"/>
  <c r="P422" i="1"/>
  <c r="O422" i="1"/>
  <c r="O398" i="1"/>
  <c r="P398" i="1"/>
  <c r="O582" i="1"/>
  <c r="P582" i="1"/>
  <c r="O550" i="1"/>
  <c r="P550" i="1"/>
  <c r="P526" i="1"/>
  <c r="O526" i="1"/>
  <c r="O470" i="1"/>
  <c r="P470" i="1"/>
  <c r="O390" i="1"/>
  <c r="P390" i="1"/>
  <c r="O382" i="1"/>
  <c r="P382" i="1"/>
  <c r="O144" i="1"/>
  <c r="P144" i="1"/>
  <c r="O518" i="1"/>
  <c r="P518" i="1"/>
  <c r="P502" i="1"/>
  <c r="O502" i="1"/>
  <c r="P462" i="1"/>
  <c r="O462" i="1"/>
  <c r="O430" i="1"/>
  <c r="P430" i="1"/>
  <c r="O406" i="1"/>
  <c r="P406" i="1"/>
  <c r="O59" i="1"/>
  <c r="P59" i="1"/>
  <c r="O1428" i="1"/>
  <c r="O1356" i="1"/>
  <c r="P1468" i="1"/>
  <c r="O1340" i="1"/>
  <c r="P1364" i="1"/>
  <c r="O1388" i="1"/>
  <c r="O1236" i="1"/>
  <c r="P1196" i="1"/>
  <c r="P1392" i="1"/>
  <c r="P1288" i="1"/>
  <c r="P1144" i="1"/>
  <c r="P1244" i="1"/>
  <c r="O1112" i="1"/>
  <c r="P1024" i="1"/>
  <c r="P1004" i="1"/>
  <c r="P988" i="1"/>
  <c r="P984" i="1"/>
  <c r="P1120" i="1"/>
  <c r="O1016" i="1"/>
  <c r="P1280" i="1"/>
  <c r="P928" i="1"/>
  <c r="O1062" i="1"/>
  <c r="P1046" i="1"/>
  <c r="P1110" i="1"/>
  <c r="P894" i="1"/>
  <c r="P862" i="1"/>
  <c r="O986" i="1"/>
  <c r="O834" i="1"/>
  <c r="P922" i="1"/>
  <c r="P826" i="1"/>
  <c r="P1138" i="1"/>
  <c r="O1086" i="1"/>
  <c r="P1054" i="1"/>
  <c r="O1416" i="1"/>
  <c r="O1488" i="1"/>
  <c r="P1492" i="1"/>
  <c r="P1516" i="1"/>
  <c r="P1078" i="1"/>
  <c r="P1102" i="1"/>
  <c r="P1226" i="1"/>
  <c r="O1592" i="1"/>
  <c r="O1174" i="1"/>
  <c r="P1480" i="1"/>
  <c r="P1440" i="1"/>
  <c r="P1154" i="1"/>
  <c r="O67" i="1"/>
  <c r="P67" i="1"/>
  <c r="O37" i="1"/>
  <c r="P37" i="1"/>
  <c r="O107" i="1"/>
  <c r="P107" i="1"/>
  <c r="P52" i="1"/>
  <c r="O52" i="1"/>
  <c r="P63" i="1"/>
  <c r="O63" i="1"/>
  <c r="P45" i="1"/>
  <c r="O45" i="1"/>
  <c r="P21" i="1"/>
  <c r="O21" i="1"/>
  <c r="O79" i="1"/>
  <c r="P79" i="1"/>
  <c r="O1202" i="1"/>
  <c r="P1158" i="1"/>
  <c r="O1142" i="1"/>
  <c r="P1242" i="1"/>
  <c r="P1206" i="1"/>
  <c r="P1198" i="1"/>
  <c r="P1250" i="1"/>
  <c r="O1186" i="1"/>
  <c r="O1282" i="1"/>
  <c r="P1358" i="1"/>
  <c r="P1438" i="1"/>
  <c r="P1612" i="1"/>
  <c r="P1532" i="1"/>
  <c r="P1166" i="1"/>
  <c r="P1210" i="1"/>
  <c r="P1572" i="1"/>
  <c r="O1246" i="1"/>
  <c r="P1222" i="1"/>
  <c r="P1342" i="1"/>
  <c r="P1230" i="1"/>
  <c r="O1354" i="1"/>
  <c r="O1374" i="1"/>
  <c r="P1274" i="1"/>
  <c r="P1238" i="1"/>
  <c r="O1218" i="1"/>
  <c r="O1366" i="1"/>
  <c r="P1278" i="1"/>
  <c r="P1450" i="1"/>
  <c r="P1390" i="1"/>
  <c r="O1514" i="1"/>
  <c r="O1740" i="1"/>
  <c r="O1482" i="1"/>
  <c r="O41" i="1"/>
  <c r="P41" i="1"/>
  <c r="P25" i="1"/>
  <c r="O25" i="1"/>
  <c r="O1502" i="1"/>
  <c r="P1326" i="1"/>
  <c r="P1732" i="1"/>
  <c r="O1346" i="1"/>
  <c r="O1530" i="1"/>
  <c r="P1748" i="1"/>
  <c r="O1598" i="1"/>
  <c r="P1386" i="1"/>
  <c r="P1410" i="1"/>
  <c r="P613" i="1"/>
  <c r="P17" i="1"/>
  <c r="O17" i="1"/>
  <c r="P1510" i="1"/>
  <c r="O1394" i="1"/>
  <c r="P1626" i="1"/>
  <c r="P600" i="1"/>
  <c r="O600" i="1"/>
  <c r="P318" i="1"/>
  <c r="O318" i="1"/>
  <c r="P729" i="1"/>
  <c r="P777" i="1"/>
  <c r="P33" i="1"/>
  <c r="P650" i="1"/>
  <c r="O650" i="1"/>
  <c r="P585" i="1"/>
  <c r="O353" i="1"/>
  <c r="P40" i="1"/>
  <c r="P273" i="1"/>
  <c r="O1384" i="1"/>
  <c r="P1384" i="1"/>
  <c r="O374" i="1"/>
  <c r="P374" i="1"/>
  <c r="O486" i="1"/>
  <c r="P486" i="1"/>
  <c r="P95" i="1"/>
  <c r="O95" i="1"/>
  <c r="P18" i="1"/>
  <c r="P49" i="1"/>
  <c r="O49" i="1"/>
  <c r="O976" i="1"/>
  <c r="P976" i="1"/>
  <c r="O252" i="1"/>
  <c r="P252" i="1"/>
  <c r="O228" i="1"/>
  <c r="P228" i="1"/>
  <c r="P1524" i="1"/>
  <c r="P558" i="1"/>
  <c r="O558" i="1"/>
  <c r="O235" i="1"/>
  <c r="P235" i="1"/>
  <c r="O994" i="1"/>
  <c r="P994" i="1"/>
  <c r="O830" i="1"/>
  <c r="P830" i="1"/>
  <c r="O778" i="1"/>
  <c r="P778" i="1"/>
  <c r="O686" i="1"/>
  <c r="P686" i="1"/>
  <c r="O658" i="1"/>
  <c r="P658" i="1"/>
  <c r="O954" i="1"/>
  <c r="P954" i="1"/>
  <c r="P588" i="1"/>
  <c r="O588" i="1"/>
  <c r="P340" i="1"/>
  <c r="O340" i="1"/>
  <c r="O143" i="1"/>
  <c r="P143" i="1"/>
  <c r="O1360" i="1"/>
  <c r="P1360" i="1"/>
  <c r="O949" i="1"/>
  <c r="P949" i="1"/>
  <c r="O200" i="1"/>
  <c r="P200" i="1"/>
  <c r="P134" i="1"/>
  <c r="O134" i="1"/>
  <c r="O1150" i="1"/>
  <c r="P752" i="1"/>
  <c r="O752" i="1"/>
  <c r="O856" i="1"/>
  <c r="P856" i="1"/>
  <c r="P354" i="1"/>
  <c r="O354" i="1"/>
  <c r="O292" i="1"/>
  <c r="P292" i="1"/>
  <c r="P84" i="1"/>
  <c r="O84" i="1"/>
  <c r="O1100" i="1"/>
  <c r="P1100" i="1"/>
  <c r="O968" i="1"/>
  <c r="P968" i="1"/>
  <c r="O858" i="1"/>
  <c r="P858" i="1"/>
  <c r="O854" i="1"/>
  <c r="P854" i="1"/>
  <c r="P1462" i="1"/>
  <c r="P1556" i="1"/>
  <c r="O1556" i="1"/>
  <c r="O1464" i="1"/>
  <c r="P1286" i="1"/>
  <c r="O1266" i="1"/>
  <c r="P1266" i="1"/>
  <c r="P1704" i="1"/>
  <c r="P1558" i="1"/>
  <c r="P1378" i="1"/>
  <c r="O1316" i="1"/>
  <c r="P1316" i="1"/>
  <c r="O1584" i="1"/>
  <c r="P1584" i="1"/>
  <c r="O1518" i="1"/>
  <c r="P1498" i="1"/>
  <c r="O1494" i="1"/>
  <c r="P1470" i="1"/>
  <c r="O1470" i="1"/>
  <c r="O1424" i="1"/>
  <c r="P1380" i="1"/>
  <c r="O1380" i="1"/>
  <c r="O1284" i="1"/>
  <c r="P1284" i="1"/>
  <c r="P1044" i="1"/>
  <c r="O1044" i="1"/>
  <c r="P741" i="1"/>
  <c r="O741" i="1"/>
  <c r="P693" i="1"/>
  <c r="O693" i="1"/>
  <c r="P332" i="1"/>
  <c r="O332" i="1"/>
  <c r="P42" i="1"/>
  <c r="O65" i="1"/>
  <c r="P65" i="1"/>
  <c r="P47" i="1"/>
  <c r="P101" i="1"/>
  <c r="O101" i="1"/>
  <c r="O89" i="1"/>
  <c r="P89" i="1"/>
  <c r="O261" i="1"/>
  <c r="P261" i="1"/>
  <c r="O43" i="1"/>
  <c r="P43" i="1"/>
  <c r="O87" i="1"/>
  <c r="P87" i="1"/>
  <c r="O1033" i="1"/>
  <c r="P1033" i="1"/>
  <c r="O577" i="1"/>
  <c r="P577" i="1"/>
  <c r="P174" i="1"/>
  <c r="O174" i="1"/>
  <c r="O1106" i="1"/>
  <c r="P1106" i="1"/>
  <c r="P1760" i="1"/>
  <c r="O1760" i="1"/>
  <c r="O77" i="1"/>
  <c r="P77" i="1"/>
  <c r="O28" i="1"/>
  <c r="P28" i="1"/>
  <c r="O1664" i="1"/>
  <c r="P1664" i="1"/>
  <c r="O1610" i="1"/>
  <c r="P1604" i="1"/>
  <c r="O1604" i="1"/>
  <c r="P1564" i="1"/>
  <c r="O1542" i="1"/>
  <c r="P1542" i="1"/>
  <c r="O1292" i="1"/>
  <c r="P1292" i="1"/>
  <c r="O112" i="1"/>
  <c r="P368" i="1"/>
  <c r="O368" i="1"/>
  <c r="O1181" i="1"/>
  <c r="P1181" i="1"/>
  <c r="O745" i="1"/>
  <c r="P745" i="1"/>
  <c r="O145" i="1"/>
  <c r="P145" i="1"/>
  <c r="P1696" i="1"/>
  <c r="O1696" i="1"/>
  <c r="P1640" i="1"/>
  <c r="P1624" i="1"/>
  <c r="O1624" i="1"/>
  <c r="P1568" i="1"/>
  <c r="O1568" i="1"/>
  <c r="O1566" i="1"/>
  <c r="P1566" i="1"/>
  <c r="O129" i="1"/>
  <c r="P129" i="1"/>
  <c r="O31" i="1"/>
  <c r="P31" i="1"/>
  <c r="P27" i="1"/>
  <c r="O27" i="1"/>
  <c r="O1756" i="1"/>
  <c r="O1736" i="1"/>
  <c r="P1688" i="1"/>
  <c r="P1590" i="1"/>
  <c r="P1560" i="1"/>
  <c r="P1536" i="1"/>
  <c r="O1536" i="1"/>
  <c r="P1504" i="1"/>
  <c r="O1504" i="1"/>
  <c r="P665" i="1"/>
  <c r="O665" i="1"/>
  <c r="P1716" i="1"/>
  <c r="O1680" i="1"/>
  <c r="P1680" i="1"/>
  <c r="O1676" i="1"/>
  <c r="O1660" i="1"/>
  <c r="P1660" i="1"/>
  <c r="O1630" i="1"/>
  <c r="P1608" i="1"/>
  <c r="O1608" i="1"/>
  <c r="P1596" i="1"/>
  <c r="O1526" i="1"/>
  <c r="P1526" i="1"/>
  <c r="P478" i="1"/>
  <c r="P1145" i="1"/>
  <c r="P1761" i="1"/>
  <c r="O1761" i="1"/>
  <c r="O119" i="1"/>
  <c r="O125" i="1"/>
  <c r="O123" i="1"/>
  <c r="P131" i="1"/>
  <c r="P29" i="1"/>
  <c r="P113" i="1"/>
  <c r="P1087" i="1"/>
  <c r="O1582" i="1"/>
  <c r="P601" i="1"/>
  <c r="O188" i="1"/>
  <c r="O555" i="1"/>
  <c r="O168" i="1"/>
  <c r="O172" i="1"/>
  <c r="O817" i="1"/>
  <c r="O219" i="1"/>
  <c r="O184" i="1"/>
  <c r="P525" i="1"/>
  <c r="P329" i="1"/>
  <c r="P127" i="1"/>
  <c r="P223" i="1"/>
  <c r="P191" i="1"/>
  <c r="O201" i="1"/>
  <c r="P293" i="1"/>
  <c r="P1414" i="1"/>
  <c r="O1422" i="1"/>
  <c r="P1578" i="1"/>
  <c r="P1546" i="1"/>
  <c r="P1478" i="1"/>
  <c r="P1430" i="1"/>
  <c r="P1446" i="1"/>
  <c r="P1402" i="1"/>
  <c r="P176" i="1"/>
  <c r="P271" i="1"/>
  <c r="O180" i="1"/>
  <c r="O263" i="1"/>
  <c r="P275" i="1"/>
  <c r="P93" i="1"/>
  <c r="O93" i="1"/>
  <c r="P609" i="1"/>
  <c r="O609" i="1"/>
  <c r="O957" i="1"/>
  <c r="P957" i="1"/>
  <c r="O1570" i="1"/>
  <c r="O209" i="1"/>
  <c r="P725" i="1"/>
  <c r="P529" i="1"/>
  <c r="O197" i="1"/>
  <c r="O604" i="1"/>
  <c r="O679" i="1"/>
  <c r="P105" i="1"/>
  <c r="O148" i="1"/>
  <c r="P267" i="1"/>
  <c r="O216" i="1"/>
  <c r="P279" i="1"/>
  <c r="O647" i="1"/>
  <c r="P647" i="1"/>
  <c r="P631" i="1"/>
  <c r="P597" i="1"/>
  <c r="O597" i="1"/>
  <c r="O304" i="1"/>
  <c r="P304" i="1"/>
  <c r="O109" i="1"/>
  <c r="P109" i="1"/>
  <c r="P81" i="1"/>
  <c r="O81" i="1"/>
  <c r="P56" i="1"/>
  <c r="O56" i="1"/>
  <c r="O182" i="1"/>
  <c r="P663" i="1"/>
  <c r="O663" i="1"/>
  <c r="O635" i="1"/>
  <c r="P635" i="1"/>
  <c r="O567" i="1"/>
  <c r="P567" i="1"/>
  <c r="O507" i="1"/>
  <c r="P507" i="1"/>
  <c r="P413" i="1"/>
  <c r="O413" i="1"/>
  <c r="P397" i="1"/>
  <c r="O397" i="1"/>
  <c r="P367" i="1"/>
  <c r="O367" i="1"/>
  <c r="P139" i="1"/>
  <c r="O139" i="1"/>
  <c r="O76" i="1"/>
  <c r="P76" i="1"/>
  <c r="O284" i="1"/>
  <c r="P284" i="1"/>
  <c r="P1606" i="1"/>
  <c r="P1550" i="1"/>
  <c r="O1290" i="1"/>
  <c r="P1290" i="1"/>
  <c r="P1586" i="1"/>
  <c r="O1586" i="1"/>
  <c r="O1490" i="1"/>
  <c r="P1490" i="1"/>
  <c r="P150" i="1"/>
  <c r="O150" i="1"/>
  <c r="P1618" i="1"/>
  <c r="O1554" i="1"/>
  <c r="P1554" i="1"/>
  <c r="P570" i="1"/>
  <c r="O570" i="1"/>
  <c r="O435" i="1"/>
  <c r="P435" i="1"/>
  <c r="O35" i="1"/>
  <c r="P35" i="1"/>
  <c r="O1314" i="1"/>
  <c r="P1314" i="1"/>
  <c r="P1258" i="1"/>
  <c r="O1258" i="1"/>
  <c r="O1162" i="1"/>
  <c r="P1162" i="1"/>
  <c r="O659" i="1"/>
  <c r="P1474" i="1"/>
  <c r="O1602" i="1"/>
  <c r="O289" i="1"/>
  <c r="P333" i="1"/>
  <c r="P1442" i="1"/>
  <c r="O1538" i="1"/>
  <c r="O623" i="1"/>
  <c r="P72" i="1"/>
  <c r="O675" i="1"/>
  <c r="P683" i="1"/>
  <c r="O491" i="1"/>
  <c r="P491" i="1"/>
  <c r="O459" i="1"/>
  <c r="P459" i="1"/>
  <c r="O1220" i="1"/>
  <c r="P671" i="1"/>
  <c r="P583" i="1"/>
  <c r="P1146" i="1"/>
  <c r="O1146" i="1"/>
  <c r="P1014" i="1"/>
  <c r="P846" i="1"/>
  <c r="P1114" i="1"/>
  <c r="O1114" i="1"/>
  <c r="P946" i="1"/>
  <c r="O946" i="1"/>
  <c r="P759" i="1"/>
  <c r="O639" i="1"/>
  <c r="P639" i="1"/>
  <c r="O503" i="1"/>
  <c r="P503" i="1"/>
  <c r="P467" i="1"/>
  <c r="O467" i="1"/>
  <c r="P307" i="1"/>
  <c r="O307" i="1"/>
  <c r="P299" i="1"/>
  <c r="O299" i="1"/>
  <c r="O1194" i="1"/>
  <c r="P1194" i="1"/>
  <c r="O1066" i="1"/>
  <c r="P1066" i="1"/>
  <c r="O1634" i="1"/>
  <c r="P938" i="1"/>
  <c r="P563" i="1"/>
  <c r="O315" i="1"/>
  <c r="O535" i="1"/>
  <c r="P1338" i="1"/>
  <c r="O1338" i="1"/>
  <c r="O1018" i="1"/>
  <c r="P1018" i="1"/>
  <c r="O775" i="1"/>
  <c r="P1458" i="1"/>
  <c r="O1458" i="1"/>
  <c r="P1426" i="1"/>
  <c r="O1426" i="1"/>
  <c r="P1116" i="1"/>
  <c r="O1116" i="1"/>
  <c r="O1108" i="1"/>
  <c r="P1108" i="1"/>
  <c r="P627" i="1"/>
  <c r="O627" i="1"/>
  <c r="P499" i="1"/>
  <c r="O499" i="1"/>
  <c r="O1172" i="1"/>
  <c r="P1172" i="1"/>
  <c r="O1084" i="1"/>
  <c r="P1084" i="1"/>
  <c r="P1028" i="1"/>
  <c r="O1028" i="1"/>
  <c r="P1092" i="1"/>
  <c r="O1092" i="1"/>
  <c r="P519" i="1"/>
  <c r="O519" i="1"/>
  <c r="O842" i="1"/>
  <c r="P842" i="1"/>
  <c r="P1370" i="1"/>
  <c r="P579" i="1"/>
  <c r="O579" i="1"/>
  <c r="O359" i="1"/>
  <c r="P359" i="1"/>
  <c r="O311" i="1"/>
  <c r="P311" i="1"/>
  <c r="P812" i="1"/>
  <c r="O812" i="1"/>
  <c r="O1406" i="1"/>
  <c r="P1406" i="1"/>
  <c r="O1398" i="1"/>
  <c r="P1398" i="1"/>
  <c r="P1382" i="1"/>
  <c r="O1382" i="1"/>
  <c r="O1334" i="1"/>
  <c r="P1334" i="1"/>
  <c r="O1318" i="1"/>
  <c r="P1318" i="1"/>
  <c r="O1310" i="1"/>
  <c r="P1310" i="1"/>
  <c r="O1302" i="1"/>
  <c r="P1302" i="1"/>
  <c r="O1294" i="1"/>
  <c r="P1294" i="1"/>
  <c r="O1270" i="1"/>
  <c r="P1270" i="1"/>
  <c r="O1254" i="1"/>
  <c r="P1254" i="1"/>
  <c r="O1234" i="1"/>
  <c r="P1234" i="1"/>
  <c r="P1134" i="1"/>
  <c r="O1134" i="1"/>
  <c r="O1090" i="1"/>
  <c r="P1090" i="1"/>
  <c r="P1074" i="1"/>
  <c r="O1074" i="1"/>
  <c r="O1042" i="1"/>
  <c r="P1042" i="1"/>
  <c r="O1010" i="1"/>
  <c r="P1010" i="1"/>
  <c r="O966" i="1"/>
  <c r="P966" i="1"/>
  <c r="P958" i="1"/>
  <c r="O958" i="1"/>
  <c r="P930" i="1"/>
  <c r="O930" i="1"/>
  <c r="P926" i="1"/>
  <c r="O926" i="1"/>
  <c r="O914" i="1"/>
  <c r="P914" i="1"/>
  <c r="O257" i="1"/>
  <c r="P257" i="1"/>
  <c r="O1744" i="1"/>
  <c r="P1744" i="1"/>
  <c r="O1724" i="1"/>
  <c r="P1724" i="1"/>
  <c r="O1700" i="1"/>
  <c r="P1700" i="1"/>
  <c r="P1656" i="1"/>
  <c r="O1656" i="1"/>
  <c r="O1652" i="1"/>
  <c r="P1652" i="1"/>
  <c r="P1632" i="1"/>
  <c r="O1632" i="1"/>
  <c r="O1628" i="1"/>
  <c r="P1628" i="1"/>
  <c r="O1576" i="1"/>
  <c r="P1576" i="1"/>
  <c r="O1552" i="1"/>
  <c r="P1552" i="1"/>
  <c r="P1544" i="1"/>
  <c r="O1544" i="1"/>
  <c r="O1512" i="1"/>
  <c r="P1512" i="1"/>
  <c r="O1508" i="1"/>
  <c r="P1508" i="1"/>
  <c r="O1500" i="1"/>
  <c r="P1500" i="1"/>
  <c r="O1432" i="1"/>
  <c r="P1484" i="1"/>
  <c r="P1456" i="1"/>
  <c r="P1098" i="1"/>
  <c r="P1330" i="1"/>
  <c r="O1130" i="1"/>
  <c r="P1180" i="1"/>
  <c r="P1448" i="1"/>
  <c r="P1034" i="1"/>
  <c r="P1052" i="1"/>
  <c r="P1020" i="1"/>
  <c r="P844" i="1"/>
  <c r="P896" i="1"/>
  <c r="O848" i="1"/>
  <c r="P1148" i="1"/>
  <c r="P348" i="1"/>
  <c r="P1668" i="1"/>
  <c r="O1668" i="1"/>
  <c r="O30" i="1"/>
  <c r="P96" i="1"/>
  <c r="P705" i="1"/>
  <c r="O780" i="1"/>
  <c r="P780" i="1"/>
  <c r="O748" i="1"/>
  <c r="P748" i="1"/>
  <c r="P676" i="1"/>
  <c r="O676" i="1"/>
  <c r="O612" i="1"/>
  <c r="P612" i="1"/>
  <c r="O401" i="1"/>
  <c r="P401" i="1"/>
  <c r="P385" i="1"/>
  <c r="O385" i="1"/>
  <c r="O369" i="1"/>
  <c r="P369" i="1"/>
  <c r="P357" i="1"/>
  <c r="O357" i="1"/>
  <c r="P337" i="1"/>
  <c r="O337" i="1"/>
  <c r="O325" i="1"/>
  <c r="P325" i="1"/>
  <c r="O321" i="1"/>
  <c r="P321" i="1"/>
  <c r="O317" i="1"/>
  <c r="P317" i="1"/>
  <c r="P297" i="1"/>
  <c r="O297" i="1"/>
  <c r="O756" i="1"/>
  <c r="P756" i="1"/>
  <c r="O724" i="1"/>
  <c r="P724" i="1"/>
  <c r="O636" i="1"/>
  <c r="P636" i="1"/>
  <c r="P405" i="1"/>
  <c r="O405" i="1"/>
  <c r="P381" i="1"/>
  <c r="O381" i="1"/>
  <c r="O1003" i="1"/>
  <c r="P1003" i="1"/>
  <c r="O987" i="1"/>
  <c r="P987" i="1"/>
  <c r="P963" i="1"/>
  <c r="O963" i="1"/>
  <c r="O939" i="1"/>
  <c r="P939" i="1"/>
  <c r="P915" i="1"/>
  <c r="O915" i="1"/>
  <c r="P815" i="1"/>
  <c r="O815" i="1"/>
  <c r="O795" i="1"/>
  <c r="P795" i="1"/>
  <c r="O764" i="1"/>
  <c r="P764" i="1"/>
  <c r="P449" i="1"/>
  <c r="O449" i="1"/>
  <c r="P417" i="1"/>
  <c r="O417" i="1"/>
  <c r="P373" i="1"/>
  <c r="O373" i="1"/>
  <c r="O995" i="1"/>
  <c r="P995" i="1"/>
  <c r="O979" i="1"/>
  <c r="P979" i="1"/>
  <c r="O955" i="1"/>
  <c r="P955" i="1"/>
  <c r="O923" i="1"/>
  <c r="P923" i="1"/>
  <c r="O819" i="1"/>
  <c r="P819" i="1"/>
  <c r="O794" i="1"/>
  <c r="P794" i="1"/>
  <c r="O772" i="1"/>
  <c r="P772" i="1"/>
  <c r="O740" i="1"/>
  <c r="P740" i="1"/>
  <c r="O700" i="1"/>
  <c r="P700" i="1"/>
  <c r="O461" i="1"/>
  <c r="P461" i="1"/>
  <c r="P377" i="1"/>
  <c r="O377" i="1"/>
  <c r="O1011" i="1"/>
  <c r="P1011" i="1"/>
  <c r="P971" i="1"/>
  <c r="O971" i="1"/>
  <c r="P947" i="1"/>
  <c r="O947" i="1"/>
  <c r="P931" i="1"/>
  <c r="O931" i="1"/>
  <c r="P907" i="1"/>
  <c r="O907" i="1"/>
  <c r="O1522" i="1"/>
  <c r="P1522" i="1"/>
  <c r="O713" i="1"/>
  <c r="P358" i="1"/>
  <c r="O358" i="1"/>
  <c r="P560" i="1"/>
  <c r="O560" i="1"/>
  <c r="O1272" i="1"/>
  <c r="P1272" i="1"/>
  <c r="O1182" i="1"/>
  <c r="P1182" i="1"/>
  <c r="O1528" i="1"/>
  <c r="P1528" i="1"/>
  <c r="P644" i="1"/>
  <c r="O644" i="1"/>
  <c r="P205" i="1"/>
  <c r="O205" i="1"/>
  <c r="O554" i="1"/>
  <c r="P554" i="1"/>
  <c r="O456" i="1"/>
  <c r="P456" i="1"/>
  <c r="O146" i="1"/>
  <c r="P146" i="1"/>
  <c r="O66" i="1"/>
  <c r="P66" i="1"/>
  <c r="O455" i="1"/>
  <c r="P455" i="1"/>
  <c r="O301" i="1"/>
  <c r="P301" i="1"/>
  <c r="O1622" i="1"/>
  <c r="P1520" i="1"/>
  <c r="O1520" i="1"/>
  <c r="O649" i="1"/>
  <c r="P649" i="1"/>
  <c r="P704" i="1"/>
  <c r="O704" i="1"/>
  <c r="P372" i="1"/>
  <c r="O372" i="1"/>
  <c r="O310" i="1"/>
  <c r="P310" i="1"/>
  <c r="P169" i="1"/>
  <c r="O169" i="1"/>
  <c r="O83" i="1"/>
  <c r="P83" i="1"/>
  <c r="O69" i="1"/>
  <c r="P69" i="1"/>
  <c r="O120" i="1"/>
  <c r="P120" i="1"/>
  <c r="P1080" i="1"/>
  <c r="O1080" i="1"/>
  <c r="O735" i="1"/>
  <c r="P735" i="1"/>
  <c r="P774" i="1"/>
  <c r="O774" i="1"/>
  <c r="P344" i="1"/>
  <c r="O344" i="1"/>
  <c r="O246" i="1"/>
  <c r="P246" i="1"/>
  <c r="O157" i="1"/>
  <c r="P157" i="1"/>
  <c r="O48" i="1"/>
  <c r="P48" i="1"/>
  <c r="P1662" i="1"/>
  <c r="O1662" i="1"/>
  <c r="O1101" i="1"/>
  <c r="P1101" i="1"/>
  <c r="P788" i="1"/>
  <c r="O788" i="1"/>
  <c r="P161" i="1"/>
  <c r="O161" i="1"/>
  <c r="O488" i="1"/>
  <c r="P488" i="1"/>
  <c r="O210" i="1"/>
  <c r="P210" i="1"/>
  <c r="O175" i="1"/>
  <c r="P175" i="1"/>
  <c r="O97" i="1"/>
  <c r="P97" i="1"/>
  <c r="O1728" i="1"/>
  <c r="P1728" i="1"/>
  <c r="P1720" i="1"/>
  <c r="O1720" i="1"/>
  <c r="O1708" i="1"/>
  <c r="P1708" i="1"/>
  <c r="O1692" i="1"/>
  <c r="P1692" i="1"/>
  <c r="P1658" i="1"/>
  <c r="O1658" i="1"/>
  <c r="O1654" i="1"/>
  <c r="O1650" i="1"/>
  <c r="P1650" i="1"/>
  <c r="O1580" i="1"/>
  <c r="P1580" i="1"/>
  <c r="O1472" i="1"/>
  <c r="P1472" i="1"/>
  <c r="O1540" i="1"/>
  <c r="P1540" i="1"/>
  <c r="P1714" i="1"/>
  <c r="O1690" i="1"/>
  <c r="P1690" i="1"/>
  <c r="O1648" i="1"/>
  <c r="P1648" i="1"/>
  <c r="O1644" i="1"/>
  <c r="P1644" i="1"/>
  <c r="O1636" i="1"/>
  <c r="P1636" i="1"/>
  <c r="P1620" i="1"/>
  <c r="O1620" i="1"/>
  <c r="O1616" i="1"/>
  <c r="P1616" i="1"/>
  <c r="P1594" i="1"/>
  <c r="O1594" i="1"/>
  <c r="O98" i="1"/>
  <c r="P98" i="1"/>
  <c r="P393" i="1"/>
  <c r="O393" i="1"/>
  <c r="O487" i="1"/>
  <c r="P487" i="1"/>
  <c r="P425" i="1"/>
  <c r="O425" i="1"/>
  <c r="O495" i="1"/>
  <c r="P495" i="1"/>
  <c r="O513" i="1"/>
  <c r="P513" i="1"/>
  <c r="P506" i="1"/>
  <c r="O506" i="1"/>
  <c r="O389" i="1"/>
  <c r="P389" i="1"/>
  <c r="P1758" i="1"/>
  <c r="P1684" i="1"/>
  <c r="O1684" i="1"/>
  <c r="O1682" i="1"/>
  <c r="O1712" i="1"/>
  <c r="P1712" i="1"/>
  <c r="P1670" i="1"/>
  <c r="O38" i="1"/>
  <c r="P38" i="1"/>
  <c r="O1752" i="1"/>
  <c r="P1752" i="1"/>
  <c r="P1710" i="1"/>
  <c r="O1706" i="1"/>
  <c r="P1746" i="1"/>
  <c r="O1730" i="1"/>
  <c r="P403" i="1"/>
  <c r="P1694" i="1"/>
  <c r="P673" i="1"/>
  <c r="P1666" i="1"/>
  <c r="P1674" i="1"/>
  <c r="P629" i="1"/>
  <c r="P1726" i="1"/>
  <c r="P1686" i="1"/>
  <c r="P1646" i="1"/>
  <c r="P603" i="1"/>
  <c r="O1722" i="1"/>
  <c r="O1562" i="1"/>
  <c r="P433" i="1"/>
  <c r="O1698" i="1"/>
  <c r="O80" i="1"/>
  <c r="O1754" i="1"/>
  <c r="O1454" i="1"/>
  <c r="O1486" i="1"/>
  <c r="P156" i="1"/>
  <c r="O345" i="1"/>
  <c r="P178" i="1"/>
  <c r="P825" i="1"/>
  <c r="P283" i="1"/>
  <c r="P217" i="1"/>
  <c r="P365" i="1"/>
  <c r="O411" i="1"/>
  <c r="O203" i="1"/>
  <c r="O501" i="1"/>
  <c r="P277" i="1"/>
  <c r="P1750" i="1"/>
  <c r="P265" i="1"/>
  <c r="O189" i="1"/>
  <c r="P557" i="1"/>
  <c r="P569" i="1"/>
  <c r="O813" i="1"/>
  <c r="P475" i="1"/>
  <c r="P305" i="1"/>
  <c r="P561" i="1"/>
  <c r="O575" i="1"/>
  <c r="P259" i="1"/>
  <c r="O192" i="1"/>
  <c r="P253" i="1"/>
  <c r="O207" i="1"/>
  <c r="P186" i="1"/>
  <c r="O361" i="1"/>
  <c r="O439" i="1"/>
  <c r="P1642" i="1"/>
  <c r="O1718" i="1"/>
  <c r="O771" i="1"/>
  <c r="O1738" i="1"/>
  <c r="O309" i="1"/>
  <c r="O511" i="1"/>
  <c r="O1345" i="1"/>
  <c r="P641" i="1"/>
  <c r="P272" i="1"/>
  <c r="O199" i="1"/>
  <c r="O527" i="1"/>
  <c r="O633" i="1"/>
  <c r="P287" i="1"/>
  <c r="O505" i="1"/>
  <c r="P221" i="1"/>
  <c r="P489" i="1"/>
  <c r="O34" i="1"/>
  <c r="P783" i="1"/>
  <c r="P469" i="1"/>
  <c r="P215" i="1"/>
  <c r="P457" i="1"/>
  <c r="O611" i="1"/>
  <c r="O1638" i="1"/>
  <c r="P1742" i="1"/>
  <c r="O571" i="1"/>
  <c r="P571" i="1"/>
  <c r="P280" i="1"/>
  <c r="P723" i="1"/>
  <c r="O46" i="1"/>
  <c r="P703" i="1"/>
  <c r="P485" i="1"/>
  <c r="P387" i="1"/>
  <c r="O515" i="1"/>
  <c r="P497" i="1"/>
  <c r="O166" i="1"/>
  <c r="O453" i="1"/>
  <c r="P152" i="1"/>
  <c r="P463" i="1"/>
  <c r="O757" i="1"/>
  <c r="P587" i="1"/>
  <c r="O55" i="1"/>
  <c r="P211" i="1"/>
  <c r="O479" i="1"/>
  <c r="O691" i="1"/>
  <c r="P313" i="1"/>
  <c r="P595" i="1"/>
  <c r="P551" i="1"/>
  <c r="O801" i="1"/>
  <c r="O229" i="1"/>
  <c r="P681" i="1"/>
  <c r="O295" i="1"/>
  <c r="O1476" i="1"/>
  <c r="P1476" i="1"/>
  <c r="P652" i="1"/>
  <c r="O652" i="1"/>
  <c r="O70" i="1"/>
  <c r="P70" i="1"/>
  <c r="O522" i="1"/>
  <c r="P522" i="1"/>
  <c r="P1548" i="1"/>
  <c r="O1548" i="1"/>
  <c r="P1306" i="1"/>
  <c r="O1306" i="1"/>
  <c r="P54" i="1"/>
  <c r="O54" i="1"/>
  <c r="P1247" i="1"/>
  <c r="O799" i="1"/>
  <c r="O432" i="1"/>
  <c r="O818" i="1"/>
  <c r="P818" i="1"/>
  <c r="O158" i="1"/>
  <c r="P158" i="1"/>
  <c r="P306" i="1"/>
  <c r="O306" i="1"/>
  <c r="O568" i="1"/>
  <c r="P568" i="1"/>
  <c r="O480" i="1"/>
  <c r="P480" i="1"/>
  <c r="P932" i="1"/>
  <c r="O932" i="1"/>
  <c r="O598" i="1"/>
  <c r="P598" i="1"/>
  <c r="O151" i="1"/>
  <c r="P151" i="1"/>
  <c r="P761" i="1"/>
  <c r="O761" i="1"/>
  <c r="O1600" i="1"/>
  <c r="P1600" i="1"/>
  <c r="P827" i="1"/>
  <c r="O827" i="1"/>
  <c r="O808" i="1"/>
  <c r="P808" i="1"/>
  <c r="P716" i="1"/>
  <c r="O716" i="1"/>
  <c r="P424" i="1"/>
  <c r="O424" i="1"/>
  <c r="O824" i="1"/>
  <c r="P824" i="1"/>
  <c r="O1672" i="1"/>
  <c r="P1672" i="1"/>
  <c r="P1214" i="1"/>
  <c r="O1214" i="1"/>
  <c r="P982" i="1"/>
  <c r="O982" i="1"/>
  <c r="O494" i="1"/>
  <c r="P494" i="1"/>
  <c r="O268" i="1"/>
  <c r="P268" i="1"/>
  <c r="P247" i="1"/>
  <c r="O247" i="1"/>
  <c r="P1702" i="1"/>
  <c r="O1702" i="1"/>
  <c r="O1336" i="1"/>
  <c r="P1336" i="1"/>
  <c r="O981" i="1"/>
  <c r="P981" i="1"/>
  <c r="O552" i="1"/>
  <c r="P552" i="1"/>
  <c r="O1362" i="1"/>
  <c r="P1362" i="1"/>
  <c r="O1126" i="1"/>
  <c r="P1126" i="1"/>
  <c r="O1050" i="1"/>
  <c r="P1050" i="1"/>
  <c r="P816" i="1"/>
  <c r="O816" i="1"/>
  <c r="O640" i="1"/>
  <c r="P640" i="1"/>
  <c r="P446" i="1"/>
  <c r="O446" i="1"/>
  <c r="O1588" i="1"/>
  <c r="P1588" i="1"/>
  <c r="O1496" i="1"/>
  <c r="P1496" i="1"/>
  <c r="P1208" i="1"/>
  <c r="O1208" i="1"/>
  <c r="O1153" i="1"/>
  <c r="P1153" i="1"/>
  <c r="O828" i="1"/>
  <c r="P828" i="1"/>
  <c r="O441" i="1"/>
  <c r="P441" i="1"/>
  <c r="P220" i="1"/>
  <c r="O220" i="1"/>
  <c r="O1678" i="1"/>
  <c r="P1678" i="1"/>
  <c r="O1614" i="1"/>
  <c r="P1614" i="1"/>
  <c r="P1322" i="1"/>
  <c r="O1322" i="1"/>
  <c r="P1204" i="1"/>
  <c r="O1204" i="1"/>
  <c r="P1298" i="1"/>
  <c r="O1298" i="1"/>
  <c r="O1088" i="1"/>
  <c r="P1088" i="1"/>
  <c r="P810" i="1"/>
  <c r="O810" i="1"/>
  <c r="P732" i="1"/>
  <c r="O732" i="1"/>
  <c r="P444" i="1"/>
  <c r="O444" i="1"/>
  <c r="P50" i="1"/>
  <c r="O50" i="1"/>
  <c r="O1212" i="1"/>
  <c r="P1212" i="1"/>
  <c r="P1157" i="1"/>
  <c r="O1157" i="1"/>
  <c r="O1156" i="1"/>
  <c r="P1156" i="1"/>
  <c r="O906" i="1"/>
  <c r="P906" i="1"/>
  <c r="O352" i="1"/>
  <c r="P352" i="1"/>
  <c r="O254" i="1"/>
  <c r="P254" i="1"/>
  <c r="P336" i="1"/>
  <c r="O336" i="1"/>
  <c r="O349" i="1"/>
  <c r="P349" i="1"/>
  <c r="O877" i="1"/>
  <c r="P877" i="1"/>
  <c r="P160" i="1"/>
  <c r="O160" i="1"/>
  <c r="P85" i="1"/>
  <c r="O85" i="1"/>
  <c r="P22" i="1"/>
  <c r="O22" i="1"/>
  <c r="P1168" i="1"/>
  <c r="O1168" i="1"/>
  <c r="O913" i="1"/>
  <c r="P913" i="1"/>
  <c r="P891" i="1"/>
  <c r="O891" i="1"/>
  <c r="O427" i="1"/>
  <c r="P427" i="1"/>
  <c r="O379" i="1"/>
  <c r="P379" i="1"/>
  <c r="P243" i="1"/>
  <c r="O243" i="1"/>
  <c r="P233" i="1"/>
  <c r="O233" i="1"/>
  <c r="O343" i="1"/>
  <c r="P343" i="1"/>
  <c r="O327" i="1"/>
  <c r="P327" i="1"/>
  <c r="P164" i="1"/>
  <c r="O164" i="1"/>
  <c r="P135" i="1"/>
  <c r="O135" i="1"/>
  <c r="O1170" i="1"/>
  <c r="P1170" i="1"/>
  <c r="P239" i="1"/>
  <c r="O239" i="1"/>
  <c r="O141" i="1"/>
  <c r="P141" i="1"/>
  <c r="O68" i="1"/>
  <c r="P68" i="1"/>
  <c r="O863" i="1"/>
  <c r="P863" i="1"/>
  <c r="O395" i="1"/>
  <c r="P395" i="1"/>
  <c r="O335" i="1"/>
  <c r="P335" i="1"/>
  <c r="P245" i="1"/>
  <c r="O245" i="1"/>
  <c r="O195" i="1"/>
  <c r="P195" i="1"/>
  <c r="P26" i="1"/>
  <c r="O26" i="1"/>
  <c r="O867" i="1"/>
  <c r="P867" i="1"/>
  <c r="P423" i="1"/>
  <c r="O423" i="1"/>
  <c r="O251" i="1"/>
  <c r="P251" i="1"/>
  <c r="P231" i="1"/>
  <c r="O231" i="1"/>
  <c r="O64" i="1"/>
  <c r="P64" i="1"/>
  <c r="P159" i="1"/>
  <c r="O159" i="1"/>
  <c r="O905" i="1"/>
  <c r="P905" i="1"/>
  <c r="P871" i="1"/>
  <c r="O871" i="1"/>
  <c r="O829" i="1"/>
  <c r="P829" i="1"/>
  <c r="O375" i="1"/>
  <c r="P375" i="1"/>
  <c r="P256" i="1"/>
  <c r="O256" i="1"/>
  <c r="P237" i="1"/>
  <c r="O237" i="1"/>
  <c r="P88" i="1"/>
  <c r="O88" i="1"/>
  <c r="O927" i="1"/>
  <c r="P927" i="1"/>
  <c r="O849" i="1"/>
  <c r="P849" i="1"/>
  <c r="P383" i="1"/>
  <c r="O383" i="1"/>
  <c r="O323" i="1"/>
  <c r="P323" i="1"/>
  <c r="O240" i="1"/>
  <c r="P240" i="1"/>
  <c r="P162" i="1"/>
  <c r="O162" i="1"/>
  <c r="O1466" i="1"/>
  <c r="P1466" i="1"/>
  <c r="P111" i="1"/>
  <c r="O111" i="1"/>
  <c r="O1335" i="1"/>
  <c r="P1335" i="1"/>
  <c r="O886" i="1"/>
  <c r="P886" i="1"/>
  <c r="O1262" i="1"/>
  <c r="P1262" i="1"/>
  <c r="O414" i="1"/>
  <c r="P414" i="1"/>
  <c r="P1412" i="1"/>
  <c r="O1412" i="1"/>
  <c r="P666" i="1"/>
  <c r="O666" i="1"/>
  <c r="O1077" i="1"/>
  <c r="P1068" i="1"/>
  <c r="O1068" i="1"/>
  <c r="P376" i="1"/>
  <c r="O376" i="1"/>
  <c r="P1350" i="1"/>
  <c r="O1350" i="1"/>
  <c r="P790" i="1"/>
  <c r="O790" i="1"/>
  <c r="P330" i="1"/>
  <c r="O330" i="1"/>
  <c r="P244" i="1"/>
  <c r="O244" i="1"/>
  <c r="O1574" i="1"/>
  <c r="P1574" i="1"/>
  <c r="O1434" i="1"/>
  <c r="P1434" i="1"/>
  <c r="P1188" i="1"/>
  <c r="O1188" i="1"/>
  <c r="O1070" i="1"/>
  <c r="P1070" i="1"/>
  <c r="O1008" i="1"/>
  <c r="P1008" i="1"/>
  <c r="P1376" i="1"/>
  <c r="O1376" i="1"/>
  <c r="P1534" i="1"/>
  <c r="O1534" i="1"/>
  <c r="O1232" i="1"/>
  <c r="P1232" i="1"/>
  <c r="O1184" i="1"/>
  <c r="P1184" i="1"/>
  <c r="O852" i="1"/>
  <c r="P852" i="1"/>
  <c r="O645" i="1"/>
  <c r="P645" i="1"/>
  <c r="O621" i="1"/>
  <c r="P621" i="1"/>
  <c r="O533" i="1"/>
  <c r="P533" i="1"/>
  <c r="O1506" i="1"/>
  <c r="P1506" i="1"/>
  <c r="P1418" i="1"/>
  <c r="O1418" i="1"/>
  <c r="P1178" i="1"/>
  <c r="O1178" i="1"/>
  <c r="O1140" i="1"/>
  <c r="P1140" i="1"/>
  <c r="P978" i="1"/>
  <c r="O978" i="1"/>
  <c r="O438" i="1"/>
  <c r="P438" i="1"/>
  <c r="P312" i="1"/>
  <c r="O312" i="1"/>
  <c r="O232" i="1"/>
  <c r="P232" i="1"/>
  <c r="O106" i="1"/>
  <c r="P106" i="1"/>
  <c r="P653" i="1"/>
  <c r="O653" i="1"/>
  <c r="P593" i="1"/>
  <c r="O593" i="1"/>
  <c r="P549" i="1"/>
  <c r="O549" i="1"/>
  <c r="P543" i="1"/>
  <c r="O543" i="1"/>
  <c r="O1452" i="1"/>
  <c r="P1452" i="1"/>
  <c r="O1160" i="1"/>
  <c r="P1160" i="1"/>
  <c r="O1096" i="1"/>
  <c r="P1096" i="1"/>
  <c r="O918" i="1"/>
  <c r="P918" i="1"/>
  <c r="O762" i="1"/>
  <c r="P762" i="1"/>
  <c r="O616" i="1"/>
  <c r="P616" i="1"/>
  <c r="O454" i="1"/>
  <c r="P454" i="1"/>
  <c r="P204" i="1"/>
  <c r="O204" i="1"/>
  <c r="P1415" i="1"/>
  <c r="O1415" i="1"/>
  <c r="O617" i="1"/>
  <c r="P617" i="1"/>
  <c r="O607" i="1"/>
  <c r="P607" i="1"/>
  <c r="O591" i="1"/>
  <c r="P591" i="1"/>
  <c r="O547" i="1"/>
  <c r="P547" i="1"/>
  <c r="O541" i="1"/>
  <c r="P541" i="1"/>
  <c r="P1276" i="1"/>
  <c r="O1276" i="1"/>
  <c r="P898" i="1"/>
  <c r="O898" i="1"/>
  <c r="O776" i="1"/>
  <c r="P776" i="1"/>
  <c r="O688" i="1"/>
  <c r="P688" i="1"/>
  <c r="O534" i="1"/>
  <c r="P534" i="1"/>
  <c r="O179" i="1"/>
  <c r="P179" i="1"/>
  <c r="O615" i="1"/>
  <c r="P615" i="1"/>
  <c r="O546" i="1"/>
  <c r="P546" i="1"/>
  <c r="P1734" i="1"/>
  <c r="O1734" i="1"/>
  <c r="P1396" i="1"/>
  <c r="O1396" i="1"/>
  <c r="O1252" i="1"/>
  <c r="P1252" i="1"/>
  <c r="P1200" i="1"/>
  <c r="O1200" i="1"/>
  <c r="O882" i="1"/>
  <c r="P882" i="1"/>
  <c r="P445" i="1"/>
  <c r="O445" i="1"/>
  <c r="P402" i="1"/>
  <c r="O402" i="1"/>
  <c r="P282" i="1"/>
  <c r="O282" i="1"/>
  <c r="O1089" i="1"/>
  <c r="O1095" i="1"/>
  <c r="P1095" i="1"/>
  <c r="O1231" i="1"/>
  <c r="P1231" i="1"/>
  <c r="O1041" i="1"/>
  <c r="P1041" i="1"/>
  <c r="O1327" i="1"/>
  <c r="P1327" i="1"/>
  <c r="O1239" i="1"/>
  <c r="P1239" i="1"/>
  <c r="O1115" i="1"/>
  <c r="P1115" i="1"/>
  <c r="O291" i="1"/>
  <c r="P1185" i="1"/>
  <c r="P1587" i="1"/>
  <c r="O1587" i="1"/>
  <c r="P921" i="1"/>
  <c r="O921" i="1"/>
  <c r="P1069" i="1"/>
  <c r="O1069" i="1"/>
  <c r="O428" i="1"/>
  <c r="P428" i="1"/>
  <c r="P701" i="1"/>
  <c r="O701" i="1"/>
  <c r="P1613" i="1"/>
  <c r="O1613" i="1"/>
  <c r="O1523" i="1"/>
  <c r="P1523" i="1"/>
  <c r="P1499" i="1"/>
  <c r="O1499" i="1"/>
  <c r="P1123" i="1"/>
  <c r="O1123" i="1"/>
  <c r="O999" i="1"/>
  <c r="P999" i="1"/>
  <c r="O990" i="1"/>
  <c r="P990" i="1"/>
  <c r="P833" i="1"/>
  <c r="O833" i="1"/>
  <c r="O789" i="1"/>
  <c r="P789" i="1"/>
  <c r="P717" i="1"/>
  <c r="O717" i="1"/>
  <c r="O619" i="1"/>
  <c r="P619" i="1"/>
  <c r="O589" i="1"/>
  <c r="P589" i="1"/>
  <c r="O565" i="1"/>
  <c r="P565" i="1"/>
  <c r="P493" i="1"/>
  <c r="O493" i="1"/>
  <c r="P447" i="1"/>
  <c r="O447" i="1"/>
  <c r="O255" i="1"/>
  <c r="P255" i="1"/>
  <c r="P193" i="1"/>
  <c r="O193" i="1"/>
  <c r="O140" i="1"/>
  <c r="P140" i="1"/>
  <c r="O108" i="1"/>
  <c r="P108" i="1"/>
  <c r="P520" i="1"/>
  <c r="O520" i="1"/>
  <c r="O1547" i="1"/>
  <c r="P1547" i="1"/>
  <c r="O1297" i="1"/>
  <c r="P1297" i="1"/>
  <c r="O1291" i="1"/>
  <c r="P1291" i="1"/>
  <c r="O1139" i="1"/>
  <c r="P1139" i="1"/>
  <c r="O1005" i="1"/>
  <c r="P1005" i="1"/>
  <c r="O997" i="1"/>
  <c r="P997" i="1"/>
  <c r="P743" i="1"/>
  <c r="O743" i="1"/>
  <c r="O715" i="1"/>
  <c r="P715" i="1"/>
  <c r="O668" i="1"/>
  <c r="P668" i="1"/>
  <c r="O573" i="1"/>
  <c r="P573" i="1"/>
  <c r="P559" i="1"/>
  <c r="O559" i="1"/>
  <c r="P521" i="1"/>
  <c r="O521" i="1"/>
  <c r="P431" i="1"/>
  <c r="O431" i="1"/>
  <c r="P409" i="1"/>
  <c r="O409" i="1"/>
  <c r="O269" i="1"/>
  <c r="P269" i="1"/>
  <c r="O227" i="1"/>
  <c r="P227" i="1"/>
  <c r="P147" i="1"/>
  <c r="O147" i="1"/>
  <c r="O91" i="1"/>
  <c r="P91" i="1"/>
  <c r="P1073" i="1"/>
  <c r="O1073" i="1"/>
  <c r="P1061" i="1"/>
  <c r="O1061" i="1"/>
  <c r="O1237" i="1"/>
  <c r="P1237" i="1"/>
  <c r="O1209" i="1"/>
  <c r="P1209" i="1"/>
  <c r="O1603" i="1"/>
  <c r="P1603" i="1"/>
  <c r="O1385" i="1"/>
  <c r="P1385" i="1"/>
  <c r="O1307" i="1"/>
  <c r="P1307" i="1"/>
  <c r="P1301" i="1"/>
  <c r="O1301" i="1"/>
  <c r="P1001" i="1"/>
  <c r="O1001" i="1"/>
  <c r="P925" i="1"/>
  <c r="O925" i="1"/>
  <c r="P793" i="1"/>
  <c r="O793" i="1"/>
  <c r="P739" i="1"/>
  <c r="O739" i="1"/>
  <c r="P697" i="1"/>
  <c r="O697" i="1"/>
  <c r="P643" i="1"/>
  <c r="O643" i="1"/>
  <c r="P545" i="1"/>
  <c r="O545" i="1"/>
  <c r="P419" i="1"/>
  <c r="O419" i="1"/>
  <c r="O391" i="1"/>
  <c r="P391" i="1"/>
  <c r="P355" i="1"/>
  <c r="O355" i="1"/>
  <c r="O1081" i="1"/>
  <c r="P1081" i="1"/>
  <c r="O400" i="1"/>
  <c r="P400" i="1"/>
  <c r="O773" i="1"/>
  <c r="P773" i="1"/>
  <c r="O1609" i="1"/>
  <c r="P1609" i="1"/>
  <c r="O1579" i="1"/>
  <c r="P1579" i="1"/>
  <c r="O1363" i="1"/>
  <c r="P1363" i="1"/>
  <c r="P1107" i="1"/>
  <c r="O1107" i="1"/>
  <c r="O1007" i="1"/>
  <c r="P1007" i="1"/>
  <c r="P835" i="1"/>
  <c r="O835" i="1"/>
  <c r="O791" i="1"/>
  <c r="P791" i="1"/>
  <c r="P763" i="1"/>
  <c r="O763" i="1"/>
  <c r="P637" i="1"/>
  <c r="O637" i="1"/>
  <c r="O599" i="1"/>
  <c r="P599" i="1"/>
  <c r="P471" i="1"/>
  <c r="O471" i="1"/>
  <c r="O363" i="1"/>
  <c r="P363" i="1"/>
  <c r="O153" i="1"/>
  <c r="P153" i="1"/>
  <c r="O116" i="1"/>
  <c r="P116" i="1"/>
  <c r="P1165" i="1"/>
  <c r="O1165" i="1"/>
  <c r="O392" i="1"/>
  <c r="P392" i="1"/>
  <c r="O1189" i="1"/>
  <c r="P1189" i="1"/>
  <c r="P753" i="1"/>
  <c r="O753" i="1"/>
  <c r="P677" i="1"/>
  <c r="O677" i="1"/>
  <c r="O241" i="1"/>
  <c r="P241" i="1"/>
  <c r="P1625" i="1"/>
  <c r="O1625" i="1"/>
  <c r="P1563" i="1"/>
  <c r="O1563" i="1"/>
  <c r="P1555" i="1"/>
  <c r="O1555" i="1"/>
  <c r="O1417" i="1"/>
  <c r="P1417" i="1"/>
  <c r="P1403" i="1"/>
  <c r="O1403" i="1"/>
  <c r="P1399" i="1"/>
  <c r="O1399" i="1"/>
  <c r="O1395" i="1"/>
  <c r="P1395" i="1"/>
  <c r="O1391" i="1"/>
  <c r="P1391" i="1"/>
  <c r="O1377" i="1"/>
  <c r="P1377" i="1"/>
  <c r="O1369" i="1"/>
  <c r="P1369" i="1"/>
  <c r="O1353" i="1"/>
  <c r="P1353" i="1"/>
  <c r="O1349" i="1"/>
  <c r="P1349" i="1"/>
  <c r="O1341" i="1"/>
  <c r="P1341" i="1"/>
  <c r="P1333" i="1"/>
  <c r="O1333" i="1"/>
  <c r="O1325" i="1"/>
  <c r="P1325" i="1"/>
  <c r="P1321" i="1"/>
  <c r="O1321" i="1"/>
  <c r="O1317" i="1"/>
  <c r="P1317" i="1"/>
  <c r="O1295" i="1"/>
  <c r="P1295" i="1"/>
  <c r="O1281" i="1"/>
  <c r="P1281" i="1"/>
  <c r="P1261" i="1"/>
  <c r="O1261" i="1"/>
  <c r="P1235" i="1"/>
  <c r="O1235" i="1"/>
  <c r="O1207" i="1"/>
  <c r="P1207" i="1"/>
  <c r="P1199" i="1"/>
  <c r="O1199" i="1"/>
  <c r="P1191" i="1"/>
  <c r="O1191" i="1"/>
  <c r="O1183" i="1"/>
  <c r="P1183" i="1"/>
  <c r="O1175" i="1"/>
  <c r="P1175" i="1"/>
  <c r="P1167" i="1"/>
  <c r="O1167" i="1"/>
  <c r="P1127" i="1"/>
  <c r="O1127" i="1"/>
  <c r="O1091" i="1"/>
  <c r="P1091" i="1"/>
  <c r="O1079" i="1"/>
  <c r="P1079" i="1"/>
  <c r="P1063" i="1"/>
  <c r="O1063" i="1"/>
  <c r="P1055" i="1"/>
  <c r="O1055" i="1"/>
  <c r="O1047" i="1"/>
  <c r="P1047" i="1"/>
  <c r="P1039" i="1"/>
  <c r="O1039" i="1"/>
  <c r="O1035" i="1"/>
  <c r="P1035" i="1"/>
  <c r="P1015" i="1"/>
  <c r="O1015" i="1"/>
  <c r="O985" i="1"/>
  <c r="P985" i="1"/>
  <c r="P975" i="1"/>
  <c r="O975" i="1"/>
  <c r="P969" i="1"/>
  <c r="O969" i="1"/>
  <c r="P959" i="1"/>
  <c r="O959" i="1"/>
  <c r="P953" i="1"/>
  <c r="O953" i="1"/>
  <c r="O945" i="1"/>
  <c r="P945" i="1"/>
  <c r="O941" i="1"/>
  <c r="P941" i="1"/>
  <c r="O935" i="1"/>
  <c r="P935" i="1"/>
  <c r="P897" i="1"/>
  <c r="O897" i="1"/>
  <c r="P879" i="1"/>
  <c r="O879" i="1"/>
  <c r="O875" i="1"/>
  <c r="P875" i="1"/>
  <c r="O845" i="1"/>
  <c r="P845" i="1"/>
  <c r="P811" i="1"/>
  <c r="O811" i="1"/>
  <c r="O807" i="1"/>
  <c r="P807" i="1"/>
  <c r="P803" i="1"/>
  <c r="O803" i="1"/>
  <c r="O779" i="1"/>
  <c r="P779" i="1"/>
  <c r="O769" i="1"/>
  <c r="P769" i="1"/>
  <c r="O747" i="1"/>
  <c r="P747" i="1"/>
  <c r="P709" i="1"/>
  <c r="O709" i="1"/>
  <c r="O651" i="1"/>
  <c r="P651" i="1"/>
  <c r="O371" i="1"/>
  <c r="P371" i="1"/>
  <c r="O303" i="1"/>
  <c r="P303" i="1"/>
  <c r="P173" i="1"/>
  <c r="O173" i="1"/>
  <c r="O415" i="1"/>
  <c r="P415" i="1"/>
  <c r="P61" i="1"/>
  <c r="O61" i="1"/>
  <c r="O1241" i="1"/>
  <c r="P1241" i="1"/>
  <c r="P1093" i="1"/>
  <c r="O1093" i="1"/>
  <c r="P737" i="1"/>
  <c r="O737" i="1"/>
  <c r="P657" i="1"/>
  <c r="O657" i="1"/>
  <c r="O605" i="1"/>
  <c r="P605" i="1"/>
  <c r="P553" i="1"/>
  <c r="O553" i="1"/>
  <c r="P517" i="1"/>
  <c r="O517" i="1"/>
  <c r="P473" i="1"/>
  <c r="O473" i="1"/>
  <c r="O437" i="1"/>
  <c r="P437" i="1"/>
  <c r="O154" i="1"/>
  <c r="P154" i="1"/>
  <c r="O78" i="1"/>
  <c r="P78" i="1"/>
  <c r="P32" i="1"/>
  <c r="O32" i="1"/>
  <c r="P1571" i="1"/>
  <c r="O1571" i="1"/>
  <c r="P1507" i="1"/>
  <c r="O1507" i="1"/>
  <c r="P1459" i="1"/>
  <c r="O1459" i="1"/>
  <c r="P1427" i="1"/>
  <c r="O1427" i="1"/>
  <c r="O1371" i="1"/>
  <c r="P1371" i="1"/>
  <c r="P1315" i="1"/>
  <c r="O1315" i="1"/>
  <c r="P1311" i="1"/>
  <c r="O1311" i="1"/>
  <c r="P1289" i="1"/>
  <c r="O1289" i="1"/>
  <c r="P1273" i="1"/>
  <c r="O1273" i="1"/>
  <c r="O1269" i="1"/>
  <c r="P1269" i="1"/>
  <c r="O1251" i="1"/>
  <c r="P1251" i="1"/>
  <c r="O1155" i="1"/>
  <c r="P1155" i="1"/>
  <c r="O1119" i="1"/>
  <c r="P1119" i="1"/>
  <c r="O1111" i="1"/>
  <c r="P1111" i="1"/>
  <c r="P1023" i="1"/>
  <c r="O1023" i="1"/>
  <c r="P1009" i="1"/>
  <c r="O1009" i="1"/>
  <c r="O983" i="1"/>
  <c r="P983" i="1"/>
  <c r="O967" i="1"/>
  <c r="P967" i="1"/>
  <c r="P933" i="1"/>
  <c r="O933" i="1"/>
  <c r="O909" i="1"/>
  <c r="P909" i="1"/>
  <c r="P901" i="1"/>
  <c r="O901" i="1"/>
  <c r="O887" i="1"/>
  <c r="P887" i="1"/>
  <c r="O883" i="1"/>
  <c r="P883" i="1"/>
  <c r="O869" i="1"/>
  <c r="P869" i="1"/>
  <c r="O861" i="1"/>
  <c r="P861" i="1"/>
  <c r="P857" i="1"/>
  <c r="O857" i="1"/>
  <c r="O853" i="1"/>
  <c r="P853" i="1"/>
  <c r="P843" i="1"/>
  <c r="O843" i="1"/>
  <c r="P839" i="1"/>
  <c r="O839" i="1"/>
  <c r="P821" i="1"/>
  <c r="O821" i="1"/>
  <c r="O721" i="1"/>
  <c r="P721" i="1"/>
  <c r="O687" i="1"/>
  <c r="P687" i="1"/>
  <c r="O655" i="1"/>
  <c r="P655" i="1"/>
  <c r="O477" i="1"/>
  <c r="P477" i="1"/>
  <c r="O124" i="1"/>
  <c r="P124" i="1"/>
  <c r="O100" i="1"/>
  <c r="P100" i="1"/>
  <c r="P53" i="1"/>
  <c r="O53" i="1"/>
  <c r="P733" i="1"/>
  <c r="O733" i="1"/>
  <c r="O685" i="1"/>
  <c r="P685" i="1"/>
  <c r="P421" i="1"/>
  <c r="O421" i="1"/>
  <c r="O249" i="1"/>
  <c r="P249" i="1"/>
  <c r="O137" i="1"/>
  <c r="P137" i="1"/>
  <c r="O1637" i="1"/>
  <c r="P1637" i="1"/>
  <c r="O1595" i="1"/>
  <c r="P1595" i="1"/>
  <c r="P1539" i="1"/>
  <c r="O1539" i="1"/>
  <c r="P1483" i="1"/>
  <c r="O1483" i="1"/>
  <c r="O1475" i="1"/>
  <c r="P1475" i="1"/>
  <c r="P1467" i="1"/>
  <c r="O1467" i="1"/>
  <c r="P1437" i="1"/>
  <c r="O1437" i="1"/>
  <c r="P1413" i="1"/>
  <c r="O1413" i="1"/>
  <c r="P1409" i="1"/>
  <c r="O1409" i="1"/>
  <c r="O1405" i="1"/>
  <c r="P1405" i="1"/>
  <c r="O1401" i="1"/>
  <c r="P1401" i="1"/>
  <c r="P1397" i="1"/>
  <c r="O1397" i="1"/>
  <c r="P1381" i="1"/>
  <c r="O1381" i="1"/>
  <c r="P1373" i="1"/>
  <c r="O1373" i="1"/>
  <c r="P1365" i="1"/>
  <c r="O1365" i="1"/>
  <c r="P1359" i="1"/>
  <c r="O1359" i="1"/>
  <c r="O1351" i="1"/>
  <c r="P1351" i="1"/>
  <c r="O1337" i="1"/>
  <c r="P1337" i="1"/>
  <c r="O1277" i="1"/>
  <c r="P1277" i="1"/>
  <c r="O1263" i="1"/>
  <c r="P1263" i="1"/>
  <c r="P1249" i="1"/>
  <c r="O1249" i="1"/>
  <c r="O1243" i="1"/>
  <c r="P1243" i="1"/>
  <c r="O1227" i="1"/>
  <c r="P1227" i="1"/>
  <c r="O1219" i="1"/>
  <c r="P1219" i="1"/>
  <c r="P1203" i="1"/>
  <c r="O1203" i="1"/>
  <c r="P1179" i="1"/>
  <c r="O1179" i="1"/>
  <c r="P1171" i="1"/>
  <c r="O1171" i="1"/>
  <c r="P1163" i="1"/>
  <c r="O1163" i="1"/>
  <c r="P1143" i="1"/>
  <c r="O1143" i="1"/>
  <c r="P1083" i="1"/>
  <c r="O1083" i="1"/>
  <c r="P1075" i="1"/>
  <c r="O1075" i="1"/>
  <c r="P1067" i="1"/>
  <c r="O1067" i="1"/>
  <c r="P1059" i="1"/>
  <c r="O1059" i="1"/>
  <c r="O1051" i="1"/>
  <c r="P1051" i="1"/>
  <c r="O1043" i="1"/>
  <c r="P1043" i="1"/>
  <c r="O1036" i="1"/>
  <c r="P1036" i="1"/>
  <c r="O1031" i="1"/>
  <c r="P1031" i="1"/>
  <c r="O1019" i="1"/>
  <c r="P1019" i="1"/>
  <c r="P991" i="1"/>
  <c r="O991" i="1"/>
  <c r="P989" i="1"/>
  <c r="O989" i="1"/>
  <c r="O973" i="1"/>
  <c r="P973" i="1"/>
  <c r="O951" i="1"/>
  <c r="P951" i="1"/>
  <c r="P943" i="1"/>
  <c r="O943" i="1"/>
  <c r="P937" i="1"/>
  <c r="O937" i="1"/>
  <c r="O919" i="1"/>
  <c r="P919" i="1"/>
  <c r="O911" i="1"/>
  <c r="P911" i="1"/>
  <c r="P899" i="1"/>
  <c r="O899" i="1"/>
  <c r="P895" i="1"/>
  <c r="O895" i="1"/>
  <c r="O851" i="1"/>
  <c r="P851" i="1"/>
  <c r="O847" i="1"/>
  <c r="P847" i="1"/>
  <c r="P837" i="1"/>
  <c r="O837" i="1"/>
  <c r="P809" i="1"/>
  <c r="O809" i="1"/>
  <c r="P805" i="1"/>
  <c r="O805" i="1"/>
  <c r="O797" i="1"/>
  <c r="P797" i="1"/>
  <c r="P781" i="1"/>
  <c r="O781" i="1"/>
  <c r="O749" i="1"/>
  <c r="P749" i="1"/>
  <c r="O727" i="1"/>
  <c r="P727" i="1"/>
  <c r="O711" i="1"/>
  <c r="P711" i="1"/>
  <c r="O707" i="1"/>
  <c r="P707" i="1"/>
  <c r="O699" i="1"/>
  <c r="P699" i="1"/>
  <c r="O661" i="1"/>
  <c r="P661" i="1"/>
  <c r="P483" i="1"/>
  <c r="O483" i="1"/>
  <c r="P319" i="1"/>
  <c r="O319" i="1"/>
  <c r="P281" i="1"/>
  <c r="O281" i="1"/>
  <c r="O133" i="1"/>
  <c r="P133" i="1"/>
  <c r="P1205" i="1"/>
  <c r="O1205" i="1"/>
  <c r="P524" i="1"/>
  <c r="O524" i="1"/>
  <c r="O1213" i="1"/>
  <c r="P1213" i="1"/>
  <c r="P1201" i="1"/>
  <c r="O1201" i="1"/>
  <c r="O581" i="1"/>
  <c r="P581" i="1"/>
  <c r="O537" i="1"/>
  <c r="P537" i="1"/>
  <c r="O509" i="1"/>
  <c r="P509" i="1"/>
  <c r="O465" i="1"/>
  <c r="P465" i="1"/>
  <c r="O57" i="1"/>
  <c r="P57" i="1"/>
  <c r="P1531" i="1"/>
  <c r="O1531" i="1"/>
  <c r="P1515" i="1"/>
  <c r="O1515" i="1"/>
  <c r="P1491" i="1"/>
  <c r="O1491" i="1"/>
  <c r="O1439" i="1"/>
  <c r="P1439" i="1"/>
  <c r="O1383" i="1"/>
  <c r="P1383" i="1"/>
  <c r="P1367" i="1"/>
  <c r="O1367" i="1"/>
  <c r="P1331" i="1"/>
  <c r="O1331" i="1"/>
  <c r="O1313" i="1"/>
  <c r="P1313" i="1"/>
  <c r="P1293" i="1"/>
  <c r="O1293" i="1"/>
  <c r="O1287" i="1"/>
  <c r="P1287" i="1"/>
  <c r="O1271" i="1"/>
  <c r="P1271" i="1"/>
  <c r="O1267" i="1"/>
  <c r="P1267" i="1"/>
  <c r="P1257" i="1"/>
  <c r="O1257" i="1"/>
  <c r="O1253" i="1"/>
  <c r="P1253" i="1"/>
  <c r="P1135" i="1"/>
  <c r="O1135" i="1"/>
  <c r="P1103" i="1"/>
  <c r="O1103" i="1"/>
  <c r="P1027" i="1"/>
  <c r="O1027" i="1"/>
  <c r="P977" i="1"/>
  <c r="O977" i="1"/>
  <c r="O965" i="1"/>
  <c r="P965" i="1"/>
  <c r="O903" i="1"/>
  <c r="P903" i="1"/>
  <c r="O893" i="1"/>
  <c r="P893" i="1"/>
  <c r="O889" i="1"/>
  <c r="P889" i="1"/>
  <c r="O885" i="1"/>
  <c r="P885" i="1"/>
  <c r="O881" i="1"/>
  <c r="P881" i="1"/>
  <c r="P873" i="1"/>
  <c r="O873" i="1"/>
  <c r="O865" i="1"/>
  <c r="P865" i="1"/>
  <c r="O859" i="1"/>
  <c r="P859" i="1"/>
  <c r="O855" i="1"/>
  <c r="P855" i="1"/>
  <c r="O841" i="1"/>
  <c r="P841" i="1"/>
  <c r="O831" i="1"/>
  <c r="P831" i="1"/>
  <c r="P823" i="1"/>
  <c r="O823" i="1"/>
  <c r="P751" i="1"/>
  <c r="O751" i="1"/>
  <c r="O731" i="1"/>
  <c r="P731" i="1"/>
  <c r="O719" i="1"/>
  <c r="P719" i="1"/>
  <c r="P695" i="1"/>
  <c r="O695" i="1"/>
  <c r="P689" i="1"/>
  <c r="O689" i="1"/>
  <c r="O669" i="1"/>
  <c r="P669" i="1"/>
  <c r="O667" i="1"/>
  <c r="P667" i="1"/>
  <c r="P351" i="1"/>
  <c r="O351" i="1"/>
  <c r="O285" i="1"/>
  <c r="P285" i="1"/>
  <c r="O225" i="1"/>
  <c r="P225" i="1"/>
  <c r="O213" i="1"/>
  <c r="P213" i="1"/>
  <c r="O170" i="1"/>
  <c r="P170" i="1"/>
  <c r="O92" i="1"/>
  <c r="P92" i="1"/>
  <c r="P576" i="1"/>
  <c r="P1169" i="1"/>
  <c r="O1085" i="1"/>
  <c r="O625" i="1"/>
  <c r="P341" i="1"/>
  <c r="P451" i="1"/>
  <c r="O1137" i="1"/>
  <c r="O1217" i="1"/>
  <c r="P86" i="1"/>
  <c r="P1451" i="1"/>
  <c r="O1117" i="1" l="1"/>
  <c r="P1117" i="1"/>
  <c r="P1049" i="1"/>
  <c r="O1049" i="1"/>
  <c r="P1037" i="1"/>
  <c r="O1037" i="1"/>
  <c r="O785" i="1"/>
  <c r="P785" i="1"/>
  <c r="P102" i="1"/>
  <c r="O102" i="1"/>
  <c r="O51" i="1"/>
  <c r="P51" i="1"/>
  <c r="P24" i="1"/>
  <c r="O24" i="1"/>
  <c r="P1751" i="1"/>
  <c r="O1751" i="1"/>
  <c r="P1745" i="1"/>
  <c r="O1745" i="1"/>
  <c r="P1741" i="1"/>
  <c r="O1741" i="1"/>
  <c r="P1737" i="1"/>
  <c r="O1737" i="1"/>
  <c r="O1731" i="1"/>
  <c r="P1731" i="1"/>
  <c r="P1719" i="1"/>
  <c r="O1719" i="1"/>
  <c r="O1713" i="1"/>
  <c r="P1713" i="1"/>
  <c r="O1709" i="1"/>
  <c r="P1709" i="1"/>
  <c r="P1705" i="1"/>
  <c r="O1705" i="1"/>
  <c r="O1699" i="1"/>
  <c r="P1699" i="1"/>
  <c r="O1687" i="1"/>
  <c r="P1687" i="1"/>
  <c r="P1681" i="1"/>
  <c r="O1681" i="1"/>
  <c r="P1677" i="1"/>
  <c r="O1677" i="1"/>
  <c r="P1673" i="1"/>
  <c r="O1673" i="1"/>
  <c r="O1667" i="1"/>
  <c r="P1667" i="1"/>
  <c r="P1655" i="1"/>
  <c r="O1655" i="1"/>
  <c r="P1649" i="1"/>
  <c r="O1649" i="1"/>
  <c r="O1645" i="1"/>
  <c r="P1645" i="1"/>
  <c r="P1641" i="1"/>
  <c r="O1641" i="1"/>
  <c r="P1617" i="1"/>
  <c r="O1617" i="1"/>
  <c r="P1591" i="1"/>
  <c r="O1591" i="1"/>
  <c r="P1575" i="1"/>
  <c r="O1575" i="1"/>
  <c r="O1559" i="1"/>
  <c r="P1559" i="1"/>
  <c r="P1543" i="1"/>
  <c r="O1543" i="1"/>
  <c r="O1527" i="1"/>
  <c r="P1527" i="1"/>
  <c r="O1511" i="1"/>
  <c r="P1511" i="1"/>
  <c r="O1495" i="1"/>
  <c r="P1495" i="1"/>
  <c r="P1479" i="1"/>
  <c r="O1479" i="1"/>
  <c r="P1463" i="1"/>
  <c r="O1463" i="1"/>
  <c r="O1447" i="1"/>
  <c r="P1447" i="1"/>
  <c r="O1443" i="1"/>
  <c r="P1443" i="1"/>
  <c r="P1435" i="1"/>
  <c r="O1435" i="1"/>
  <c r="O1429" i="1"/>
  <c r="P1429" i="1"/>
  <c r="P1423" i="1"/>
  <c r="O1423" i="1"/>
  <c r="P1393" i="1"/>
  <c r="O1393" i="1"/>
  <c r="P1387" i="1"/>
  <c r="O1387" i="1"/>
  <c r="P1375" i="1"/>
  <c r="O1375" i="1"/>
  <c r="P1347" i="1"/>
  <c r="O1347" i="1"/>
  <c r="O1323" i="1"/>
  <c r="P1323" i="1"/>
  <c r="P1303" i="1"/>
  <c r="O1303" i="1"/>
  <c r="P1285" i="1"/>
  <c r="O1285" i="1"/>
  <c r="O1279" i="1"/>
  <c r="P1279" i="1"/>
  <c r="P1265" i="1"/>
  <c r="O1265" i="1"/>
  <c r="P1195" i="1"/>
  <c r="O1195" i="1"/>
  <c r="P13" i="1"/>
  <c r="O13" i="1"/>
  <c r="P15" i="1"/>
  <c r="O15" i="1"/>
  <c r="O1097" i="1"/>
  <c r="P1097" i="1"/>
  <c r="P1057" i="1"/>
  <c r="O1057" i="1"/>
  <c r="P1045" i="1"/>
  <c r="O1045" i="1"/>
  <c r="P1021" i="1"/>
  <c r="O1021" i="1"/>
  <c r="O1013" i="1"/>
  <c r="P1013" i="1"/>
  <c r="O929" i="1"/>
  <c r="P929" i="1"/>
  <c r="O121" i="1"/>
  <c r="P121" i="1"/>
  <c r="O94" i="1"/>
  <c r="P94" i="1"/>
  <c r="O1755" i="1"/>
  <c r="P1755" i="1"/>
  <c r="P1735" i="1"/>
  <c r="O1735" i="1"/>
  <c r="O1723" i="1"/>
  <c r="P1723" i="1"/>
  <c r="O1703" i="1"/>
  <c r="P1703" i="1"/>
  <c r="O1691" i="1"/>
  <c r="P1691" i="1"/>
  <c r="O1671" i="1"/>
  <c r="P1671" i="1"/>
  <c r="O1659" i="1"/>
  <c r="P1659" i="1"/>
  <c r="O1639" i="1"/>
  <c r="P1639" i="1"/>
  <c r="O1635" i="1"/>
  <c r="P1635" i="1"/>
  <c r="P1627" i="1"/>
  <c r="O1627" i="1"/>
  <c r="P1621" i="1"/>
  <c r="O1621" i="1"/>
  <c r="P1615" i="1"/>
  <c r="O1615" i="1"/>
  <c r="P1601" i="1"/>
  <c r="O1601" i="1"/>
  <c r="O1597" i="1"/>
  <c r="P1597" i="1"/>
  <c r="P1585" i="1"/>
  <c r="O1585" i="1"/>
  <c r="O1581" i="1"/>
  <c r="P1581" i="1"/>
  <c r="O1569" i="1"/>
  <c r="P1569" i="1"/>
  <c r="P1565" i="1"/>
  <c r="O1565" i="1"/>
  <c r="P1553" i="1"/>
  <c r="O1553" i="1"/>
  <c r="O1549" i="1"/>
  <c r="P1549" i="1"/>
  <c r="O1537" i="1"/>
  <c r="P1537" i="1"/>
  <c r="O1533" i="1"/>
  <c r="P1533" i="1"/>
  <c r="O1521" i="1"/>
  <c r="P1521" i="1"/>
  <c r="O1517" i="1"/>
  <c r="P1517" i="1"/>
  <c r="O1505" i="1"/>
  <c r="P1505" i="1"/>
  <c r="O1501" i="1"/>
  <c r="P1501" i="1"/>
  <c r="O1489" i="1"/>
  <c r="P1489" i="1"/>
  <c r="O1485" i="1"/>
  <c r="P1485" i="1"/>
  <c r="O1473" i="1"/>
  <c r="P1473" i="1"/>
  <c r="O1469" i="1"/>
  <c r="P1469" i="1"/>
  <c r="P1457" i="1"/>
  <c r="O1457" i="1"/>
  <c r="O1453" i="1"/>
  <c r="P1453" i="1"/>
  <c r="O1441" i="1"/>
  <c r="P1441" i="1"/>
  <c r="P1425" i="1"/>
  <c r="O1425" i="1"/>
  <c r="O1389" i="1"/>
  <c r="P1389" i="1"/>
  <c r="P1361" i="1"/>
  <c r="O1361" i="1"/>
  <c r="O1355" i="1"/>
  <c r="P1355" i="1"/>
  <c r="O1343" i="1"/>
  <c r="P1343" i="1"/>
  <c r="P1329" i="1"/>
  <c r="O1329" i="1"/>
  <c r="O1283" i="1"/>
  <c r="P1283" i="1"/>
  <c r="P1275" i="1"/>
  <c r="O1275" i="1"/>
  <c r="P1223" i="1"/>
  <c r="O1223" i="1"/>
  <c r="P1211" i="1"/>
  <c r="O1211" i="1"/>
  <c r="P1187" i="1"/>
  <c r="O1187" i="1"/>
  <c r="O1131" i="1"/>
  <c r="P1131" i="1"/>
  <c r="O3" i="1"/>
  <c r="P3" i="1"/>
  <c r="P14" i="1"/>
  <c r="O14" i="1"/>
  <c r="P1161" i="1"/>
  <c r="O1161" i="1"/>
  <c r="O492" i="1"/>
  <c r="P492" i="1"/>
  <c r="P364" i="1"/>
  <c r="O364" i="1"/>
  <c r="P1229" i="1"/>
  <c r="O1229" i="1"/>
  <c r="P11" i="1"/>
  <c r="O11" i="1"/>
  <c r="O592" i="1"/>
  <c r="P592" i="1"/>
  <c r="O481" i="1"/>
  <c r="P481" i="1"/>
  <c r="P300" i="1"/>
  <c r="O300" i="1"/>
  <c r="O23" i="1"/>
  <c r="P23" i="1"/>
  <c r="O1233" i="1"/>
  <c r="P1233" i="1"/>
  <c r="O1173" i="1"/>
  <c r="P1173" i="1"/>
  <c r="P1141" i="1"/>
  <c r="O1141" i="1"/>
  <c r="O1125" i="1"/>
  <c r="P1125" i="1"/>
  <c r="P12" i="1"/>
  <c r="O12" i="1"/>
  <c r="O9" i="1"/>
  <c r="P9" i="1"/>
  <c r="O16" i="1"/>
  <c r="P16" i="1"/>
  <c r="O464" i="1"/>
  <c r="P464" i="1"/>
  <c r="O278" i="1"/>
  <c r="P278" i="1"/>
  <c r="O1245" i="1"/>
  <c r="P1245" i="1"/>
  <c r="P1197" i="1"/>
  <c r="O1197" i="1"/>
  <c r="P1133" i="1"/>
  <c r="O1133" i="1"/>
  <c r="O1113" i="1"/>
  <c r="P1113" i="1"/>
  <c r="O1053" i="1"/>
  <c r="P1053" i="1"/>
  <c r="P1029" i="1"/>
  <c r="O1029" i="1"/>
  <c r="P993" i="1"/>
  <c r="O993" i="1"/>
  <c r="O114" i="1"/>
  <c r="P114" i="1"/>
  <c r="O44" i="1"/>
  <c r="P44" i="1"/>
  <c r="P20" i="1"/>
  <c r="O20" i="1"/>
  <c r="P1757" i="1"/>
  <c r="O1757" i="1"/>
  <c r="O1753" i="1"/>
  <c r="P1753" i="1"/>
  <c r="O1749" i="1"/>
  <c r="P1749" i="1"/>
  <c r="P1743" i="1"/>
  <c r="O1743" i="1"/>
  <c r="O1739" i="1"/>
  <c r="P1739" i="1"/>
  <c r="O1733" i="1"/>
  <c r="P1733" i="1"/>
  <c r="P1729" i="1"/>
  <c r="O1729" i="1"/>
  <c r="P1725" i="1"/>
  <c r="O1725" i="1"/>
  <c r="P1721" i="1"/>
  <c r="O1721" i="1"/>
  <c r="O1717" i="1"/>
  <c r="P1717" i="1"/>
  <c r="P1711" i="1"/>
  <c r="O1711" i="1"/>
  <c r="P1707" i="1"/>
  <c r="O1707" i="1"/>
  <c r="O1701" i="1"/>
  <c r="P1701" i="1"/>
  <c r="O1697" i="1"/>
  <c r="P1697" i="1"/>
  <c r="O1693" i="1"/>
  <c r="P1693" i="1"/>
  <c r="O1689" i="1"/>
  <c r="P1689" i="1"/>
  <c r="P1685" i="1"/>
  <c r="O1685" i="1"/>
  <c r="O1679" i="1"/>
  <c r="P1679" i="1"/>
  <c r="P1675" i="1"/>
  <c r="O1675" i="1"/>
  <c r="O1669" i="1"/>
  <c r="P1669" i="1"/>
  <c r="O1665" i="1"/>
  <c r="P1665" i="1"/>
  <c r="P1661" i="1"/>
  <c r="O1661" i="1"/>
  <c r="O1657" i="1"/>
  <c r="P1657" i="1"/>
  <c r="P1653" i="1"/>
  <c r="O1653" i="1"/>
  <c r="P1647" i="1"/>
  <c r="O1647" i="1"/>
  <c r="P1643" i="1"/>
  <c r="O1643" i="1"/>
  <c r="P1633" i="1"/>
  <c r="O1633" i="1"/>
  <c r="P1629" i="1"/>
  <c r="O1629" i="1"/>
  <c r="P1623" i="1"/>
  <c r="O1623" i="1"/>
  <c r="O1611" i="1"/>
  <c r="P1611" i="1"/>
  <c r="P1607" i="1"/>
  <c r="O1607" i="1"/>
  <c r="O1599" i="1"/>
  <c r="P1599" i="1"/>
  <c r="P1583" i="1"/>
  <c r="O1583" i="1"/>
  <c r="P1567" i="1"/>
  <c r="O1567" i="1"/>
  <c r="O1551" i="1"/>
  <c r="P1551" i="1"/>
  <c r="P1535" i="1"/>
  <c r="O1535" i="1"/>
  <c r="O1519" i="1"/>
  <c r="P1519" i="1"/>
  <c r="P1503" i="1"/>
  <c r="O1503" i="1"/>
  <c r="O1487" i="1"/>
  <c r="P1487" i="1"/>
  <c r="O1471" i="1"/>
  <c r="P1471" i="1"/>
  <c r="P1455" i="1"/>
  <c r="O1455" i="1"/>
  <c r="O1445" i="1"/>
  <c r="P1445" i="1"/>
  <c r="O1433" i="1"/>
  <c r="P1433" i="1"/>
  <c r="O1411" i="1"/>
  <c r="P1411" i="1"/>
  <c r="O1357" i="1"/>
  <c r="P1357" i="1"/>
  <c r="P1339" i="1"/>
  <c r="O1339" i="1"/>
  <c r="P1309" i="1"/>
  <c r="O1309" i="1"/>
  <c r="P1255" i="1"/>
  <c r="O1255" i="1"/>
  <c r="O1215" i="1"/>
  <c r="P1215" i="1"/>
  <c r="P1159" i="1"/>
  <c r="O1159" i="1"/>
  <c r="O1147" i="1"/>
  <c r="P1147" i="1"/>
  <c r="P1099" i="1"/>
  <c r="O1099" i="1"/>
  <c r="O8" i="1"/>
  <c r="P8" i="1"/>
  <c r="P1177" i="1"/>
  <c r="O1177" i="1"/>
  <c r="O4" i="1"/>
  <c r="P4" i="1"/>
  <c r="O5" i="1"/>
  <c r="P5" i="1"/>
  <c r="O6" i="1"/>
  <c r="P6" i="1"/>
  <c r="P10" i="1"/>
  <c r="O10" i="1"/>
  <c r="O7" i="1"/>
  <c r="P7" i="1"/>
  <c r="O460" i="1"/>
  <c r="P460" i="1"/>
  <c r="P1225" i="1"/>
  <c r="O1225" i="1"/>
  <c r="P1193" i="1"/>
  <c r="O1193" i="1"/>
  <c r="P1149" i="1"/>
  <c r="O1149" i="1"/>
  <c r="P1129" i="1"/>
  <c r="O1129" i="1"/>
  <c r="O1121" i="1"/>
  <c r="P1121" i="1"/>
  <c r="P1109" i="1"/>
  <c r="O1109" i="1"/>
  <c r="P1025" i="1"/>
  <c r="O1025" i="1"/>
  <c r="O1017" i="1"/>
  <c r="P1017" i="1"/>
  <c r="O961" i="1"/>
  <c r="P961" i="1"/>
  <c r="P917" i="1"/>
  <c r="O917" i="1"/>
  <c r="O765" i="1"/>
  <c r="P765" i="1"/>
  <c r="O62" i="1"/>
  <c r="P62" i="1"/>
  <c r="O36" i="1"/>
  <c r="P36" i="1"/>
  <c r="P1759" i="1"/>
  <c r="O1759" i="1"/>
  <c r="O1747" i="1"/>
  <c r="P1747" i="1"/>
  <c r="P1727" i="1"/>
  <c r="O1727" i="1"/>
  <c r="P1715" i="1"/>
  <c r="O1715" i="1"/>
  <c r="O1695" i="1"/>
  <c r="P1695" i="1"/>
  <c r="P1683" i="1"/>
  <c r="O1683" i="1"/>
  <c r="O1663" i="1"/>
  <c r="P1663" i="1"/>
  <c r="O1651" i="1"/>
  <c r="P1651" i="1"/>
  <c r="O1631" i="1"/>
  <c r="P1631" i="1"/>
  <c r="P1619" i="1"/>
  <c r="O1619" i="1"/>
  <c r="P1605" i="1"/>
  <c r="O1605" i="1"/>
  <c r="P1593" i="1"/>
  <c r="O1593" i="1"/>
  <c r="P1589" i="1"/>
  <c r="O1589" i="1"/>
  <c r="P1577" i="1"/>
  <c r="O1577" i="1"/>
  <c r="P1573" i="1"/>
  <c r="O1573" i="1"/>
  <c r="P1561" i="1"/>
  <c r="O1561" i="1"/>
  <c r="O1557" i="1"/>
  <c r="P1557" i="1"/>
  <c r="P1545" i="1"/>
  <c r="O1545" i="1"/>
  <c r="P1541" i="1"/>
  <c r="O1541" i="1"/>
  <c r="O1529" i="1"/>
  <c r="P1529" i="1"/>
  <c r="O1525" i="1"/>
  <c r="P1525" i="1"/>
  <c r="P1513" i="1"/>
  <c r="O1513" i="1"/>
  <c r="P1509" i="1"/>
  <c r="O1509" i="1"/>
  <c r="O1497" i="1"/>
  <c r="P1497" i="1"/>
  <c r="P1493" i="1"/>
  <c r="O1493" i="1"/>
  <c r="O1481" i="1"/>
  <c r="P1481" i="1"/>
  <c r="O1477" i="1"/>
  <c r="P1477" i="1"/>
  <c r="O1465" i="1"/>
  <c r="P1465" i="1"/>
  <c r="O1461" i="1"/>
  <c r="P1461" i="1"/>
  <c r="O1449" i="1"/>
  <c r="P1449" i="1"/>
  <c r="P1431" i="1"/>
  <c r="O1431" i="1"/>
  <c r="P1421" i="1"/>
  <c r="O1421" i="1"/>
  <c r="P1419" i="1"/>
  <c r="O1419" i="1"/>
  <c r="P1407" i="1"/>
  <c r="O1407" i="1"/>
  <c r="O1379" i="1"/>
  <c r="P1379" i="1"/>
  <c r="P1319" i="1"/>
  <c r="O1319" i="1"/>
  <c r="O1305" i="1"/>
  <c r="P1305" i="1"/>
  <c r="P1299" i="1"/>
  <c r="O1299" i="1"/>
  <c r="P1259" i="1"/>
  <c r="O1259" i="1"/>
  <c r="O1151" i="1"/>
  <c r="P1151" i="1"/>
  <c r="O1071" i="1"/>
  <c r="P1071" i="1"/>
</calcChain>
</file>

<file path=xl/sharedStrings.xml><?xml version="1.0" encoding="utf-8"?>
<sst xmlns="http://schemas.openxmlformats.org/spreadsheetml/2006/main" count="65119" uniqueCount="27461">
  <si>
    <t>Heading</t>
  </si>
  <si>
    <t>Guidance</t>
  </si>
  <si>
    <t>Day, Month, Year
 (DD-MM-YY)</t>
  </si>
  <si>
    <t>Date information was added or changed</t>
  </si>
  <si>
    <t>Organisation</t>
  </si>
  <si>
    <t>Select from drop down list</t>
  </si>
  <si>
    <t>If "Other"</t>
  </si>
  <si>
    <t>Type the name of the NGO</t>
  </si>
  <si>
    <t>Governorate</t>
  </si>
  <si>
    <t>Caza</t>
  </si>
  <si>
    <t>Cadastral</t>
  </si>
  <si>
    <t>Site</t>
  </si>
  <si>
    <t>Activity</t>
  </si>
  <si>
    <t>Select from drop down list - see Definitions NFE Framework tab</t>
  </si>
  <si>
    <r>
      <t xml:space="preserve">Activity start date  
</t>
    </r>
    <r>
      <rPr>
        <sz val="10"/>
        <color theme="0"/>
        <rFont val="Arial"/>
        <family val="2"/>
      </rPr>
      <t>(MMM-YYYY)</t>
    </r>
  </si>
  <si>
    <r>
      <t xml:space="preserve">Activity completion date
</t>
    </r>
    <r>
      <rPr>
        <sz val="10"/>
        <color theme="0"/>
        <rFont val="Arial"/>
        <family val="2"/>
      </rPr>
      <t>(MMM-YYYY)</t>
    </r>
  </si>
  <si>
    <t>Type the month and the complete year. _x000D_
Example, Dec 2018, or dec-2018, or december 2018</t>
  </si>
  <si>
    <t>TOTAL TARGETED</t>
  </si>
  <si>
    <t>Total number of persons the program targets</t>
  </si>
  <si>
    <t>TOTAL REACHED 
(to-date)</t>
  </si>
  <si>
    <t>Total number of persons reached</t>
  </si>
  <si>
    <t>Programme</t>
  </si>
  <si>
    <t xml:space="preserve">Definition </t>
  </si>
  <si>
    <t>Target Group</t>
  </si>
  <si>
    <t>Programme Pathway</t>
  </si>
  <si>
    <t>Non-Formal Early Childhood Education (ECE) -Community Based</t>
  </si>
  <si>
    <t>Formal public schools with KG sections are open to Lebanese and non-Lebanese children, but not all formal public schools may have the capacity to enroll all children. Non-formal Early Childhood Education (ECE) programme prepares young children for successful enrolment in formal grades using MEHE/CERD's approved package and SOPs.</t>
  </si>
  <si>
    <t>Girls and boys aged 3-5 years old without access to formal public KG education opportunity across Lebanon</t>
  </si>
  <si>
    <t xml:space="preserve">Children participate in an ECE programme to support their readiness for enrolment in Grade 1 formal education </t>
  </si>
  <si>
    <t>Basic Literacy and Numeracy Programme (BLN) – Basic</t>
  </si>
  <si>
    <t>While many children can participate in an ALP and enter formal education, it is estimated that there is a number of children, particularly among the refugee population, who have never been to school. For these children, without even the most basic of learning skills, basic numeracy and literacy programme supports entry into ALP, or formal public education.</t>
  </si>
  <si>
    <r>
      <t>Out-of-school girls and boys aged 6-1</t>
    </r>
    <r>
      <rPr>
        <sz val="11"/>
        <color theme="1"/>
        <rFont val="Calibri"/>
        <family val="2"/>
        <scheme val="minor"/>
      </rPr>
      <t xml:space="preserve">4 years who have never participated in education and lack even the most basic of learning skills, as per individual assessment or result of ALP pre-test </t>
    </r>
  </si>
  <si>
    <t xml:space="preserve">Depending of their age, children who successfully reach the minimal learning achievements as outlined in this programme pass into formal ALP or formal basic education (Cycle 1). </t>
  </si>
  <si>
    <t xml:space="preserve">Functional Basic Literacy and Numeracy (BLN) - Youth </t>
  </si>
  <si>
    <t xml:space="preserve">For youth and adolescents without the most basic learning skills, functional basic numeracy and literacy programme supports entry into ALP, or formal public education secondary level.  </t>
  </si>
  <si>
    <t xml:space="preserve">Adolescent and young adults aged 15+ who are not in formal education, may be employed or unemployed, or engaged in further learning  </t>
  </si>
  <si>
    <t xml:space="preserve">Young people aged 15+ years that have been out of school for more than 3 years and lack minimal literacy and numeracy skills are offered a standardized programme to reach functional literacy and numeracy. </t>
  </si>
  <si>
    <t>Retention Support - School-Based and Community-Based</t>
  </si>
  <si>
    <t xml:space="preserve">Children of formal school age who are identified by public school teachers, directors, educators and community workers as “at-risk of dropout” are in need for a Retention Support programme in order to ensure they remain and thrive in formal public education, but also to protect the quality of education in diverse classrooms of mixed abilities. Retention support can be offered inside schools and at the community level. </t>
  </si>
  <si>
    <t>Girls and boys already enrolled in formal public education aged 6-18 years identified by school director as at-risk of dropout</t>
  </si>
  <si>
    <t>At-risk children enrolled in retention support will stay and succeed in school.</t>
  </si>
  <si>
    <t>Life Skills-Based Education</t>
  </si>
  <si>
    <t>Any life skill programme that supports children, youth and adolescents to cope with their daily life.</t>
  </si>
  <si>
    <t>Children, youth and adolescents</t>
  </si>
  <si>
    <t xml:space="preserve">NA </t>
  </si>
  <si>
    <t>Language Support Program</t>
  </si>
  <si>
    <t>Public School Rehabilitation</t>
  </si>
  <si>
    <t>Public School buildings rehabilitated that meet MEHE's Effective Public School Profile (ESP) standards.</t>
  </si>
  <si>
    <t>Public Schools</t>
  </si>
  <si>
    <t>Public School Furniture/Equipment</t>
  </si>
  <si>
    <t>Public schools furnished and/or equipped.</t>
  </si>
  <si>
    <t>Tbl1_Admin1</t>
  </si>
  <si>
    <t>Admin1 Code</t>
  </si>
  <si>
    <t>Tbl2_Admin1PCODE</t>
  </si>
  <si>
    <t>Tbl2_Admin2</t>
  </si>
  <si>
    <t>Admin2 Code</t>
  </si>
  <si>
    <t>Admin2</t>
  </si>
  <si>
    <t>Tbl3_Admin2PCODE</t>
  </si>
  <si>
    <t>Tbl3_Admin3</t>
  </si>
  <si>
    <t>Admin3 Code</t>
  </si>
  <si>
    <t>Admin3</t>
  </si>
  <si>
    <t>Tbl4_Admin3PCODE</t>
  </si>
  <si>
    <t>Tbl4_Admin4</t>
  </si>
  <si>
    <t>PCODE4</t>
  </si>
  <si>
    <t>Add the latitude (optional) corresponding to Admin 4</t>
  </si>
  <si>
    <t>Add the longitude (optional) corresponding to Admin 4</t>
  </si>
  <si>
    <t>Akkar</t>
  </si>
  <si>
    <t>Aabboudiye</t>
  </si>
  <si>
    <t>Aaba</t>
  </si>
  <si>
    <t>LBN54001</t>
  </si>
  <si>
    <t>Baalbek-El Hermel</t>
  </si>
  <si>
    <t>Baalbek</t>
  </si>
  <si>
    <t>Aain Ez-Zeit</t>
  </si>
  <si>
    <t>Aaba 001</t>
  </si>
  <si>
    <t>32143-01-001</t>
  </si>
  <si>
    <t>Beirut</t>
  </si>
  <si>
    <t>El Hermel</t>
  </si>
  <si>
    <t>Aain Tinta</t>
  </si>
  <si>
    <t>Aabadiye</t>
  </si>
  <si>
    <t>LBN320001</t>
  </si>
  <si>
    <t>Bekaa</t>
  </si>
  <si>
    <t>Aain Yaaqoub</t>
  </si>
  <si>
    <t>MU183</t>
  </si>
  <si>
    <t>El Nabatieh</t>
  </si>
  <si>
    <t>Rachaya</t>
  </si>
  <si>
    <t>Aaiyat</t>
  </si>
  <si>
    <t>Abbdiyeh al Jadideh</t>
  </si>
  <si>
    <t>LBN320003</t>
  </si>
  <si>
    <t>Mount Lebanon</t>
  </si>
  <si>
    <t>West Bekaa</t>
  </si>
  <si>
    <t>Aakkar El-Aatiqa</t>
  </si>
  <si>
    <t>Al Abbadiyeh Mixed Intermediate Public School</t>
  </si>
  <si>
    <t>North</t>
  </si>
  <si>
    <t>Zahle</t>
  </si>
  <si>
    <t>Aamaret Aakkar</t>
  </si>
  <si>
    <t>Dhour Al Aabaydiyeh</t>
  </si>
  <si>
    <t>LBN320034</t>
  </si>
  <si>
    <t>South</t>
  </si>
  <si>
    <t>Bent Jbeil</t>
  </si>
  <si>
    <t>Aamaret El-Baykat</t>
  </si>
  <si>
    <t>El-Huda association center</t>
  </si>
  <si>
    <t>21341_31_001</t>
  </si>
  <si>
    <t>Aamayer</t>
  </si>
  <si>
    <t>Aabaydat</t>
  </si>
  <si>
    <t>Aabaydat 001</t>
  </si>
  <si>
    <t>26256-01-001</t>
  </si>
  <si>
    <t>Hasbaya</t>
  </si>
  <si>
    <t>Aamriyet Aakkar</t>
  </si>
  <si>
    <t>Aabeidat</t>
  </si>
  <si>
    <t>LBN34001</t>
  </si>
  <si>
    <t>Marjaayoun</t>
  </si>
  <si>
    <t>Aandqet</t>
  </si>
  <si>
    <t>Aabba</t>
  </si>
  <si>
    <t>Aaba Intermediate Public School</t>
  </si>
  <si>
    <t>Aley</t>
  </si>
  <si>
    <t>Aaouaainat Aakkar</t>
  </si>
  <si>
    <t>LBN44001</t>
  </si>
  <si>
    <t>Baabda</t>
  </si>
  <si>
    <t>AAridet Cheikh Zennad</t>
  </si>
  <si>
    <t>MU604</t>
  </si>
  <si>
    <t>Chouf</t>
  </si>
  <si>
    <t>Aarme</t>
  </si>
  <si>
    <t>Aabbassiyet Sour</t>
  </si>
  <si>
    <t>Aabbassiye</t>
  </si>
  <si>
    <t>LBN63001</t>
  </si>
  <si>
    <t>El Meten</t>
  </si>
  <si>
    <t>Aarqa</t>
  </si>
  <si>
    <t>MU536</t>
  </si>
  <si>
    <t>Jbeil</t>
  </si>
  <si>
    <t>Aayoun Aakkar</t>
  </si>
  <si>
    <t>Aabbassiyet Sour 001</t>
  </si>
  <si>
    <t>62276-01-001</t>
  </si>
  <si>
    <t>Kesrwane</t>
  </si>
  <si>
    <t>Aayoun El-Ghizlane</t>
  </si>
  <si>
    <t>Aabbassiyet Sour 002</t>
  </si>
  <si>
    <t>62276-01-002</t>
  </si>
  <si>
    <t>Bcharre</t>
  </si>
  <si>
    <t>Baghdadi</t>
  </si>
  <si>
    <t>Aabbassiyet Sour 003</t>
  </si>
  <si>
    <t>62276-01-003</t>
  </si>
  <si>
    <t>El Batroun</t>
  </si>
  <si>
    <t>Balde WaMazraatBalde</t>
  </si>
  <si>
    <t>Abbassiye</t>
  </si>
  <si>
    <t>62276-40-01</t>
  </si>
  <si>
    <t>El Koura</t>
  </si>
  <si>
    <t>Barcha</t>
  </si>
  <si>
    <t>Al Aabbasiyeh Intermediate Public School</t>
  </si>
  <si>
    <t>El Minieh-Dennie</t>
  </si>
  <si>
    <t>Barde</t>
  </si>
  <si>
    <t>Al Aabbasiyeh Secondary Public School</t>
  </si>
  <si>
    <t>Tripoli</t>
  </si>
  <si>
    <t>Bebnine</t>
  </si>
  <si>
    <t>Caesaria School</t>
  </si>
  <si>
    <t>Zgharta</t>
  </si>
  <si>
    <t>Beino</t>
  </si>
  <si>
    <t>Chabriha</t>
  </si>
  <si>
    <t>LBN63028</t>
  </si>
  <si>
    <t>Jezzine</t>
  </si>
  <si>
    <t>Beit Ayoub</t>
  </si>
  <si>
    <t>El Shaheed Mohamed Saad Technical School</t>
  </si>
  <si>
    <t>62276-56-001</t>
  </si>
  <si>
    <t>Saida</t>
  </si>
  <si>
    <t>Beit El-Haouch</t>
  </si>
  <si>
    <t>Hammadiye</t>
  </si>
  <si>
    <t>LBN63049</t>
  </si>
  <si>
    <t>Sour</t>
  </si>
  <si>
    <t>Beit Mellat</t>
  </si>
  <si>
    <t>Hiram Hospital</t>
  </si>
  <si>
    <t>62276_32_001</t>
  </si>
  <si>
    <t>Beit Younes</t>
  </si>
  <si>
    <t>MoSA SDC Abbassiye</t>
  </si>
  <si>
    <t>Berbara Aakkar</t>
  </si>
  <si>
    <t>PG: Burghliyeh</t>
  </si>
  <si>
    <t>PG_32</t>
  </si>
  <si>
    <t>berqayel</t>
  </si>
  <si>
    <t>PG: Jal El Bahr</t>
  </si>
  <si>
    <t>PG_38</t>
  </si>
  <si>
    <t>Bezbina</t>
  </si>
  <si>
    <t>PG: Shabriha</t>
  </si>
  <si>
    <t>PG_37</t>
  </si>
  <si>
    <t>Biret Aakkar</t>
  </si>
  <si>
    <t>UNRWA- Shabriha Health Point</t>
  </si>
  <si>
    <t>62276_31_001</t>
  </si>
  <si>
    <t>Borj Aakkar</t>
  </si>
  <si>
    <t>Al Aaboudiyeh Governmental center</t>
  </si>
  <si>
    <t>35249_31_001</t>
  </si>
  <si>
    <t>Bqerzla</t>
  </si>
  <si>
    <t>El Aabboudiye</t>
  </si>
  <si>
    <t>LBN51071</t>
  </si>
  <si>
    <t>Bsatine Aakkar</t>
  </si>
  <si>
    <t>MU818</t>
  </si>
  <si>
    <t>Bzal</t>
  </si>
  <si>
    <t>AAbdelli</t>
  </si>
  <si>
    <t>Aabdelle</t>
  </si>
  <si>
    <t>LBN52001</t>
  </si>
  <si>
    <t>Chane</t>
  </si>
  <si>
    <t>Aabdine</t>
  </si>
  <si>
    <t>Aabdine Bcharre</t>
  </si>
  <si>
    <t>LBN53001</t>
  </si>
  <si>
    <t>Chaqdouf</t>
  </si>
  <si>
    <t>MU779</t>
  </si>
  <si>
    <t>Charbila</t>
  </si>
  <si>
    <t>Abdine</t>
  </si>
  <si>
    <t>36121-40-01</t>
  </si>
  <si>
    <t>Cheikh Mohammad</t>
  </si>
  <si>
    <t>LRC-Bcharri</t>
  </si>
  <si>
    <t>36121_31_001</t>
  </si>
  <si>
    <t>Cheikh Taba</t>
  </si>
  <si>
    <t>MoSA SDC Abdine</t>
  </si>
  <si>
    <t>Cheikh Taba Es-Sahl</t>
  </si>
  <si>
    <t>Aabey</t>
  </si>
  <si>
    <t>LBN31001</t>
  </si>
  <si>
    <t>Cheikh Zennad</t>
  </si>
  <si>
    <t>Aabey - Ain Drafil</t>
  </si>
  <si>
    <t>MU237</t>
  </si>
  <si>
    <t>Cheikhlar</t>
  </si>
  <si>
    <t>Aabey Mixed Intermediate Public School</t>
  </si>
  <si>
    <t>Chir Hmairine</t>
  </si>
  <si>
    <t>The Socio medical Center - Abey</t>
  </si>
  <si>
    <t>24375_31_001</t>
  </si>
  <si>
    <t>Daghle</t>
  </si>
  <si>
    <t>AAbra Saida</t>
  </si>
  <si>
    <t>Aabra</t>
  </si>
  <si>
    <t>LBN61001</t>
  </si>
  <si>
    <t>Dahr Laissine</t>
  </si>
  <si>
    <t>MU472</t>
  </si>
  <si>
    <t>Daouret Aakkar</t>
  </si>
  <si>
    <t>Aabra_CC_41</t>
  </si>
  <si>
    <t>CC_41</t>
  </si>
  <si>
    <t>Darine</t>
  </si>
  <si>
    <t>Aabra_CC_42</t>
  </si>
  <si>
    <t>CC_42</t>
  </si>
  <si>
    <t>Dayret Nahr El-Kabir</t>
  </si>
  <si>
    <t>Aabra_CC_57</t>
  </si>
  <si>
    <t>CC_57</t>
  </si>
  <si>
    <t>Deir Dalloum</t>
  </si>
  <si>
    <t>Abra Mixed Intermediate Public School</t>
  </si>
  <si>
    <t>Deir Jannine</t>
  </si>
  <si>
    <t>Aabrine</t>
  </si>
  <si>
    <t>LBN52002</t>
  </si>
  <si>
    <t>Dibbabiye</t>
  </si>
  <si>
    <t>MU720</t>
  </si>
  <si>
    <t>Dinbou</t>
  </si>
  <si>
    <t>Aabrine 001</t>
  </si>
  <si>
    <t>34269-04-001</t>
  </si>
  <si>
    <t>Douair Aadouiye</t>
  </si>
  <si>
    <t>Aabrine 002</t>
  </si>
  <si>
    <t>34269-04-002</t>
  </si>
  <si>
    <t>Fnaydeq</t>
  </si>
  <si>
    <t>Aabrine 003</t>
  </si>
  <si>
    <t>34269-04-003</t>
  </si>
  <si>
    <t>Fraydes Aakkar</t>
  </si>
  <si>
    <t>Ebreen Mixed Public School</t>
  </si>
  <si>
    <t>Ghazayle</t>
  </si>
  <si>
    <t>Ebreen Secondary Public School</t>
  </si>
  <si>
    <t>Habchit</t>
  </si>
  <si>
    <t>IBRINE CHARITABLE DISPENSARY</t>
  </si>
  <si>
    <t>34269_31_001</t>
  </si>
  <si>
    <t>Hakour</t>
  </si>
  <si>
    <t>Mar Youssef</t>
  </si>
  <si>
    <t>LBN52089</t>
  </si>
  <si>
    <t>Halba</t>
  </si>
  <si>
    <t>Aachach</t>
  </si>
  <si>
    <t>LBN57001</t>
  </si>
  <si>
    <t>Haouchab</t>
  </si>
  <si>
    <t>MU751</t>
  </si>
  <si>
    <t>Hayssa</t>
  </si>
  <si>
    <t>Aachach 001</t>
  </si>
  <si>
    <t>33267-01-001</t>
  </si>
  <si>
    <t>Haytla</t>
  </si>
  <si>
    <t>33267-04-001</t>
  </si>
  <si>
    <t>Hayzouq</t>
  </si>
  <si>
    <t>Aachach 002</t>
  </si>
  <si>
    <t>33267-01-002</t>
  </si>
  <si>
    <t>Hedd</t>
  </si>
  <si>
    <t>33267-04-002</t>
  </si>
  <si>
    <t>Hmaire Aakkar</t>
  </si>
  <si>
    <t>Beit Knaty</t>
  </si>
  <si>
    <t>LBN57021</t>
  </si>
  <si>
    <t>Hmaiss Aakkar</t>
  </si>
  <si>
    <t>Aachqout</t>
  </si>
  <si>
    <t>LBN35002</t>
  </si>
  <si>
    <t>Hnaider</t>
  </si>
  <si>
    <t>MU63</t>
  </si>
  <si>
    <t>Hokr Ed-Dahri</t>
  </si>
  <si>
    <t>Aachqout 001</t>
  </si>
  <si>
    <t>25423-01-001</t>
  </si>
  <si>
    <t>Hokr Etti</t>
  </si>
  <si>
    <t>Achqout</t>
  </si>
  <si>
    <t>25423-40-01</t>
  </si>
  <si>
    <t>Hokr Jouret Srar</t>
  </si>
  <si>
    <t>Beit Eid</t>
  </si>
  <si>
    <t>LBN35023</t>
  </si>
  <si>
    <t>Houaich</t>
  </si>
  <si>
    <t>Iskandar Rizk public school - Ashkout</t>
  </si>
  <si>
    <t>Hrar</t>
  </si>
  <si>
    <t>Jouar El Baouechiq</t>
  </si>
  <si>
    <t>LBN35110</t>
  </si>
  <si>
    <t>Idbil</t>
  </si>
  <si>
    <t>MoSA SDC Achqout</t>
  </si>
  <si>
    <t>Ilat</t>
  </si>
  <si>
    <t>Aadaysse Marjaayoun</t>
  </si>
  <si>
    <t>Aadaisse</t>
  </si>
  <si>
    <t>LBN43001</t>
  </si>
  <si>
    <t>Janine</t>
  </si>
  <si>
    <t>MU694</t>
  </si>
  <si>
    <t>Jdeidet El-Qaitaa</t>
  </si>
  <si>
    <t>Adaisseh</t>
  </si>
  <si>
    <t>73211-40-01</t>
  </si>
  <si>
    <t>Jdidet Ej-Joumeh</t>
  </si>
  <si>
    <t>MoSA SDC Adaisseh</t>
  </si>
  <si>
    <t>Jebrayel</t>
  </si>
  <si>
    <t>Aadchit Ech-Chqif</t>
  </si>
  <si>
    <t>Aadchit ech Chqif</t>
  </si>
  <si>
    <t>LBN44002</t>
  </si>
  <si>
    <t>kafr</t>
  </si>
  <si>
    <t>MU612</t>
  </si>
  <si>
    <t>Karm Aasfour</t>
  </si>
  <si>
    <t>Aadchit ech Chqif_CC_169</t>
  </si>
  <si>
    <t>CC_169</t>
  </si>
  <si>
    <t>Kfar Harra</t>
  </si>
  <si>
    <t>Aadshit Intermediate Public School</t>
  </si>
  <si>
    <t>Kfar Melki Aakkar</t>
  </si>
  <si>
    <t>Adchit</t>
  </si>
  <si>
    <t>71347-40-01</t>
  </si>
  <si>
    <t>Kfar Noun</t>
  </si>
  <si>
    <t>MoSA SDC Adchit</t>
  </si>
  <si>
    <t>Khalsa</t>
  </si>
  <si>
    <t>Aadchit El-Qoussair</t>
  </si>
  <si>
    <t>Aadchit el Qoussair</t>
  </si>
  <si>
    <t>LBN43002</t>
  </si>
  <si>
    <t>Kharnoubet Aakkar</t>
  </si>
  <si>
    <t>MU709</t>
  </si>
  <si>
    <t>Khirbet Char</t>
  </si>
  <si>
    <t>Qsair</t>
  </si>
  <si>
    <t>LBN43036</t>
  </si>
  <si>
    <t>Khirbet Daoud Aakkar</t>
  </si>
  <si>
    <t>Aadloun</t>
  </si>
  <si>
    <t>LBN61003</t>
  </si>
  <si>
    <t>Khirbet Er Remmane</t>
  </si>
  <si>
    <t>MU952</t>
  </si>
  <si>
    <t>Khreibet Aakkar</t>
  </si>
  <si>
    <t>Aadloun 001</t>
  </si>
  <si>
    <t>61434-01-001</t>
  </si>
  <si>
    <t>Khreibet Ej-Jindi</t>
  </si>
  <si>
    <t>Aadloun 002</t>
  </si>
  <si>
    <t>61434-01-002</t>
  </si>
  <si>
    <t>Kneisset Aakkar</t>
  </si>
  <si>
    <t>Aadloun 003</t>
  </si>
  <si>
    <t>61434-01-003</t>
  </si>
  <si>
    <t>Kneisset Hnaider</t>
  </si>
  <si>
    <t>Aadloun 004</t>
  </si>
  <si>
    <t>61434-01-004</t>
  </si>
  <si>
    <t>Knisse</t>
  </si>
  <si>
    <t>Aadloun Intermediate Public School</t>
  </si>
  <si>
    <t>Kouachra</t>
  </si>
  <si>
    <t>Aadloun Secondary Public School</t>
  </si>
  <si>
    <t>Koueikhat</t>
  </si>
  <si>
    <t>Auja School, Adloun</t>
  </si>
  <si>
    <t>Kroum El-Aarab</t>
  </si>
  <si>
    <t>PG: Adloun</t>
  </si>
  <si>
    <t>PG_35</t>
  </si>
  <si>
    <t>Machha</t>
  </si>
  <si>
    <t>PG: Al Ebb</t>
  </si>
  <si>
    <t>PG_36</t>
  </si>
  <si>
    <t>Machta Hammoud</t>
  </si>
  <si>
    <t>Aadous</t>
  </si>
  <si>
    <t>LBN21173</t>
  </si>
  <si>
    <t>Majdala</t>
  </si>
  <si>
    <t>Aadous 001</t>
  </si>
  <si>
    <t>53127-01-001</t>
  </si>
  <si>
    <t>Majdel Akkar</t>
  </si>
  <si>
    <t>Aadous 002</t>
  </si>
  <si>
    <t>53127-01-002</t>
  </si>
  <si>
    <t>Mar Touma</t>
  </si>
  <si>
    <t>Aadous 003</t>
  </si>
  <si>
    <t>53127-01-003</t>
  </si>
  <si>
    <t>Marlaya Melhem</t>
  </si>
  <si>
    <t>Aadoussiye</t>
  </si>
  <si>
    <t>Aaddoussiye</t>
  </si>
  <si>
    <t>LBN61002</t>
  </si>
  <si>
    <t>Massaaoudiye</t>
  </si>
  <si>
    <t>MU491</t>
  </si>
  <si>
    <t>Mazareaa Jabal Akroum</t>
  </si>
  <si>
    <t>Aadoussiyé 001</t>
  </si>
  <si>
    <t>61466-01-001</t>
  </si>
  <si>
    <t>Mazraat Beit Ghattas</t>
  </si>
  <si>
    <t>Aadoussiyé 002</t>
  </si>
  <si>
    <t>61466-01-002</t>
  </si>
  <si>
    <t>Mazraat En-Nahriye</t>
  </si>
  <si>
    <t>Aadoussiyé 003</t>
  </si>
  <si>
    <t>61466-01-003</t>
  </si>
  <si>
    <t>Menneaa</t>
  </si>
  <si>
    <t>Aadoussiyé 004</t>
  </si>
  <si>
    <t>61466-01-004</t>
  </si>
  <si>
    <t>Mhammaret</t>
  </si>
  <si>
    <t>Aadoussiyé 005</t>
  </si>
  <si>
    <t>61466-01-005</t>
  </si>
  <si>
    <t>Michmich Aakkar</t>
  </si>
  <si>
    <t>Aadoussiyé 006</t>
  </si>
  <si>
    <t>61466-01-006</t>
  </si>
  <si>
    <t>Mighraq Aakkar</t>
  </si>
  <si>
    <t>Aadoussiyé 007</t>
  </si>
  <si>
    <t>61466-01-007</t>
  </si>
  <si>
    <t>Minyara</t>
  </si>
  <si>
    <t>Aadoussiyé 008</t>
  </si>
  <si>
    <t>61466-01-008</t>
  </si>
  <si>
    <t>Mounjez</t>
  </si>
  <si>
    <t>Aadoussiyé 009</t>
  </si>
  <si>
    <t>61466-01-009</t>
  </si>
  <si>
    <t>Mqaiteaa</t>
  </si>
  <si>
    <t>Aadoussiyé 010</t>
  </si>
  <si>
    <t>61466-01-010</t>
  </si>
  <si>
    <t>Msalla</t>
  </si>
  <si>
    <t>Aadoussiyé 012</t>
  </si>
  <si>
    <t>61466-01-012</t>
  </si>
  <si>
    <t>Mzeihme</t>
  </si>
  <si>
    <t>Aadoussiyé 013</t>
  </si>
  <si>
    <t>61466-01-013</t>
  </si>
  <si>
    <t>Nfisse</t>
  </si>
  <si>
    <t>Aadoussiyé 014</t>
  </si>
  <si>
    <t>61466-01-014</t>
  </si>
  <si>
    <t>Noura Et-Tahta</t>
  </si>
  <si>
    <t>Aadoussiyé 015</t>
  </si>
  <si>
    <t>61466-01-015</t>
  </si>
  <si>
    <t>Ouadi El-Haour</t>
  </si>
  <si>
    <t>Aadoussiyé 016</t>
  </si>
  <si>
    <t>61466-01-016</t>
  </si>
  <si>
    <t>Ouadi El-Jamous</t>
  </si>
  <si>
    <t>Aadoussiyé 017</t>
  </si>
  <si>
    <t>61466-01-017</t>
  </si>
  <si>
    <t>Qaabrine</t>
  </si>
  <si>
    <t>Aadoussiyé 018</t>
  </si>
  <si>
    <t>61466-01-018</t>
  </si>
  <si>
    <t>Qabaait</t>
  </si>
  <si>
    <t>Aadoussiyé 019</t>
  </si>
  <si>
    <t>61466-01-019</t>
  </si>
  <si>
    <t>Qachlaq</t>
  </si>
  <si>
    <t>Aadoussiyé 020</t>
  </si>
  <si>
    <t>61466-01-020</t>
  </si>
  <si>
    <t>Qantarat Aakkar</t>
  </si>
  <si>
    <t>Aadoussiyé 021</t>
  </si>
  <si>
    <t>61466-01-021</t>
  </si>
  <si>
    <t>Qardaf</t>
  </si>
  <si>
    <t>Aadoussiyé 022</t>
  </si>
  <si>
    <t>61466-01-022</t>
  </si>
  <si>
    <t>Qarha Aakkar</t>
  </si>
  <si>
    <t>Aadoussiyé 023</t>
  </si>
  <si>
    <t>61466-01-023</t>
  </si>
  <si>
    <t>Qbaiyat Aakkar</t>
  </si>
  <si>
    <t>Aadoussiyé 024</t>
  </si>
  <si>
    <t>61466-01-024</t>
  </si>
  <si>
    <t>Qboula</t>
  </si>
  <si>
    <t>Aadoussiyé 025</t>
  </si>
  <si>
    <t>61466-01-025</t>
  </si>
  <si>
    <t>Qleiaat Aakkar</t>
  </si>
  <si>
    <t>Aadoussiyé 026</t>
  </si>
  <si>
    <t>61466-01-026</t>
  </si>
  <si>
    <t>Qloud El-Baqie</t>
  </si>
  <si>
    <t>Aadoussiyé 027</t>
  </si>
  <si>
    <t>61466-01-027</t>
  </si>
  <si>
    <t>Qornet Aakkar</t>
  </si>
  <si>
    <t>Aadoussiyé 028</t>
  </si>
  <si>
    <t>61466-01-028</t>
  </si>
  <si>
    <t>Qoubber Chamra</t>
  </si>
  <si>
    <t>Aadoussiyé 029</t>
  </si>
  <si>
    <t>61466-01-029</t>
  </si>
  <si>
    <t>Qraiyat</t>
  </si>
  <si>
    <t>Aadoussiyé 030</t>
  </si>
  <si>
    <t>61466-01-030</t>
  </si>
  <si>
    <t>Qsair Aakkar</t>
  </si>
  <si>
    <t>Aadoussiyé 031</t>
  </si>
  <si>
    <t>61466-01-031</t>
  </si>
  <si>
    <t>Rahbe</t>
  </si>
  <si>
    <t>Aadoussiyé 032</t>
  </si>
  <si>
    <t>61466-01-032</t>
  </si>
  <si>
    <t>Rihaniyet Aakkar</t>
  </si>
  <si>
    <t>Aadoussiyé 033</t>
  </si>
  <si>
    <t>61466-01-033</t>
  </si>
  <si>
    <t>Rmah</t>
  </si>
  <si>
    <t>Aadoussiyé 034</t>
  </si>
  <si>
    <t>61466-01-034</t>
  </si>
  <si>
    <t>Rmoul</t>
  </si>
  <si>
    <t>Aadoussiyé 035</t>
  </si>
  <si>
    <t>61466-01-035</t>
  </si>
  <si>
    <t>Saadine</t>
  </si>
  <si>
    <t>Aadoussiyé 036</t>
  </si>
  <si>
    <t>61466-01-036</t>
  </si>
  <si>
    <t>Sadaqa</t>
  </si>
  <si>
    <t>Aadoussiyé 037</t>
  </si>
  <si>
    <t>61466-01-037</t>
  </si>
  <si>
    <t>Saidnaya</t>
  </si>
  <si>
    <t>Aadoussiyé 038</t>
  </si>
  <si>
    <t>61466-01-038</t>
  </si>
  <si>
    <t>Sammaqiye</t>
  </si>
  <si>
    <t>Aadoussiyé 039</t>
  </si>
  <si>
    <t>61466-01-039</t>
  </si>
  <si>
    <t>Sammouniye</t>
  </si>
  <si>
    <t>Aadoussiyé 040</t>
  </si>
  <si>
    <t>61466-01-040</t>
  </si>
  <si>
    <t>Sayssouq</t>
  </si>
  <si>
    <t>Aadoussiyé 041</t>
  </si>
  <si>
    <t>61466-01-041</t>
  </si>
  <si>
    <t>Semmaqli</t>
  </si>
  <si>
    <t>Aadoussiyé 042</t>
  </si>
  <si>
    <t>61466-01-042</t>
  </si>
  <si>
    <t>Sfaynet El-Qaitaa</t>
  </si>
  <si>
    <t>Al Aaddousiyeh Intermediate Public School</t>
  </si>
  <si>
    <t>Sfinet Ed-Draib</t>
  </si>
  <si>
    <t>Brak et Tall</t>
  </si>
  <si>
    <t>LBN61018</t>
  </si>
  <si>
    <t>Sindianet Zeidane</t>
  </si>
  <si>
    <t>Aafsdiq</t>
  </si>
  <si>
    <t>LBN54002</t>
  </si>
  <si>
    <t>Souaisset Aakkar</t>
  </si>
  <si>
    <t>MU903</t>
  </si>
  <si>
    <t>Srar</t>
  </si>
  <si>
    <t>Aafsdiq 001</t>
  </si>
  <si>
    <t>32127-01-001</t>
  </si>
  <si>
    <t>Tall Aabbas Ech-Charqi</t>
  </si>
  <si>
    <t>32127-04-001</t>
  </si>
  <si>
    <t>Tall Aabbas El-Gharbi</t>
  </si>
  <si>
    <t>aain Aalaq</t>
  </si>
  <si>
    <t>Ain Aalaq</t>
  </si>
  <si>
    <t>LBN36009</t>
  </si>
  <si>
    <t>Tall Bire</t>
  </si>
  <si>
    <t>Aain Aanoub</t>
  </si>
  <si>
    <t>Ain Aanoub Mixed Intermediate Public School</t>
  </si>
  <si>
    <t>Tall Hmayra</t>
  </si>
  <si>
    <t>Ain Anoub</t>
  </si>
  <si>
    <t>LBN31008</t>
  </si>
  <si>
    <t>Tall Meaayan Tall Kiri</t>
  </si>
  <si>
    <t>MU224</t>
  </si>
  <si>
    <t>Tall Sebaal</t>
  </si>
  <si>
    <t>Maaroufiye</t>
  </si>
  <si>
    <t>LBN31080</t>
  </si>
  <si>
    <t>Tallet Chattaha</t>
  </si>
  <si>
    <t>Maaroufiyeh Mixed Public School</t>
  </si>
  <si>
    <t>Tikrit</t>
  </si>
  <si>
    <t>Aain Aar</t>
  </si>
  <si>
    <t>Ain Aar</t>
  </si>
  <si>
    <t>LBN36010</t>
  </si>
  <si>
    <t>Tleil</t>
  </si>
  <si>
    <t>Aain Aarab Marjaayoun</t>
  </si>
  <si>
    <t>Aain Aarab Marjaayoun 001</t>
  </si>
  <si>
    <t>73162-01-001</t>
  </si>
  <si>
    <t>Tshea</t>
  </si>
  <si>
    <t>Aain Aarab Marjaayoun 002</t>
  </si>
  <si>
    <t>73162-01-002</t>
  </si>
  <si>
    <t>Zouarib</t>
  </si>
  <si>
    <t>Aain Aarab Marjaayoun 003</t>
  </si>
  <si>
    <t>73162-01-003</t>
  </si>
  <si>
    <t>Zouq El Hosniye</t>
  </si>
  <si>
    <t>Aain Aarab Marjaayoun 004</t>
  </si>
  <si>
    <t>73162-01-004</t>
  </si>
  <si>
    <t>Zouq El-Hadara</t>
  </si>
  <si>
    <t>Ain Aarab Marjaayoun</t>
  </si>
  <si>
    <t>LBN43006</t>
  </si>
  <si>
    <t>Zouq El-Hbalsa</t>
  </si>
  <si>
    <t>Ain Arab Public School</t>
  </si>
  <si>
    <t>Zouq El-Moqachrine</t>
  </si>
  <si>
    <t>Aain Aarab Rachaiya</t>
  </si>
  <si>
    <t>Ain Aarab</t>
  </si>
  <si>
    <t>LBN23004</t>
  </si>
  <si>
    <t>MU453</t>
  </si>
  <si>
    <t>Aain Dara</t>
  </si>
  <si>
    <t>Aain Aata</t>
  </si>
  <si>
    <t>Ain Aata</t>
  </si>
  <si>
    <t>LBN23005</t>
  </si>
  <si>
    <t>Aain Drafil</t>
  </si>
  <si>
    <t>MU454</t>
  </si>
  <si>
    <t>Aain Ej-Jdide Aaley</t>
  </si>
  <si>
    <t>Ain Aata_CC_35</t>
  </si>
  <si>
    <t>CC_35</t>
  </si>
  <si>
    <t>Aain El Halazoun</t>
  </si>
  <si>
    <t>Ain Ata</t>
  </si>
  <si>
    <t>55171-40-01</t>
  </si>
  <si>
    <t>Aain Er-Roummane Aaley</t>
  </si>
  <si>
    <t>MoSA SDC Ain Ata</t>
  </si>
  <si>
    <t>Aain Ksour</t>
  </si>
  <si>
    <t>Aain Abou Abdallah</t>
  </si>
  <si>
    <t>Aain Abou Abdallah 001</t>
  </si>
  <si>
    <t>62291-01-001</t>
  </si>
  <si>
    <t>Aain Traz</t>
  </si>
  <si>
    <t>Ain Abu Aabdalla</t>
  </si>
  <si>
    <t>LBN63008</t>
  </si>
  <si>
    <t>Aaley</t>
  </si>
  <si>
    <t>Borj el Haoua</t>
  </si>
  <si>
    <t>LBN63019</t>
  </si>
  <si>
    <t>Aaley Bsatine</t>
  </si>
  <si>
    <t>Mansoura School</t>
  </si>
  <si>
    <t>Aaramoun Aaley</t>
  </si>
  <si>
    <t>Mazraat Ain ez Zarqa</t>
  </si>
  <si>
    <t>LBN63077</t>
  </si>
  <si>
    <t>Aaynab</t>
  </si>
  <si>
    <t>Mazraat Bsaile</t>
  </si>
  <si>
    <t>LBN63079</t>
  </si>
  <si>
    <t>Aaytat</t>
  </si>
  <si>
    <t>Nabi Qassem</t>
  </si>
  <si>
    <t>LBN63082</t>
  </si>
  <si>
    <t>Aazouniye</t>
  </si>
  <si>
    <t>PG: Qasmieh</t>
  </si>
  <si>
    <t>PG_34</t>
  </si>
  <si>
    <t>Baaouerta</t>
  </si>
  <si>
    <t>Qasmiye</t>
  </si>
  <si>
    <t>LBN63090</t>
  </si>
  <si>
    <t>Bayssour Aaley</t>
  </si>
  <si>
    <t>UNRWA- Qasmieh Health Point</t>
  </si>
  <si>
    <t>62291_31_001</t>
  </si>
  <si>
    <t>Bchamoun</t>
  </si>
  <si>
    <t>Aain Baal</t>
  </si>
  <si>
    <t>Aain Baal 001</t>
  </si>
  <si>
    <t>62243-01-001</t>
  </si>
  <si>
    <t>Bdadoun</t>
  </si>
  <si>
    <t>Aain Baal 002</t>
  </si>
  <si>
    <t>62243-01-002</t>
  </si>
  <si>
    <t>Bedghan Oua Ouadi Bedghan</t>
  </si>
  <si>
    <t>Aain Baal 003</t>
  </si>
  <si>
    <t>62243-01-003</t>
  </si>
  <si>
    <t>Behouara</t>
  </si>
  <si>
    <t>Aain Baal 004</t>
  </si>
  <si>
    <t>62243-01-004</t>
  </si>
  <si>
    <t>Bhamdoun Ed-Dayaa</t>
  </si>
  <si>
    <t>Ain Baal</t>
  </si>
  <si>
    <t>LBN63009</t>
  </si>
  <si>
    <t>Bhamdoun El-Mhatta</t>
  </si>
  <si>
    <t>MU542</t>
  </si>
  <si>
    <t>Binnay</t>
  </si>
  <si>
    <t>Ain Baal Emigrants Public School</t>
  </si>
  <si>
    <t>Bkhichtay</t>
  </si>
  <si>
    <t>Kamal Salhab Secondary Public School- Ain Baal</t>
  </si>
  <si>
    <t>Blaybel</t>
  </si>
  <si>
    <t>UNHCR Tyre</t>
  </si>
  <si>
    <t>62243_43_001</t>
  </si>
  <si>
    <t>Bmahray</t>
  </si>
  <si>
    <t>Aain Baalbek</t>
  </si>
  <si>
    <t>Aain Baalbek 001</t>
  </si>
  <si>
    <t>53217-01-001</t>
  </si>
  <si>
    <t>Bmakine</t>
  </si>
  <si>
    <t>Aain Baalbek 002</t>
  </si>
  <si>
    <t>53217-01-002</t>
  </si>
  <si>
    <t>Bou Zride</t>
  </si>
  <si>
    <t>Aain Baalbek 003</t>
  </si>
  <si>
    <t>53217-01-003</t>
  </si>
  <si>
    <t>Bserrine</t>
  </si>
  <si>
    <t>Aain Baalbek 004</t>
  </si>
  <si>
    <t>53217-01-004</t>
  </si>
  <si>
    <t>Bsous</t>
  </si>
  <si>
    <t>Ain</t>
  </si>
  <si>
    <t>wfp-703</t>
  </si>
  <si>
    <t>Btalloun</t>
  </si>
  <si>
    <t>Amel Association- El Ain PHCC</t>
  </si>
  <si>
    <t>53217_31_001</t>
  </si>
  <si>
    <t>Btater</t>
  </si>
  <si>
    <t>El Ain</t>
  </si>
  <si>
    <t>LBN21035</t>
  </si>
  <si>
    <t>Chanay</t>
  </si>
  <si>
    <t>MU373</t>
  </si>
  <si>
    <t>Charoun</t>
  </si>
  <si>
    <t>El Ain intermediate public school</t>
  </si>
  <si>
    <t>Chartoun</t>
  </si>
  <si>
    <t>El Ain secondary public school</t>
  </si>
  <si>
    <t>Chimlane</t>
  </si>
  <si>
    <t>Aain Bou Souar</t>
  </si>
  <si>
    <t>Mazraat Ain Bou Souar</t>
  </si>
  <si>
    <t>LBN44039</t>
  </si>
  <si>
    <t>Choueifat El-Aamrousiye</t>
  </si>
  <si>
    <t>Aain Bourday</t>
  </si>
  <si>
    <t>Ain Bourday</t>
  </si>
  <si>
    <t>LBN21004</t>
  </si>
  <si>
    <t>Choueifat El-Oumara</t>
  </si>
  <si>
    <t>Lebanese Red Cross (LRC) - Baalbek</t>
  </si>
  <si>
    <t>53115_33_001</t>
  </si>
  <si>
    <t>Choueifat El-Quoubbe</t>
  </si>
  <si>
    <t>Ain Dara</t>
  </si>
  <si>
    <t>24477-40-01</t>
  </si>
  <si>
    <t>Daqqoun</t>
  </si>
  <si>
    <t>LBN31009</t>
  </si>
  <si>
    <t>Deir Qoubel</t>
  </si>
  <si>
    <t>MU984</t>
  </si>
  <si>
    <t>Dfoun</t>
  </si>
  <si>
    <t>Ain Dara Secondary Public School</t>
  </si>
  <si>
    <t>Douair Er-Remmane</t>
  </si>
  <si>
    <t>MoSA SDC Ain dara</t>
  </si>
  <si>
    <t>Ghaboune</t>
  </si>
  <si>
    <t>MUNICIPAL DISPENSAY / AIN DARA</t>
  </si>
  <si>
    <t>24477_31_001</t>
  </si>
  <si>
    <t>Habramoun</t>
  </si>
  <si>
    <t>Touayte Ain Dara</t>
  </si>
  <si>
    <t>LBN31112</t>
  </si>
  <si>
    <t>Homs Oua Hama</t>
  </si>
  <si>
    <t>Ain Drafil</t>
  </si>
  <si>
    <t>LBN31010</t>
  </si>
  <si>
    <t>Houmal</t>
  </si>
  <si>
    <t>Aain Ed-Delb</t>
  </si>
  <si>
    <t>Ain Delb Intermediate Public School</t>
  </si>
  <si>
    <t>Ighmid</t>
  </si>
  <si>
    <t>Ain Ed Delb</t>
  </si>
  <si>
    <t>LBN61009</t>
  </si>
  <si>
    <t>Jisr El Qadi</t>
  </si>
  <si>
    <t>MU478</t>
  </si>
  <si>
    <t>Kahhale</t>
  </si>
  <si>
    <t>Aain Ed-Delbe Jbayl</t>
  </si>
  <si>
    <t>Ain Ed Delbe Jbeil</t>
  </si>
  <si>
    <t>LBN34016</t>
  </si>
  <si>
    <t>Keyfoun</t>
  </si>
  <si>
    <t>Aain Ed-Delbe Kesrouane</t>
  </si>
  <si>
    <t>Aain Ed-Delbé Kesrouane 001</t>
  </si>
  <si>
    <t>25463-01-001</t>
  </si>
  <si>
    <t>Kfar Aamay</t>
  </si>
  <si>
    <t>Ain Ed Delbe</t>
  </si>
  <si>
    <t>LBN35013</t>
  </si>
  <si>
    <t>Kfar Matta</t>
  </si>
  <si>
    <t>Aain Ej-Jaouz Baalbek</t>
  </si>
  <si>
    <t>Ain Ej Jaouze</t>
  </si>
  <si>
    <t>LBN21005</t>
  </si>
  <si>
    <t>Maasrati</t>
  </si>
  <si>
    <t>Ain ej Jdide</t>
  </si>
  <si>
    <t>LBN31011</t>
  </si>
  <si>
    <t>Majdel Baana</t>
  </si>
  <si>
    <t>MU220</t>
  </si>
  <si>
    <t>Mansouriyet Bhamdoun</t>
  </si>
  <si>
    <t>Ain el Halzoun</t>
  </si>
  <si>
    <t>LBN31013</t>
  </si>
  <si>
    <t>Mazraat En-Nahr Aaley</t>
  </si>
  <si>
    <t>Aain El-Barnaya</t>
  </si>
  <si>
    <t>Ain El Bnaiye</t>
  </si>
  <si>
    <t>LBN21006</t>
  </si>
  <si>
    <t>Mchekhti</t>
  </si>
  <si>
    <t>Aain El-Ghouaybe</t>
  </si>
  <si>
    <t>Ain el Ghouaibe</t>
  </si>
  <si>
    <t>LBN34003</t>
  </si>
  <si>
    <t>Mcherfe</t>
  </si>
  <si>
    <t>MU17</t>
  </si>
  <si>
    <t>Mejdlaiya</t>
  </si>
  <si>
    <t>Aain El-Kharroube</t>
  </si>
  <si>
    <t>Ain EL kharoube</t>
  </si>
  <si>
    <t>22543-40-01</t>
  </si>
  <si>
    <t>Mrayjat Aaley</t>
  </si>
  <si>
    <t>Ain El Kharroube</t>
  </si>
  <si>
    <t>LBN36011</t>
  </si>
  <si>
    <t>Qmatiye</t>
  </si>
  <si>
    <t>MoSA SDC Ain EL kharoube</t>
  </si>
  <si>
    <t>Ramlie</t>
  </si>
  <si>
    <t>A'ain El-Mir (El Establ)</t>
  </si>
  <si>
    <t>A'ain El-Mir (El Establ) 001</t>
  </si>
  <si>
    <t>63214-01-001</t>
  </si>
  <si>
    <t>Richmaiya</t>
  </si>
  <si>
    <t>Ain el Mir el Estabel</t>
  </si>
  <si>
    <t>LBN62005</t>
  </si>
  <si>
    <t>Rijme</t>
  </si>
  <si>
    <t>Aain el-Mraisse foncière</t>
  </si>
  <si>
    <t>Ain El Mraiseh Mixed Intermediate Public School</t>
  </si>
  <si>
    <t>Rimhala</t>
  </si>
  <si>
    <t>Ain Mreisse</t>
  </si>
  <si>
    <t>LBN11003</t>
  </si>
  <si>
    <t>Rouayssat En-Naamane</t>
  </si>
  <si>
    <t>Jounblat</t>
  </si>
  <si>
    <t>LBN11030</t>
  </si>
  <si>
    <t>Saoufar</t>
  </si>
  <si>
    <t>Universite Americaine</t>
  </si>
  <si>
    <t>LBN11056</t>
  </si>
  <si>
    <t>Selfaya</t>
  </si>
  <si>
    <t>Aain El-Qabu</t>
  </si>
  <si>
    <t>Ain El Qabou</t>
  </si>
  <si>
    <t>LBN36012</t>
  </si>
  <si>
    <t>Sirhmoul</t>
  </si>
  <si>
    <t>Deir Mar Simaane</t>
  </si>
  <si>
    <t>LBN36067</t>
  </si>
  <si>
    <t>Souq El-Gharb</t>
  </si>
  <si>
    <t>Aain El-Qach</t>
  </si>
  <si>
    <t>Ain el-Kach</t>
  </si>
  <si>
    <t>LBN36186</t>
  </si>
  <si>
    <t>Taazaniye</t>
  </si>
  <si>
    <t>Aain Er-Rihane</t>
  </si>
  <si>
    <t>Aain Er-Rihane 001</t>
  </si>
  <si>
    <t>25251-01-001</t>
  </si>
  <si>
    <t>Ain Er Rihane</t>
  </si>
  <si>
    <t>LBN35015</t>
  </si>
  <si>
    <t>Aain Mouaffaq</t>
  </si>
  <si>
    <t>MU65</t>
  </si>
  <si>
    <t>Aaraiya</t>
  </si>
  <si>
    <t>Beit El Kreidi</t>
  </si>
  <si>
    <t>LBN35024</t>
  </si>
  <si>
    <t>Aarbaniye</t>
  </si>
  <si>
    <t>Deir Hrach</t>
  </si>
  <si>
    <t>LBN35049</t>
  </si>
  <si>
    <t>Arsoun</t>
  </si>
  <si>
    <t>Ain er Remmane</t>
  </si>
  <si>
    <t>LBN31016</t>
  </si>
  <si>
    <t>MU223</t>
  </si>
  <si>
    <t>Baalchmay</t>
  </si>
  <si>
    <t>Aain Es-Sindiane</t>
  </si>
  <si>
    <t>Ain Es Sindiane</t>
  </si>
  <si>
    <t>LBN36016</t>
  </si>
  <si>
    <t>Bmaryam</t>
  </si>
  <si>
    <t>Aain Es-Siyaa Chadoura</t>
  </si>
  <si>
    <t>Ain es Siaah Chadoura</t>
  </si>
  <si>
    <t>LBN21195</t>
  </si>
  <si>
    <t>Bourj El-Brajneh</t>
  </si>
  <si>
    <t>Hosn ech Chadoura</t>
  </si>
  <si>
    <t>LBN21062</t>
  </si>
  <si>
    <t>Boutchay</t>
  </si>
  <si>
    <t>Aain es-Sofsaf El-Matn</t>
  </si>
  <si>
    <t>Ain Es Safsaf el meten</t>
  </si>
  <si>
    <t>LBN36015</t>
  </si>
  <si>
    <t>Bsaba Baabda</t>
  </si>
  <si>
    <t>Ain Es Safsaf el meten - Mar Mkhayel Bnabil</t>
  </si>
  <si>
    <t>MU119</t>
  </si>
  <si>
    <t>Btekhnay</t>
  </si>
  <si>
    <t>Aain Et-Teffaha</t>
  </si>
  <si>
    <t>Ain et Toufaha</t>
  </si>
  <si>
    <t>LBN36017</t>
  </si>
  <si>
    <t>Btibyat</t>
  </si>
  <si>
    <t>Aain Et-Tine BG</t>
  </si>
  <si>
    <t>Ain et Tine West Bekaa</t>
  </si>
  <si>
    <t>LBN24003</t>
  </si>
  <si>
    <t>Bzebdine</t>
  </si>
  <si>
    <t>MU433</t>
  </si>
  <si>
    <t>Chbaniye</t>
  </si>
  <si>
    <t>Aain Et-Tine-Miniyé</t>
  </si>
  <si>
    <t>Ain El Tineh Mixed public school</t>
  </si>
  <si>
    <t>Chiyah</t>
  </si>
  <si>
    <t>Ain Et Tine</t>
  </si>
  <si>
    <t>LBN55009</t>
  </si>
  <si>
    <t>Chmeisset Baabda</t>
  </si>
  <si>
    <t>MU942</t>
  </si>
  <si>
    <t>Chouit</t>
  </si>
  <si>
    <t>Ain El Zeit Mixed Public School</t>
  </si>
  <si>
    <t>Deir El-harf</t>
  </si>
  <si>
    <t>Ain ez Zeit</t>
  </si>
  <si>
    <t>LBN51016</t>
  </si>
  <si>
    <t>Deir Khouna</t>
  </si>
  <si>
    <t>Ain ez Zeit - Kafr El Ftouh</t>
  </si>
  <si>
    <t>MU840</t>
  </si>
  <si>
    <t>Dlaybe</t>
  </si>
  <si>
    <t>Noura el Faouqa et el Tahta</t>
  </si>
  <si>
    <t>LBN51315</t>
  </si>
  <si>
    <t>Falougha</t>
  </si>
  <si>
    <t>Aain Ez-Zeitoune</t>
  </si>
  <si>
    <t>Ain Zaitoune</t>
  </si>
  <si>
    <t>LBN36020</t>
  </si>
  <si>
    <t>Furn Ech-Chebbak</t>
  </si>
  <si>
    <t>Aain Ibl</t>
  </si>
  <si>
    <t>Ain Ebel</t>
  </si>
  <si>
    <t>72143-40-01</t>
  </si>
  <si>
    <t>Hadath Beyrouth</t>
  </si>
  <si>
    <t>LBN41004</t>
  </si>
  <si>
    <t>Hammana</t>
  </si>
  <si>
    <t>MU647</t>
  </si>
  <si>
    <t>Haret Es-Sit</t>
  </si>
  <si>
    <t>Ain ebel medico social center</t>
  </si>
  <si>
    <t>72143_31_001</t>
  </si>
  <si>
    <t>Haret Hamze</t>
  </si>
  <si>
    <t>MoSA SDC Ain Ebel</t>
  </si>
  <si>
    <t>Haret Hreik</t>
  </si>
  <si>
    <t>Aain Jarfa</t>
  </si>
  <si>
    <t>Aain Jarfa Health Center</t>
  </si>
  <si>
    <t>74114_31_001</t>
  </si>
  <si>
    <t>Hasbaiya El-Matn</t>
  </si>
  <si>
    <t>Ain Jarfa Intermediate Public School</t>
  </si>
  <si>
    <t>Hlaliye Baabda</t>
  </si>
  <si>
    <t>Ain Jerfa</t>
  </si>
  <si>
    <t>LBN42002</t>
  </si>
  <si>
    <t>Jouar El-Haouz</t>
  </si>
  <si>
    <t>74114-40-01</t>
  </si>
  <si>
    <t>Jouret Arsoun</t>
  </si>
  <si>
    <t>MoSA SDC Hasbaya</t>
  </si>
  <si>
    <t>Kfar Chima</t>
  </si>
  <si>
    <t>Aain Jrain</t>
  </si>
  <si>
    <t>Ain Jrain</t>
  </si>
  <si>
    <t>LBN34021</t>
  </si>
  <si>
    <t>Kfar Selouane</t>
  </si>
  <si>
    <t>Aain Kfaa</t>
  </si>
  <si>
    <t>Ain Kfaa</t>
  </si>
  <si>
    <t>LBN34022</t>
  </si>
  <si>
    <t>Khalouat Baabda</t>
  </si>
  <si>
    <t>Ghabline</t>
  </si>
  <si>
    <t>LBN34095</t>
  </si>
  <si>
    <t>Khreibet Baabda</t>
  </si>
  <si>
    <t>Aain Kfar Zabad</t>
  </si>
  <si>
    <t>Aain Kfar Zabad 001</t>
  </si>
  <si>
    <t>51377-01-001</t>
  </si>
  <si>
    <t>Kneisset Baabda</t>
  </si>
  <si>
    <t>Aain Kfar Zabad 002</t>
  </si>
  <si>
    <t>51377-01-002</t>
  </si>
  <si>
    <t>Laylake</t>
  </si>
  <si>
    <t>Aain Kfar Zabad 003</t>
  </si>
  <si>
    <t>51377-01-003</t>
  </si>
  <si>
    <t>Louayze Baabda</t>
  </si>
  <si>
    <t>Aain Kfar Zabad 004</t>
  </si>
  <si>
    <t>51377-01-004</t>
  </si>
  <si>
    <t>Merdache</t>
  </si>
  <si>
    <t>Ain Kfar Zabad</t>
  </si>
  <si>
    <t>LBN25005</t>
  </si>
  <si>
    <t>Mzairaa Baabda</t>
  </si>
  <si>
    <t>MU341</t>
  </si>
  <si>
    <t>Ouadi Chahrour El Aaoulia</t>
  </si>
  <si>
    <t>Ain Kfarzabad Mixed Intermediate Public School</t>
  </si>
  <si>
    <t>Ouadi Chahrour Es-Soufla</t>
  </si>
  <si>
    <t>Ein Kfar Zabad Socio-Medical Center</t>
  </si>
  <si>
    <t>51377_31_001</t>
  </si>
  <si>
    <t>Qalaat Baabda</t>
  </si>
  <si>
    <t>UOM Charq Zahleh</t>
  </si>
  <si>
    <t>UMU_511</t>
  </si>
  <si>
    <t>Qobbayaa</t>
  </si>
  <si>
    <t>Ain Ksour</t>
  </si>
  <si>
    <t>LBN31018</t>
  </si>
  <si>
    <t>Qordata</t>
  </si>
  <si>
    <t>MU225</t>
  </si>
  <si>
    <t>Qornayel</t>
  </si>
  <si>
    <t>Ain Mouaffaq</t>
  </si>
  <si>
    <t>LBN320006</t>
  </si>
  <si>
    <t>Qrayet Baabda</t>
  </si>
  <si>
    <t>Aain Ouzain</t>
  </si>
  <si>
    <t>Ain Ouzain</t>
  </si>
  <si>
    <t>LBN33194</t>
  </si>
  <si>
    <t>Qsaibe Baabda</t>
  </si>
  <si>
    <t>MU283</t>
  </si>
  <si>
    <t>Qtale Baabda</t>
  </si>
  <si>
    <t>Ain Wazein Hospital</t>
  </si>
  <si>
    <t>23627_32_001</t>
  </si>
  <si>
    <t>Ras El Matn</t>
  </si>
  <si>
    <t>Ain Wazin Mixed Intermediate Public School</t>
  </si>
  <si>
    <t>Ras El-Href</t>
  </si>
  <si>
    <t>Nursing institute</t>
  </si>
  <si>
    <t>23627-56-001</t>
  </si>
  <si>
    <t>Rouayssrt El-Ballout</t>
  </si>
  <si>
    <t>Aain Qana</t>
  </si>
  <si>
    <t>Ain Qana</t>
  </si>
  <si>
    <t>71226-40-01</t>
  </si>
  <si>
    <t>Salima Baabda</t>
  </si>
  <si>
    <t>LBN44005</t>
  </si>
  <si>
    <t>Tahouitat El Ghadir</t>
  </si>
  <si>
    <t>MU609</t>
  </si>
  <si>
    <t>Tarchich</t>
  </si>
  <si>
    <t>Ain Qana Intermediate Public School</t>
  </si>
  <si>
    <t>Zandouqa</t>
  </si>
  <si>
    <t>MoSA SDC Ain Qana</t>
  </si>
  <si>
    <t>UOM Iqlim El Touffah</t>
  </si>
  <si>
    <t>UMU_711</t>
  </si>
  <si>
    <t>Aain Qania</t>
  </si>
  <si>
    <t>Ain Qeni</t>
  </si>
  <si>
    <t>LBN33013</t>
  </si>
  <si>
    <t>MU284</t>
  </si>
  <si>
    <t>Aain Qinia</t>
  </si>
  <si>
    <t>Ain Qenya</t>
  </si>
  <si>
    <t>LBN42003</t>
  </si>
  <si>
    <t>MU676</t>
  </si>
  <si>
    <t>Aain Rouha</t>
  </si>
  <si>
    <t>Ain Hircha</t>
  </si>
  <si>
    <t>LBN23006</t>
  </si>
  <si>
    <t>Aamchki</t>
  </si>
  <si>
    <t>MU452</t>
  </si>
  <si>
    <t>Aarsal</t>
  </si>
  <si>
    <t>Aain Saade</t>
  </si>
  <si>
    <t>Aain Saadé 001</t>
  </si>
  <si>
    <t>22423-01-001</t>
  </si>
  <si>
    <t>Aaynata Baalbek</t>
  </si>
  <si>
    <t>Ain Najm</t>
  </si>
  <si>
    <t>LBN36018</t>
  </si>
  <si>
    <t>Ain Saade</t>
  </si>
  <si>
    <t>LBN36019</t>
  </si>
  <si>
    <t>Bajjaje</t>
  </si>
  <si>
    <t>MU103</t>
  </si>
  <si>
    <t>Barqa</t>
  </si>
  <si>
    <t>Baaqrif</t>
  </si>
  <si>
    <t>LBN36024</t>
  </si>
  <si>
    <t>Bechouat</t>
  </si>
  <si>
    <t>Bsatine Ain Saade</t>
  </si>
  <si>
    <t>LBN36044</t>
  </si>
  <si>
    <t>Bednayel Baalbak</t>
  </si>
  <si>
    <t>El Qalaa</t>
  </si>
  <si>
    <t>LBN36084</t>
  </si>
  <si>
    <t>Beit Chama</t>
  </si>
  <si>
    <t>Kafra El Meten</t>
  </si>
  <si>
    <t>LBN36111</t>
  </si>
  <si>
    <t>Bouday</t>
  </si>
  <si>
    <t>Ain Tinta</t>
  </si>
  <si>
    <t>LBN51017</t>
  </si>
  <si>
    <t>Brital</t>
  </si>
  <si>
    <t>Ain Trez</t>
  </si>
  <si>
    <t>LBN31019</t>
  </si>
  <si>
    <t>Btedaai</t>
  </si>
  <si>
    <t>Aain Yaaqoub 001</t>
  </si>
  <si>
    <t>35187-01-001</t>
  </si>
  <si>
    <t>Chaaibe</t>
  </si>
  <si>
    <t>Ain Yaacoub Mixed Public School</t>
  </si>
  <si>
    <t>Chaat</t>
  </si>
  <si>
    <t>Ain Yaaqoub</t>
  </si>
  <si>
    <t>LBN51018</t>
  </si>
  <si>
    <t>Chlifa</t>
  </si>
  <si>
    <t>MU833</t>
  </si>
  <si>
    <t>Chmistar</t>
  </si>
  <si>
    <t>UOM Mintaqat El Joumeh Akkar</t>
  </si>
  <si>
    <t>UMU_353</t>
  </si>
  <si>
    <t>Conflict</t>
  </si>
  <si>
    <t>Aain Zebde</t>
  </si>
  <si>
    <t>Aain Zebdé 001</t>
  </si>
  <si>
    <t>52146-01-001</t>
  </si>
  <si>
    <t>Dar El-Ouassaa</t>
  </si>
  <si>
    <t>Aain Zebdé 002</t>
  </si>
  <si>
    <t>52146-01-002</t>
  </si>
  <si>
    <t>Deir El-Ahmar</t>
  </si>
  <si>
    <t>Aain Zebdé 003</t>
  </si>
  <si>
    <t>52146-01-003</t>
  </si>
  <si>
    <t>Deir Mar Maroun Baalbek</t>
  </si>
  <si>
    <t>Aain Zebdé 004</t>
  </si>
  <si>
    <t>52146-01-004</t>
  </si>
  <si>
    <t>Douris</t>
  </si>
  <si>
    <t>Aain Zebdé 005</t>
  </si>
  <si>
    <t>52146-01-005</t>
  </si>
  <si>
    <t>Fekehe</t>
  </si>
  <si>
    <t>Aain Zebdé 006</t>
  </si>
  <si>
    <t>52146-01-006</t>
  </si>
  <si>
    <t>Hadath Baalbek</t>
  </si>
  <si>
    <t>Ain Zebde</t>
  </si>
  <si>
    <t>LBN24004</t>
  </si>
  <si>
    <t>Halbata</t>
  </si>
  <si>
    <t>MU420</t>
  </si>
  <si>
    <t>Ham</t>
  </si>
  <si>
    <t>Aain Zhalta</t>
  </si>
  <si>
    <t>Ain Aazime</t>
  </si>
  <si>
    <t>LBN33008</t>
  </si>
  <si>
    <t>haouch El-Dehab</t>
  </si>
  <si>
    <t>Ain Zhalta</t>
  </si>
  <si>
    <t>LBN33014</t>
  </si>
  <si>
    <t>Haouch En-Nabi</t>
  </si>
  <si>
    <t>MU282</t>
  </si>
  <si>
    <t>Haouch Er-Rafqa</t>
  </si>
  <si>
    <t>Ain Zhalta Mixed Intermediate Public school</t>
  </si>
  <si>
    <t>Haouch Snaid</t>
  </si>
  <si>
    <t>Ain Zhalta Secondary Public School</t>
  </si>
  <si>
    <t>Haouch Tall Safiye</t>
  </si>
  <si>
    <t xml:space="preserve">AL RABITA AL KHAYRIA AIN ZHALTA </t>
  </si>
  <si>
    <t>23469_31_002</t>
  </si>
  <si>
    <t>Haouche Barada</t>
  </si>
  <si>
    <t>Nabaa es Safa</t>
  </si>
  <si>
    <t>LBN33164</t>
  </si>
  <si>
    <t>Haour Taala</t>
  </si>
  <si>
    <t>Aainbal</t>
  </si>
  <si>
    <t>Ain Bal</t>
  </si>
  <si>
    <t>LBN33009</t>
  </si>
  <si>
    <t>Harabta</t>
  </si>
  <si>
    <t>MU281</t>
  </si>
  <si>
    <t>Hizzine</t>
  </si>
  <si>
    <t>Aaintaroun</t>
  </si>
  <si>
    <t>Aaitaroun</t>
  </si>
  <si>
    <t>LBN41003</t>
  </si>
  <si>
    <t>Iaat</t>
  </si>
  <si>
    <t>MU635</t>
  </si>
  <si>
    <t>Jebaa</t>
  </si>
  <si>
    <t>Aaitaroun Elementary Public School</t>
  </si>
  <si>
    <t>Jenta</t>
  </si>
  <si>
    <t>Aitaroun</t>
  </si>
  <si>
    <t>72151-40-01</t>
  </si>
  <si>
    <t>Kfar Dabach</t>
  </si>
  <si>
    <t>LRC-Aitroun</t>
  </si>
  <si>
    <t>72151_31_001</t>
  </si>
  <si>
    <t>Kfar Dane</t>
  </si>
  <si>
    <t>Martyr Said Mawasi Intermediate Public School</t>
  </si>
  <si>
    <t>Kharayeb El-Hermel</t>
  </si>
  <si>
    <t>MoSA SDC Aitaroun</t>
  </si>
  <si>
    <t>Khodr Baalbek</t>
  </si>
  <si>
    <t>Aaita Ej-Jabal</t>
  </si>
  <si>
    <t>Aaita ez Zott</t>
  </si>
  <si>
    <t>LBN41002</t>
  </si>
  <si>
    <t>Khreibet Baalbek</t>
  </si>
  <si>
    <t>Aayta ej Jabal Zott</t>
  </si>
  <si>
    <t>MU656</t>
  </si>
  <si>
    <t>Kneisset Baalbek</t>
  </si>
  <si>
    <t>Aita El Jabal Elementary Public School</t>
  </si>
  <si>
    <t>Laboue</t>
  </si>
  <si>
    <t>UOM El Qalaa</t>
  </si>
  <si>
    <t>UMU_722</t>
  </si>
  <si>
    <t>Maaraboun</t>
  </si>
  <si>
    <t>LBN51003</t>
  </si>
  <si>
    <t>Majdaloun</t>
  </si>
  <si>
    <t>MU799</t>
  </si>
  <si>
    <t>Maqne</t>
  </si>
  <si>
    <t>Ayyat Intermediate Public School</t>
  </si>
  <si>
    <t>Mazraat beit Mchaik</t>
  </si>
  <si>
    <t>Aaiye</t>
  </si>
  <si>
    <t>Mazraat Aaiye</t>
  </si>
  <si>
    <t>LBN63076</t>
  </si>
  <si>
    <t>Moqraq</t>
  </si>
  <si>
    <t>Sadiqeen Intermediate Public School</t>
  </si>
  <si>
    <t>Mousraye</t>
  </si>
  <si>
    <t>Aajaltoun</t>
  </si>
  <si>
    <t>LBN35004</t>
  </si>
  <si>
    <t>Nabha Ed-Damdoum</t>
  </si>
  <si>
    <t>MU60</t>
  </si>
  <si>
    <t>Nabi Chbay</t>
  </si>
  <si>
    <t>Ajaltoun secondary public school</t>
  </si>
  <si>
    <t>Nabi Chit</t>
  </si>
  <si>
    <t>Ajaltoun technical institute</t>
  </si>
  <si>
    <t>25211-56-001</t>
  </si>
  <si>
    <t>Nabi Osmane</t>
  </si>
  <si>
    <t>Ajaltoun technical school</t>
  </si>
  <si>
    <t>25211-56-002</t>
  </si>
  <si>
    <t>Nahle baalbek</t>
  </si>
  <si>
    <t>Hariqa</t>
  </si>
  <si>
    <t>LBN35101</t>
  </si>
  <si>
    <t>Ouadi El-Aaoss</t>
  </si>
  <si>
    <t>Nammoura</t>
  </si>
  <si>
    <t>LBN35144</t>
  </si>
  <si>
    <t>Qaa Baalbek</t>
  </si>
  <si>
    <t>Aakkar El Attiqa</t>
  </si>
  <si>
    <t>LBN51004</t>
  </si>
  <si>
    <t>Qaa Baayoun</t>
  </si>
  <si>
    <t>MU784</t>
  </si>
  <si>
    <t>Qaa Jouar Maqiye</t>
  </si>
  <si>
    <t>Aakkar El-Aatiqa 001</t>
  </si>
  <si>
    <t>35191-01-001</t>
  </si>
  <si>
    <t>Qaa Ouadi El-Khanzir</t>
  </si>
  <si>
    <t>Aakkar El-Aatiqa 002</t>
  </si>
  <si>
    <t>35191-01-002</t>
  </si>
  <si>
    <t>Qarha Baalbek</t>
  </si>
  <si>
    <t>Aakkar El-Aatiqa Municipal Social Health Center</t>
  </si>
  <si>
    <t>35191_31_001</t>
  </si>
  <si>
    <t>Qsarnaba</t>
  </si>
  <si>
    <t>Akkar Al Aatika Mixed Public School</t>
  </si>
  <si>
    <t>Ram Baalbek</t>
  </si>
  <si>
    <t>Akkar Al Aatika Secondary Public School</t>
  </si>
  <si>
    <t>Ras Baalbek Ech-Charqi</t>
  </si>
  <si>
    <t>Akkar Al Atika technical school</t>
  </si>
  <si>
    <t>35191-56-002</t>
  </si>
  <si>
    <t>Ras Baalbek Es-Sahel</t>
  </si>
  <si>
    <t>Al Marahat Akkar Mixed Public School</t>
  </si>
  <si>
    <t>Riha</t>
  </si>
  <si>
    <t>Beit Khlaiyel</t>
  </si>
  <si>
    <t>LBN51033</t>
  </si>
  <si>
    <t>Saaide</t>
  </si>
  <si>
    <t>Es Sayeh</t>
  </si>
  <si>
    <t>LBN51340</t>
  </si>
  <si>
    <t>Sbouba</t>
  </si>
  <si>
    <t>Mrah Aakkar</t>
  </si>
  <si>
    <t>LBN51196</t>
  </si>
  <si>
    <t>Serraaine Et-Tahta</t>
  </si>
  <si>
    <t>Qaws Akkar Mixed Public School</t>
  </si>
  <si>
    <t>Slouqi</t>
  </si>
  <si>
    <t>Shaqdouf Aakkar</t>
  </si>
  <si>
    <t>LBN51236</t>
  </si>
  <si>
    <t>Taibet Baalbek</t>
  </si>
  <si>
    <t>Aalali</t>
  </si>
  <si>
    <t>LBN52003</t>
  </si>
  <si>
    <t>Talia</t>
  </si>
  <si>
    <t>Aaley ej Jdide</t>
  </si>
  <si>
    <t>LBN31002</t>
  </si>
  <si>
    <t>Taraiya</t>
  </si>
  <si>
    <t>Ain Hala</t>
  </si>
  <si>
    <t>LBN31017</t>
  </si>
  <si>
    <t>Temnine El-Faouqa</t>
  </si>
  <si>
    <t>24311-40-01</t>
  </si>
  <si>
    <t>Temnine Et-Tahta</t>
  </si>
  <si>
    <t>LBN31022</t>
  </si>
  <si>
    <t>Tfail</t>
  </si>
  <si>
    <t>MU186</t>
  </si>
  <si>
    <t>Yahfoufa</t>
  </si>
  <si>
    <t>wfp-205</t>
  </si>
  <si>
    <t>Yammoune</t>
  </si>
  <si>
    <t>Aley Al Gharbiya Mixed Intermediate Public School</t>
  </si>
  <si>
    <t>Youmine</t>
  </si>
  <si>
    <t>Aley First Mixed Intermediate Public School</t>
  </si>
  <si>
    <t>Zabboud</t>
  </si>
  <si>
    <t>Aley Mixed Intermediate Public School</t>
  </si>
  <si>
    <t>Aley Second Public School</t>
  </si>
  <si>
    <t>Bane</t>
  </si>
  <si>
    <t>Al-Watani Hospital</t>
  </si>
  <si>
    <t>24311_32_001</t>
  </si>
  <si>
    <t>Bazaaoun</t>
  </si>
  <si>
    <t>Bou Zraid</t>
  </si>
  <si>
    <t>LBN31115</t>
  </si>
  <si>
    <t>Dahr El Ouahch</t>
  </si>
  <si>
    <t>LBN31051</t>
  </si>
  <si>
    <t>Beit Menzer</t>
  </si>
  <si>
    <t>DTN: Aley</t>
  </si>
  <si>
    <t>24311-41-001</t>
  </si>
  <si>
    <t>Berhalioun</t>
  </si>
  <si>
    <t>Fsaqine</t>
  </si>
  <si>
    <t>LBN31116</t>
  </si>
  <si>
    <t>Billa</t>
  </si>
  <si>
    <t>Jamiyat al Mar2at el Derziyat</t>
  </si>
  <si>
    <t>24311_31_001</t>
  </si>
  <si>
    <t>Blaouza</t>
  </si>
  <si>
    <t>LRC-Aley</t>
  </si>
  <si>
    <t>24311_31_002</t>
  </si>
  <si>
    <t>Bqaa Kafra</t>
  </si>
  <si>
    <t>Maroun Abboud Secondary Public School - Previousely Aley</t>
  </si>
  <si>
    <t>Bqerqacha</t>
  </si>
  <si>
    <t>MoSA SDC Aley</t>
  </si>
  <si>
    <t>Breissat</t>
  </si>
  <si>
    <t>Al Basatin Mixed Intermediate Public School</t>
  </si>
  <si>
    <t>Dimane</t>
  </si>
  <si>
    <t>Bsatine</t>
  </si>
  <si>
    <t>LBN31040</t>
  </si>
  <si>
    <t>Hadchit</t>
  </si>
  <si>
    <t>MU193</t>
  </si>
  <si>
    <t>Haqath Ej-Jebbe</t>
  </si>
  <si>
    <t>Aali En-Nahri</t>
  </si>
  <si>
    <t>Aali en Nahri</t>
  </si>
  <si>
    <t>LBN25001</t>
  </si>
  <si>
    <t>Hasroun</t>
  </si>
  <si>
    <t>MU329</t>
  </si>
  <si>
    <t>Mazraat Aassaf</t>
  </si>
  <si>
    <t>Aali En-Nahri 001</t>
  </si>
  <si>
    <t>51323-01-001</t>
  </si>
  <si>
    <t>Mazraat Bani Saab</t>
  </si>
  <si>
    <t>Aali En-Nahri 002</t>
  </si>
  <si>
    <t>51323-01-002</t>
  </si>
  <si>
    <t>Mchaa Ej-Jibbe</t>
  </si>
  <si>
    <t>Aali En-Nahri 003</t>
  </si>
  <si>
    <t>51323-01-003</t>
  </si>
  <si>
    <t>Metrit</t>
  </si>
  <si>
    <t>Aali En-Nahri 004</t>
  </si>
  <si>
    <t>51323-01-004</t>
  </si>
  <si>
    <t>Moghr El-Ahoual</t>
  </si>
  <si>
    <t>Aali En-Nahri 005</t>
  </si>
  <si>
    <t>51323-01-005</t>
  </si>
  <si>
    <t>Ouadi Qannoubine</t>
  </si>
  <si>
    <t>Aali En-Nahri 006</t>
  </si>
  <si>
    <t>51323-01-006</t>
  </si>
  <si>
    <t>Qnat</t>
  </si>
  <si>
    <t>Aali En-Nahri 007</t>
  </si>
  <si>
    <t>51323-01-007</t>
  </si>
  <si>
    <t>Qnayouer</t>
  </si>
  <si>
    <t>Aali En-Nahri 008</t>
  </si>
  <si>
    <t>51323-01-008</t>
  </si>
  <si>
    <t>Tourza</t>
  </si>
  <si>
    <t>Aali En-Nahri 009</t>
  </si>
  <si>
    <t>51323-01-009</t>
  </si>
  <si>
    <t>Aali En-Nahri 010</t>
  </si>
  <si>
    <t>51323-01-010</t>
  </si>
  <si>
    <t>Achrafieh foncière</t>
  </si>
  <si>
    <t>Aali En-Nahri 011</t>
  </si>
  <si>
    <t>51323-01-011</t>
  </si>
  <si>
    <t>Bachoura foncière</t>
  </si>
  <si>
    <t>Aali En-Nahri 012</t>
  </si>
  <si>
    <t>51323-01-012</t>
  </si>
  <si>
    <t>Beirut Central District</t>
  </si>
  <si>
    <t>Aali En-Nahri 013</t>
  </si>
  <si>
    <t>51323-01-013</t>
  </si>
  <si>
    <t>Marfa' foncière</t>
  </si>
  <si>
    <t>Aali En-Nahri 014</t>
  </si>
  <si>
    <t>51323-01-014</t>
  </si>
  <si>
    <t>Mazraa foncière</t>
  </si>
  <si>
    <t>Aali En-Nahri 015</t>
  </si>
  <si>
    <t>51323-01-015</t>
  </si>
  <si>
    <t>Mdaouar foncière</t>
  </si>
  <si>
    <t>Aali En-Nahri 016</t>
  </si>
  <si>
    <t>51323-01-016</t>
  </si>
  <si>
    <t>Mina el-Hosn foncière</t>
  </si>
  <si>
    <t>Aali En-Nahri 017</t>
  </si>
  <si>
    <t>51323-01-017</t>
  </si>
  <si>
    <t>Msaitbe foncière</t>
  </si>
  <si>
    <t>Aali En-Nahri 018</t>
  </si>
  <si>
    <t>51323-01-018</t>
  </si>
  <si>
    <t>Ras Beyrouth foncière</t>
  </si>
  <si>
    <t>Aali En-Nahri 019</t>
  </si>
  <si>
    <t>51323-01-019</t>
  </si>
  <si>
    <t>Rmeil foncière</t>
  </si>
  <si>
    <t>Aali En-Nahri 020</t>
  </si>
  <si>
    <t>51323-01-020</t>
  </si>
  <si>
    <t>Saifi foncière</t>
  </si>
  <si>
    <t>Aali En-Nahri 021</t>
  </si>
  <si>
    <t>51323-01-021</t>
  </si>
  <si>
    <t>Zqaq el-Blat foncière</t>
  </si>
  <si>
    <t>Aali En-Nahri 022</t>
  </si>
  <si>
    <t>51323-01-022</t>
  </si>
  <si>
    <t>Aali En-Nahri 023</t>
  </si>
  <si>
    <t>51323-01-023</t>
  </si>
  <si>
    <t>Aali En-Nahri 024</t>
  </si>
  <si>
    <t>51323-01-024</t>
  </si>
  <si>
    <t>Ali Al Nahri Mixed Elementary Public School</t>
  </si>
  <si>
    <t>Aaynata Bent Jbayl</t>
  </si>
  <si>
    <t>Ali Al-Nahri Health Center</t>
  </si>
  <si>
    <t>51323_31_002</t>
  </si>
  <si>
    <t>Aayta Ech-Chaab</t>
  </si>
  <si>
    <t>Ali El Nahri Mixed Intermediate public school</t>
  </si>
  <si>
    <t>Baraachit</t>
  </si>
  <si>
    <t>Ali El Nahri Secondary public school</t>
  </si>
  <si>
    <t>Beit Lif</t>
  </si>
  <si>
    <t xml:space="preserve">IHS Center for Primary Health Care Ali Al Nahri </t>
  </si>
  <si>
    <t>51323_31_001</t>
  </si>
  <si>
    <t>Beit Yahoun</t>
  </si>
  <si>
    <t>Aali Et-Taher</t>
  </si>
  <si>
    <t>Aali et Taher</t>
  </si>
  <si>
    <t>LBN44003</t>
  </si>
  <si>
    <t>Bent Jbayl</t>
  </si>
  <si>
    <t>Mazraat Maqsam Aali et Taher</t>
  </si>
  <si>
    <t>LBN44046</t>
  </si>
  <si>
    <t>Borj qalaouiye</t>
  </si>
  <si>
    <t>Aalita</t>
  </si>
  <si>
    <t>LBN34005</t>
  </si>
  <si>
    <t>Chaqra</t>
  </si>
  <si>
    <t>Aalma</t>
  </si>
  <si>
    <t>LBN57002</t>
  </si>
  <si>
    <t>Debl</t>
  </si>
  <si>
    <t>MU745</t>
  </si>
  <si>
    <t>Deir Ntar</t>
  </si>
  <si>
    <t>Aalma 001</t>
  </si>
  <si>
    <t>33133-01-001</t>
  </si>
  <si>
    <t>Froun</t>
  </si>
  <si>
    <t>33133-04-001</t>
  </si>
  <si>
    <t>Ghandouriyet Bent Jbayl</t>
  </si>
  <si>
    <t>Aalma 002</t>
  </si>
  <si>
    <t>33133-01-002</t>
  </si>
  <si>
    <t>Haddatha</t>
  </si>
  <si>
    <t>33133-04-002</t>
  </si>
  <si>
    <t>Hanine</t>
  </si>
  <si>
    <t>Aalma 003</t>
  </si>
  <si>
    <t>33133-01-003</t>
  </si>
  <si>
    <t>Haris</t>
  </si>
  <si>
    <t>33133-04-003</t>
  </si>
  <si>
    <t>Jmaijme</t>
  </si>
  <si>
    <t>Aalma 004</t>
  </si>
  <si>
    <t>33133-01-004</t>
  </si>
  <si>
    <t>Kafra Bant Jbayl</t>
  </si>
  <si>
    <t>33133-04-004</t>
  </si>
  <si>
    <t>Kfar Dounine</t>
  </si>
  <si>
    <t>Aalma 005</t>
  </si>
  <si>
    <t>33133-01-005</t>
  </si>
  <si>
    <t>Khirbet Selm</t>
  </si>
  <si>
    <t>33133-04-005</t>
  </si>
  <si>
    <t>Kounine</t>
  </si>
  <si>
    <t>Aalma 006</t>
  </si>
  <si>
    <t>33133-01-006</t>
  </si>
  <si>
    <t>Maroun Er-Ras</t>
  </si>
  <si>
    <t>33133-04-006</t>
  </si>
  <si>
    <t>Qalaouiye</t>
  </si>
  <si>
    <t>Aalma 007</t>
  </si>
  <si>
    <t>33133-01-007</t>
  </si>
  <si>
    <t>Qaouzah</t>
  </si>
  <si>
    <t>33133-04-007</t>
  </si>
  <si>
    <t>Qatmoun</t>
  </si>
  <si>
    <t>Aalma 008</t>
  </si>
  <si>
    <t>33133-01-008</t>
  </si>
  <si>
    <t>Rachaf</t>
  </si>
  <si>
    <t>33133-04-008</t>
  </si>
  <si>
    <t>Ramyet Bent Jbayl</t>
  </si>
  <si>
    <t>Al Aaqbe</t>
  </si>
  <si>
    <t>LBN57009</t>
  </si>
  <si>
    <t>Rmaich</t>
  </si>
  <si>
    <t>Alma Mixed Elementary Public School</t>
  </si>
  <si>
    <t>Safad Al-Battikh</t>
  </si>
  <si>
    <t>Beit Barakat</t>
  </si>
  <si>
    <t>LBN57019</t>
  </si>
  <si>
    <t>Salhani</t>
  </si>
  <si>
    <t>Aalma Ech-Chaab</t>
  </si>
  <si>
    <t>Aalma ech Chaab</t>
  </si>
  <si>
    <t>LBN63003</t>
  </si>
  <si>
    <t>Soultaniyet Bent Jbayl</t>
  </si>
  <si>
    <t>MU563</t>
  </si>
  <si>
    <t>Srobbine</t>
  </si>
  <si>
    <t>Aaziyé 001</t>
  </si>
  <si>
    <t>62316-01-001</t>
  </si>
  <si>
    <t>Tibnine</t>
  </si>
  <si>
    <t>Alma Al Shaab Intermediate Public School</t>
  </si>
  <si>
    <t>Tiri</t>
  </si>
  <si>
    <t>Alma Al Shaab Secondary Public School</t>
  </si>
  <si>
    <t>Yaroun</t>
  </si>
  <si>
    <t>Labboune</t>
  </si>
  <si>
    <t>LBN63063</t>
  </si>
  <si>
    <t>Yater</t>
  </si>
  <si>
    <t>Lebanese Red Cross (LRC)- Alma Chaab</t>
  </si>
  <si>
    <t>62316_31_001</t>
  </si>
  <si>
    <t>Aalmane Ech-Chouf</t>
  </si>
  <si>
    <t>Aalmane Ech Chouf</t>
  </si>
  <si>
    <t>LBN33001</t>
  </si>
  <si>
    <t>Aalmane Ech Chouf - Mazraat El Barghoutiye</t>
  </si>
  <si>
    <t>MU972</t>
  </si>
  <si>
    <t>Aalmane Ech-Chouf 002</t>
  </si>
  <si>
    <t>23311-01-002</t>
  </si>
  <si>
    <t>Aalmane Ech-Chouf 003</t>
  </si>
  <si>
    <t>23311-01-003</t>
  </si>
  <si>
    <t>Aalmane Ech-Chouf 004</t>
  </si>
  <si>
    <t>23311-01-004</t>
  </si>
  <si>
    <t>Aammatour</t>
  </si>
  <si>
    <t>Aalmane Ech-Chouf 005</t>
  </si>
  <si>
    <t>23311-01-005</t>
  </si>
  <si>
    <t>Aammiq Ech-Chouf</t>
  </si>
  <si>
    <t>Aalmane Ech-Chouf 006</t>
  </si>
  <si>
    <t>23311-01-006</t>
  </si>
  <si>
    <t>Aanout</t>
  </si>
  <si>
    <t>Aalmane Ech-Chouf 007</t>
  </si>
  <si>
    <t>23311-01-007</t>
  </si>
  <si>
    <t>Aathrine</t>
  </si>
  <si>
    <t>Aalmane Ech-Chouf 008</t>
  </si>
  <si>
    <t>23311-01-008</t>
  </si>
  <si>
    <t>Baadarane</t>
  </si>
  <si>
    <t>Aalmane Ech-Chouf 009</t>
  </si>
  <si>
    <t>23311-01-009</t>
  </si>
  <si>
    <t>Baaqline</t>
  </si>
  <si>
    <t>Aalmane Ech-Chouf 010</t>
  </si>
  <si>
    <t>23311-01-010</t>
  </si>
  <si>
    <t>Baassir</t>
  </si>
  <si>
    <t>Aalmane Ech-Chouf 011</t>
  </si>
  <si>
    <t>23311-01-011</t>
  </si>
  <si>
    <t>Barja</t>
  </si>
  <si>
    <t>Aalmane Ech-Chouf 012</t>
  </si>
  <si>
    <t>23311-01-012</t>
  </si>
  <si>
    <t>Barouk</t>
  </si>
  <si>
    <t>Aalmane Ech-Chouf 013</t>
  </si>
  <si>
    <t>23311-01-013</t>
  </si>
  <si>
    <t>Bater</t>
  </si>
  <si>
    <t>Aalmane Ech-Chouf 014</t>
  </si>
  <si>
    <t>23311-01-014</t>
  </si>
  <si>
    <t>Batloun</t>
  </si>
  <si>
    <t>Aalmane Ech-Chouf 015</t>
  </si>
  <si>
    <t>23311-01-015</t>
  </si>
  <si>
    <t>Bayqoun</t>
  </si>
  <si>
    <t>Aalmane Ech-Chouf 016</t>
  </si>
  <si>
    <t>23311-01-016</t>
  </si>
  <si>
    <t>Bchtfine</t>
  </si>
  <si>
    <t>Aalmane Ech-Chouf 017</t>
  </si>
  <si>
    <t>23311-01-017</t>
  </si>
  <si>
    <t>Beit Ed-Dine</t>
  </si>
  <si>
    <t>Aalmane Ech-Chouf 018</t>
  </si>
  <si>
    <t>23311-01-018</t>
  </si>
  <si>
    <t>Benouati Ech-Chouf</t>
  </si>
  <si>
    <t>Aalmane Ech-Chouf 019</t>
  </si>
  <si>
    <t>23311-01-019</t>
  </si>
  <si>
    <t>Biret Ech-Chouf</t>
  </si>
  <si>
    <t>Aalmane Ech-Chouf 020</t>
  </si>
  <si>
    <t>23311-01-020</t>
  </si>
  <si>
    <t>Bkechtine Ouel Mcheiaa</t>
  </si>
  <si>
    <t>Aalmane Ech-Chouf 021</t>
  </si>
  <si>
    <t>23311-01-021</t>
  </si>
  <si>
    <t>Bkifa Ech-Chouf</t>
  </si>
  <si>
    <t>Aalmane Ech-Chouf 022</t>
  </si>
  <si>
    <t>23311-01-022</t>
  </si>
  <si>
    <t>Botme</t>
  </si>
  <si>
    <t>Aalmane Ech-Chouf 023</t>
  </si>
  <si>
    <t>23311-01-023</t>
  </si>
  <si>
    <t>Bourjein</t>
  </si>
  <si>
    <t>Aalmane Ech-Chouf 024</t>
  </si>
  <si>
    <t>23311-01-024</t>
  </si>
  <si>
    <t>Bqaiaa Ech-Chouf</t>
  </si>
  <si>
    <t>Aalmane Ech-Chouf 025</t>
  </si>
  <si>
    <t>23311-01-025</t>
  </si>
  <si>
    <t>Brih</t>
  </si>
  <si>
    <t>Almane ed Daiaa</t>
  </si>
  <si>
    <t>LBN33015</t>
  </si>
  <si>
    <t>Bsaba Ech-Chouf</t>
  </si>
  <si>
    <t>Haret Aalmane</t>
  </si>
  <si>
    <t>LBN33093</t>
  </si>
  <si>
    <t>Chammis Ech-Chouf</t>
  </si>
  <si>
    <t>Mazraat El Barghoutiye</t>
  </si>
  <si>
    <t>LBN33146</t>
  </si>
  <si>
    <t>Chhim</t>
  </si>
  <si>
    <t>Aalmane Marjaayoun</t>
  </si>
  <si>
    <t>Aalmane</t>
  </si>
  <si>
    <t>LBN43003</t>
  </si>
  <si>
    <t>Chmaarine</t>
  </si>
  <si>
    <t>MAZRAAT ZAIYEH</t>
  </si>
  <si>
    <t>LBN43044</t>
  </si>
  <si>
    <t>Chourit</t>
  </si>
  <si>
    <t>Aalmat Ech-Chamliye</t>
  </si>
  <si>
    <t>Alamat Mixed Intermediate Public School</t>
  </si>
  <si>
    <t>Dahr Ech-Chouf</t>
  </si>
  <si>
    <t>Almat ech Chemaliye</t>
  </si>
  <si>
    <t>LBN34023</t>
  </si>
  <si>
    <t>Dalhoun</t>
  </si>
  <si>
    <t>Almat Ej Jnoubiye</t>
  </si>
  <si>
    <t>LBN34024</t>
  </si>
  <si>
    <t>Damour</t>
  </si>
  <si>
    <t>Almat Ej Jnoubiye - ech Chemaliye - Ain Souane</t>
  </si>
  <si>
    <t>MU35</t>
  </si>
  <si>
    <t>Daraiya Ech-Chouf</t>
  </si>
  <si>
    <t>Nabaa Tourzaiya</t>
  </si>
  <si>
    <t>LBN34173</t>
  </si>
  <si>
    <t>Deir  El-Moukhalles Ech-Chouf</t>
  </si>
  <si>
    <t>Aalmat Ej-Jnoubiye</t>
  </si>
  <si>
    <t>Hosna</t>
  </si>
  <si>
    <t>LBN34112</t>
  </si>
  <si>
    <t>Deir Baba</t>
  </si>
  <si>
    <t>Aamara</t>
  </si>
  <si>
    <t>LBN51260</t>
  </si>
  <si>
    <t>Deir Dourit</t>
  </si>
  <si>
    <t>Aamaret Aakkar 001</t>
  </si>
  <si>
    <t>35265-01-001</t>
  </si>
  <si>
    <t>Deir El-Qamar</t>
  </si>
  <si>
    <t>Aamaret Aakkar 002</t>
  </si>
  <si>
    <t>35265-01-002</t>
  </si>
  <si>
    <t>Deir Kouche</t>
  </si>
  <si>
    <t>Aamaret Aakkar 003</t>
  </si>
  <si>
    <t>35265-01-003</t>
  </si>
  <si>
    <t>Dibbiye</t>
  </si>
  <si>
    <t>Aamaret Aakkar 004</t>
  </si>
  <si>
    <t>35265-01-004</t>
  </si>
  <si>
    <t>Dmit</t>
  </si>
  <si>
    <t>Aamaret Aakkar 005</t>
  </si>
  <si>
    <t>35265-01-005</t>
  </si>
  <si>
    <t>Faouarat Jaafar</t>
  </si>
  <si>
    <t>Aamaret Aakkar 006</t>
  </si>
  <si>
    <t>35265-01-006</t>
  </si>
  <si>
    <t>Fraudis Ech-Chouf</t>
  </si>
  <si>
    <t>Aamaret Aakkar 007</t>
  </si>
  <si>
    <t>35265-01-007</t>
  </si>
  <si>
    <t>GHabet Jaafar</t>
  </si>
  <si>
    <t>Aamaret Aakkar 008</t>
  </si>
  <si>
    <t>35265-01-008</t>
  </si>
  <si>
    <t>Gharife</t>
  </si>
  <si>
    <t>Aamaret Aakkar 009</t>
  </si>
  <si>
    <t>35265-01-009</t>
  </si>
  <si>
    <t>Haret Jandal</t>
  </si>
  <si>
    <t>Aamaret Aakkar 010</t>
  </si>
  <si>
    <t>35265-01-010</t>
  </si>
  <si>
    <t>Hasrout</t>
  </si>
  <si>
    <t>Aamaret Aakkar 011</t>
  </si>
  <si>
    <t>35265-01-011</t>
  </si>
  <si>
    <t>Jadra</t>
  </si>
  <si>
    <t>Aamaret Aakkar 012</t>
  </si>
  <si>
    <t>35265-01-012</t>
  </si>
  <si>
    <t>Jahliye</t>
  </si>
  <si>
    <t>Aamaret Aakkar 013</t>
  </si>
  <si>
    <t>35265-01-013</t>
  </si>
  <si>
    <t>Jbaa Ech-Chouf</t>
  </si>
  <si>
    <t>Aamaret Aakkar 014</t>
  </si>
  <si>
    <t>35265-01-014</t>
  </si>
  <si>
    <t>Jdeidet Ech-Chouf</t>
  </si>
  <si>
    <t>Aamaret Aakkar 015</t>
  </si>
  <si>
    <t>35265-01-015</t>
  </si>
  <si>
    <t>Jiye</t>
  </si>
  <si>
    <t>Aamaret Aakkar 016</t>
  </si>
  <si>
    <t>35265-01-016</t>
  </si>
  <si>
    <t>Jleiliye</t>
  </si>
  <si>
    <t>Aamaret Aakkar 017</t>
  </si>
  <si>
    <t>35265-01-017</t>
  </si>
  <si>
    <t>Jmailiye</t>
  </si>
  <si>
    <t>Aamaret Aakkar 018</t>
  </si>
  <si>
    <t>35265-01-018</t>
  </si>
  <si>
    <t>Joun</t>
  </si>
  <si>
    <t>Aamaret Aakkar 019</t>
  </si>
  <si>
    <t>35265-01-019</t>
  </si>
  <si>
    <t>Kahlouniet Ech-Chouf</t>
  </si>
  <si>
    <t>Aamaret Aakkar 020</t>
  </si>
  <si>
    <t>35265-01-020</t>
  </si>
  <si>
    <t>Ketermaya</t>
  </si>
  <si>
    <t>Aamaret Aakkar 021</t>
  </si>
  <si>
    <t>35265-01-021</t>
  </si>
  <si>
    <t>Kfar Faqoud</t>
  </si>
  <si>
    <t>Aamaret Aakkar 022</t>
  </si>
  <si>
    <t>35265-01-022</t>
  </si>
  <si>
    <t>Kfar Hamal</t>
  </si>
  <si>
    <t>El Amarah Public School</t>
  </si>
  <si>
    <t>Kfar hay</t>
  </si>
  <si>
    <t>Kebet Shamrah Mixed public school</t>
  </si>
  <si>
    <t>Kfar Him</t>
  </si>
  <si>
    <t>Aamaret Chalhoub</t>
  </si>
  <si>
    <t>Naher el Mot</t>
  </si>
  <si>
    <t>LBN36188</t>
  </si>
  <si>
    <t>Kfar Nabrakh</t>
  </si>
  <si>
    <t>Wata Amaret Chalhoub</t>
  </si>
  <si>
    <t>LBN36177</t>
  </si>
  <si>
    <t>Kfar Niss</t>
  </si>
  <si>
    <t>Aamaret El-Baykat 001</t>
  </si>
  <si>
    <t>35449-01-001</t>
  </si>
  <si>
    <t>Kfar Qatra</t>
  </si>
  <si>
    <t>35449-04-001</t>
  </si>
  <si>
    <t>Khereibet Ech-Chouf</t>
  </si>
  <si>
    <t>Aamaret El-Baykat 002</t>
  </si>
  <si>
    <t>35449-01-002</t>
  </si>
  <si>
    <t>Khirbet Bisri</t>
  </si>
  <si>
    <t>Amar Al Bekat Mixed Public School</t>
  </si>
  <si>
    <t>Kneisset Ech-Chouf</t>
  </si>
  <si>
    <t>Amaret el Baykat</t>
  </si>
  <si>
    <t>LBN51006</t>
  </si>
  <si>
    <t>maaniye</t>
  </si>
  <si>
    <t>MU881</t>
  </si>
  <si>
    <t>Maasser Beit Ed-Dine</t>
  </si>
  <si>
    <t>Fard</t>
  </si>
  <si>
    <t>LBN51285</t>
  </si>
  <si>
    <t>Maasser Ech-Chouf</t>
  </si>
  <si>
    <t>MU1002</t>
  </si>
  <si>
    <t>Majdalouna</t>
  </si>
  <si>
    <t>Fared Charity center</t>
  </si>
  <si>
    <t>35449_31_001</t>
  </si>
  <si>
    <t>Majdel El-Meouch</t>
  </si>
  <si>
    <t>Aamayer Ouadi Khaled 001</t>
  </si>
  <si>
    <t>35512-01-001</t>
  </si>
  <si>
    <t>mazboud</t>
  </si>
  <si>
    <t>Aamayer Ouadi Khaled 002</t>
  </si>
  <si>
    <t>35512-01-002</t>
  </si>
  <si>
    <t>Mazmoura</t>
  </si>
  <si>
    <t>Aamayer Ouadi Khaled 003</t>
  </si>
  <si>
    <t>35512-01-003</t>
  </si>
  <si>
    <t>Mazraat Ech-Chouf</t>
  </si>
  <si>
    <t>Aamayer Ouadi Khaled 004</t>
  </si>
  <si>
    <t>35512-01-004</t>
  </si>
  <si>
    <t>Mazraat Ed-Douair</t>
  </si>
  <si>
    <t>Aamayer Ouadi Khaled 005</t>
  </si>
  <si>
    <t>35512-01-005</t>
  </si>
  <si>
    <t>Mazraat Es-Dahr</t>
  </si>
  <si>
    <t>Aamayer Ouadi Khaled 006</t>
  </si>
  <si>
    <t>35512-01-006</t>
  </si>
  <si>
    <t>Mechref</t>
  </si>
  <si>
    <t>Aamayer Ouadi Khaled 007</t>
  </si>
  <si>
    <t>35512-01-007</t>
  </si>
  <si>
    <t>Mghairiye Ech-Chouf</t>
  </si>
  <si>
    <t>Aamayer Ouadi Khaled 008</t>
  </si>
  <si>
    <t>35512-01-008</t>
  </si>
  <si>
    <t>Moughayret Ech-Chouf</t>
  </si>
  <si>
    <t>Aamayer Ouadi Khaled 009</t>
  </si>
  <si>
    <t>35512-01-009</t>
  </si>
  <si>
    <t>Moukhtara</t>
  </si>
  <si>
    <t>Aamayer Ouadi Khaled 010</t>
  </si>
  <si>
    <t>35512-01-010</t>
  </si>
  <si>
    <t>Mristi</t>
  </si>
  <si>
    <t>Aamayer Ouadi Khaled 011</t>
  </si>
  <si>
    <t>35512-01-011</t>
  </si>
  <si>
    <t>Mtolle</t>
  </si>
  <si>
    <t>Aamayer Ouadi Khaled 012</t>
  </si>
  <si>
    <t>35512-01-012</t>
  </si>
  <si>
    <t>Naame</t>
  </si>
  <si>
    <t>Aamayer Ouadi Khaled 013</t>
  </si>
  <si>
    <t>35512-01-013</t>
  </si>
  <si>
    <t>Niha El-Chouf</t>
  </si>
  <si>
    <t>Aamayer Ouadi Khaled 014</t>
  </si>
  <si>
    <t>35512-01-014</t>
  </si>
  <si>
    <t>Ouadi Abou Youssef</t>
  </si>
  <si>
    <t>Aamayer Ouadi Khaled 015</t>
  </si>
  <si>
    <t>35512-01-015</t>
  </si>
  <si>
    <t>Ouadi bnehlay</t>
  </si>
  <si>
    <t>Aamayer Ouadi Khaled 016</t>
  </si>
  <si>
    <t>35512-01-016</t>
  </si>
  <si>
    <t>Ouadi Ed-Deir</t>
  </si>
  <si>
    <t>Aamayer Ouadi Khaled 017</t>
  </si>
  <si>
    <t>35512-01-017</t>
  </si>
  <si>
    <t>Ouadi Es-Sitt</t>
  </si>
  <si>
    <t>Aamayer Ouadi Khaled 018</t>
  </si>
  <si>
    <t>35512-01-018</t>
  </si>
  <si>
    <t>Ouardaniye</t>
  </si>
  <si>
    <t>Aamayer Ouadi Khaled 019</t>
  </si>
  <si>
    <t>35512-01-019</t>
  </si>
  <si>
    <t>Ouarhaniye</t>
  </si>
  <si>
    <t>Aamayer Ouadi Khaled 020</t>
  </si>
  <si>
    <t>35512-01-020</t>
  </si>
  <si>
    <t>Qreiaa</t>
  </si>
  <si>
    <t>Aamayer Ouadi Khaled 021</t>
  </si>
  <si>
    <t>35512-01-021</t>
  </si>
  <si>
    <t>Rmeilet Ech-Chouf</t>
  </si>
  <si>
    <t>Aamayer Ouadi Khaled 022</t>
  </si>
  <si>
    <t>35512-01-022</t>
  </si>
  <si>
    <t>Semqaniye</t>
  </si>
  <si>
    <t>Aamayer Ouadi Khaled 023</t>
  </si>
  <si>
    <t>35512-01-023</t>
  </si>
  <si>
    <t>Sibline</t>
  </si>
  <si>
    <t>Aamayer Ouadi Khaled 024</t>
  </si>
  <si>
    <t>35512-01-024</t>
  </si>
  <si>
    <t>Sirjbal</t>
  </si>
  <si>
    <t>Aamayer Ouadi Khaled 025</t>
  </si>
  <si>
    <t>35512-01-025</t>
  </si>
  <si>
    <t>Zaarouriye</t>
  </si>
  <si>
    <t>Aamayer Ouadi Khaled 026</t>
  </si>
  <si>
    <t>35512-01-026</t>
  </si>
  <si>
    <t>Aamayer Ouadi Khaled 027</t>
  </si>
  <si>
    <t>35512-01-027</t>
  </si>
  <si>
    <t>Aarab Jourmnaya</t>
  </si>
  <si>
    <t>LBN51010</t>
  </si>
  <si>
    <t>Aarab Jourmnaya - El Rama</t>
  </si>
  <si>
    <t>MU992</t>
  </si>
  <si>
    <t>Aartiz</t>
  </si>
  <si>
    <t>Al amayer - Institute of Wadi Khaled Technical</t>
  </si>
  <si>
    <t>35512-56-002</t>
  </si>
  <si>
    <t>Assia</t>
  </si>
  <si>
    <t>Alaaransa charity center</t>
  </si>
  <si>
    <t>35512_31_001</t>
  </si>
  <si>
    <t>Basbina</t>
  </si>
  <si>
    <t>Amayer</t>
  </si>
  <si>
    <t>LBN51074</t>
  </si>
  <si>
    <t>Batroun</t>
  </si>
  <si>
    <t>Amayer - Rajm Issa</t>
  </si>
  <si>
    <t>MU988</t>
  </si>
  <si>
    <t>Bcheaali</t>
  </si>
  <si>
    <t>Awade</t>
  </si>
  <si>
    <t>LBN51008</t>
  </si>
  <si>
    <t>Bechtoudar</t>
  </si>
  <si>
    <t>Barahem el Moustaqbal Public school</t>
  </si>
  <si>
    <t>Beit Chlala</t>
  </si>
  <si>
    <t>Dabadeb</t>
  </si>
  <si>
    <t>LBN51052</t>
  </si>
  <si>
    <t>Beit Kassab</t>
  </si>
  <si>
    <t>El Aaouaichat</t>
  </si>
  <si>
    <t>LBN51076</t>
  </si>
  <si>
    <t>Bijdarfil</t>
  </si>
  <si>
    <t>El Amayer Public School</t>
  </si>
  <si>
    <t>Boqsmaiya</t>
  </si>
  <si>
    <t>El Fared Public School - Wadi Khaled</t>
  </si>
  <si>
    <t>Chatine</t>
  </si>
  <si>
    <t>El Hichi</t>
  </si>
  <si>
    <t>LBN51086</t>
  </si>
  <si>
    <t>Chibtine</t>
  </si>
  <si>
    <t>MU990</t>
  </si>
  <si>
    <t>Chikka</t>
  </si>
  <si>
    <t>El Majdal</t>
  </si>
  <si>
    <t>LBN51100</t>
  </si>
  <si>
    <t>Daael</t>
  </si>
  <si>
    <t>MU989</t>
  </si>
  <si>
    <t>Dahr Abi Yaghi</t>
  </si>
  <si>
    <t>El Rama</t>
  </si>
  <si>
    <t>LBN51117</t>
  </si>
  <si>
    <t>Daraya El-Batroun</t>
  </si>
  <si>
    <t>El Rama Wadi Khaled Mixed public school</t>
  </si>
  <si>
    <t>Deir Billa</t>
  </si>
  <si>
    <t>El Rama_CC_2</t>
  </si>
  <si>
    <t>CC_2</t>
  </si>
  <si>
    <t>Deir Kfifane</t>
  </si>
  <si>
    <t>Jichet Aali Houssein</t>
  </si>
  <si>
    <t>LBN51159</t>
  </si>
  <si>
    <t>Deir Mar Youhanna EL-Batroun</t>
  </si>
  <si>
    <t>Kalkha</t>
  </si>
  <si>
    <t>LBN51341</t>
  </si>
  <si>
    <t>Deir Mar Youssef Jrabta</t>
  </si>
  <si>
    <t>Karm Zebdine</t>
  </si>
  <si>
    <t>LBN51161</t>
  </si>
  <si>
    <t>Douma</t>
  </si>
  <si>
    <t>Mhatat Siket el Hadid</t>
  </si>
  <si>
    <t>LBN51342</t>
  </si>
  <si>
    <t>Douq</t>
  </si>
  <si>
    <t>MoSA SDC - Wadi Khaled</t>
  </si>
  <si>
    <t>35512-40-01</t>
  </si>
  <si>
    <t>Edde El-Batroun</t>
  </si>
  <si>
    <t>Mrs. Bahiya El Hariri Public School</t>
  </si>
  <si>
    <t>Ftahat El-Batroun</t>
  </si>
  <si>
    <t>MSF Belgium clinic jandoula Aamayer</t>
  </si>
  <si>
    <t>35512_31_002</t>
  </si>
  <si>
    <t>Ghouma</t>
  </si>
  <si>
    <t>Nabeh El Awadah Public School</t>
  </si>
  <si>
    <t>Hadtoun</t>
  </si>
  <si>
    <t>Rajam Issa Mixed Public School</t>
  </si>
  <si>
    <t>Hamat</t>
  </si>
  <si>
    <t>Rajam Khalaf El Kalkha Public School</t>
  </si>
  <si>
    <t>Harbouna</t>
  </si>
  <si>
    <t>Rajam Khalaf Public School</t>
  </si>
  <si>
    <t>Hardine</t>
  </si>
  <si>
    <t>Rajm Hssein</t>
  </si>
  <si>
    <t>LBN51225</t>
  </si>
  <si>
    <t>Helta</t>
  </si>
  <si>
    <t>Rajm Hussein Mixed Public School</t>
  </si>
  <si>
    <t>Heri</t>
  </si>
  <si>
    <t>Rajm Issa</t>
  </si>
  <si>
    <t>LBN51323</t>
  </si>
  <si>
    <t>Ijdabra</t>
  </si>
  <si>
    <t>Rajm Khalaf</t>
  </si>
  <si>
    <t>LBN51226</t>
  </si>
  <si>
    <t>Jebla</t>
  </si>
  <si>
    <t>Saoualha</t>
  </si>
  <si>
    <t>LBN51232</t>
  </si>
  <si>
    <t>Jrabta El-Batroun</t>
  </si>
  <si>
    <t>Wadi Khaled</t>
  </si>
  <si>
    <t>Jrane El-Batroun</t>
  </si>
  <si>
    <t>LBN51252</t>
  </si>
  <si>
    <t>Kfar Aabida</t>
  </si>
  <si>
    <t>MU991</t>
  </si>
  <si>
    <t>Kfar Hatna</t>
  </si>
  <si>
    <t>Wadi Khaled Secondary Mixed Public School</t>
  </si>
  <si>
    <t>Wadi Khaled technical institute</t>
  </si>
  <si>
    <t>35512-56-001</t>
  </si>
  <si>
    <t>Kfar Hilda</t>
  </si>
  <si>
    <t>Aamchit</t>
  </si>
  <si>
    <t>LBN34006</t>
  </si>
  <si>
    <t>Kfar Khollos</t>
  </si>
  <si>
    <t>MU11</t>
  </si>
  <si>
    <t>Kfarb Shlaimane</t>
  </si>
  <si>
    <t>Aamchit 001</t>
  </si>
  <si>
    <t>26141-01-001</t>
  </si>
  <si>
    <t>Kfifane</t>
  </si>
  <si>
    <t>Aamchit 002</t>
  </si>
  <si>
    <t>26141-01-002</t>
  </si>
  <si>
    <t>Kfour El-Aarbi</t>
  </si>
  <si>
    <t>Aamchit 003</t>
  </si>
  <si>
    <t>26141-01-003</t>
  </si>
  <si>
    <t>Koubba</t>
  </si>
  <si>
    <t>Aamchit 004</t>
  </si>
  <si>
    <t>26141-01-004</t>
  </si>
  <si>
    <t>Kour</t>
  </si>
  <si>
    <t>Aamshit Mixed Intermediate Public School</t>
  </si>
  <si>
    <t>Mar Mama</t>
  </si>
  <si>
    <t>Amchit</t>
  </si>
  <si>
    <t>26141-40-01</t>
  </si>
  <si>
    <t>Masrah</t>
  </si>
  <si>
    <t>AMSHIT CHARITABLE DISPENSARY</t>
  </si>
  <si>
    <t>26141_31_001</t>
  </si>
  <si>
    <t>Mehmarch</t>
  </si>
  <si>
    <t>Amshit secondary public school</t>
  </si>
  <si>
    <t>Mrah Chdid</t>
  </si>
  <si>
    <t>Baachta</t>
  </si>
  <si>
    <t>LBN34026</t>
  </si>
  <si>
    <t>Mrah El-Hajj</t>
  </si>
  <si>
    <t>El Barraniye</t>
  </si>
  <si>
    <t>LBN34070</t>
  </si>
  <si>
    <t>Mrah Ez Ziyat</t>
  </si>
  <si>
    <t>Hay El Aarbe</t>
  </si>
  <si>
    <t>LBN34105</t>
  </si>
  <si>
    <t>Nahle El-Batroun</t>
  </si>
  <si>
    <t>Kfar Kahli</t>
  </si>
  <si>
    <t>LBN34132</t>
  </si>
  <si>
    <t>Niha El-Batroun</t>
  </si>
  <si>
    <t>Kfar Sal</t>
  </si>
  <si>
    <t>LBN34136</t>
  </si>
  <si>
    <t>Ouajh El-Hajjar</t>
  </si>
  <si>
    <t>Kfarsala Mixed Intermediate Public School</t>
  </si>
  <si>
    <t>Ouata Houb</t>
  </si>
  <si>
    <t>MoSA SDC Amchit</t>
  </si>
  <si>
    <t>Qatnaaoun</t>
  </si>
  <si>
    <t>Qateaa</t>
  </si>
  <si>
    <t>LBN34181</t>
  </si>
  <si>
    <t>Racha</t>
  </si>
  <si>
    <t>Terouil</t>
  </si>
  <si>
    <t>LBN34207</t>
  </si>
  <si>
    <t>Rachana</t>
  </si>
  <si>
    <t>LBN21009</t>
  </si>
  <si>
    <t>Rachkida</t>
  </si>
  <si>
    <t>LBN33002</t>
  </si>
  <si>
    <t>Ram El-Batroun</t>
  </si>
  <si>
    <t>MU279</t>
  </si>
  <si>
    <t>Ras Nahhach</t>
  </si>
  <si>
    <t>Amatour Mixed Intermediate</t>
  </si>
  <si>
    <t>Selaata</t>
  </si>
  <si>
    <t>Haret el Ouasta</t>
  </si>
  <si>
    <t>LBN33096</t>
  </si>
  <si>
    <t>Sghar</t>
  </si>
  <si>
    <t>Aammiq BG</t>
  </si>
  <si>
    <t>Aammiq</t>
  </si>
  <si>
    <t>LBN24001</t>
  </si>
  <si>
    <t>Smar Jbayl</t>
  </si>
  <si>
    <t>MU418</t>
  </si>
  <si>
    <t>Sourat El-Batroun</t>
  </si>
  <si>
    <t>Aammiq BG 001</t>
  </si>
  <si>
    <t>52176-01-001</t>
  </si>
  <si>
    <t>Tannourine El-Faouqa</t>
  </si>
  <si>
    <t>Aammiq BG 002</t>
  </si>
  <si>
    <t>52176-01-002</t>
  </si>
  <si>
    <t>Tannourine Et-Tahta</t>
  </si>
  <si>
    <t>Aammiq BG 003</t>
  </si>
  <si>
    <t>52176-01-003</t>
  </si>
  <si>
    <t>Thoum</t>
  </si>
  <si>
    <t>Aammiq BG 004</t>
  </si>
  <si>
    <t>52176-01-004</t>
  </si>
  <si>
    <t>Toula El-Batroun</t>
  </si>
  <si>
    <t>Aammiq BG 005</t>
  </si>
  <si>
    <t>52176-01-005</t>
  </si>
  <si>
    <t>Zane</t>
  </si>
  <si>
    <t>Aammiq BG 006</t>
  </si>
  <si>
    <t>52176-01-006</t>
  </si>
  <si>
    <t>Charbine El-Hermel</t>
  </si>
  <si>
    <t>Aammiq BG 007</t>
  </si>
  <si>
    <t>52176-01-007</t>
  </si>
  <si>
    <t>Aammiq BG 008</t>
  </si>
  <si>
    <t>52176-01-008</t>
  </si>
  <si>
    <t>Hermel</t>
  </si>
  <si>
    <t>Aammiq BG 009</t>
  </si>
  <si>
    <t>52176-01-009</t>
  </si>
  <si>
    <t>Hermel Jbab</t>
  </si>
  <si>
    <t>Houch Aammiq</t>
  </si>
  <si>
    <t>LBN24016</t>
  </si>
  <si>
    <t>Maaysra El-Hermel</t>
  </si>
  <si>
    <t>Houch es Saalouk</t>
  </si>
  <si>
    <t>LBN24018</t>
  </si>
  <si>
    <t>Michaa Mrajhine</t>
  </si>
  <si>
    <t>Aammiq chouf</t>
  </si>
  <si>
    <t>LBN33003</t>
  </si>
  <si>
    <t>Ouadi Faara</t>
  </si>
  <si>
    <t>MU280</t>
  </si>
  <si>
    <t>Ras Baalbek El Gharbi</t>
  </si>
  <si>
    <t>Aamra</t>
  </si>
  <si>
    <t>LBN43005</t>
  </si>
  <si>
    <t>Ras Baalbek Ouadi Faara</t>
  </si>
  <si>
    <t>Aamra 001</t>
  </si>
  <si>
    <t>73191-01-001</t>
  </si>
  <si>
    <t>Zighrine</t>
  </si>
  <si>
    <t>Aamra 002</t>
  </si>
  <si>
    <t>73191-01-002</t>
  </si>
  <si>
    <t>Aamra 003</t>
  </si>
  <si>
    <t>73191-01-003</t>
  </si>
  <si>
    <t>Aamra 004</t>
  </si>
  <si>
    <t>73191-01-004</t>
  </si>
  <si>
    <t>Ain Aakrine</t>
  </si>
  <si>
    <t>Aamra 006</t>
  </si>
  <si>
    <t>73191-01-006</t>
  </si>
  <si>
    <t>Amioun</t>
  </si>
  <si>
    <t>Aamra 007</t>
  </si>
  <si>
    <t>73191-01-007</t>
  </si>
  <si>
    <t>Badbhoun</t>
  </si>
  <si>
    <t>Aamra 008</t>
  </si>
  <si>
    <t>73191-01-008</t>
  </si>
  <si>
    <t>Barghoun</t>
  </si>
  <si>
    <t>Aamra 009</t>
  </si>
  <si>
    <t>73191-01-009</t>
  </si>
  <si>
    <t>Barsa</t>
  </si>
  <si>
    <t>Aamra 010</t>
  </si>
  <si>
    <t>73191-01-010</t>
  </si>
  <si>
    <t>Batroumine</t>
  </si>
  <si>
    <t>Aamra 011</t>
  </si>
  <si>
    <t>73191-01-011</t>
  </si>
  <si>
    <t>Bdebba</t>
  </si>
  <si>
    <t>Aamra 012</t>
  </si>
  <si>
    <t>73191-01-012</t>
  </si>
  <si>
    <t>Bechmizzine</t>
  </si>
  <si>
    <t>Aamra 013</t>
  </si>
  <si>
    <t>73191-01-013</t>
  </si>
  <si>
    <t>Bednayel El-Koura</t>
  </si>
  <si>
    <t>Aamra 014</t>
  </si>
  <si>
    <t>73191-01-014</t>
  </si>
  <si>
    <t>Bhabbouch El-Koura</t>
  </si>
  <si>
    <t>Aamra 015</t>
  </si>
  <si>
    <t>73191-01-015</t>
  </si>
  <si>
    <t>Bkeftine</t>
  </si>
  <si>
    <t>Aarab el Louaize</t>
  </si>
  <si>
    <t>LBN43004</t>
  </si>
  <si>
    <t>Bnehran</t>
  </si>
  <si>
    <t>Maissate</t>
  </si>
  <si>
    <t>LBN43022</t>
  </si>
  <si>
    <t>Bqaiaa El-Koura</t>
  </si>
  <si>
    <t>Aamriyet Aakkar 001</t>
  </si>
  <si>
    <t>35421-01-001</t>
  </si>
  <si>
    <t>Bsarma</t>
  </si>
  <si>
    <t>Aamriyet Aakkar 002</t>
  </si>
  <si>
    <t>35421-01-002</t>
  </si>
  <si>
    <t>Btaaboura</t>
  </si>
  <si>
    <t>Aamriyet Aakkar 003</t>
  </si>
  <si>
    <t>35421-01-003</t>
  </si>
  <si>
    <t>Bterram</t>
  </si>
  <si>
    <t>Aamriyet Aakkar 004</t>
  </si>
  <si>
    <t>35421-01-004</t>
  </si>
  <si>
    <t>Btouratij</t>
  </si>
  <si>
    <t>Aamriyet Aakkar 005</t>
  </si>
  <si>
    <t>35421-01-005</t>
  </si>
  <si>
    <t>Bziza</t>
  </si>
  <si>
    <t>Aamriyet Aakkar 006</t>
  </si>
  <si>
    <t>35421-01-006</t>
  </si>
  <si>
    <t>Dar Baaechtar</t>
  </si>
  <si>
    <t>Aamriyet Aakkar 007</t>
  </si>
  <si>
    <t>35421-01-007</t>
  </si>
  <si>
    <t>Dar Chmizzine</t>
  </si>
  <si>
    <t>Aamriyet Aakkar 008</t>
  </si>
  <si>
    <t>35421-01-008</t>
  </si>
  <si>
    <t>Dedde</t>
  </si>
  <si>
    <t>Aamriyet Aakkar 009</t>
  </si>
  <si>
    <t>35421-01-009</t>
  </si>
  <si>
    <t>Deir El-Balamand</t>
  </si>
  <si>
    <t>Denke</t>
  </si>
  <si>
    <t>LBN51061</t>
  </si>
  <si>
    <t>Enfe</t>
  </si>
  <si>
    <t>El Aamriye</t>
  </si>
  <si>
    <t>LBN51075</t>
  </si>
  <si>
    <t>Fiaa</t>
  </si>
  <si>
    <t>Aana</t>
  </si>
  <si>
    <t>LBN24002</t>
  </si>
  <si>
    <t>Hraiche</t>
  </si>
  <si>
    <t>MU417</t>
  </si>
  <si>
    <t>Ijdaabrine</t>
  </si>
  <si>
    <t>Aana 001</t>
  </si>
  <si>
    <t>52161-01-001</t>
  </si>
  <si>
    <t>Kafraya El-Koura</t>
  </si>
  <si>
    <t>Aana 002</t>
  </si>
  <si>
    <t>52161-01-002</t>
  </si>
  <si>
    <t>Kaftoun</t>
  </si>
  <si>
    <t>Aana 003</t>
  </si>
  <si>
    <t>52161-01-003</t>
  </si>
  <si>
    <t>Kfar Aaqqa</t>
  </si>
  <si>
    <t>Aana Intermediate Public School</t>
  </si>
  <si>
    <t>Kfar Hata El-Koura</t>
  </si>
  <si>
    <t>Aandqet 001</t>
  </si>
  <si>
    <t>35498-01-001</t>
  </si>
  <si>
    <t>Kfar Hazir</t>
  </si>
  <si>
    <t>Aandqet 002</t>
  </si>
  <si>
    <t>35498-01-002</t>
  </si>
  <si>
    <t>Kfar Kahel</t>
  </si>
  <si>
    <t>Andqat</t>
  </si>
  <si>
    <t>LBN51007</t>
  </si>
  <si>
    <t>Kfar Saroun El-Koura</t>
  </si>
  <si>
    <t>MU793</t>
  </si>
  <si>
    <t>Kousba</t>
  </si>
  <si>
    <t>Andqet</t>
  </si>
  <si>
    <t>35498-40-02</t>
  </si>
  <si>
    <t>Majdel el-Koura</t>
  </si>
  <si>
    <t>Chadra</t>
  </si>
  <si>
    <t>35498-40-01</t>
  </si>
  <si>
    <t>Nakhle</t>
  </si>
  <si>
    <t>Haider</t>
  </si>
  <si>
    <t>LBN51286</t>
  </si>
  <si>
    <t>Qalhat</t>
  </si>
  <si>
    <t>Kobayat Secondary Public School for Girls</t>
  </si>
  <si>
    <t>Ras Masqa</t>
  </si>
  <si>
    <t>MoSA SDC Andqet</t>
  </si>
  <si>
    <t>Rechdibbine</t>
  </si>
  <si>
    <t>Qbour El Bid</t>
  </si>
  <si>
    <t>LBN51219</t>
  </si>
  <si>
    <t>Zakroun</t>
  </si>
  <si>
    <t>Aanjar (Haouch Moussa)</t>
  </si>
  <si>
    <t>Aanjar (Haouch Moussa) 001</t>
  </si>
  <si>
    <t>51281-01-001</t>
  </si>
  <si>
    <t>Zgharta El-Mtaouile</t>
  </si>
  <si>
    <t>Aanjar (Haouch Moussa) 002</t>
  </si>
  <si>
    <t>51281-01-002</t>
  </si>
  <si>
    <t>Aanjar (Haouch Moussa) 003</t>
  </si>
  <si>
    <t>51281-01-003</t>
  </si>
  <si>
    <t>Aanjar (Haouch Moussa) 005</t>
  </si>
  <si>
    <t>51281-01-005</t>
  </si>
  <si>
    <t>Aanjar (Haouch Moussa) 006</t>
  </si>
  <si>
    <t>51281-01-006</t>
  </si>
  <si>
    <t>Aanjar (Haouch Moussa) 007</t>
  </si>
  <si>
    <t>51281-01-007</t>
  </si>
  <si>
    <t>Aanjar (Haouch Moussa) 009</t>
  </si>
  <si>
    <t>51281-01-009</t>
  </si>
  <si>
    <t>Aanjar (Haouch Moussa) 010</t>
  </si>
  <si>
    <t>51281-01-010</t>
  </si>
  <si>
    <t>Aanjar (Haouch Moussa) 011</t>
  </si>
  <si>
    <t>51281-01-011</t>
  </si>
  <si>
    <t>Aanjar (Haouch Moussa) 012</t>
  </si>
  <si>
    <t>51281-01-012</t>
  </si>
  <si>
    <t>Aanjar (Haouch Moussa) 013</t>
  </si>
  <si>
    <t>51281-01-013</t>
  </si>
  <si>
    <t>Aanjar (Haouch Moussa) 014</t>
  </si>
  <si>
    <t>51281-01-014</t>
  </si>
  <si>
    <t>Aanjar (Haouch Moussa) 015</t>
  </si>
  <si>
    <t>51281-01-015</t>
  </si>
  <si>
    <t>Aatchane</t>
  </si>
  <si>
    <t>Aanjar (Haouch Moussa) 016</t>
  </si>
  <si>
    <t>51281-01-016</t>
  </si>
  <si>
    <t>Aayoun El-Matn</t>
  </si>
  <si>
    <t>Aanjar (Haouch Moussa) 017</t>
  </si>
  <si>
    <t>51281-01-017</t>
  </si>
  <si>
    <t>Aayroun</t>
  </si>
  <si>
    <t>Aanjar (Haouch Moussa) 018</t>
  </si>
  <si>
    <t>51281-01-018</t>
  </si>
  <si>
    <t>Abou Mizane</t>
  </si>
  <si>
    <t>Aanjar (Haouch Moussa) 019</t>
  </si>
  <si>
    <t>51281-01-019</t>
  </si>
  <si>
    <t>Aintoura El-Matn</t>
  </si>
  <si>
    <t>Aanjar (Haouch Moussa) 020</t>
  </si>
  <si>
    <t>51281-01-020</t>
  </si>
  <si>
    <t>Antelias</t>
  </si>
  <si>
    <t>Aanjar (Haouch Moussa) 021</t>
  </si>
  <si>
    <t>51281-01-021</t>
  </si>
  <si>
    <t>Baabdat</t>
  </si>
  <si>
    <t>Aanjar (Haouch Moussa) 022</t>
  </si>
  <si>
    <t>51281-01-022</t>
  </si>
  <si>
    <t>Baouchriye</t>
  </si>
  <si>
    <t>Aanjar (Haouch Moussa) 023</t>
  </si>
  <si>
    <t>51281-01-023</t>
  </si>
  <si>
    <t>Baskinta</t>
  </si>
  <si>
    <t>Aanjar (Haouch Moussa) 024</t>
  </si>
  <si>
    <t>51281-01-024</t>
  </si>
  <si>
    <t>Beit Chabab</t>
  </si>
  <si>
    <t>Aanjar (Haouch Moussa) 025</t>
  </si>
  <si>
    <t>51281-01-025</t>
  </si>
  <si>
    <t>Beit Ech-Chaar</t>
  </si>
  <si>
    <t>Aanjar (Haouch Moussa) 026</t>
  </si>
  <si>
    <t>51281-01-026</t>
  </si>
  <si>
    <t>Beit El-Kekko</t>
  </si>
  <si>
    <t>Aanjar (Haouch Moussa) 027</t>
  </si>
  <si>
    <t>51281-01-027</t>
  </si>
  <si>
    <t>Beit Meri</t>
  </si>
  <si>
    <t>Aanjar (Haouch Moussa) 028</t>
  </si>
  <si>
    <t>51281-01-028</t>
  </si>
  <si>
    <t>Bhersaf</t>
  </si>
  <si>
    <t>Aanjar (Haouch Moussa) 029</t>
  </si>
  <si>
    <t>51281-01-029</t>
  </si>
  <si>
    <t>Bikfaya</t>
  </si>
  <si>
    <t>Aanjar (Haouch Moussa) 030</t>
  </si>
  <si>
    <t>51281-01-030</t>
  </si>
  <si>
    <t>Bnabil</t>
  </si>
  <si>
    <t>Aanjar (Haouch Moussa) 031</t>
  </si>
  <si>
    <t>51281-01-031</t>
  </si>
  <si>
    <t>Bourj Hammoud</t>
  </si>
  <si>
    <t>Aanjar (Haouch Moussa) 032</t>
  </si>
  <si>
    <t>51281-01-032</t>
  </si>
  <si>
    <t>Bqennaya</t>
  </si>
  <si>
    <t>Aanjar (Haouch Moussa) 033</t>
  </si>
  <si>
    <t>51281-01-033</t>
  </si>
  <si>
    <t>Broummana El-Matn</t>
  </si>
  <si>
    <t>Aanjar (Haouch Moussa) 034</t>
  </si>
  <si>
    <t>51281-01-034</t>
  </si>
  <si>
    <t>Bsalim</t>
  </si>
  <si>
    <t>Aanjar (Haouch Moussa) 035</t>
  </si>
  <si>
    <t>51281-01-035</t>
  </si>
  <si>
    <t>Bsifrine</t>
  </si>
  <si>
    <t>Aanjar (Haouch Moussa) 036</t>
  </si>
  <si>
    <t>51281-01-036</t>
  </si>
  <si>
    <t>Bteghrine</t>
  </si>
  <si>
    <t>Aanjar (Haouch Moussa) 037</t>
  </si>
  <si>
    <t>51281-01-037</t>
  </si>
  <si>
    <t>Byaqout</t>
  </si>
  <si>
    <t>Aanjar (Haouch Moussa) 038</t>
  </si>
  <si>
    <t>51281-01-038</t>
  </si>
  <si>
    <t>Chaouiye</t>
  </si>
  <si>
    <t>Aanjar (Haouch Moussa) 039</t>
  </si>
  <si>
    <t>51281-01-039</t>
  </si>
  <si>
    <t>Chouaya El-Matn</t>
  </si>
  <si>
    <t>Aanjar (Haouch Moussa) 040</t>
  </si>
  <si>
    <t>51281-01-040</t>
  </si>
  <si>
    <t>Choueir</t>
  </si>
  <si>
    <t>Aanjar (Haouch Moussa) 041</t>
  </si>
  <si>
    <t>51281-01-041</t>
  </si>
  <si>
    <t>Chrine</t>
  </si>
  <si>
    <t>Aanjar (Haouch Moussa) 042</t>
  </si>
  <si>
    <t>51281-01-042</t>
  </si>
  <si>
    <t>Dahr Es-Souane El-Matn</t>
  </si>
  <si>
    <t>Aanjar (Haouch Moussa) 043</t>
  </si>
  <si>
    <t>51281-01-043</t>
  </si>
  <si>
    <t>Daychouniye</t>
  </si>
  <si>
    <t>Aanjar (Haouch Moussa) 044</t>
  </si>
  <si>
    <t>51281-01-044</t>
  </si>
  <si>
    <t>Dbaye</t>
  </si>
  <si>
    <t>Aanjar (Haouch Moussa) 045</t>
  </si>
  <si>
    <t>51281-01-045</t>
  </si>
  <si>
    <t>Deir Chamra</t>
  </si>
  <si>
    <t>Aanjar (Haouch Moussa) 046</t>
  </si>
  <si>
    <t>51281-01-046</t>
  </si>
  <si>
    <t>Deir Mar Aabda el Mchammar</t>
  </si>
  <si>
    <t>Aanjar (Haouch Moussa) 047</t>
  </si>
  <si>
    <t>51281-01-047</t>
  </si>
  <si>
    <t>Deir mar Roukoz</t>
  </si>
  <si>
    <t>Aanjar (Haouch Moussa) 048</t>
  </si>
  <si>
    <t>51281-01-048</t>
  </si>
  <si>
    <t>Deir Tamich</t>
  </si>
  <si>
    <t>Aanjar (Haouch Moussa) 049</t>
  </si>
  <si>
    <t>51281-01-049</t>
  </si>
  <si>
    <t>Dekouane</t>
  </si>
  <si>
    <t>Aanjar (Haouch Moussa) 050</t>
  </si>
  <si>
    <t>51281-01-050</t>
  </si>
  <si>
    <t>Dik El-Mehdi</t>
  </si>
  <si>
    <t>Aanjar (Haouch Moussa) 051</t>
  </si>
  <si>
    <t>51281-01-051</t>
  </si>
  <si>
    <t>Douar El-Matn</t>
  </si>
  <si>
    <t>Aanjar (Haouch Moussa) 052</t>
  </si>
  <si>
    <t>51281-01-052</t>
  </si>
  <si>
    <t>Fanar</t>
  </si>
  <si>
    <t>Aanjar (Haouch Moussa) 053</t>
  </si>
  <si>
    <t>51281-01-053</t>
  </si>
  <si>
    <t>Fraike</t>
  </si>
  <si>
    <t>Aanjar (Haouch Moussa) 054</t>
  </si>
  <si>
    <t>51281-01-054</t>
  </si>
  <si>
    <t>Haret El-Ballane</t>
  </si>
  <si>
    <t>Aanjar (Haouch Moussa) 055</t>
  </si>
  <si>
    <t>51281-01-055</t>
  </si>
  <si>
    <t>Hbous</t>
  </si>
  <si>
    <t>Aanjar (Haouch Moussa) 056</t>
  </si>
  <si>
    <t>51281-01-056</t>
  </si>
  <si>
    <t>Himlaya</t>
  </si>
  <si>
    <t>Aanjar (Haouch Moussa) 057</t>
  </si>
  <si>
    <t>51281-01-057</t>
  </si>
  <si>
    <t>Jall Ed-Did</t>
  </si>
  <si>
    <t>Aanjar (Haouch Moussa) 059</t>
  </si>
  <si>
    <t>51281-01-059</t>
  </si>
  <si>
    <t>Jdaidet El-Matn</t>
  </si>
  <si>
    <t>Aanjar (Haouch Moussa) 060</t>
  </si>
  <si>
    <t>51281-01-060</t>
  </si>
  <si>
    <t>Jouar El-Matn</t>
  </si>
  <si>
    <t>Aanjar (Haouch Moussa) 061</t>
  </si>
  <si>
    <t>51281-01-061</t>
  </si>
  <si>
    <t>Jouret El-Ballout</t>
  </si>
  <si>
    <t>Aanjar (Haouch Moussa) 062</t>
  </si>
  <si>
    <t>51281-01-062</t>
  </si>
  <si>
    <t>Kfar Aaqab</t>
  </si>
  <si>
    <t>Aanjar (Haouch Moussa) 063</t>
  </si>
  <si>
    <t>51281-01-063</t>
  </si>
  <si>
    <t>Kfar Tay El-Matn</t>
  </si>
  <si>
    <t>Aanjar (Haouch Moussa) 064</t>
  </si>
  <si>
    <t>51281-01-064</t>
  </si>
  <si>
    <t>Khillet El-Mtain</t>
  </si>
  <si>
    <t>Aanjar (Haouch Moussa) 065</t>
  </si>
  <si>
    <t>51281-01-065</t>
  </si>
  <si>
    <t>Khinchara</t>
  </si>
  <si>
    <t>Aanjar (Haouch Moussa) 066</t>
  </si>
  <si>
    <t>51281-01-066</t>
  </si>
  <si>
    <t>Machraah El-Matn</t>
  </si>
  <si>
    <t>Aanjar (Haouch Moussa) 067</t>
  </si>
  <si>
    <t>51281-01-067</t>
  </si>
  <si>
    <t>Majdel tarchich</t>
  </si>
  <si>
    <t>Aanjar (Haouch Moussa) 068</t>
  </si>
  <si>
    <t>51281-01-068</t>
  </si>
  <si>
    <t>Majzoub</t>
  </si>
  <si>
    <t>Aanjar (Haouch Moussa) 069</t>
  </si>
  <si>
    <t>51281-01-069</t>
  </si>
  <si>
    <t>Mansouriyet El-Matn</t>
  </si>
  <si>
    <t>Aanjar (Haouch Moussa) 070</t>
  </si>
  <si>
    <t>51281-01-070</t>
  </si>
  <si>
    <t>Mar Boutros Karm Et-Tine</t>
  </si>
  <si>
    <t>Aanjar (Haouch Moussa) 071</t>
  </si>
  <si>
    <t>51281-01-071</t>
  </si>
  <si>
    <t>Mar Moussa Ed-Douar</t>
  </si>
  <si>
    <t>Aanjar (Haouch Moussa) 072</t>
  </si>
  <si>
    <t>51281-01-072</t>
  </si>
  <si>
    <t>Marjaba</t>
  </si>
  <si>
    <t>Aanjar (Haouch Moussa) 073</t>
  </si>
  <si>
    <t>51281-01-073</t>
  </si>
  <si>
    <t>Masqa</t>
  </si>
  <si>
    <t>Aanjar (Haouch Moussa) 074</t>
  </si>
  <si>
    <t>51281-01-074</t>
  </si>
  <si>
    <t>Mayasse</t>
  </si>
  <si>
    <t>Aanjar (Haouch Moussa) 075</t>
  </si>
  <si>
    <t>51281-01-075</t>
  </si>
  <si>
    <t>Mazraat Deir Aaoukar</t>
  </si>
  <si>
    <t>Aanjar (Haouch Moussa) 076</t>
  </si>
  <si>
    <t>51281-01-076</t>
  </si>
  <si>
    <t>Mazraat El-Hdaira</t>
  </si>
  <si>
    <t>Aanjar (Haouch Moussa) 077</t>
  </si>
  <si>
    <t>51281-01-077</t>
  </si>
  <si>
    <t>Mazraat Yachouaa</t>
  </si>
  <si>
    <t>Aanjar (Haouch Moussa) 078</t>
  </si>
  <si>
    <t>51281-01-078</t>
  </si>
  <si>
    <t>Mchikha</t>
  </si>
  <si>
    <t>Aanjar (Haouch Moussa) 079</t>
  </si>
  <si>
    <t>51281-01-079</t>
  </si>
  <si>
    <t>Menqlet Mezher</t>
  </si>
  <si>
    <t>Aanjar (Haouch Moussa) 080</t>
  </si>
  <si>
    <t>51281-01-080</t>
  </si>
  <si>
    <t>Mhaidset Matn</t>
  </si>
  <si>
    <t>Aanjar (Haouch Moussa) 081</t>
  </si>
  <si>
    <t>51281-01-081</t>
  </si>
  <si>
    <t>Mkalles</t>
  </si>
  <si>
    <t>Aanjar (Haouch Moussa) 082</t>
  </si>
  <si>
    <t>51281-01-082</t>
  </si>
  <si>
    <t>Mrouj</t>
  </si>
  <si>
    <t>Aanjar (Haouch Moussa) 083</t>
  </si>
  <si>
    <t>51281-01-083</t>
  </si>
  <si>
    <t>Mtain</t>
  </si>
  <si>
    <t>Aanjar (Haouch Moussa) 084</t>
  </si>
  <si>
    <t>51281-01-084</t>
  </si>
  <si>
    <t>Mtayleb</t>
  </si>
  <si>
    <t>Aanjar (Haouch Moussa) 085</t>
  </si>
  <si>
    <t>51281-01-085</t>
  </si>
  <si>
    <t>Mzakke</t>
  </si>
  <si>
    <t>Anjar</t>
  </si>
  <si>
    <t>LBN25002</t>
  </si>
  <si>
    <t>Nabay</t>
  </si>
  <si>
    <t xml:space="preserve">ARMENIAN RELIEF CROSS / ANJAR </t>
  </si>
  <si>
    <t>51281_31_003</t>
  </si>
  <si>
    <t>Naqqach</t>
  </si>
  <si>
    <t>Chamssine</t>
  </si>
  <si>
    <t>LBN25011</t>
  </si>
  <si>
    <t>Ouadi Chahine</t>
  </si>
  <si>
    <t>Haouch Moussa Anjar</t>
  </si>
  <si>
    <t>LBN25077</t>
  </si>
  <si>
    <t>Ouadi El-Karm El-Matn</t>
  </si>
  <si>
    <t>MU322</t>
  </si>
  <si>
    <t>Ouata El-Mrouj</t>
  </si>
  <si>
    <t>Hay El Fadl Elementary- Deir Zanoun Public School</t>
  </si>
  <si>
    <t>Qaaqour</t>
  </si>
  <si>
    <t>LBN33004</t>
  </si>
  <si>
    <t>Qannebet Salima</t>
  </si>
  <si>
    <t>MU277</t>
  </si>
  <si>
    <t>Qennabet Broummana</t>
  </si>
  <si>
    <t>Aanout 001</t>
  </si>
  <si>
    <t>23239-01-001</t>
  </si>
  <si>
    <t>Qornet Chehouane</t>
  </si>
  <si>
    <t>Aanout 002</t>
  </si>
  <si>
    <t>23239-01-002</t>
  </si>
  <si>
    <t>Qornet El-Hamra</t>
  </si>
  <si>
    <t>Aanout 003</t>
  </si>
  <si>
    <t>23239-01-003</t>
  </si>
  <si>
    <t>Roumie</t>
  </si>
  <si>
    <t>Aanout Mixed Intermediate Public School</t>
  </si>
  <si>
    <t>Sfeilet Bikfaya</t>
  </si>
  <si>
    <t>Aanout Secondary Public School</t>
  </si>
  <si>
    <t>Sinn El-Fil</t>
  </si>
  <si>
    <t>Anout</t>
  </si>
  <si>
    <t>23239-40-01</t>
  </si>
  <si>
    <t>Zabbougha</t>
  </si>
  <si>
    <t>Ech Charbine</t>
  </si>
  <si>
    <t>LBN33071</t>
  </si>
  <si>
    <t>Zakrit</t>
  </si>
  <si>
    <t>Khirbet Dabach</t>
  </si>
  <si>
    <t>LBN33123</t>
  </si>
  <si>
    <t>Zalqa</t>
  </si>
  <si>
    <t>MoSA SDC Anout</t>
  </si>
  <si>
    <t>Zaraaoun</t>
  </si>
  <si>
    <t>Aanqoun</t>
  </si>
  <si>
    <t>Aankoun Intermediate Public School</t>
  </si>
  <si>
    <t>Zighrine El-Matn</t>
  </si>
  <si>
    <t>Aankoun Secondary Public School</t>
  </si>
  <si>
    <t>Zouk El-Kharab</t>
  </si>
  <si>
    <t>LBN61004</t>
  </si>
  <si>
    <t>MU961</t>
  </si>
  <si>
    <t>Aasaymout</t>
  </si>
  <si>
    <t>AL IMAM EL SADR Aanqoun</t>
  </si>
  <si>
    <t>61489_31_001</t>
  </si>
  <si>
    <t>Aassoun</t>
  </si>
  <si>
    <t>Anqoun technical institute</t>
  </si>
  <si>
    <t>61489-56-001</t>
  </si>
  <si>
    <t>Aaymar</t>
  </si>
  <si>
    <t>Aaouinat</t>
  </si>
  <si>
    <t>LBN51009</t>
  </si>
  <si>
    <t>Aazqai</t>
  </si>
  <si>
    <t>MU851</t>
  </si>
  <si>
    <t>Bakhaaoun</t>
  </si>
  <si>
    <t>Aaqabet Rachaya</t>
  </si>
  <si>
    <t>Aaqabet Rachaya 001</t>
  </si>
  <si>
    <t>55114-01-001</t>
  </si>
  <si>
    <t>Bechehhara</t>
  </si>
  <si>
    <t>Aaqabet Rachaya 002</t>
  </si>
  <si>
    <t>55114-01-002</t>
  </si>
  <si>
    <t>Bechnnata</t>
  </si>
  <si>
    <t>Aaqbe</t>
  </si>
  <si>
    <t>LBN23002</t>
  </si>
  <si>
    <t>Beddaoui</t>
  </si>
  <si>
    <t>MU449</t>
  </si>
  <si>
    <t>Behouaita</t>
  </si>
  <si>
    <t>Aaqbe_CC_36</t>
  </si>
  <si>
    <t>CC_36</t>
  </si>
  <si>
    <t>Beit El-Faqs</t>
  </si>
  <si>
    <t>Aaz el Aarab</t>
  </si>
  <si>
    <t>LBN23003</t>
  </si>
  <si>
    <t>Beit Haouik</t>
  </si>
  <si>
    <t>Jebb Farah</t>
  </si>
  <si>
    <t>LBN23020</t>
  </si>
  <si>
    <t>Beit Zoud</t>
  </si>
  <si>
    <t>Joub Farah and Izz Al Arab Public School</t>
  </si>
  <si>
    <t>Borj El-Yahoudiye</t>
  </si>
  <si>
    <t>Aaqaibe Kesrouane</t>
  </si>
  <si>
    <t>Aaqaibe Kesrouane 001</t>
  </si>
  <si>
    <t>25171-04-001</t>
  </si>
  <si>
    <t>Bqaa Sefrine</t>
  </si>
  <si>
    <t>Aaqaibé Kesrouane 001</t>
  </si>
  <si>
    <t>25171-01-001</t>
  </si>
  <si>
    <t>Bqarsouna</t>
  </si>
  <si>
    <t>Aaqaibé Kesrouane 002</t>
  </si>
  <si>
    <t>25171-01-002</t>
  </si>
  <si>
    <t>Btermaz</t>
  </si>
  <si>
    <t>Aaqaibé Kesrouane 003</t>
  </si>
  <si>
    <t>25171-01-003</t>
  </si>
  <si>
    <t>Debaael</t>
  </si>
  <si>
    <t>Aaqaibé Kesrouane 004</t>
  </si>
  <si>
    <t>25171-01-004</t>
  </si>
  <si>
    <t>Deir Aammar</t>
  </si>
  <si>
    <t>El Aaqaybe Kesrouane</t>
  </si>
  <si>
    <t>LBN35063</t>
  </si>
  <si>
    <t>Deir Nbouh</t>
  </si>
  <si>
    <t>MU64</t>
  </si>
  <si>
    <t>Haouaret-Miniye</t>
  </si>
  <si>
    <t>Kfarshihham</t>
  </si>
  <si>
    <t>LBN35120</t>
  </si>
  <si>
    <t>Haql el Aazime</t>
  </si>
  <si>
    <t>Aaqoura</t>
  </si>
  <si>
    <t>LBN34009</t>
  </si>
  <si>
    <t>Harf Es-Sayad</t>
  </si>
  <si>
    <t>MU10</t>
  </si>
  <si>
    <t>Hazmiyet-Miniye</t>
  </si>
  <si>
    <t>Aaqoura 001</t>
  </si>
  <si>
    <t>26371-01-001</t>
  </si>
  <si>
    <t>Izal</t>
  </si>
  <si>
    <t>Aaqoura 002</t>
  </si>
  <si>
    <t>26371-01-002</t>
  </si>
  <si>
    <t>Jarjour</t>
  </si>
  <si>
    <t>Aaqoura 003</t>
  </si>
  <si>
    <t>26371-01-003</t>
  </si>
  <si>
    <t>Jayroun</t>
  </si>
  <si>
    <t>Aaqoura 004</t>
  </si>
  <si>
    <t>26371-01-004</t>
  </si>
  <si>
    <t>Kahf El-Malloul</t>
  </si>
  <si>
    <t>Ain es Salib</t>
  </si>
  <si>
    <t>LBN34019</t>
  </si>
  <si>
    <t>Karm El-Mohr</t>
  </si>
  <si>
    <t>Aqoura</t>
  </si>
  <si>
    <t>26371-40-01</t>
  </si>
  <si>
    <t>Kfar Bibnine</t>
  </si>
  <si>
    <t>Boaatara</t>
  </si>
  <si>
    <t>LBN34046</t>
  </si>
  <si>
    <t>Kfar Chellane</t>
  </si>
  <si>
    <t>Douar Bou chahine</t>
  </si>
  <si>
    <t>LBN34062</t>
  </si>
  <si>
    <t>Kfar Habou</t>
  </si>
  <si>
    <t>El Aarich</t>
  </si>
  <si>
    <t>LBN34069</t>
  </si>
  <si>
    <t>Kharroub-Miniye</t>
  </si>
  <si>
    <t>MoSA SDC Aqoura</t>
  </si>
  <si>
    <t>Mazraat El-Kreme</t>
  </si>
  <si>
    <t>Taht el Qalaa</t>
  </si>
  <si>
    <t>LBN34203</t>
  </si>
  <si>
    <t>Mazraat Ketrane</t>
  </si>
  <si>
    <t>UOM Caza Jbeil</t>
  </si>
  <si>
    <t>UMU_261</t>
  </si>
  <si>
    <t>Merkebta</t>
  </si>
  <si>
    <t>Aaqtanit</t>
  </si>
  <si>
    <t>LBN61006</t>
  </si>
  <si>
    <t>Mimrine</t>
  </si>
  <si>
    <t>MU490</t>
  </si>
  <si>
    <t>Minie</t>
  </si>
  <si>
    <t>Aaqtanit 001</t>
  </si>
  <si>
    <t>61477-01-001</t>
  </si>
  <si>
    <t>Mrah Es-Sfire</t>
  </si>
  <si>
    <t>Aaqtanit 002</t>
  </si>
  <si>
    <t>61477-01-002</t>
  </si>
  <si>
    <t>Mrah Es-Srayj</t>
  </si>
  <si>
    <t>Aaqtanit 003</t>
  </si>
  <si>
    <t>61477-01-003</t>
  </si>
  <si>
    <t>Mrebbine</t>
  </si>
  <si>
    <t>Aaqtanit 004</t>
  </si>
  <si>
    <t>61477-01-004</t>
  </si>
  <si>
    <t>Nabi Youcheaa</t>
  </si>
  <si>
    <t>Aaqtanit 005</t>
  </si>
  <si>
    <t>61477-01-005</t>
  </si>
  <si>
    <t>Qarhaiya</t>
  </si>
  <si>
    <t>Aaqtanit 006</t>
  </si>
  <si>
    <t>61477-01-006</t>
  </si>
  <si>
    <t>Qarne</t>
  </si>
  <si>
    <t>Jinjlaya</t>
  </si>
  <si>
    <t>LBN61039</t>
  </si>
  <si>
    <t>Qarsaita</t>
  </si>
  <si>
    <t>Mazraat Aabboudiye</t>
  </si>
  <si>
    <t>LBN61061</t>
  </si>
  <si>
    <t>Qattine-Miniyé</t>
  </si>
  <si>
    <t>Aarab Ej-Jall</t>
  </si>
  <si>
    <t>Mazraat Aarab ej Jall</t>
  </si>
  <si>
    <t>LBN61062</t>
  </si>
  <si>
    <t>Qemmamine</t>
  </si>
  <si>
    <t>Aarab El-Lahib</t>
  </si>
  <si>
    <t>Aarab el Lahib</t>
  </si>
  <si>
    <t>LBN34217</t>
  </si>
  <si>
    <t>Qraine</t>
  </si>
  <si>
    <t>Aarab Salim</t>
  </si>
  <si>
    <t>Arab Salim</t>
  </si>
  <si>
    <t>71256-40-01</t>
  </si>
  <si>
    <t>Raouda-Aadoua</t>
  </si>
  <si>
    <t>LBN44006</t>
  </si>
  <si>
    <t>Rihaniyet-Miniye</t>
  </si>
  <si>
    <t>MU603</t>
  </si>
  <si>
    <t>Sfire</t>
  </si>
  <si>
    <t>Arabsalim Intermediate Public School</t>
  </si>
  <si>
    <t>Sir Ed-Danniye</t>
  </si>
  <si>
    <t>Arabsalim Secondary Public School</t>
  </si>
  <si>
    <t>tarane</t>
  </si>
  <si>
    <t>MoSA SDC Arab Salim</t>
  </si>
  <si>
    <t>Terbol-Miniye</t>
  </si>
  <si>
    <t>Aarab Tabbaya</t>
  </si>
  <si>
    <t>Mazraat Arab Tobbaya</t>
  </si>
  <si>
    <t>LBN61076</t>
  </si>
  <si>
    <t>Zaghartaghrine</t>
  </si>
  <si>
    <t>MU494</t>
  </si>
  <si>
    <t>Zouq Bhannine</t>
  </si>
  <si>
    <t>Tabaya Mixed Public School</t>
  </si>
  <si>
    <t>Aaraiya 001</t>
  </si>
  <si>
    <t>21371-04-001</t>
  </si>
  <si>
    <t>Arayia</t>
  </si>
  <si>
    <t>LBN320007</t>
  </si>
  <si>
    <t>MU163</t>
  </si>
  <si>
    <t>Jamhour</t>
  </si>
  <si>
    <t>LBN320062</t>
  </si>
  <si>
    <t>Kahale</t>
  </si>
  <si>
    <t>21371-40-01</t>
  </si>
  <si>
    <t>MoSA SDC Kahale</t>
  </si>
  <si>
    <t>Aazzi</t>
  </si>
  <si>
    <t>Aaramoun</t>
  </si>
  <si>
    <t>LBN31005</t>
  </si>
  <si>
    <t>Ansar</t>
  </si>
  <si>
    <t>MU217</t>
  </si>
  <si>
    <t>Arnoun</t>
  </si>
  <si>
    <t>Aaramoun Aaley 001</t>
  </si>
  <si>
    <t>24211-04-001</t>
  </si>
  <si>
    <t>Bfaroue</t>
  </si>
  <si>
    <t>Aramoun</t>
  </si>
  <si>
    <t>24211-40-01</t>
  </si>
  <si>
    <t>Braiqeaa</t>
  </si>
  <si>
    <t>24211-40-02</t>
  </si>
  <si>
    <t>Charqiye</t>
  </si>
  <si>
    <t>Aramoun Health Center</t>
  </si>
  <si>
    <t>24211_31_003</t>
  </si>
  <si>
    <t>Choukine</t>
  </si>
  <si>
    <t>Aramoun Mixed Intermediate Public School</t>
  </si>
  <si>
    <t>Deir Ez-Zahrani</t>
  </si>
  <si>
    <t>Aramoun Secondary Public School</t>
  </si>
  <si>
    <t>Douair En-Nabatiyeh</t>
  </si>
  <si>
    <t>Aramoun secondary public school- Martyr Rafic Hariri branch</t>
  </si>
  <si>
    <t>Habbouch En-Nabatiyeh</t>
  </si>
  <si>
    <t>MoSA SDC Aramoun</t>
  </si>
  <si>
    <t>Hamra En-Nabattiyeh</t>
  </si>
  <si>
    <t>Harouf En-Nabatiyeh</t>
  </si>
  <si>
    <t>Mounsa Aaley</t>
  </si>
  <si>
    <t>LBN31091</t>
  </si>
  <si>
    <t>Hmaile</t>
  </si>
  <si>
    <t>PG: Naameh</t>
  </si>
  <si>
    <t>PG_12</t>
  </si>
  <si>
    <t>Houmine El-Faouqa</t>
  </si>
  <si>
    <t>URDA-Al Wafaa</t>
  </si>
  <si>
    <t>24211_31_002</t>
  </si>
  <si>
    <t>Houmine Et-Tahta</t>
  </si>
  <si>
    <t>Aaramoun Kesrouane</t>
  </si>
  <si>
    <t>Aaramoun Kesrwane</t>
  </si>
  <si>
    <t>LBN35006</t>
  </si>
  <si>
    <t>Jarjouaa</t>
  </si>
  <si>
    <t>MU62</t>
  </si>
  <si>
    <t>Jbaa En-Nabatiyeh</t>
  </si>
  <si>
    <t>MEDICAL &amp; SOCIAL CENTER ARAMOUN</t>
  </si>
  <si>
    <t>25327_31_001</t>
  </si>
  <si>
    <t>Jibchit</t>
  </si>
  <si>
    <t>Aaramta</t>
  </si>
  <si>
    <t>Aadour</t>
  </si>
  <si>
    <t>LBN62067</t>
  </si>
  <si>
    <t>Kfar Djal En-Nabatiyeh</t>
  </si>
  <si>
    <t>LBN62002</t>
  </si>
  <si>
    <t>Kfar Roummane</t>
  </si>
  <si>
    <t>MU502</t>
  </si>
  <si>
    <t>Kfar Sir</t>
  </si>
  <si>
    <t>Al Rihan Intermediate Public School</t>
  </si>
  <si>
    <t>Kfar Tibnit</t>
  </si>
  <si>
    <t>Aarasta</t>
  </si>
  <si>
    <t>LBN34010</t>
  </si>
  <si>
    <t>Kfarfila</t>
  </si>
  <si>
    <t>Aarasta 001</t>
  </si>
  <si>
    <t>26392-01-001</t>
  </si>
  <si>
    <t>Kfour En-Nabatieh</t>
  </si>
  <si>
    <t>Mzarib</t>
  </si>
  <si>
    <t>LBN34172</t>
  </si>
  <si>
    <t>Mayfadoun</t>
  </si>
  <si>
    <t>Aaray</t>
  </si>
  <si>
    <t>Aariye</t>
  </si>
  <si>
    <t>LBN62003</t>
  </si>
  <si>
    <t>Mazraat Bsaffour</t>
  </si>
  <si>
    <t>MU515</t>
  </si>
  <si>
    <t>Mazraat Chalbaal</t>
  </si>
  <si>
    <t>LBN320002</t>
  </si>
  <si>
    <t>Mazraat Dmoul</t>
  </si>
  <si>
    <t>Aarbaniye - Dlaibe</t>
  </si>
  <si>
    <t>MU164</t>
  </si>
  <si>
    <t>Mazraat El-Bayad En-Nabatieh</t>
  </si>
  <si>
    <t>Aarbet Qozhaiya</t>
  </si>
  <si>
    <t>LBN57004</t>
  </si>
  <si>
    <t>Mazraat Kfarjaouz</t>
  </si>
  <si>
    <t>MU758</t>
  </si>
  <si>
    <t>Mazraat Qalaat El-Meis</t>
  </si>
  <si>
    <t>Fradis</t>
  </si>
  <si>
    <t>LBN57035</t>
  </si>
  <si>
    <t>Mzaraat El-Khreibe</t>
  </si>
  <si>
    <t>Haouqa Et En Naher</t>
  </si>
  <si>
    <t>LBN57036</t>
  </si>
  <si>
    <t>Nabatieh Et-Tahta</t>
  </si>
  <si>
    <t>Mazret al Nahr</t>
  </si>
  <si>
    <t>LBN57065</t>
  </si>
  <si>
    <t>Nabatiyeh El-Faouka</t>
  </si>
  <si>
    <t>Aardat</t>
  </si>
  <si>
    <t>LBN57005</t>
  </si>
  <si>
    <t>Nmairiye</t>
  </si>
  <si>
    <t>Aardat 001</t>
  </si>
  <si>
    <t>33113-01-001</t>
  </si>
  <si>
    <t>Qaaqaaiyet Ej-Jisr</t>
  </si>
  <si>
    <t>33113-04-001</t>
  </si>
  <si>
    <t>Qsaibet En-Nabatiyeh</t>
  </si>
  <si>
    <t>Al Aarida Mixed Public School</t>
  </si>
  <si>
    <t>Roumine</t>
  </si>
  <si>
    <t>El Aarida</t>
  </si>
  <si>
    <t>LBN51077</t>
  </si>
  <si>
    <t>Sarba En-Nabatieh</t>
  </si>
  <si>
    <t>Aarjis</t>
  </si>
  <si>
    <t>Aarjess</t>
  </si>
  <si>
    <t>LBN57006</t>
  </si>
  <si>
    <t>Sir El-Gharbiye</t>
  </si>
  <si>
    <t>MU763</t>
  </si>
  <si>
    <t>Toul</t>
  </si>
  <si>
    <t>Aarjis 001</t>
  </si>
  <si>
    <t>33161-01-001</t>
  </si>
  <si>
    <t>Yohmor En-Nabatiyeh</t>
  </si>
  <si>
    <t>33161-04-001</t>
  </si>
  <si>
    <t>Zaoutar Ech-Charqiye</t>
  </si>
  <si>
    <t>Aarjis 002</t>
  </si>
  <si>
    <t>33161-04-002</t>
  </si>
  <si>
    <t>Zaoutar El-Gharbiye</t>
  </si>
  <si>
    <t>Aarmeh</t>
  </si>
  <si>
    <t>LBN51078</t>
  </si>
  <si>
    <t>Zefta</t>
  </si>
  <si>
    <t>LBN51012</t>
  </si>
  <si>
    <t>Zibdine En-Nabatiyeh</t>
  </si>
  <si>
    <t>MU879</t>
  </si>
  <si>
    <t>Aarqa 001</t>
  </si>
  <si>
    <t>35141-01-001</t>
  </si>
  <si>
    <t>Aarqa 002</t>
  </si>
  <si>
    <t>35141-01-002</t>
  </si>
  <si>
    <t>Abou Qamha</t>
  </si>
  <si>
    <t>Aarqa 003</t>
  </si>
  <si>
    <t>35141-01-003</t>
  </si>
  <si>
    <t>Bourghos</t>
  </si>
  <si>
    <t>Aarqa 004</t>
  </si>
  <si>
    <t>35141-01-004</t>
  </si>
  <si>
    <t>Chebaa</t>
  </si>
  <si>
    <t>Aarqa 005</t>
  </si>
  <si>
    <t>35141-01-005</t>
  </si>
  <si>
    <t>Chouaya Hasbaiya</t>
  </si>
  <si>
    <t>Aarqa 008</t>
  </si>
  <si>
    <t>35141-01-008</t>
  </si>
  <si>
    <t>Dellafe</t>
  </si>
  <si>
    <t>Aarqa 009</t>
  </si>
  <si>
    <t>35141-01-009</t>
  </si>
  <si>
    <t>Fardis Hasbaiya</t>
  </si>
  <si>
    <t>Aarqa 010</t>
  </si>
  <si>
    <t>35141-01-010</t>
  </si>
  <si>
    <t>Hasbaiya</t>
  </si>
  <si>
    <t>Aarqa 011</t>
  </si>
  <si>
    <t>35141-01-011</t>
  </si>
  <si>
    <t>Hebbariye</t>
  </si>
  <si>
    <t>Aarqa 012</t>
  </si>
  <si>
    <t>35141-01-012</t>
  </si>
  <si>
    <t>Kaoukaba Hasbaiya</t>
  </si>
  <si>
    <t>Aarqa 013</t>
  </si>
  <si>
    <t>35141-01-013</t>
  </si>
  <si>
    <t>Kfar Chouba</t>
  </si>
  <si>
    <t>Aarqa 014</t>
  </si>
  <si>
    <t>35141-01-014</t>
  </si>
  <si>
    <t>Kfar Hamam</t>
  </si>
  <si>
    <t>Aarqa 015</t>
  </si>
  <si>
    <t>35141-01-015</t>
  </si>
  <si>
    <t>Kfayr Ez-Zait</t>
  </si>
  <si>
    <t>Aarqa 016</t>
  </si>
  <si>
    <t>35141-01-016</t>
  </si>
  <si>
    <t>Khalouet Hasbaiya</t>
  </si>
  <si>
    <t>Aarqa 017</t>
  </si>
  <si>
    <t>35141-01-017</t>
  </si>
  <si>
    <t>Khreibet Hasbaiya</t>
  </si>
  <si>
    <t>Aarqa 019</t>
  </si>
  <si>
    <t>35141-01-019</t>
  </si>
  <si>
    <t>Majidiye Hasbaiya</t>
  </si>
  <si>
    <t>Aarqa 020</t>
  </si>
  <si>
    <t>35141-01-020</t>
  </si>
  <si>
    <t>Marj Ez-Zouhour (Haouch El-Qinnaabe)</t>
  </si>
  <si>
    <t>Aarqa 021</t>
  </si>
  <si>
    <t>35141-01-021</t>
  </si>
  <si>
    <t>Meimes</t>
  </si>
  <si>
    <t>Aarqa 022</t>
  </si>
  <si>
    <t>35141-01-022</t>
  </si>
  <si>
    <t>Meri</t>
  </si>
  <si>
    <t>Aarqa 023</t>
  </si>
  <si>
    <t>35141-01-023</t>
  </si>
  <si>
    <t>Rachaiya El-Foukhar</t>
  </si>
  <si>
    <t>Aarqa 024</t>
  </si>
  <si>
    <t>35141-01-024</t>
  </si>
  <si>
    <t>Salaiyeb</t>
  </si>
  <si>
    <t>Aarqa 025</t>
  </si>
  <si>
    <t>35141-01-025</t>
  </si>
  <si>
    <t>Aarqa 027</t>
  </si>
  <si>
    <t>35141-01-027</t>
  </si>
  <si>
    <t>Aarqa 028</t>
  </si>
  <si>
    <t>35141-01-028</t>
  </si>
  <si>
    <t>Aarqa 029</t>
  </si>
  <si>
    <t>35141-01-029</t>
  </si>
  <si>
    <t>Aarqa 030</t>
  </si>
  <si>
    <t>35141-01-030</t>
  </si>
  <si>
    <t>Aarqa 031</t>
  </si>
  <si>
    <t>35141-01-031</t>
  </si>
  <si>
    <t>Aarqa 032</t>
  </si>
  <si>
    <t>35141-01-032</t>
  </si>
  <si>
    <t>Aarqa 033</t>
  </si>
  <si>
    <t>35141-01-033</t>
  </si>
  <si>
    <t>Aarqa 034</t>
  </si>
  <si>
    <t>35141-01-034</t>
  </si>
  <si>
    <t>Aarqa 035</t>
  </si>
  <si>
    <t>35141-01-035</t>
  </si>
  <si>
    <t>Aarqa 036</t>
  </si>
  <si>
    <t>35141-01-036</t>
  </si>
  <si>
    <t>Aarqa 037</t>
  </si>
  <si>
    <t>35141-01-037</t>
  </si>
  <si>
    <t>Aarqa 038</t>
  </si>
  <si>
    <t>35141-01-038</t>
  </si>
  <si>
    <t>Adonis Jbayl</t>
  </si>
  <si>
    <t>Aarqa 039</t>
  </si>
  <si>
    <t>35141-01-039</t>
  </si>
  <si>
    <t>Afqa Jbayl</t>
  </si>
  <si>
    <t>Aarqa 040</t>
  </si>
  <si>
    <t>35141-01-040</t>
  </si>
  <si>
    <t>Bayzoun</t>
  </si>
  <si>
    <t>Aarqa 041</t>
  </si>
  <si>
    <t>35141-01-041</t>
  </si>
  <si>
    <t>Bchille Jbayl</t>
  </si>
  <si>
    <t>Aarqa 042</t>
  </si>
  <si>
    <t>35141-01-042</t>
  </si>
  <si>
    <t>Behdaydat</t>
  </si>
  <si>
    <t>Aarqa 043</t>
  </si>
  <si>
    <t>35141-01-043</t>
  </si>
  <si>
    <t>Beit Habbaq</t>
  </si>
  <si>
    <t>Aarqa 044</t>
  </si>
  <si>
    <t>35141-01-044</t>
  </si>
  <si>
    <t>Bejje</t>
  </si>
  <si>
    <t>Aarqa 045</t>
  </si>
  <si>
    <t>35141-01-045</t>
  </si>
  <si>
    <t>Bekhaaz</t>
  </si>
  <si>
    <t>Aarqa 046</t>
  </si>
  <si>
    <t>35141-01-046</t>
  </si>
  <si>
    <t>Berbara Jbayl</t>
  </si>
  <si>
    <t>Aarqa 047</t>
  </si>
  <si>
    <t>35141-01-047</t>
  </si>
  <si>
    <t>Bichtlida</t>
  </si>
  <si>
    <t>Aarqa 048</t>
  </si>
  <si>
    <t>35141-01-048</t>
  </si>
  <si>
    <t>Bintaael</t>
  </si>
  <si>
    <t>Aarqa 049</t>
  </si>
  <si>
    <t>35141-01-049</t>
  </si>
  <si>
    <t>Birket Hjoula</t>
  </si>
  <si>
    <t>Aarqa 050</t>
  </si>
  <si>
    <t>35141-01-050</t>
  </si>
  <si>
    <t>Blat Jbeil</t>
  </si>
  <si>
    <t>Aarqa 051</t>
  </si>
  <si>
    <t>35141-01-051</t>
  </si>
  <si>
    <t>Bmehrayn</t>
  </si>
  <si>
    <t>Aarqa 052</t>
  </si>
  <si>
    <t>35141-01-052</t>
  </si>
  <si>
    <t>Boulhos</t>
  </si>
  <si>
    <t>Aarqa 053</t>
  </si>
  <si>
    <t>35141-01-053</t>
  </si>
  <si>
    <t>Brayj Jbayl</t>
  </si>
  <si>
    <t>Aarqa 054</t>
  </si>
  <si>
    <t>35141-01-054</t>
  </si>
  <si>
    <t>Chamate</t>
  </si>
  <si>
    <t>Aarqa 055</t>
  </si>
  <si>
    <t>35141-01-055</t>
  </si>
  <si>
    <t>Chikhane</t>
  </si>
  <si>
    <t>Aarqa 056</t>
  </si>
  <si>
    <t>35141-01-056</t>
  </si>
  <si>
    <t>Chmout</t>
  </si>
  <si>
    <t>Aarqa 057</t>
  </si>
  <si>
    <t>35141-01-057</t>
  </si>
  <si>
    <t>Edde Jbayl</t>
  </si>
  <si>
    <t>Aarqa 058</t>
  </si>
  <si>
    <t>35141-01-058</t>
  </si>
  <si>
    <t>Ehmej</t>
  </si>
  <si>
    <t>Aarqa 059</t>
  </si>
  <si>
    <t>35141-01-059</t>
  </si>
  <si>
    <t>Fatre</t>
  </si>
  <si>
    <t>Aarqa 060</t>
  </si>
  <si>
    <t>35141-01-060</t>
  </si>
  <si>
    <t>Ferhet</t>
  </si>
  <si>
    <t>Aarqa 061</t>
  </si>
  <si>
    <t>35141-01-061</t>
  </si>
  <si>
    <t>Fghal</t>
  </si>
  <si>
    <t>Aarqa 062</t>
  </si>
  <si>
    <t>35141-01-062</t>
  </si>
  <si>
    <t>Frat</t>
  </si>
  <si>
    <t>Aarqa 063</t>
  </si>
  <si>
    <t>35141-01-063</t>
  </si>
  <si>
    <t>Ghabat</t>
  </si>
  <si>
    <t>Aarqa 064</t>
  </si>
  <si>
    <t>35141-01-064</t>
  </si>
  <si>
    <t>Ghalboun</t>
  </si>
  <si>
    <t>Aarqa 065</t>
  </si>
  <si>
    <t>35141-01-065</t>
  </si>
  <si>
    <t>Gharzouz</t>
  </si>
  <si>
    <t>Aarqa 066</t>
  </si>
  <si>
    <t>35141-01-066</t>
  </si>
  <si>
    <t>Ghofrine</t>
  </si>
  <si>
    <t>Aarqa 068</t>
  </si>
  <si>
    <t>35141-01-068</t>
  </si>
  <si>
    <t>Habil</t>
  </si>
  <si>
    <t>Aarqa 069</t>
  </si>
  <si>
    <t>35141-01-069</t>
  </si>
  <si>
    <t>Halate</t>
  </si>
  <si>
    <t>Aarqa 070</t>
  </si>
  <si>
    <t>35141-01-070</t>
  </si>
  <si>
    <t>Haqel</t>
  </si>
  <si>
    <t>Aarqa 071</t>
  </si>
  <si>
    <t>35141-01-071</t>
  </si>
  <si>
    <t>Hasrayel</t>
  </si>
  <si>
    <t>Aarqa 072</t>
  </si>
  <si>
    <t>35141-01-072</t>
  </si>
  <si>
    <t>Hbaline</t>
  </si>
  <si>
    <t>Aarqa 073</t>
  </si>
  <si>
    <t>35141-01-073</t>
  </si>
  <si>
    <t>Hboub</t>
  </si>
  <si>
    <t>Aarqa 074</t>
  </si>
  <si>
    <t>35141-01-074</t>
  </si>
  <si>
    <t>Hdeine</t>
  </si>
  <si>
    <t>Aarqa 075</t>
  </si>
  <si>
    <t>35141-01-075</t>
  </si>
  <si>
    <t>Hema Er-Rehban</t>
  </si>
  <si>
    <t>Aarqa 076</t>
  </si>
  <si>
    <t>35141-01-076</t>
  </si>
  <si>
    <t>Hema Mar Maroun Aannaya</t>
  </si>
  <si>
    <t>Aarqa 077</t>
  </si>
  <si>
    <t>35141-01-077</t>
  </si>
  <si>
    <t>Hjoula</t>
  </si>
  <si>
    <t>Aarqa 078</t>
  </si>
  <si>
    <t>35141-01-078</t>
  </si>
  <si>
    <t>Hsarat</t>
  </si>
  <si>
    <t>Aarqa 079</t>
  </si>
  <si>
    <t>35141-01-079</t>
  </si>
  <si>
    <t>Hsoun</t>
  </si>
  <si>
    <t>Aarqa 080</t>
  </si>
  <si>
    <t>35141-01-080</t>
  </si>
  <si>
    <t>Jaj</t>
  </si>
  <si>
    <t>Aarqa 081</t>
  </si>
  <si>
    <t>35141-01-081</t>
  </si>
  <si>
    <t>Janne</t>
  </si>
  <si>
    <t>Aarqa 082</t>
  </si>
  <si>
    <t>35141-01-082</t>
  </si>
  <si>
    <t>Jbayl</t>
  </si>
  <si>
    <t>Aarqa 083</t>
  </si>
  <si>
    <t>35141-01-083</t>
  </si>
  <si>
    <t>Jeoddayel Jbayl</t>
  </si>
  <si>
    <t>Aarqa 084</t>
  </si>
  <si>
    <t>35141-01-084</t>
  </si>
  <si>
    <t>Jlisse</t>
  </si>
  <si>
    <t>Aarqa 085</t>
  </si>
  <si>
    <t>35141-01-085</t>
  </si>
  <si>
    <t>Jouret El-Qattine</t>
  </si>
  <si>
    <t>Aarqa 086</t>
  </si>
  <si>
    <t>35141-01-086</t>
  </si>
  <si>
    <t>Aarqa 087</t>
  </si>
  <si>
    <t>35141-01-087</t>
  </si>
  <si>
    <t>Kfar Baal</t>
  </si>
  <si>
    <t>Aarqa 088</t>
  </si>
  <si>
    <t>35141-01-088</t>
  </si>
  <si>
    <t>Kfar Kidde</t>
  </si>
  <si>
    <t>Aarqa 089</t>
  </si>
  <si>
    <t>35141-01-089</t>
  </si>
  <si>
    <t>Kfar Mashoun</t>
  </si>
  <si>
    <t>Aarqa 090</t>
  </si>
  <si>
    <t>35141-01-090</t>
  </si>
  <si>
    <t>Kfar Qouas</t>
  </si>
  <si>
    <t>Aarqa 091</t>
  </si>
  <si>
    <t>35141-01-091</t>
  </si>
  <si>
    <t>Kfoun</t>
  </si>
  <si>
    <t>Aarqa 092</t>
  </si>
  <si>
    <t>35141-01-092</t>
  </si>
  <si>
    <t>Kharbet Jbayl</t>
  </si>
  <si>
    <t>Aarqa 093</t>
  </si>
  <si>
    <t>35141-01-093</t>
  </si>
  <si>
    <t>Laqlouq</t>
  </si>
  <si>
    <t>Aarqa 094</t>
  </si>
  <si>
    <t>35141-01-094</t>
  </si>
  <si>
    <t>Lassa</t>
  </si>
  <si>
    <t>Aarqa 095</t>
  </si>
  <si>
    <t>35141-01-095</t>
  </si>
  <si>
    <t>Lehfed</t>
  </si>
  <si>
    <t>Aarqa 096</t>
  </si>
  <si>
    <t>35141-01-096</t>
  </si>
  <si>
    <t>Maad</t>
  </si>
  <si>
    <t>Aarqa 097</t>
  </si>
  <si>
    <t>35141-01-097</t>
  </si>
  <si>
    <t>Majdel El-Aqoura</t>
  </si>
  <si>
    <t>Aarqa 098</t>
  </si>
  <si>
    <t>35141-01-098</t>
  </si>
  <si>
    <t>Mar Sarkis</t>
  </si>
  <si>
    <t>Aarqa 099</t>
  </si>
  <si>
    <t>35141-01-099</t>
  </si>
  <si>
    <t>Mastita</t>
  </si>
  <si>
    <t>Aarqa 100</t>
  </si>
  <si>
    <t>35141-01-100</t>
  </si>
  <si>
    <t>Mayfouq</t>
  </si>
  <si>
    <t>Aarqa 101</t>
  </si>
  <si>
    <t>35141-01-101</t>
  </si>
  <si>
    <t>Mazraat El-Maaden</t>
  </si>
  <si>
    <t>Aarqa 102</t>
  </si>
  <si>
    <t>35141-01-102</t>
  </si>
  <si>
    <t>Mazraat Es Siyad</t>
  </si>
  <si>
    <t>Aarqa 103</t>
  </si>
  <si>
    <t>35141-01-103</t>
  </si>
  <si>
    <t>Mchane</t>
  </si>
  <si>
    <t>Aarqa 104</t>
  </si>
  <si>
    <t>35141-01-104</t>
  </si>
  <si>
    <t>Mghayre Jbeil</t>
  </si>
  <si>
    <t>Aarqa 105</t>
  </si>
  <si>
    <t>35141-01-105</t>
  </si>
  <si>
    <t>Michmich Jbayl</t>
  </si>
  <si>
    <t>Aarqa 106</t>
  </si>
  <si>
    <t>35141-01-106</t>
  </si>
  <si>
    <t>Mounsef</t>
  </si>
  <si>
    <t>Aarqa 107</t>
  </si>
  <si>
    <t>35141-01-107</t>
  </si>
  <si>
    <t>Nahr Ibrahim</t>
  </si>
  <si>
    <t>Aarqa 108</t>
  </si>
  <si>
    <t>35141-01-108</t>
  </si>
  <si>
    <t>Qahmez</t>
  </si>
  <si>
    <t>Aarqa 109</t>
  </si>
  <si>
    <t>35141-01-109</t>
  </si>
  <si>
    <t>Qartaba</t>
  </si>
  <si>
    <t>Aarqa 110</t>
  </si>
  <si>
    <t>35141-01-110</t>
  </si>
  <si>
    <t>Qartaboun</t>
  </si>
  <si>
    <t>Aarqa 111</t>
  </si>
  <si>
    <t>35141-01-111</t>
  </si>
  <si>
    <t>Qorqraiya</t>
  </si>
  <si>
    <t>Aarqa 112</t>
  </si>
  <si>
    <t>35141-01-112</t>
  </si>
  <si>
    <t>Qottara Jbayl</t>
  </si>
  <si>
    <t>Aarqa 113</t>
  </si>
  <si>
    <t>35141-01-113</t>
  </si>
  <si>
    <t>Ramout</t>
  </si>
  <si>
    <t>Aarqa 114</t>
  </si>
  <si>
    <t>35141-01-114</t>
  </si>
  <si>
    <t>Ras Osta</t>
  </si>
  <si>
    <t>Aarqa 115</t>
  </si>
  <si>
    <t>35141-01-115</t>
  </si>
  <si>
    <t>Rihanet Jbayl</t>
  </si>
  <si>
    <t>Aarqa 116</t>
  </si>
  <si>
    <t>35141-01-116</t>
  </si>
  <si>
    <t>Saqi Richmaya</t>
  </si>
  <si>
    <t>Aarqa 117</t>
  </si>
  <si>
    <t>35141-01-117</t>
  </si>
  <si>
    <t>Saqiet El-Khayt</t>
  </si>
  <si>
    <t>Aarqa 118</t>
  </si>
  <si>
    <t>35141-01-118</t>
  </si>
  <si>
    <t>Sebrine</t>
  </si>
  <si>
    <t>Aarqa 119</t>
  </si>
  <si>
    <t>35141-01-119</t>
  </si>
  <si>
    <t>Seraaiita</t>
  </si>
  <si>
    <t>Aarqa 120</t>
  </si>
  <si>
    <t>35141-01-120</t>
  </si>
  <si>
    <t>Souanet Jbayl</t>
  </si>
  <si>
    <t>Aarqa 121</t>
  </si>
  <si>
    <t>35141-01-121</t>
  </si>
  <si>
    <t>Tadmor</t>
  </si>
  <si>
    <t>Aarqa 122</t>
  </si>
  <si>
    <t>35141-01-122</t>
  </si>
  <si>
    <t>Tartij</t>
  </si>
  <si>
    <t>Aarqa 123</t>
  </si>
  <si>
    <t>35141-01-123</t>
  </si>
  <si>
    <t>Tourzaiya</t>
  </si>
  <si>
    <t>Aarqa 124</t>
  </si>
  <si>
    <t>35141-01-124</t>
  </si>
  <si>
    <t>Yanouh Jbayl</t>
  </si>
  <si>
    <t>Aarqa 125</t>
  </si>
  <si>
    <t>35141-01-125</t>
  </si>
  <si>
    <t>Zibdine Jbayl</t>
  </si>
  <si>
    <t>Aarqa 126</t>
  </si>
  <si>
    <t>35141-01-126</t>
  </si>
  <si>
    <t>Aarqa 127</t>
  </si>
  <si>
    <t>35141-01-127</t>
  </si>
  <si>
    <t>Aarqa 128</t>
  </si>
  <si>
    <t>35141-01-128</t>
  </si>
  <si>
    <t>Marlayet Haddara</t>
  </si>
  <si>
    <t>LBN51186</t>
  </si>
  <si>
    <t>Aaychiye</t>
  </si>
  <si>
    <t xml:space="preserve"> Medical center of Arsal PHC,Arsal</t>
  </si>
  <si>
    <t>53231_31_011</t>
  </si>
  <si>
    <t>Aazour</t>
  </si>
  <si>
    <t>LBN21002</t>
  </si>
  <si>
    <t>Anane</t>
  </si>
  <si>
    <t>MU372</t>
  </si>
  <si>
    <t>Bayssour Jezzine</t>
  </si>
  <si>
    <t>wfp-705</t>
  </si>
  <si>
    <t>Bebé</t>
  </si>
  <si>
    <t>Aarsal 001</t>
  </si>
  <si>
    <t>53231-01-001</t>
  </si>
  <si>
    <t>Benouati Jezzine</t>
  </si>
  <si>
    <t>53231-04-001</t>
  </si>
  <si>
    <t>Bhannine</t>
  </si>
  <si>
    <t>Aarsal 002</t>
  </si>
  <si>
    <t>53231-01-002</t>
  </si>
  <si>
    <t>Bisri</t>
  </si>
  <si>
    <t>53231-04-002</t>
  </si>
  <si>
    <t>Bkassine</t>
  </si>
  <si>
    <t>Aarsal 003</t>
  </si>
  <si>
    <t>53231-04-003</t>
  </si>
  <si>
    <t>Bouslaya</t>
  </si>
  <si>
    <t>Aarsal 004</t>
  </si>
  <si>
    <t>53231-01-004</t>
  </si>
  <si>
    <t>Btedine El-Leqch</t>
  </si>
  <si>
    <t>53231-04-004</t>
  </si>
  <si>
    <t>Chbail</t>
  </si>
  <si>
    <t>Aarsal 005</t>
  </si>
  <si>
    <t>53231-01-005</t>
  </si>
  <si>
    <t>Choualiq Jezzine</t>
  </si>
  <si>
    <t>53231-04-005</t>
  </si>
  <si>
    <t>Dahr Ed-Deir</t>
  </si>
  <si>
    <t>Aarsal 006</t>
  </si>
  <si>
    <t>53231-01-006</t>
  </si>
  <si>
    <t>Deir El Qattine</t>
  </si>
  <si>
    <t>53231-04-006</t>
  </si>
  <si>
    <t>Demachqiye</t>
  </si>
  <si>
    <t>Aarsal 007</t>
  </si>
  <si>
    <t>53231-04-007</t>
  </si>
  <si>
    <t>Ghabbatiye</t>
  </si>
  <si>
    <t>Aarsal 008</t>
  </si>
  <si>
    <t>53231-04-008</t>
  </si>
  <si>
    <t>Harf Jezzine</t>
  </si>
  <si>
    <t>Aarsal 009</t>
  </si>
  <si>
    <t>53231-01-009</t>
  </si>
  <si>
    <t>Hassaniye</t>
  </si>
  <si>
    <t>53231-04-009</t>
  </si>
  <si>
    <t>Haytoule</t>
  </si>
  <si>
    <t>Aarsal 010</t>
  </si>
  <si>
    <t>53231-01-010</t>
  </si>
  <si>
    <t>Haytoura</t>
  </si>
  <si>
    <t>53231-04-010</t>
  </si>
  <si>
    <t>Hidab</t>
  </si>
  <si>
    <t>Aarsal 011</t>
  </si>
  <si>
    <t>53231-01-011</t>
  </si>
  <si>
    <t>Homsiye</t>
  </si>
  <si>
    <t>53231-04-011</t>
  </si>
  <si>
    <t>Jabal Toura</t>
  </si>
  <si>
    <t>Aarsal 012</t>
  </si>
  <si>
    <t>53231-04-012</t>
  </si>
  <si>
    <t>Jarmaq</t>
  </si>
  <si>
    <t>Aarsal 013</t>
  </si>
  <si>
    <t>53231-01-013</t>
  </si>
  <si>
    <t>Jensnaya</t>
  </si>
  <si>
    <t>53231-04-013</t>
  </si>
  <si>
    <t>Jernaya</t>
  </si>
  <si>
    <t>Aarsal 014</t>
  </si>
  <si>
    <t>53231-01-014</t>
  </si>
  <si>
    <t>53231-04-014</t>
  </si>
  <si>
    <t>Karkha</t>
  </si>
  <si>
    <t>Aarsal 015</t>
  </si>
  <si>
    <t>53231-01-015</t>
  </si>
  <si>
    <t>Kfar Falous</t>
  </si>
  <si>
    <t>53231-04-015</t>
  </si>
  <si>
    <t>Kfar Houne</t>
  </si>
  <si>
    <t>Aarsal 016</t>
  </si>
  <si>
    <t>53231-01-016</t>
  </si>
  <si>
    <t>Kfar Jarra</t>
  </si>
  <si>
    <t>53231-04-016</t>
  </si>
  <si>
    <t>Lebaa</t>
  </si>
  <si>
    <t>Aarsal 017</t>
  </si>
  <si>
    <t>53231-01-017</t>
  </si>
  <si>
    <t>Louayzet Jezzine</t>
  </si>
  <si>
    <t>53231-04-017</t>
  </si>
  <si>
    <t>Machmouche</t>
  </si>
  <si>
    <t>Aarsal 018</t>
  </si>
  <si>
    <t>53231-01-018</t>
  </si>
  <si>
    <t>Mahmoudiye Jezzine</t>
  </si>
  <si>
    <t>53231-04-018</t>
  </si>
  <si>
    <t>Maknounet Jezzine</t>
  </si>
  <si>
    <t>Aarsal 019</t>
  </si>
  <si>
    <t>53231-01-019</t>
  </si>
  <si>
    <t>Maraat Ouazaiye</t>
  </si>
  <si>
    <t>53231-04-019</t>
  </si>
  <si>
    <t>Mazraat</t>
  </si>
  <si>
    <t>Aarsal 020</t>
  </si>
  <si>
    <t>53231-01-020</t>
  </si>
  <si>
    <t>Mazraat Daraya</t>
  </si>
  <si>
    <t>53231-04-020</t>
  </si>
  <si>
    <t>Mazraat El-Aarqoub</t>
  </si>
  <si>
    <t>Aarsal 021</t>
  </si>
  <si>
    <t>53231-04-021</t>
  </si>
  <si>
    <t>Mazraat El-Mathane</t>
  </si>
  <si>
    <t>Aarsal 022</t>
  </si>
  <si>
    <t>53231-01-022</t>
  </si>
  <si>
    <t>Mazraat Er-Rouhbane</t>
  </si>
  <si>
    <t>53231-04-022</t>
  </si>
  <si>
    <t>Mazraat Khallet Khazen</t>
  </si>
  <si>
    <t>Aarsal 023</t>
  </si>
  <si>
    <t>53231-01-023</t>
  </si>
  <si>
    <t>Mazraat Louzid (Louayziye)</t>
  </si>
  <si>
    <t>53231-04-023</t>
  </si>
  <si>
    <t>Mazraat Qrouh</t>
  </si>
  <si>
    <t>Aarsal 024</t>
  </si>
  <si>
    <t>53231-01-024</t>
  </si>
  <si>
    <t>Mazraat Tamra</t>
  </si>
  <si>
    <t>53231-04-024</t>
  </si>
  <si>
    <t>Mazraat Zighrine Jezzine</t>
  </si>
  <si>
    <t>Aarsal 025</t>
  </si>
  <si>
    <t>53231-01-025</t>
  </si>
  <si>
    <t>Mharbiye</t>
  </si>
  <si>
    <t>53231-04-025</t>
  </si>
  <si>
    <t>Midane Jezzine</t>
  </si>
  <si>
    <t>Aarsal 026</t>
  </si>
  <si>
    <t>53231-01-026</t>
  </si>
  <si>
    <t>Mjaydel Jezzine</t>
  </si>
  <si>
    <t>53231-04-026</t>
  </si>
  <si>
    <t>Mlikh</t>
  </si>
  <si>
    <t>Aarsal 027</t>
  </si>
  <si>
    <t>53231-01-027</t>
  </si>
  <si>
    <t>Mrah El-Hbasse</t>
  </si>
  <si>
    <t>53231-04-027</t>
  </si>
  <si>
    <t>Ouadi Baanqoudaine</t>
  </si>
  <si>
    <t>Aarsal 028</t>
  </si>
  <si>
    <t>53231-01-028</t>
  </si>
  <si>
    <t>Ouadi El-Laymoun</t>
  </si>
  <si>
    <t>53231-04-028</t>
  </si>
  <si>
    <t>Ouardiye</t>
  </si>
  <si>
    <t>Aarsal 029</t>
  </si>
  <si>
    <t>53231-01-029</t>
  </si>
  <si>
    <t>Qabaa Jezzine</t>
  </si>
  <si>
    <t>53231-04-029</t>
  </si>
  <si>
    <t>Qatrani</t>
  </si>
  <si>
    <t>Aarsal 030</t>
  </si>
  <si>
    <t>53231-01-030</t>
  </si>
  <si>
    <t>Qaytoule</t>
  </si>
  <si>
    <t>53231-04-030</t>
  </si>
  <si>
    <t>Qtale Jezzine</t>
  </si>
  <si>
    <t>Aarsal 031</t>
  </si>
  <si>
    <t>53231-01-031</t>
  </si>
  <si>
    <t>Rihane Jezzine</t>
  </si>
  <si>
    <t>53231-04-031</t>
  </si>
  <si>
    <t>Rimat</t>
  </si>
  <si>
    <t>Aarsal 032</t>
  </si>
  <si>
    <t>53231-04-032</t>
  </si>
  <si>
    <t>Roum</t>
  </si>
  <si>
    <t>Aarsal 033</t>
  </si>
  <si>
    <t>53231-01-033</t>
  </si>
  <si>
    <t>Roummanet</t>
  </si>
  <si>
    <t>53231-04-033</t>
  </si>
  <si>
    <t>Sabbah</t>
  </si>
  <si>
    <t>Aarsal 034</t>
  </si>
  <si>
    <t>53231-01-034</t>
  </si>
  <si>
    <t>Sanaya</t>
  </si>
  <si>
    <t>53231-04-034</t>
  </si>
  <si>
    <t>Saydoun</t>
  </si>
  <si>
    <t>Aarsal 035</t>
  </si>
  <si>
    <t>53231-01-035</t>
  </si>
  <si>
    <t>Sejoud</t>
  </si>
  <si>
    <t>53231-04-035</t>
  </si>
  <si>
    <t>Sfaray</t>
  </si>
  <si>
    <t>Aarsal 036</t>
  </si>
  <si>
    <t>53231-01-036</t>
  </si>
  <si>
    <t>Srayri</t>
  </si>
  <si>
    <t>53231-04-036</t>
  </si>
  <si>
    <t>Taaid</t>
  </si>
  <si>
    <t>Aarsal 037</t>
  </si>
  <si>
    <t>53231-01-037</t>
  </si>
  <si>
    <t>Wadi Jezzine</t>
  </si>
  <si>
    <t>53231-04-037</t>
  </si>
  <si>
    <t>Zhilta</t>
  </si>
  <si>
    <t>Aarsal 038</t>
  </si>
  <si>
    <t>53231-01-038</t>
  </si>
  <si>
    <t>53231-04-038</t>
  </si>
  <si>
    <t>Aarsal 039</t>
  </si>
  <si>
    <t>53231-01-039</t>
  </si>
  <si>
    <t>53231-04-039</t>
  </si>
  <si>
    <t>Aarsal 040</t>
  </si>
  <si>
    <t>53231-01-040</t>
  </si>
  <si>
    <t>53231-04-040</t>
  </si>
  <si>
    <t>Aarsal 041</t>
  </si>
  <si>
    <t>53231-01-041</t>
  </si>
  <si>
    <t>Aazra ouel Aazr</t>
  </si>
  <si>
    <t>53231-04-041</t>
  </si>
  <si>
    <t>Adma Oua Dafine</t>
  </si>
  <si>
    <t>Aarsal 042</t>
  </si>
  <si>
    <t>53231-01-042</t>
  </si>
  <si>
    <t>Aintoura Kesrouane</t>
  </si>
  <si>
    <t>53231-04-042</t>
  </si>
  <si>
    <t>Balloune</t>
  </si>
  <si>
    <t>Aarsal 043</t>
  </si>
  <si>
    <t>53231-01-043</t>
  </si>
  <si>
    <t>Batha</t>
  </si>
  <si>
    <t>53231-04-043</t>
  </si>
  <si>
    <t>Beqaata Aachqout</t>
  </si>
  <si>
    <t>Aarsal 044</t>
  </si>
  <si>
    <t>53231-01-044</t>
  </si>
  <si>
    <t>Beqaata Kanaan</t>
  </si>
  <si>
    <t>53231-04-044</t>
  </si>
  <si>
    <t>Bizhel</t>
  </si>
  <si>
    <t>Aarsal 045</t>
  </si>
  <si>
    <t>53231-01-045</t>
  </si>
  <si>
    <t>Bouar</t>
  </si>
  <si>
    <t>53231-04-045</t>
  </si>
  <si>
    <t>Bourj El-Ftouh</t>
  </si>
  <si>
    <t>Aarsal 046</t>
  </si>
  <si>
    <t>53231-01-046</t>
  </si>
  <si>
    <t>Bqaatouta</t>
  </si>
  <si>
    <t>53231-04-046</t>
  </si>
  <si>
    <t>Bqaq Ed-Dine</t>
  </si>
  <si>
    <t>Aarsal 047</t>
  </si>
  <si>
    <t>53231-01-047</t>
  </si>
  <si>
    <t>Bzoummar</t>
  </si>
  <si>
    <t>53231-04-047</t>
  </si>
  <si>
    <t>Chahtoul</t>
  </si>
  <si>
    <t>Aarsal 048</t>
  </si>
  <si>
    <t>53231-01-048</t>
  </si>
  <si>
    <t>Chnanaair</t>
  </si>
  <si>
    <t>Aarsal 049</t>
  </si>
  <si>
    <t>53231-01-049</t>
  </si>
  <si>
    <t>Chouane</t>
  </si>
  <si>
    <t>Aarsal 050</t>
  </si>
  <si>
    <t>53231-01-050</t>
  </si>
  <si>
    <t>Daraaoun</t>
  </si>
  <si>
    <t>Aarsal 051</t>
  </si>
  <si>
    <t>53231-01-051</t>
  </si>
  <si>
    <t>Daraiya Kesrouane</t>
  </si>
  <si>
    <t>Aarsal 052</t>
  </si>
  <si>
    <t>53231-01-052</t>
  </si>
  <si>
    <t>Deir Baqlouch</t>
  </si>
  <si>
    <t>Aarsal 053</t>
  </si>
  <si>
    <t>53231-01-053</t>
  </si>
  <si>
    <t>Dlebta</t>
  </si>
  <si>
    <t>Aarsal 054</t>
  </si>
  <si>
    <t>53231-01-054</t>
  </si>
  <si>
    <t>Faraya</t>
  </si>
  <si>
    <t>Aarsal 055</t>
  </si>
  <si>
    <t>53231-01-055</t>
  </si>
  <si>
    <t>Faytroun</t>
  </si>
  <si>
    <t>Aarsal 056</t>
  </si>
  <si>
    <t>53231-01-056</t>
  </si>
  <si>
    <t>Ghazir</t>
  </si>
  <si>
    <t>Aarsal 057</t>
  </si>
  <si>
    <t>53231-01-057</t>
  </si>
  <si>
    <t>Ghbale Kesrouane</t>
  </si>
  <si>
    <t>Aarsal 058</t>
  </si>
  <si>
    <t>53231-01-058</t>
  </si>
  <si>
    <t>Ghidras</t>
  </si>
  <si>
    <t>Aarsal 059</t>
  </si>
  <si>
    <t>53231-01-059</t>
  </si>
  <si>
    <t>Ghine</t>
  </si>
  <si>
    <t>Aarsal 060</t>
  </si>
  <si>
    <t>53231-01-060</t>
  </si>
  <si>
    <t>Ghosta</t>
  </si>
  <si>
    <t>Aarsal 061</t>
  </si>
  <si>
    <t>53231-01-061</t>
  </si>
  <si>
    <t>Harharaya</t>
  </si>
  <si>
    <t>Aarsal 062</t>
  </si>
  <si>
    <t>53231-01-062</t>
  </si>
  <si>
    <t>Harissa Kesrouane</t>
  </si>
  <si>
    <t>Aarsal 063</t>
  </si>
  <si>
    <t>53231-01-063</t>
  </si>
  <si>
    <t>Hayata</t>
  </si>
  <si>
    <t>Aarsal 064</t>
  </si>
  <si>
    <t>53231-01-064</t>
  </si>
  <si>
    <t>Hrajel</t>
  </si>
  <si>
    <t>Aarsal 065</t>
  </si>
  <si>
    <t>53231-01-065</t>
  </si>
  <si>
    <t>Hsayn</t>
  </si>
  <si>
    <t>Aarsal 066</t>
  </si>
  <si>
    <t>53231-01-066</t>
  </si>
  <si>
    <t>Ighbe</t>
  </si>
  <si>
    <t>Aarsal 067</t>
  </si>
  <si>
    <t>53231-01-067</t>
  </si>
  <si>
    <t>Jaaita</t>
  </si>
  <si>
    <t>Aarsal 068</t>
  </si>
  <si>
    <t>53231-01-068</t>
  </si>
  <si>
    <t>Jdaidet Ghazir</t>
  </si>
  <si>
    <t>Aarsal 069</t>
  </si>
  <si>
    <t>53231-01-069</t>
  </si>
  <si>
    <t>Jounie Ghadir</t>
  </si>
  <si>
    <t>Aarsal 070</t>
  </si>
  <si>
    <t>53231-01-070</t>
  </si>
  <si>
    <t>Jounie Haret Sakhr</t>
  </si>
  <si>
    <t>Aarsal 071</t>
  </si>
  <si>
    <t>53231-01-071</t>
  </si>
  <si>
    <t>Jounie Sarba</t>
  </si>
  <si>
    <t>Aarsal 072</t>
  </si>
  <si>
    <t>53231-01-072</t>
  </si>
  <si>
    <t>Jouret Bedrane</t>
  </si>
  <si>
    <t>Aarsal 073</t>
  </si>
  <si>
    <t>53231-01-073</t>
  </si>
  <si>
    <t>Jouret E-Tourmos</t>
  </si>
  <si>
    <t>Aarsal 074</t>
  </si>
  <si>
    <t>53231-01-074</t>
  </si>
  <si>
    <t>Jouret Mhad</t>
  </si>
  <si>
    <t>Aarsal 075</t>
  </si>
  <si>
    <t>53231-01-075</t>
  </si>
  <si>
    <t>Kfar Dibiane</t>
  </si>
  <si>
    <t>Aarsal 076</t>
  </si>
  <si>
    <t>53231-01-076</t>
  </si>
  <si>
    <t>Kfar Tay Kesrouane</t>
  </si>
  <si>
    <t>Aarsal 077</t>
  </si>
  <si>
    <t>53231-01-077</t>
  </si>
  <si>
    <t>Kfar Yassine</t>
  </si>
  <si>
    <t>Aarsal 078</t>
  </si>
  <si>
    <t>53231-01-078</t>
  </si>
  <si>
    <t>Kfour Kesrouane</t>
  </si>
  <si>
    <t>Aarsal 079</t>
  </si>
  <si>
    <t>53231-01-079</t>
  </si>
  <si>
    <t>Kharayeb Nahr Ibrahim</t>
  </si>
  <si>
    <t>Aarsal 080</t>
  </si>
  <si>
    <t>53231-01-080</t>
  </si>
  <si>
    <t>Maarab</t>
  </si>
  <si>
    <t>Aarsal 081</t>
  </si>
  <si>
    <t>53231-01-081</t>
  </si>
  <si>
    <t>Maaysra Kesrouane</t>
  </si>
  <si>
    <t>Aarsal 082</t>
  </si>
  <si>
    <t>53231-01-082</t>
  </si>
  <si>
    <t>Mayrouba</t>
  </si>
  <si>
    <t>Aarsal 083</t>
  </si>
  <si>
    <t>53231-01-083</t>
  </si>
  <si>
    <t>Mazraat Er-Ras</t>
  </si>
  <si>
    <t>Aarsal 086</t>
  </si>
  <si>
    <t>53231-01-086</t>
  </si>
  <si>
    <t>Mazraat Mrah El-Mir</t>
  </si>
  <si>
    <t>Aarsal 087</t>
  </si>
  <si>
    <t>53231-01-087</t>
  </si>
  <si>
    <t>Mchaa El Ftouh</t>
  </si>
  <si>
    <t>Aarsal 088</t>
  </si>
  <si>
    <t>53231-01-088</t>
  </si>
  <si>
    <t>Mchaa Faraya</t>
  </si>
  <si>
    <t>Aarsal 089</t>
  </si>
  <si>
    <t>53231-01-089</t>
  </si>
  <si>
    <t>Mchaa Kfar Dibiane</t>
  </si>
  <si>
    <t>Aarsal 090</t>
  </si>
  <si>
    <t>53231-01-090</t>
  </si>
  <si>
    <t>Mghayer</t>
  </si>
  <si>
    <t>Aarsal 091</t>
  </si>
  <si>
    <t>53231-01-091</t>
  </si>
  <si>
    <t>Mradiye</t>
  </si>
  <si>
    <t>Aarsal 092</t>
  </si>
  <si>
    <t>53231-01-092</t>
  </si>
  <si>
    <t>Nahr Ed-Dahab</t>
  </si>
  <si>
    <t>Aarsal 093</t>
  </si>
  <si>
    <t>53231-01-093</t>
  </si>
  <si>
    <t>Nammoura Kesrouane</t>
  </si>
  <si>
    <t>Aarsal 094</t>
  </si>
  <si>
    <t>53231-01-094</t>
  </si>
  <si>
    <t>Ouata El-Jaouz</t>
  </si>
  <si>
    <t>Aarsal 095</t>
  </si>
  <si>
    <t>53231-01-095</t>
  </si>
  <si>
    <t>Ouata Sillam</t>
  </si>
  <si>
    <t>Aarsal 096</t>
  </si>
  <si>
    <t>53231-01-096</t>
  </si>
  <si>
    <t>Qleiaat Kesrouane</t>
  </si>
  <si>
    <t>Aarsal 097</t>
  </si>
  <si>
    <t>53231-01-097</t>
  </si>
  <si>
    <t>Raachine</t>
  </si>
  <si>
    <t>Aarsal 098</t>
  </si>
  <si>
    <t>53231-01-098</t>
  </si>
  <si>
    <t>Rayfoun</t>
  </si>
  <si>
    <t>Aarsal 099</t>
  </si>
  <si>
    <t>53231-01-099</t>
  </si>
  <si>
    <t>Safra Kesrouane</t>
  </si>
  <si>
    <t>Aarsal 100</t>
  </si>
  <si>
    <t>53231-01-100</t>
  </si>
  <si>
    <t>Sahel Aalma</t>
  </si>
  <si>
    <t>Aarsal 101</t>
  </si>
  <si>
    <t>53231-01-101</t>
  </si>
  <si>
    <t>Shayle Kesrouane</t>
  </si>
  <si>
    <t>Aarsal 102</t>
  </si>
  <si>
    <t>53231-01-102</t>
  </si>
  <si>
    <t>Tabarja</t>
  </si>
  <si>
    <t>Aarsal 103</t>
  </si>
  <si>
    <t>53231-01-103</t>
  </si>
  <si>
    <t>yahchouch</t>
  </si>
  <si>
    <t>Aarsal 104</t>
  </si>
  <si>
    <t>53231-01-104</t>
  </si>
  <si>
    <t>Zaaitre</t>
  </si>
  <si>
    <t>Aarsal 105</t>
  </si>
  <si>
    <t>53231-01-105</t>
  </si>
  <si>
    <t>Zaitoun</t>
  </si>
  <si>
    <t>Aarsal 106</t>
  </si>
  <si>
    <t>53231-01-106</t>
  </si>
  <si>
    <t>Zouk Mkayel</t>
  </si>
  <si>
    <t>Aarsal 107</t>
  </si>
  <si>
    <t>53231-01-107</t>
  </si>
  <si>
    <t>Zouk Mousbeh</t>
  </si>
  <si>
    <t>Aarsal 108</t>
  </si>
  <si>
    <t>53231-01-108</t>
  </si>
  <si>
    <t>Aarsal 109</t>
  </si>
  <si>
    <t>53231-01-109</t>
  </si>
  <si>
    <t>Aarsal 110</t>
  </si>
  <si>
    <t>53231-01-110</t>
  </si>
  <si>
    <t>Aarsal 111</t>
  </si>
  <si>
    <t>53231-01-111</t>
  </si>
  <si>
    <t>Aarsal 112</t>
  </si>
  <si>
    <t>53231-01-112</t>
  </si>
  <si>
    <t>Aarsal 113</t>
  </si>
  <si>
    <t>53231-01-113</t>
  </si>
  <si>
    <t>Bany haiyane</t>
  </si>
  <si>
    <t>Aarsal 114</t>
  </si>
  <si>
    <t>53231-01-114</t>
  </si>
  <si>
    <t>Blat Marjaayoun</t>
  </si>
  <si>
    <t>Aarsal 116</t>
  </si>
  <si>
    <t>53231-01-116</t>
  </si>
  <si>
    <t>Blida</t>
  </si>
  <si>
    <t>Aarsal 117</t>
  </si>
  <si>
    <t>53231-01-117</t>
  </si>
  <si>
    <t>Borj El-Moulouk</t>
  </si>
  <si>
    <t>Aarsal 118</t>
  </si>
  <si>
    <t>53231-01-118</t>
  </si>
  <si>
    <t>Boueyda Marjaayoun</t>
  </si>
  <si>
    <t>Aarsal 119</t>
  </si>
  <si>
    <t>53231-01-119</t>
  </si>
  <si>
    <t>Deir Mimas</t>
  </si>
  <si>
    <t>Aarsal 120</t>
  </si>
  <si>
    <t>53231-01-120</t>
  </si>
  <si>
    <t>Deir Siriane</t>
  </si>
  <si>
    <t>Aarsal 121</t>
  </si>
  <si>
    <t>53231-01-121</t>
  </si>
  <si>
    <t>Dibbine</t>
  </si>
  <si>
    <t>Aarsal 122</t>
  </si>
  <si>
    <t>53231-01-122</t>
  </si>
  <si>
    <t>Houla</t>
  </si>
  <si>
    <t>Aarsal 123</t>
  </si>
  <si>
    <t>53231-01-123</t>
  </si>
  <si>
    <t>Houra</t>
  </si>
  <si>
    <t>Aarsal 124</t>
  </si>
  <si>
    <t>53231-01-124</t>
  </si>
  <si>
    <t>Ibl Es-Saqi</t>
  </si>
  <si>
    <t>Aarsal 125</t>
  </si>
  <si>
    <t>53231-01-125</t>
  </si>
  <si>
    <t>Kfar Kila</t>
  </si>
  <si>
    <t>Aarsal 126</t>
  </si>
  <si>
    <t>53231-01-126</t>
  </si>
  <si>
    <t>Khiyam Marjaayoun</t>
  </si>
  <si>
    <t>Aarsal 127</t>
  </si>
  <si>
    <t>53231-01-127</t>
  </si>
  <si>
    <t>Majdel Selm</t>
  </si>
  <si>
    <t>Aarsal 128</t>
  </si>
  <si>
    <t>53231-01-128</t>
  </si>
  <si>
    <t>Aarsal 129</t>
  </si>
  <si>
    <t>53231-01-129</t>
  </si>
  <si>
    <t>Markaba</t>
  </si>
  <si>
    <t>Aarsal 130</t>
  </si>
  <si>
    <t>53231-01-130</t>
  </si>
  <si>
    <t>Mazraat Doumiat</t>
  </si>
  <si>
    <t>Aarsal 131</t>
  </si>
  <si>
    <t>53231-01-131</t>
  </si>
  <si>
    <t>Mazraat Sarada</t>
  </si>
  <si>
    <t>Aarsal 132</t>
  </si>
  <si>
    <t>53231-01-132</t>
  </si>
  <si>
    <t>Meiss Ej-Jabal</t>
  </si>
  <si>
    <t>Aarsal 133</t>
  </si>
  <si>
    <t>53231-01-133</t>
  </si>
  <si>
    <t>Mhaibib</t>
  </si>
  <si>
    <t>Aarsal 134</t>
  </si>
  <si>
    <t>53231-01-134</t>
  </si>
  <si>
    <t>Qabrikha</t>
  </si>
  <si>
    <t>Aarsal 135</t>
  </si>
  <si>
    <t>53231-01-135</t>
  </si>
  <si>
    <t>Qantara</t>
  </si>
  <si>
    <t>Aarsal 136</t>
  </si>
  <si>
    <t>53231-01-136</t>
  </si>
  <si>
    <t>Qlaiaa</t>
  </si>
  <si>
    <t>Aarsal 137</t>
  </si>
  <si>
    <t>53231-01-137</t>
  </si>
  <si>
    <t>Rabb Et-Tlatine</t>
  </si>
  <si>
    <t>Aarsal 138</t>
  </si>
  <si>
    <t>53231-01-138</t>
  </si>
  <si>
    <t>Saouanet Marjayoun</t>
  </si>
  <si>
    <t>Aarsal 139</t>
  </si>
  <si>
    <t>53231-01-139</t>
  </si>
  <si>
    <t>Talloussa</t>
  </si>
  <si>
    <t>Aarsal 140</t>
  </si>
  <si>
    <t>53231-01-140</t>
  </si>
  <si>
    <t>Taybet Matjaayoun</t>
  </si>
  <si>
    <t>Aarsal 141</t>
  </si>
  <si>
    <t>53231-01-141</t>
  </si>
  <si>
    <t>Touline</t>
  </si>
  <si>
    <t>Aarsal 142</t>
  </si>
  <si>
    <t>53231-01-142</t>
  </si>
  <si>
    <t>Aarsal 143</t>
  </si>
  <si>
    <t>53231-01-143</t>
  </si>
  <si>
    <t>Aarsal 144</t>
  </si>
  <si>
    <t>53231-01-144</t>
  </si>
  <si>
    <t>Aarsal 145</t>
  </si>
  <si>
    <t>53231-01-145</t>
  </si>
  <si>
    <t>Aarsal 146</t>
  </si>
  <si>
    <t>53231-01-146</t>
  </si>
  <si>
    <t>Aayha</t>
  </si>
  <si>
    <t>Aarsal 147</t>
  </si>
  <si>
    <t>53231-01-147</t>
  </si>
  <si>
    <t>Aayta El-Foukhar</t>
  </si>
  <si>
    <t>Aarsal 148</t>
  </si>
  <si>
    <t>53231-01-148</t>
  </si>
  <si>
    <t>Bakka</t>
  </si>
  <si>
    <t>Aarsal 149</t>
  </si>
  <si>
    <t>53231-01-149</t>
  </si>
  <si>
    <t>Bakkifac Rachaya</t>
  </si>
  <si>
    <t>Aarsal 150</t>
  </si>
  <si>
    <t>53231-01-150</t>
  </si>
  <si>
    <t>Beit Lahia</t>
  </si>
  <si>
    <t>Aarsal 151</t>
  </si>
  <si>
    <t>53231-01-151</t>
  </si>
  <si>
    <t>Biret Rachaiya</t>
  </si>
  <si>
    <t>Aarsal 152</t>
  </si>
  <si>
    <t>53231-01-152</t>
  </si>
  <si>
    <t>Aarsal 153</t>
  </si>
  <si>
    <t>53231-01-153</t>
  </si>
  <si>
    <t>Dahr El-Ahmar</t>
  </si>
  <si>
    <t>Aarsal 154</t>
  </si>
  <si>
    <t>53231-01-154</t>
  </si>
  <si>
    <t>Deir El-Aachayer</t>
  </si>
  <si>
    <t>Aarsal 155</t>
  </si>
  <si>
    <t>53231-01-155</t>
  </si>
  <si>
    <t>Haouch El Qinnabe Rachaiya</t>
  </si>
  <si>
    <t>Aarsal 156</t>
  </si>
  <si>
    <t>53231-01-156</t>
  </si>
  <si>
    <t>Helouet Rachaiya</t>
  </si>
  <si>
    <t>Aarsal 157</t>
  </si>
  <si>
    <t>53231-01-157</t>
  </si>
  <si>
    <t>Kaoukaba Bou Arab</t>
  </si>
  <si>
    <t>Aarsal 158</t>
  </si>
  <si>
    <t>53231-01-158</t>
  </si>
  <si>
    <t>Kfar Denis</t>
  </si>
  <si>
    <t>Aarsal 159</t>
  </si>
  <si>
    <t>53231-01-159</t>
  </si>
  <si>
    <t>Kfar Lichki</t>
  </si>
  <si>
    <t>Aarsal 160</t>
  </si>
  <si>
    <t>53231-01-160</t>
  </si>
  <si>
    <t>Kfar Qouq</t>
  </si>
  <si>
    <t>Aarsal 161</t>
  </si>
  <si>
    <t>53231-01-161</t>
  </si>
  <si>
    <t>Khirbet Rouha</t>
  </si>
  <si>
    <t>Aarsal 162</t>
  </si>
  <si>
    <t>53231-01-162</t>
  </si>
  <si>
    <t>Majdel Balhis</t>
  </si>
  <si>
    <t>Aarsal 163</t>
  </si>
  <si>
    <t>53231-01-163</t>
  </si>
  <si>
    <t>Mdoukha</t>
  </si>
  <si>
    <t>Aarsal 164</t>
  </si>
  <si>
    <t>53231-01-164</t>
  </si>
  <si>
    <t>Mhaiydse Rachaiya</t>
  </si>
  <si>
    <t>Aarsal 165</t>
  </si>
  <si>
    <t>53231-01-165</t>
  </si>
  <si>
    <t>Nabi Safa</t>
  </si>
  <si>
    <t>Aarsal 166</t>
  </si>
  <si>
    <t>53231-01-166</t>
  </si>
  <si>
    <t>Rachaiya</t>
  </si>
  <si>
    <t>Aarsal 167</t>
  </si>
  <si>
    <t>53231-01-167</t>
  </si>
  <si>
    <t>Rafid Rachaiya</t>
  </si>
  <si>
    <t>Aarsal 168</t>
  </si>
  <si>
    <t>53231-01-168</t>
  </si>
  <si>
    <t>Selsata (Mazraat Deir El-Aachaiyer)</t>
  </si>
  <si>
    <t>Aarsal 169</t>
  </si>
  <si>
    <t>53231-01-169</t>
  </si>
  <si>
    <t>Tannoura</t>
  </si>
  <si>
    <t>Aarsal 170</t>
  </si>
  <si>
    <t>53231-01-170</t>
  </si>
  <si>
    <t>Yanta</t>
  </si>
  <si>
    <t>Aarsal 171</t>
  </si>
  <si>
    <t>53231-01-171</t>
  </si>
  <si>
    <t>Aarsal 172</t>
  </si>
  <si>
    <t>53231-01-172</t>
  </si>
  <si>
    <t>Aarsal 173</t>
  </si>
  <si>
    <t>53231-01-173</t>
  </si>
  <si>
    <t>Aarsal 174</t>
  </si>
  <si>
    <t>53231-01-174</t>
  </si>
  <si>
    <t>Aarsal 175</t>
  </si>
  <si>
    <t>53231-01-175</t>
  </si>
  <si>
    <t>Aarsal 176</t>
  </si>
  <si>
    <t>53231-01-176</t>
  </si>
  <si>
    <t>Aarsal 177</t>
  </si>
  <si>
    <t>53231-01-177</t>
  </si>
  <si>
    <t>Aarsal 178</t>
  </si>
  <si>
    <t>53231-01-178</t>
  </si>
  <si>
    <t>Aarsal 179</t>
  </si>
  <si>
    <t>53231-01-179</t>
  </si>
  <si>
    <t>Arzai</t>
  </si>
  <si>
    <t>Aarsal 180</t>
  </si>
  <si>
    <t>53231-01-180</t>
  </si>
  <si>
    <t>Babliye</t>
  </si>
  <si>
    <t>Aarsal 181</t>
  </si>
  <si>
    <t>53231-01-181</t>
  </si>
  <si>
    <t>Berti</t>
  </si>
  <si>
    <t>Aarsal 182</t>
  </si>
  <si>
    <t>53231-01-182</t>
  </si>
  <si>
    <t>Bissariye</t>
  </si>
  <si>
    <t>Aarsal 183</t>
  </si>
  <si>
    <t>53231-01-183</t>
  </si>
  <si>
    <t>Bnaafoul</t>
  </si>
  <si>
    <t>Aarsal 184</t>
  </si>
  <si>
    <t>53231-01-184</t>
  </si>
  <si>
    <t>Bqosta</t>
  </si>
  <si>
    <t>Aarsal 185</t>
  </si>
  <si>
    <t>53231-01-185</t>
  </si>
  <si>
    <t>Bramiye</t>
  </si>
  <si>
    <t>Aarsal 186</t>
  </si>
  <si>
    <t>53231-01-186</t>
  </si>
  <si>
    <t>Daoudiye</t>
  </si>
  <si>
    <t>Aarsal 187</t>
  </si>
  <si>
    <t>53231-01-187</t>
  </si>
  <si>
    <t>Darb Es-Sim</t>
  </si>
  <si>
    <t>Aarsal 188</t>
  </si>
  <si>
    <t>53231-01-188</t>
  </si>
  <si>
    <t>Erkay</t>
  </si>
  <si>
    <t>Aarsal 189</t>
  </si>
  <si>
    <t>53231-01-189</t>
  </si>
  <si>
    <t>Ghassaniye</t>
  </si>
  <si>
    <t>Aarsal First Mixed Intermediate Public School</t>
  </si>
  <si>
    <t>Ghaziye</t>
  </si>
  <si>
    <t>Aarsal Second Intermediate public school</t>
  </si>
  <si>
    <t>Hajje</t>
  </si>
  <si>
    <t>Aarsal Secondary Public School</t>
  </si>
  <si>
    <t>Haret Saida</t>
  </si>
  <si>
    <t>Aarsal Third Intermediate Public School</t>
  </si>
  <si>
    <t>Hartiye</t>
  </si>
  <si>
    <t>Aarsal_CC_15</t>
  </si>
  <si>
    <t>CC_15</t>
  </si>
  <si>
    <t>Hlaliye Saida</t>
  </si>
  <si>
    <t>Aarsal_CC_19</t>
  </si>
  <si>
    <t>CC_19</t>
  </si>
  <si>
    <t>Insariye</t>
  </si>
  <si>
    <t>Aarsal_CC_21</t>
  </si>
  <si>
    <t>CC_21</t>
  </si>
  <si>
    <t>Jazira Saida</t>
  </si>
  <si>
    <t>Aarsal_CC_22</t>
  </si>
  <si>
    <t>CC_22</t>
  </si>
  <si>
    <t>Kaoutariyet Es-Siyad</t>
  </si>
  <si>
    <t>A'edon Dispensery aarsal</t>
  </si>
  <si>
    <t>53231_31_010</t>
  </si>
  <si>
    <t>Kfar Beit</t>
  </si>
  <si>
    <t>Al Amal Medical Center</t>
  </si>
  <si>
    <t>53231_31_007</t>
  </si>
  <si>
    <t>Kfar Chellal</t>
  </si>
  <si>
    <t>Amel Association- Arsal PHC</t>
  </si>
  <si>
    <t>53231_31_004</t>
  </si>
  <si>
    <t>Kfar Hatta Saida</t>
  </si>
  <si>
    <t>Arsal</t>
  </si>
  <si>
    <t>53231-40-01</t>
  </si>
  <si>
    <t>Kfar Melki Saida</t>
  </si>
  <si>
    <t>Arsale technical institute</t>
  </si>
  <si>
    <t>53231-56-001</t>
  </si>
  <si>
    <t>Khartoum</t>
  </si>
  <si>
    <t>Directorate of health - Irsaal - Hariri Foundation</t>
  </si>
  <si>
    <t>53231_31_002</t>
  </si>
  <si>
    <t>Khayayeb Saida</t>
  </si>
  <si>
    <t xml:space="preserve">Ersal PHCC </t>
  </si>
  <si>
    <t>53231_31_001</t>
  </si>
  <si>
    <t>Khirbet Ed-Douair Saida</t>
  </si>
  <si>
    <t>Khirbet Daoud Baalbek</t>
  </si>
  <si>
    <t>LBN21075</t>
  </si>
  <si>
    <t>Khirbet El-Bassal</t>
  </si>
  <si>
    <t>Khirbet et Tine</t>
  </si>
  <si>
    <t>LBN21076</t>
  </si>
  <si>
    <t>Khzaiz</t>
  </si>
  <si>
    <t>Khirbet Younine</t>
  </si>
  <si>
    <t>LBN21078</t>
  </si>
  <si>
    <t>Loubie</t>
  </si>
  <si>
    <t>MoSA SDC Arsal</t>
  </si>
  <si>
    <t>Maamriye</t>
  </si>
  <si>
    <t xml:space="preserve">MSF Switzerland clinic Aarsal
</t>
  </si>
  <si>
    <t>53231_31_009</t>
  </si>
  <si>
    <t>Maghdouche</t>
  </si>
  <si>
    <t xml:space="preserve">MSF Switzerland Mother and Child Center at Al Irshad Aarsal
</t>
  </si>
  <si>
    <t>53231_31_003</t>
  </si>
  <si>
    <t>Majdelyoun</t>
  </si>
  <si>
    <t>QRC-Medical Commission in Arsal</t>
  </si>
  <si>
    <t>53231_31_006</t>
  </si>
  <si>
    <t>Matariyet Ech-Choumar</t>
  </si>
  <si>
    <t>QRC-New Aarsal</t>
  </si>
  <si>
    <t>53231_31_008</t>
  </si>
  <si>
    <t>Mazraat Aarab Soukkar</t>
  </si>
  <si>
    <t>URDA-Al Rahma</t>
  </si>
  <si>
    <t>53231_31_005</t>
  </si>
  <si>
    <t>Mazraat Deir Taqla</t>
  </si>
  <si>
    <t>Aartez</t>
  </si>
  <si>
    <t>LBN52005</t>
  </si>
  <si>
    <t>Mazraat El Yahoudiye (Aaitaniyé)</t>
  </si>
  <si>
    <t>Aassaimout</t>
  </si>
  <si>
    <t>LBN55004</t>
  </si>
  <si>
    <t>Mazraat El-Houssainiye</t>
  </si>
  <si>
    <t>LBN55005</t>
  </si>
  <si>
    <t>Mazraat El-Mhaydale</t>
  </si>
  <si>
    <t>MU928</t>
  </si>
  <si>
    <t>Mazraat Jamjim</t>
  </si>
  <si>
    <t>Aassoun 001</t>
  </si>
  <si>
    <t>37313-04-001</t>
  </si>
  <si>
    <t>Mazraat Kaoutariyet Er-Riz</t>
  </si>
  <si>
    <t>Aassoun 002</t>
  </si>
  <si>
    <t>37313-04-002</t>
  </si>
  <si>
    <t>Mazraat Kfar Beda</t>
  </si>
  <si>
    <t>Aassoun 003</t>
  </si>
  <si>
    <t>37313-04-003</t>
  </si>
  <si>
    <t>Mazraat 'Mseileh</t>
  </si>
  <si>
    <t>Aassoun 004</t>
  </si>
  <si>
    <t>37313-04-004</t>
  </si>
  <si>
    <t>Mazraat Oussamiyat</t>
  </si>
  <si>
    <t>Asoun Mixed Public School</t>
  </si>
  <si>
    <t>Mazraat Sari</t>
  </si>
  <si>
    <t>Beit jida</t>
  </si>
  <si>
    <t>LBN55022</t>
  </si>
  <si>
    <t>Mazraat Sinai</t>
  </si>
  <si>
    <t>Sir El Donnieh Hospital (Gov.)</t>
  </si>
  <si>
    <t>37313_32_001</t>
  </si>
  <si>
    <t>Mazraat 'Snaiber</t>
  </si>
  <si>
    <t>LBN36007</t>
  </si>
  <si>
    <t>Merouaniye</t>
  </si>
  <si>
    <t>MU140</t>
  </si>
  <si>
    <t>Miye ou Miyé</t>
  </si>
  <si>
    <t>Aatrine</t>
  </si>
  <si>
    <t>LBN33006</t>
  </si>
  <si>
    <t>Mtayriye</t>
  </si>
  <si>
    <t>MU278</t>
  </si>
  <si>
    <t>Mzaraat El-Ouasta</t>
  </si>
  <si>
    <t>Ainbal Aatreyn Mixed Intermediate</t>
  </si>
  <si>
    <t>Najjariye</t>
  </si>
  <si>
    <t>Atrine</t>
  </si>
  <si>
    <t>23544-40-01</t>
  </si>
  <si>
    <t>Qaaqaiyet Es-Snaoubar</t>
  </si>
  <si>
    <t>MoSA SDC Atrine</t>
  </si>
  <si>
    <t>Qennarit</t>
  </si>
  <si>
    <t>Aaichiye</t>
  </si>
  <si>
    <t>LBN62001</t>
  </si>
  <si>
    <t>Qraiyet Saida</t>
  </si>
  <si>
    <t>MU503</t>
  </si>
  <si>
    <t>Saida Ed-Dekermane</t>
  </si>
  <si>
    <t>Dellacha</t>
  </si>
  <si>
    <t>LBN62029</t>
  </si>
  <si>
    <t>Saida El-Oustani</t>
  </si>
  <si>
    <t>Mazraat Al Souairi</t>
  </si>
  <si>
    <t>LBN62070</t>
  </si>
  <si>
    <t>Saida El-Qadimeh</t>
  </si>
  <si>
    <t>Nabaa</t>
  </si>
  <si>
    <t>LBN62085</t>
  </si>
  <si>
    <t>Saida Kefraya</t>
  </si>
  <si>
    <t>Aaiha</t>
  </si>
  <si>
    <t>LBN23001</t>
  </si>
  <si>
    <t>Saksakiye</t>
  </si>
  <si>
    <t>MU451</t>
  </si>
  <si>
    <t>Salhiyet Saida</t>
  </si>
  <si>
    <t>Eiha Intermediate Public School</t>
  </si>
  <si>
    <t>Sarafand</t>
  </si>
  <si>
    <t>Amar</t>
  </si>
  <si>
    <t>LBN55002</t>
  </si>
  <si>
    <t>Sfenta</t>
  </si>
  <si>
    <t>MU941</t>
  </si>
  <si>
    <t>Tanbourit</t>
  </si>
  <si>
    <t>Aymar Mixed Public School</t>
  </si>
  <si>
    <t>Tebna</t>
  </si>
  <si>
    <t>Mgharet ech Cheikh</t>
  </si>
  <si>
    <t>LBN55070</t>
  </si>
  <si>
    <t>Teffahta</t>
  </si>
  <si>
    <t>Ainab</t>
  </si>
  <si>
    <t>LBN31020</t>
  </si>
  <si>
    <t>Zaghdraiya</t>
  </si>
  <si>
    <t>MU219</t>
  </si>
  <si>
    <t>Zeita</t>
  </si>
  <si>
    <t>Ainab Mixed Public School</t>
  </si>
  <si>
    <t>Zrariye</t>
  </si>
  <si>
    <t>Jabal El Aarid</t>
  </si>
  <si>
    <t>LBN31072</t>
  </si>
  <si>
    <t>Ainata</t>
  </si>
  <si>
    <t>LBN21008</t>
  </si>
  <si>
    <t>MU374</t>
  </si>
  <si>
    <t>Deir El Ahmar Intermediate Public School</t>
  </si>
  <si>
    <t>Mahatta</t>
  </si>
  <si>
    <t>LBN51300</t>
  </si>
  <si>
    <t>Mkaybel Al Kala'</t>
  </si>
  <si>
    <t>LBN21102</t>
  </si>
  <si>
    <t>Aaytit</t>
  </si>
  <si>
    <t>Aainata</t>
  </si>
  <si>
    <t>LBN41001</t>
  </si>
  <si>
    <t>Aaziye</t>
  </si>
  <si>
    <t>MU639</t>
  </si>
  <si>
    <t>Abou Chech</t>
  </si>
  <si>
    <t>72119-40-01</t>
  </si>
  <si>
    <t>Arzoun</t>
  </si>
  <si>
    <t>MoSA SDC Ainata</t>
  </si>
  <si>
    <t>Bafliye</t>
  </si>
  <si>
    <t>Shuhada Ainata Public School</t>
  </si>
  <si>
    <t>Barich</t>
  </si>
  <si>
    <t>UOM Bent Jbeil</t>
  </si>
  <si>
    <t>UMU_721</t>
  </si>
  <si>
    <t>Batoulay</t>
  </si>
  <si>
    <t>El Aayoun</t>
  </si>
  <si>
    <t>LBN51079</t>
  </si>
  <si>
    <t>Bazouriye</t>
  </si>
  <si>
    <t>MU850</t>
  </si>
  <si>
    <t>Bedias</t>
  </si>
  <si>
    <t>El Ouyoun Secondary Public School</t>
  </si>
  <si>
    <t>Bestiyat</t>
  </si>
  <si>
    <t>Aayoun El Ghezlane</t>
  </si>
  <si>
    <t>LBN51013</t>
  </si>
  <si>
    <t>Biyad</t>
  </si>
  <si>
    <t>MU874</t>
  </si>
  <si>
    <t>Borj Ech-Chemali</t>
  </si>
  <si>
    <t>Aiyoun</t>
  </si>
  <si>
    <t>LBN36022</t>
  </si>
  <si>
    <t>Borj En-Naqoura</t>
  </si>
  <si>
    <t>MU138</t>
  </si>
  <si>
    <t>Borj Rahhal</t>
  </si>
  <si>
    <t>Aairoun</t>
  </si>
  <si>
    <t>LBN36003</t>
  </si>
  <si>
    <t>Boustane</t>
  </si>
  <si>
    <t>MU118</t>
  </si>
  <si>
    <t>Btaychiye</t>
  </si>
  <si>
    <t>Aita Al Shaab First Intermediate Public School</t>
  </si>
  <si>
    <t>Chaaitiye</t>
  </si>
  <si>
    <t>Aita Al Shaab Second Intermediate Public School</t>
  </si>
  <si>
    <t>Chamaa</t>
  </si>
  <si>
    <t>Aita Al Shaab Secondary Public School</t>
  </si>
  <si>
    <t>Chehabiye</t>
  </si>
  <si>
    <t>Aita Ech Chaab</t>
  </si>
  <si>
    <t>LBN41005</t>
  </si>
  <si>
    <t>Chehour</t>
  </si>
  <si>
    <t>MU640</t>
  </si>
  <si>
    <t>Chihine</t>
  </si>
  <si>
    <t>Aita el Chaab</t>
  </si>
  <si>
    <t>72183-40-01</t>
  </si>
  <si>
    <t>Debaal Sour</t>
  </si>
  <si>
    <t>Aita El Chaeb technical school</t>
  </si>
  <si>
    <t>72183-56-001</t>
  </si>
  <si>
    <t>Deir Aames</t>
  </si>
  <si>
    <t>Imam Sadr Foundation -Ayta Chaab Medico-Social Center</t>
  </si>
  <si>
    <t>72183_31_001</t>
  </si>
  <si>
    <t>Deir Kifa</t>
  </si>
  <si>
    <t>MoSA SDC Aita el Chaab</t>
  </si>
  <si>
    <t>Deir Qanoun El-Aain</t>
  </si>
  <si>
    <t>Aayta El-Foukhar 001</t>
  </si>
  <si>
    <t>55194-01-001</t>
  </si>
  <si>
    <t>Deir Qanoun En-Nahr</t>
  </si>
  <si>
    <t>Aita el Foukhar</t>
  </si>
  <si>
    <t>LBN23007</t>
  </si>
  <si>
    <t>Derdaghaiya</t>
  </si>
  <si>
    <t>MU450</t>
  </si>
  <si>
    <t>Dhayra</t>
  </si>
  <si>
    <t>Bayader el Aadas</t>
  </si>
  <si>
    <t>LBN23010</t>
  </si>
  <si>
    <t>Halloussiye</t>
  </si>
  <si>
    <t>BCP: Al Masnaa</t>
  </si>
  <si>
    <t>55194-42-001</t>
  </si>
  <si>
    <t>Hamoul</t>
  </si>
  <si>
    <t>Aaytanit</t>
  </si>
  <si>
    <t>Aitanit</t>
  </si>
  <si>
    <t>LBN24005</t>
  </si>
  <si>
    <t>Hanaouay</t>
  </si>
  <si>
    <t>MU419</t>
  </si>
  <si>
    <t>Henniye</t>
  </si>
  <si>
    <t>Aitat</t>
  </si>
  <si>
    <t>LBN31021</t>
  </si>
  <si>
    <t>Hmairi Sour</t>
  </si>
  <si>
    <t>MU218</t>
  </si>
  <si>
    <t>Iskandarouna Sour</t>
  </si>
  <si>
    <t>Aitat Mixed Public School</t>
  </si>
  <si>
    <t>Jbal El-Botm</t>
  </si>
  <si>
    <t>Aaitit</t>
  </si>
  <si>
    <t>LBN63002</t>
  </si>
  <si>
    <t>Jennata</t>
  </si>
  <si>
    <t>MU556</t>
  </si>
  <si>
    <t>Jibbayn</t>
  </si>
  <si>
    <t>Aaytit family medicine center - IHS</t>
  </si>
  <si>
    <t>62217_31_001</t>
  </si>
  <si>
    <t>Jijim</t>
  </si>
  <si>
    <t>Aaytit Intermediate Public School</t>
  </si>
  <si>
    <t>Jouaiya</t>
  </si>
  <si>
    <t>Aazziye</t>
  </si>
  <si>
    <t>LBN63006</t>
  </si>
  <si>
    <t>Kneisset Sour</t>
  </si>
  <si>
    <t>Machta El Aaziye</t>
  </si>
  <si>
    <t>LBN63068</t>
  </si>
  <si>
    <t>Maarake</t>
  </si>
  <si>
    <t>Aazzouniye</t>
  </si>
  <si>
    <t>LBN31006</t>
  </si>
  <si>
    <t>Maaroub</t>
  </si>
  <si>
    <t>Al Azouniyeh Mixed Intermediate</t>
  </si>
  <si>
    <t>Majdel</t>
  </si>
  <si>
    <t>LBN62004</t>
  </si>
  <si>
    <t>Majdelzoun</t>
  </si>
  <si>
    <t>MU514</t>
  </si>
  <si>
    <t>Mansouri Sour</t>
  </si>
  <si>
    <t>Aazqai 001</t>
  </si>
  <si>
    <t>37361-01-001</t>
  </si>
  <si>
    <t>Marnba</t>
  </si>
  <si>
    <t>Azki Mixed Public School</t>
  </si>
  <si>
    <t>Mazraat Ez-Zalloutiyeh</t>
  </si>
  <si>
    <t>Azqey</t>
  </si>
  <si>
    <t>LBN55006</t>
  </si>
  <si>
    <t>Mazraat Mechref</t>
  </si>
  <si>
    <t>MU934</t>
  </si>
  <si>
    <t>Mazraat Tayr Semhat</t>
  </si>
  <si>
    <t>El Aazra et el Aazr</t>
  </si>
  <si>
    <t>LBN35064</t>
  </si>
  <si>
    <t>Merouahine</t>
  </si>
  <si>
    <t>MU61</t>
  </si>
  <si>
    <t>Mheilib</t>
  </si>
  <si>
    <t>Aazze</t>
  </si>
  <si>
    <t>LBN44004</t>
  </si>
  <si>
    <t>Neftakhiye</t>
  </si>
  <si>
    <t>MU630</t>
  </si>
  <si>
    <t>Niha Sour</t>
  </si>
  <si>
    <t>Ablah</t>
  </si>
  <si>
    <t>LBN25003</t>
  </si>
  <si>
    <t>Ouadi Jilo</t>
  </si>
  <si>
    <t>MU315</t>
  </si>
  <si>
    <t>Qana</t>
  </si>
  <si>
    <t>Ablah 001</t>
  </si>
  <si>
    <t>51163-01-001</t>
  </si>
  <si>
    <t>Qlaile Sour</t>
  </si>
  <si>
    <t>Ablah 002</t>
  </si>
  <si>
    <t>51163-01-002</t>
  </si>
  <si>
    <t>Recheknanay</t>
  </si>
  <si>
    <t>Ablah 003</t>
  </si>
  <si>
    <t>51163-01-003</t>
  </si>
  <si>
    <t>Rmadiye</t>
  </si>
  <si>
    <t>Ablah 004</t>
  </si>
  <si>
    <t>51163-01-004</t>
  </si>
  <si>
    <t>Sadiqine</t>
  </si>
  <si>
    <t>Ablah 005</t>
  </si>
  <si>
    <t>51163-01-005</t>
  </si>
  <si>
    <t>Selaa Sour</t>
  </si>
  <si>
    <t>Ablah 006</t>
  </si>
  <si>
    <t>51163-01-006</t>
  </si>
  <si>
    <t>Ablah 007</t>
  </si>
  <si>
    <t>51163-01-007</t>
  </si>
  <si>
    <t>Srifa</t>
  </si>
  <si>
    <t>Ablah 008</t>
  </si>
  <si>
    <t>51163-01-008</t>
  </si>
  <si>
    <t>Tayr Debbe</t>
  </si>
  <si>
    <t>Ablah 009</t>
  </si>
  <si>
    <t>51163-01-009</t>
  </si>
  <si>
    <t>Tayr Falsay</t>
  </si>
  <si>
    <t>Ablah 010</t>
  </si>
  <si>
    <t>51163-01-010</t>
  </si>
  <si>
    <t>Tayr Harfa</t>
  </si>
  <si>
    <t>Ablah 011</t>
  </si>
  <si>
    <t>51163-01-011</t>
  </si>
  <si>
    <t>Touayri</t>
  </si>
  <si>
    <t>Ablah 012</t>
  </si>
  <si>
    <t>51163-01-012</t>
  </si>
  <si>
    <t>Toura</t>
  </si>
  <si>
    <t>Ablah 013</t>
  </si>
  <si>
    <t>51163-01-013</t>
  </si>
  <si>
    <t>Yanouh Sour</t>
  </si>
  <si>
    <t>Ablah 014</t>
  </si>
  <si>
    <t>51163-01-014</t>
  </si>
  <si>
    <t>Yarine</t>
  </si>
  <si>
    <t>Ablah 015</t>
  </si>
  <si>
    <t>51163-01-015</t>
  </si>
  <si>
    <t>Zebqine</t>
  </si>
  <si>
    <t>Ablah 016</t>
  </si>
  <si>
    <t>51163-01-016</t>
  </si>
  <si>
    <t>Mina Jardin</t>
  </si>
  <si>
    <t>Ablah 017</t>
  </si>
  <si>
    <t>51163-01-017</t>
  </si>
  <si>
    <t>Mina N 1</t>
  </si>
  <si>
    <t>Ablah 018</t>
  </si>
  <si>
    <t>51163-01-018</t>
  </si>
  <si>
    <t>Mina N 2</t>
  </si>
  <si>
    <t>Ablah 019</t>
  </si>
  <si>
    <t>51163-01-019</t>
  </si>
  <si>
    <t>Mina N 3</t>
  </si>
  <si>
    <t>Ablah 020</t>
  </si>
  <si>
    <t>51163-01-020</t>
  </si>
  <si>
    <t>Qalamoun</t>
  </si>
  <si>
    <t>Ablah 021</t>
  </si>
  <si>
    <t>51163-01-021</t>
  </si>
  <si>
    <t>Trablous El Hadid</t>
  </si>
  <si>
    <t>Ablah 022</t>
  </si>
  <si>
    <t>51163-01-022</t>
  </si>
  <si>
    <t>Trablous El Mhatra</t>
  </si>
  <si>
    <t>Ablah 023</t>
  </si>
  <si>
    <t>51163-01-023</t>
  </si>
  <si>
    <t>Trablous El-Haddadine, El-Hadid, El-Mharta</t>
  </si>
  <si>
    <t>Ablah 024</t>
  </si>
  <si>
    <t>51163-01-024</t>
  </si>
  <si>
    <t>Trablous El-Qobbe</t>
  </si>
  <si>
    <t>Ablah 025</t>
  </si>
  <si>
    <t>51163-01-025</t>
  </si>
  <si>
    <t>Trablous En-Nouri</t>
  </si>
  <si>
    <t>Ablah 026</t>
  </si>
  <si>
    <t>51163-01-026</t>
  </si>
  <si>
    <t>Trablous Er-Remmaneh</t>
  </si>
  <si>
    <t>Ablah 027</t>
  </si>
  <si>
    <t>51163-01-027</t>
  </si>
  <si>
    <t>Trablous Es-Souayqa</t>
  </si>
  <si>
    <t>Ablah Mixed Intermediate public school</t>
  </si>
  <si>
    <t>Trablous et Tabbaneh</t>
  </si>
  <si>
    <t>UOM Caza Zahleh</t>
  </si>
  <si>
    <t>UMU_513</t>
  </si>
  <si>
    <t>Trablous Et-Tell</t>
  </si>
  <si>
    <t>Y.W.C.A ABLAH DISPENSARY</t>
  </si>
  <si>
    <t>51163_31_002</t>
  </si>
  <si>
    <t>Trablous Ez-Zahrieh</t>
  </si>
  <si>
    <t>Abou Chach</t>
  </si>
  <si>
    <t>LBN63007</t>
  </si>
  <si>
    <t>Trablous Ez-Zeitoun</t>
  </si>
  <si>
    <t>LBN36008</t>
  </si>
  <si>
    <t>Trablous jardins</t>
  </si>
  <si>
    <t>LBN42001</t>
  </si>
  <si>
    <t>Aadlyeh</t>
  </si>
  <si>
    <t>LBN11001</t>
  </si>
  <si>
    <t>Achrafieh</t>
  </si>
  <si>
    <t>10650-40-01</t>
  </si>
  <si>
    <t>Achrafieh foncière 001</t>
  </si>
  <si>
    <t>10650-01-001</t>
  </si>
  <si>
    <t>Achrafiye</t>
  </si>
  <si>
    <t>LBN11002</t>
  </si>
  <si>
    <t>Corniche El Naher</t>
  </si>
  <si>
    <t>LBN11062</t>
  </si>
  <si>
    <t>Baaloul BG</t>
  </si>
  <si>
    <t>DTN: Beirut Justice Palace</t>
  </si>
  <si>
    <t>10650-41-001</t>
  </si>
  <si>
    <t>Bab Mareaa</t>
  </si>
  <si>
    <t>El Achrafieh First for Boys Secondary Public school</t>
  </si>
  <si>
    <t>Chebrqiyet Aammiq</t>
  </si>
  <si>
    <t>El Achrafieh Mixed Intermediate Public school</t>
  </si>
  <si>
    <t>Dakoue</t>
  </si>
  <si>
    <t>El Achrafieh Second Secondary Public School</t>
  </si>
  <si>
    <t>Deir Aain Ej-Jaouze</t>
  </si>
  <si>
    <t>El Ghabe</t>
  </si>
  <si>
    <t>LBN11017</t>
  </si>
  <si>
    <t>Deir Tahniche</t>
  </si>
  <si>
    <t>El Tabaris El Namozajia for Girls Public School</t>
  </si>
  <si>
    <t>Ghazze</t>
  </si>
  <si>
    <t>Fourn el Hayek</t>
  </si>
  <si>
    <t>LBN11027</t>
  </si>
  <si>
    <t>Haouch El-Harime</t>
  </si>
  <si>
    <t>Hotel Dieu</t>
  </si>
  <si>
    <t>LBN11029</t>
  </si>
  <si>
    <t>Harime Es-Soughra</t>
  </si>
  <si>
    <t>Karm El Zeitoun Mixed Intermediate Public School</t>
  </si>
  <si>
    <t>Jazira BG</t>
  </si>
  <si>
    <t>Lor Mghayzil for Girls Secondary Public School</t>
  </si>
  <si>
    <t>Joubb Jannine</t>
  </si>
  <si>
    <t>LRC-Ashrafieh</t>
  </si>
  <si>
    <t>10650_31_005</t>
  </si>
  <si>
    <t>Kafraiya BG</t>
  </si>
  <si>
    <t>Makhzoumi Foundation Ashrafieh Primary Healthcare Clinic</t>
  </si>
  <si>
    <t>10650_31_001</t>
  </si>
  <si>
    <t>Kamed El-Laouz</t>
  </si>
  <si>
    <t>Mar Mitr</t>
  </si>
  <si>
    <t>LBN11034</t>
  </si>
  <si>
    <t>Khiara</t>
  </si>
  <si>
    <t>MoSA SDC Achrafieh</t>
  </si>
  <si>
    <t>Khiara El-Aatiqa</t>
  </si>
  <si>
    <t>MOUVEMENT JEUNESSE ORTH. [M.J.O] ASHRAFIEH</t>
  </si>
  <si>
    <t>10650_31_003</t>
  </si>
  <si>
    <t>Khirbet Qanafar</t>
  </si>
  <si>
    <t>Najmeh</t>
  </si>
  <si>
    <t>LBN11082</t>
  </si>
  <si>
    <t>Lala</t>
  </si>
  <si>
    <t>Nasra</t>
  </si>
  <si>
    <t>LBN11083</t>
  </si>
  <si>
    <t>Libbaya BG</t>
  </si>
  <si>
    <t>Palais De Justice</t>
  </si>
  <si>
    <t>LBN11084</t>
  </si>
  <si>
    <t>Loussa</t>
  </si>
  <si>
    <t>Ras El Nabeh First for Girls Public School</t>
  </si>
  <si>
    <t>Machghara</t>
  </si>
  <si>
    <t>Saint Antoine Health Center</t>
  </si>
  <si>
    <t>10650_31_002</t>
  </si>
  <si>
    <t>Manara (Hammara) BG</t>
  </si>
  <si>
    <t>Salma El Sayegh Public School for Girls</t>
  </si>
  <si>
    <t>Mansoura BG</t>
  </si>
  <si>
    <t>Sioufi</t>
  </si>
  <si>
    <t>LBN11088</t>
  </si>
  <si>
    <t>Marj BG</t>
  </si>
  <si>
    <t>SOCIAL WORK INSTITUTIONS / GK.ORTH.ARSH</t>
  </si>
  <si>
    <t>10650_31_004</t>
  </si>
  <si>
    <t>Maydoun</t>
  </si>
  <si>
    <t>UNHCR Mount Lebanon</t>
  </si>
  <si>
    <t>10650_43_001</t>
  </si>
  <si>
    <t>Ouaqf BG</t>
  </si>
  <si>
    <t>Uruguay First Achrafieh Public School for Boys</t>
  </si>
  <si>
    <t>Qaraaoun</t>
  </si>
  <si>
    <t>Edma et Dafne</t>
  </si>
  <si>
    <t>LBN35009</t>
  </si>
  <si>
    <t>Qelaya</t>
  </si>
  <si>
    <t>MU90</t>
  </si>
  <si>
    <t>Raouda (Istabel)</t>
  </si>
  <si>
    <t>Adonis</t>
  </si>
  <si>
    <t>LBN34012</t>
  </si>
  <si>
    <t>Saghbine</t>
  </si>
  <si>
    <t>Qass</t>
  </si>
  <si>
    <t>LBN34180</t>
  </si>
  <si>
    <t>Sohmor</t>
  </si>
  <si>
    <t>Sinnawr</t>
  </si>
  <si>
    <t>LBN34198</t>
  </si>
  <si>
    <t>Soltan Yacoub el Aradi</t>
  </si>
  <si>
    <t>Afqa</t>
  </si>
  <si>
    <t>LBN34013</t>
  </si>
  <si>
    <t>Souairi</t>
  </si>
  <si>
    <t>MU34</t>
  </si>
  <si>
    <t>Soultan Yaacoub Faouqa</t>
  </si>
  <si>
    <t>Afqa Mixed Public School</t>
  </si>
  <si>
    <t>Tall Znoub</t>
  </si>
  <si>
    <t>LBN54003</t>
  </si>
  <si>
    <t>Yohmor BG</t>
  </si>
  <si>
    <t>MU900</t>
  </si>
  <si>
    <t>Zilaya</t>
  </si>
  <si>
    <t>Aafs</t>
  </si>
  <si>
    <t>LBN36002</t>
  </si>
  <si>
    <t>Aintoura el meten</t>
  </si>
  <si>
    <t>LBN36021</t>
  </si>
  <si>
    <t>MU120</t>
  </si>
  <si>
    <t>Ksayfiyeh</t>
  </si>
  <si>
    <t>LBN36117</t>
  </si>
  <si>
    <t>Ouadi El Amine</t>
  </si>
  <si>
    <t>LBN36153</t>
  </si>
  <si>
    <t>Barr Elias</t>
  </si>
  <si>
    <t>Qottara Aintouret</t>
  </si>
  <si>
    <t>LBN36163</t>
  </si>
  <si>
    <t>Bouarej</t>
  </si>
  <si>
    <t>Raqayeq</t>
  </si>
  <si>
    <t>LBN36166</t>
  </si>
  <si>
    <t>Chebrqiyet Tabet</t>
  </si>
  <si>
    <t>Aintoura</t>
  </si>
  <si>
    <t>LBN35018</t>
  </si>
  <si>
    <t>Chtaura</t>
  </si>
  <si>
    <t>MU66</t>
  </si>
  <si>
    <t>Dalhamiyet Zahle</t>
  </si>
  <si>
    <t>Aintourine</t>
  </si>
  <si>
    <t>Ain Tourine</t>
  </si>
  <si>
    <t>LBN57007</t>
  </si>
  <si>
    <t>Deir El-Ghazal</t>
  </si>
  <si>
    <t>MU755</t>
  </si>
  <si>
    <t>Fourzol</t>
  </si>
  <si>
    <t>32111-40-01</t>
  </si>
  <si>
    <t>Haouch El-Aamara</t>
  </si>
  <si>
    <t>LBN54005</t>
  </si>
  <si>
    <t>Haouch El-Ghanam</t>
  </si>
  <si>
    <t>MU882</t>
  </si>
  <si>
    <t>Haouch Es-Siyade</t>
  </si>
  <si>
    <t>Amioun 001</t>
  </si>
  <si>
    <t>32111-04-001</t>
  </si>
  <si>
    <t>Haouch Hala</t>
  </si>
  <si>
    <t>Amioun 002</t>
  </si>
  <si>
    <t>32111-04-002</t>
  </si>
  <si>
    <t>Haouch Mandara</t>
  </si>
  <si>
    <t>Amioun 003</t>
  </si>
  <si>
    <t>32111-04-003</t>
  </si>
  <si>
    <t>Haouch Qayssar</t>
  </si>
  <si>
    <t>Amioun 004</t>
  </si>
  <si>
    <t>32111-04-004</t>
  </si>
  <si>
    <t>Hazerta</t>
  </si>
  <si>
    <t>Amioun 005</t>
  </si>
  <si>
    <t>32111-04-005</t>
  </si>
  <si>
    <t>Hoshmosh</t>
  </si>
  <si>
    <t>Amioun Mixed Public School</t>
  </si>
  <si>
    <t>Jdita</t>
  </si>
  <si>
    <t>Amioun Secondary Public School</t>
  </si>
  <si>
    <t>Kfarzabad</t>
  </si>
  <si>
    <t>Amioun technical school</t>
  </si>
  <si>
    <t>32111-56-001</t>
  </si>
  <si>
    <t>Ksara</t>
  </si>
  <si>
    <t xml:space="preserve">DR. ABDALLAH SAADEH DISP. AMIOUN </t>
  </si>
  <si>
    <t>32111_31_002</t>
  </si>
  <si>
    <t>Majdel Aanjar</t>
  </si>
  <si>
    <t>DTN: Amioun</t>
  </si>
  <si>
    <t>32111-41-001</t>
  </si>
  <si>
    <t>Makse</t>
  </si>
  <si>
    <t>Najdeh chaabieh - Amyoun</t>
  </si>
  <si>
    <t>32111_31_001</t>
  </si>
  <si>
    <t>Massa</t>
  </si>
  <si>
    <t>LBN62008</t>
  </si>
  <si>
    <t>Mazraat Er-Remtaniye</t>
  </si>
  <si>
    <t>MU978</t>
  </si>
  <si>
    <t>Mrayjat Zahle</t>
  </si>
  <si>
    <t>Rous El Franj</t>
  </si>
  <si>
    <t>LBN62101</t>
  </si>
  <si>
    <t>Mzaraat Zahle</t>
  </si>
  <si>
    <t>71361-40-01</t>
  </si>
  <si>
    <t>Nabi Ayla</t>
  </si>
  <si>
    <t>Ansar Elementary Public School</t>
  </si>
  <si>
    <t>Nasriyet Rizk</t>
  </si>
  <si>
    <t>Ansar Munmicipality center</t>
  </si>
  <si>
    <t>71361_31_001</t>
  </si>
  <si>
    <t>Nasriyet Zahle</t>
  </si>
  <si>
    <t>Ansar Secondary Public School</t>
  </si>
  <si>
    <t>Niha Zahle</t>
  </si>
  <si>
    <t>Ansar technical school</t>
  </si>
  <si>
    <t>71361-56-001</t>
  </si>
  <si>
    <t>Ouadi Ed-Delm</t>
  </si>
  <si>
    <t>Insar</t>
  </si>
  <si>
    <t>LBN44024</t>
  </si>
  <si>
    <t>Ouadi El-Aarayech</t>
  </si>
  <si>
    <t>MU596</t>
  </si>
  <si>
    <t>Qaa Er-Rim</t>
  </si>
  <si>
    <t>Jdaidet Ansar Public School</t>
  </si>
  <si>
    <t>Qabb Elias</t>
  </si>
  <si>
    <t>MoSA SDC Ansar</t>
  </si>
  <si>
    <t>Qoussaya</t>
  </si>
  <si>
    <t>Sinay Ansar Elementary Public School</t>
  </si>
  <si>
    <t>Raait</t>
  </si>
  <si>
    <t>22311-40-01</t>
  </si>
  <si>
    <t>Riyaq</t>
  </si>
  <si>
    <t>LBN36105</t>
  </si>
  <si>
    <t>Saadnayel</t>
  </si>
  <si>
    <t>Antelias - Naqqach</t>
  </si>
  <si>
    <t>MU92</t>
  </si>
  <si>
    <t>Taalbaya</t>
  </si>
  <si>
    <t>Antelias Secondary Public School</t>
  </si>
  <si>
    <t>Taanayel</t>
  </si>
  <si>
    <t>Faouar</t>
  </si>
  <si>
    <t>LBN36093</t>
  </si>
  <si>
    <t>Tcheflik Edde Haouch</t>
  </si>
  <si>
    <t>Haret El Ghouarni</t>
  </si>
  <si>
    <t>LBN36102</t>
  </si>
  <si>
    <t>Tcheflik Qiqano</t>
  </si>
  <si>
    <t>LRC-Antelias</t>
  </si>
  <si>
    <t>22311_31_001</t>
  </si>
  <si>
    <t>Tell El-Akhdar</t>
  </si>
  <si>
    <t>MoSA SDC Antelias</t>
  </si>
  <si>
    <t>Terbol Zahle</t>
  </si>
  <si>
    <t>Arde</t>
  </si>
  <si>
    <t>LBN57010</t>
  </si>
  <si>
    <t>Touaite Zahle</t>
  </si>
  <si>
    <t>MU740</t>
  </si>
  <si>
    <t>Zahle Aradi</t>
  </si>
  <si>
    <t>Arde 001</t>
  </si>
  <si>
    <t>33123-01-001</t>
  </si>
  <si>
    <t>Zahle El-Berbara</t>
  </si>
  <si>
    <t>33123-04-001</t>
  </si>
  <si>
    <t>Zahle El-Maallaqa</t>
  </si>
  <si>
    <t>Arde 002</t>
  </si>
  <si>
    <t>33123-01-002</t>
  </si>
  <si>
    <t>Zahle El-Midane</t>
  </si>
  <si>
    <t>33123-04-002</t>
  </si>
  <si>
    <t>Zahle Er-Rassiyé</t>
  </si>
  <si>
    <t>Arde 003</t>
  </si>
  <si>
    <t>33123-01-003</t>
  </si>
  <si>
    <t>Zahle Haouch El-Oumara</t>
  </si>
  <si>
    <t>33123-04-003</t>
  </si>
  <si>
    <t>Zahle Haouch El-Oumara Aradi</t>
  </si>
  <si>
    <t>Arde 004</t>
  </si>
  <si>
    <t>33123-01-004</t>
  </si>
  <si>
    <t>Zahle Haouch Ez-Zaraane</t>
  </si>
  <si>
    <t>33123-04-004</t>
  </si>
  <si>
    <t>Zahle Maallaqa Aradi</t>
  </si>
  <si>
    <t>Arde 005</t>
  </si>
  <si>
    <t>33123-01-005</t>
  </si>
  <si>
    <t>Zahle Mar Antonios</t>
  </si>
  <si>
    <t>33123-04-005</t>
  </si>
  <si>
    <t>Zahle Mar Elias</t>
  </si>
  <si>
    <t>Arde 006</t>
  </si>
  <si>
    <t>33123-01-006</t>
  </si>
  <si>
    <t>Zahle Mar Gerges</t>
  </si>
  <si>
    <t>33123-04-006</t>
  </si>
  <si>
    <t>Zahle Saydet En-Najat</t>
  </si>
  <si>
    <t>Arde 007</t>
  </si>
  <si>
    <t>33123-01-007</t>
  </si>
  <si>
    <t>Zebdoul</t>
  </si>
  <si>
    <t>33123-04-007</t>
  </si>
  <si>
    <t>Arde 008</t>
  </si>
  <si>
    <t>33123-01-008</t>
  </si>
  <si>
    <t>33123-04-008</t>
  </si>
  <si>
    <t>Arde 009</t>
  </si>
  <si>
    <t>33123-01-009</t>
  </si>
  <si>
    <t>33123-04-009</t>
  </si>
  <si>
    <t>Arde 010</t>
  </si>
  <si>
    <t>33123-01-010</t>
  </si>
  <si>
    <t>Arde 011</t>
  </si>
  <si>
    <t>33123-01-011</t>
  </si>
  <si>
    <t>Ardeh Mixed Public School</t>
  </si>
  <si>
    <t>Asnoun</t>
  </si>
  <si>
    <t>Bchama</t>
  </si>
  <si>
    <t>LBN57015</t>
  </si>
  <si>
    <t>Ayto</t>
  </si>
  <si>
    <t>Beit Aabeid</t>
  </si>
  <si>
    <t>LBN57017</t>
  </si>
  <si>
    <t>Bchannine</t>
  </si>
  <si>
    <t>Beit Aaoukar</t>
  </si>
  <si>
    <t>LBN57018</t>
  </si>
  <si>
    <t>Beslouqit</t>
  </si>
  <si>
    <t>CHARITABLE CENTER / HARF ERDEH</t>
  </si>
  <si>
    <t>33123_31_001</t>
  </si>
  <si>
    <t>Bhairet Toula</t>
  </si>
  <si>
    <t>El Qadriye</t>
  </si>
  <si>
    <t>LBN57032</t>
  </si>
  <si>
    <t>Bnechaai</t>
  </si>
  <si>
    <t>Er Rmaile</t>
  </si>
  <si>
    <t>LBN57033</t>
  </si>
  <si>
    <t>Boussit</t>
  </si>
  <si>
    <t>ERDEH CHARITABLE DISPENSARY</t>
  </si>
  <si>
    <t>33123_31_002</t>
  </si>
  <si>
    <t>Bsebaal</t>
  </si>
  <si>
    <t>Haret el Baklik</t>
  </si>
  <si>
    <t>LBN57039</t>
  </si>
  <si>
    <t>Danha</t>
  </si>
  <si>
    <t>Harf Ardeh Mixed Public School</t>
  </si>
  <si>
    <t>Daraiya Zgharta</t>
  </si>
  <si>
    <t>Harfe Arde</t>
  </si>
  <si>
    <t>LBN57041</t>
  </si>
  <si>
    <t>Deir Jdeide</t>
  </si>
  <si>
    <t>Aarnoun</t>
  </si>
  <si>
    <t>LBN44007</t>
  </si>
  <si>
    <t>Ehden</t>
  </si>
  <si>
    <t>MU623</t>
  </si>
  <si>
    <t>Hailan</t>
  </si>
  <si>
    <t>Arnoun Elementary</t>
  </si>
  <si>
    <t>Hariq Zgharta</t>
  </si>
  <si>
    <t>Hima Aarnoun</t>
  </si>
  <si>
    <t>LBN44020</t>
  </si>
  <si>
    <t>Houakir</t>
  </si>
  <si>
    <t>LBN320008</t>
  </si>
  <si>
    <t>Hraiqis</t>
  </si>
  <si>
    <t>MU181</t>
  </si>
  <si>
    <t>Iaal</t>
  </si>
  <si>
    <t>UOM El Metn El Aaala</t>
  </si>
  <si>
    <t>UMU_213</t>
  </si>
  <si>
    <t>Ijbaa</t>
  </si>
  <si>
    <t>Arzay</t>
  </si>
  <si>
    <t>LBN61012</t>
  </si>
  <si>
    <t>Karm Sadde</t>
  </si>
  <si>
    <t>MU471</t>
  </si>
  <si>
    <t>Kfarchakhna</t>
  </si>
  <si>
    <t>Arzi Intermediate Public School</t>
  </si>
  <si>
    <t>Kfardlaqous</t>
  </si>
  <si>
    <t>Jdaide Arzai</t>
  </si>
  <si>
    <t>LBN61038</t>
  </si>
  <si>
    <t>Kfarfou</t>
  </si>
  <si>
    <t>PG: Wasta</t>
  </si>
  <si>
    <t>PG_42</t>
  </si>
  <si>
    <t>Kfarhata Zgharta</t>
  </si>
  <si>
    <t>LBN63010</t>
  </si>
  <si>
    <t>Kfarhoura</t>
  </si>
  <si>
    <t>MU589</t>
  </si>
  <si>
    <t>Kfarsghab</t>
  </si>
  <si>
    <t>Shhour Mixed Secondary Public School</t>
  </si>
  <si>
    <t>Kfaryachit</t>
  </si>
  <si>
    <t>LBN57012</t>
  </si>
  <si>
    <t>Kfarzaina</t>
  </si>
  <si>
    <t>Asnoun Mixed Public School</t>
  </si>
  <si>
    <t>Khaldiye</t>
  </si>
  <si>
    <t>LBN52009</t>
  </si>
  <si>
    <t>Mazraat Ajbeaa</t>
  </si>
  <si>
    <t>MU728</t>
  </si>
  <si>
    <t>Mazraat Et-Teffah</t>
  </si>
  <si>
    <t>Assia 001</t>
  </si>
  <si>
    <t>34263-01-001</t>
  </si>
  <si>
    <t>Mazraat Jnaid</t>
  </si>
  <si>
    <t>Assia 002</t>
  </si>
  <si>
    <t>34263-01-002</t>
  </si>
  <si>
    <t>Mejdlaiya Zgharta</t>
  </si>
  <si>
    <t>DISPENSAIRE DE L'AVE MARIA ASSIA / BATROUN</t>
  </si>
  <si>
    <t>34263_31_001</t>
  </si>
  <si>
    <t>Miriata</t>
  </si>
  <si>
    <t>Yarita</t>
  </si>
  <si>
    <t>LBN52124</t>
  </si>
  <si>
    <t>Miziara</t>
  </si>
  <si>
    <t>Aaqbet Sibaal</t>
  </si>
  <si>
    <t>LBN57003</t>
  </si>
  <si>
    <t>Morh Kfarsghab</t>
  </si>
  <si>
    <t>Aito</t>
  </si>
  <si>
    <t>33243-40-01</t>
  </si>
  <si>
    <t>Mzraat Kefraya</t>
  </si>
  <si>
    <t>Aitou</t>
  </si>
  <si>
    <t>LBN57008</t>
  </si>
  <si>
    <t>Qarah Bach</t>
  </si>
  <si>
    <t>MU756</t>
  </si>
  <si>
    <t>Rachaaine</t>
  </si>
  <si>
    <t>Mar Semaane</t>
  </si>
  <si>
    <t>LBN57062</t>
  </si>
  <si>
    <t>Ras Kifa</t>
  </si>
  <si>
    <t>MoSA SDC Aito</t>
  </si>
  <si>
    <t>Sakhra</t>
  </si>
  <si>
    <t>Al Hadath Secondary Public School</t>
  </si>
  <si>
    <t>Sebaal Zgharta</t>
  </si>
  <si>
    <t>LBN320009</t>
  </si>
  <si>
    <t>Seraal</t>
  </si>
  <si>
    <t>MU142</t>
  </si>
  <si>
    <t>Tallet Zgharta</t>
  </si>
  <si>
    <t>wfp-204</t>
  </si>
  <si>
    <t>Toula Zgharta</t>
  </si>
  <si>
    <t>Baabda 001</t>
  </si>
  <si>
    <t>21211-01-001</t>
  </si>
  <si>
    <t>Baabda Intermediate Public School for Boys</t>
  </si>
  <si>
    <t>Baabda Intermediate Public School for Girls</t>
  </si>
  <si>
    <t>Baabda University Hospital (Gov.)</t>
  </si>
  <si>
    <t>21211_32_001</t>
  </si>
  <si>
    <t>Brazilia</t>
  </si>
  <si>
    <t>LBN320017</t>
  </si>
  <si>
    <t>CHARITABLE CENTER SAINT THERESE_FAYADIEH</t>
  </si>
  <si>
    <t>21211_31_005</t>
  </si>
  <si>
    <t>CHARITABLE YOUTH LEAGUE_BAABDA</t>
  </si>
  <si>
    <t>21211_31_006</t>
  </si>
  <si>
    <t>Dar El hawraa Center - Beer El- Abd</t>
  </si>
  <si>
    <t>21211_31_002</t>
  </si>
  <si>
    <t>DTN: Baabda</t>
  </si>
  <si>
    <t>21211-41-001</t>
  </si>
  <si>
    <t>El Ghubeiri third secondary public school for girls</t>
  </si>
  <si>
    <t>Er Rihaniye</t>
  </si>
  <si>
    <t>LBN320041</t>
  </si>
  <si>
    <t>Es Sheime</t>
  </si>
  <si>
    <t>LBN320042</t>
  </si>
  <si>
    <t>Faiyadiye</t>
  </si>
  <si>
    <t>LBN320045</t>
  </si>
  <si>
    <t>Haret el Mjadle</t>
  </si>
  <si>
    <t>LBN320054</t>
  </si>
  <si>
    <t>Hazmiye</t>
  </si>
  <si>
    <t>LBN320060</t>
  </si>
  <si>
    <t>MU152</t>
  </si>
  <si>
    <t>Hussein Ali Nasser secondary public school-Hussein Maktabi elMur branch</t>
  </si>
  <si>
    <t>I.L.D.E.S_HADATH</t>
  </si>
  <si>
    <t>21211_31_004</t>
  </si>
  <si>
    <t>Mar Taqla</t>
  </si>
  <si>
    <t>LBN320074</t>
  </si>
  <si>
    <t>Maroun Abboud Secondary Public School - Al Abadiya</t>
  </si>
  <si>
    <t>Mazzraat Maaissra</t>
  </si>
  <si>
    <t>LBN320103</t>
  </si>
  <si>
    <t>UOM Sahil El Metn El Janoubi</t>
  </si>
  <si>
    <t>UMU_212</t>
  </si>
  <si>
    <t>Yadouna Association center</t>
  </si>
  <si>
    <t>21211_31_003</t>
  </si>
  <si>
    <t>Yarzeh</t>
  </si>
  <si>
    <t>LBN320098</t>
  </si>
  <si>
    <t>Aaraar</t>
  </si>
  <si>
    <t>LBN36006</t>
  </si>
  <si>
    <t>Al Sfaile Intermediate Public School</t>
  </si>
  <si>
    <t>22659-40-01</t>
  </si>
  <si>
    <t>LBN36023</t>
  </si>
  <si>
    <t>MU98</t>
  </si>
  <si>
    <t>Baabdat 001</t>
  </si>
  <si>
    <t>22659-04-001</t>
  </si>
  <si>
    <t>Baabdat 002</t>
  </si>
  <si>
    <t>22659-04-002</t>
  </si>
  <si>
    <t>Baabdat 003</t>
  </si>
  <si>
    <t>22659-04-003</t>
  </si>
  <si>
    <t>Baabdat_CC_153</t>
  </si>
  <si>
    <t>CC_153</t>
  </si>
  <si>
    <t>Liwa Jamil Lahoud Secondary</t>
  </si>
  <si>
    <t>MoSA SDC Baabdat</t>
  </si>
  <si>
    <t>Sfaile</t>
  </si>
  <si>
    <t>LBN36173</t>
  </si>
  <si>
    <t>LBN33016</t>
  </si>
  <si>
    <t>MU250</t>
  </si>
  <si>
    <t>Abdo Murtada El Huseini mixed secondary public school</t>
  </si>
  <si>
    <t>Al Abrar technical institute</t>
  </si>
  <si>
    <t>53111-56-002</t>
  </si>
  <si>
    <t xml:space="preserve">Al Mithaq PHC </t>
  </si>
  <si>
    <t>53111_31_005</t>
  </si>
  <si>
    <t>Al Qastal School</t>
  </si>
  <si>
    <t>Baalback Governmental Hospital (Gov.)</t>
  </si>
  <si>
    <t>53111_32_002</t>
  </si>
  <si>
    <t>Baalbak</t>
  </si>
  <si>
    <t>53111-40-01</t>
  </si>
  <si>
    <t>Baalbeck</t>
  </si>
  <si>
    <t>wfp-702</t>
  </si>
  <si>
    <t>Baalbeck technical institute</t>
  </si>
  <si>
    <t>53111-56-001</t>
  </si>
  <si>
    <t>LBN21010</t>
  </si>
  <si>
    <t>MU343</t>
  </si>
  <si>
    <t>Baalbek 001</t>
  </si>
  <si>
    <t>53111-01-001</t>
  </si>
  <si>
    <t>Baalbek 002</t>
  </si>
  <si>
    <t>53111-01-002</t>
  </si>
  <si>
    <t>Baalbek 004</t>
  </si>
  <si>
    <t>53111-01-004</t>
  </si>
  <si>
    <t>Baalbek 005</t>
  </si>
  <si>
    <t>53111-01-005</t>
  </si>
  <si>
    <t>Baalbek 006</t>
  </si>
  <si>
    <t>53111-01-006</t>
  </si>
  <si>
    <t>Baalbek 007</t>
  </si>
  <si>
    <t>53111-01-007</t>
  </si>
  <si>
    <t>Baalbek 008</t>
  </si>
  <si>
    <t>53111-01-008</t>
  </si>
  <si>
    <t>Baalbek 009</t>
  </si>
  <si>
    <t>53111-01-009</t>
  </si>
  <si>
    <t>Baalbek 010</t>
  </si>
  <si>
    <t>53111-01-010</t>
  </si>
  <si>
    <t>Baalbek 011</t>
  </si>
  <si>
    <t>53111-01-011</t>
  </si>
  <si>
    <t>Baalbek 012</t>
  </si>
  <si>
    <t>53111-01-012</t>
  </si>
  <si>
    <t>Baalbek 013</t>
  </si>
  <si>
    <t>53111-01-013</t>
  </si>
  <si>
    <t>Baalbek 014</t>
  </si>
  <si>
    <t>53111-01-014</t>
  </si>
  <si>
    <t>Baalbek 015</t>
  </si>
  <si>
    <t>53111-01-015</t>
  </si>
  <si>
    <t>Baalbek 016</t>
  </si>
  <si>
    <t>53111-01-016</t>
  </si>
  <si>
    <t>Baalbek 017</t>
  </si>
  <si>
    <t>53111-01-017</t>
  </si>
  <si>
    <t>Baalbek 018</t>
  </si>
  <si>
    <t>53111-01-018</t>
  </si>
  <si>
    <t>Baalbek 019</t>
  </si>
  <si>
    <t>53111-01-019</t>
  </si>
  <si>
    <t>Baalbek 020</t>
  </si>
  <si>
    <t>53111-01-020</t>
  </si>
  <si>
    <t>Baalbek 021</t>
  </si>
  <si>
    <t>53111-01-021</t>
  </si>
  <si>
    <t>Baalbek 022</t>
  </si>
  <si>
    <t>53111-01-022</t>
  </si>
  <si>
    <t>Baalbek 023</t>
  </si>
  <si>
    <t>53111-01-023</t>
  </si>
  <si>
    <t>Baalbek 024</t>
  </si>
  <si>
    <t>53111-01-024</t>
  </si>
  <si>
    <t>Baalbek 025</t>
  </si>
  <si>
    <t>53111-01-025</t>
  </si>
  <si>
    <t>Baalbek 026</t>
  </si>
  <si>
    <t>53111-01-026</t>
  </si>
  <si>
    <t>Baalbek 027</t>
  </si>
  <si>
    <t>53111-01-027</t>
  </si>
  <si>
    <t>Baalbek 028</t>
  </si>
  <si>
    <t>53111-01-028</t>
  </si>
  <si>
    <t>Baalbek 029</t>
  </si>
  <si>
    <t>53111-01-029</t>
  </si>
  <si>
    <t>Baalbek 030</t>
  </si>
  <si>
    <t>53111-01-030</t>
  </si>
  <si>
    <t>Baalbek 031</t>
  </si>
  <si>
    <t>53111-01-031</t>
  </si>
  <si>
    <t>Baalbek 032</t>
  </si>
  <si>
    <t>53111-01-032</t>
  </si>
  <si>
    <t>Baalbek 033</t>
  </si>
  <si>
    <t>53111-01-033</t>
  </si>
  <si>
    <t>Baalbek 034</t>
  </si>
  <si>
    <t>53111-01-034</t>
  </si>
  <si>
    <t>Baalbek 035</t>
  </si>
  <si>
    <t>53111-01-035</t>
  </si>
  <si>
    <t>Baalbek 036</t>
  </si>
  <si>
    <t>53111-01-036</t>
  </si>
  <si>
    <t>Baalbek 037</t>
  </si>
  <si>
    <t>53111-01-037</t>
  </si>
  <si>
    <t>Baalbek 038</t>
  </si>
  <si>
    <t>53111-01-038</t>
  </si>
  <si>
    <t>Baalbek 039</t>
  </si>
  <si>
    <t>53111-01-039</t>
  </si>
  <si>
    <t>Baalbek 040</t>
  </si>
  <si>
    <t>53111-01-040</t>
  </si>
  <si>
    <t>Baalbek 041</t>
  </si>
  <si>
    <t>53111-01-041</t>
  </si>
  <si>
    <t>Baalbek 042</t>
  </si>
  <si>
    <t>53111-01-042</t>
  </si>
  <si>
    <t>Baalbek 043</t>
  </si>
  <si>
    <t>53111-01-043</t>
  </si>
  <si>
    <t>Baalbek 044</t>
  </si>
  <si>
    <t>53111-01-044</t>
  </si>
  <si>
    <t>Baalbek 045</t>
  </si>
  <si>
    <t>53111-01-045</t>
  </si>
  <si>
    <t>Baalbek 046</t>
  </si>
  <si>
    <t>53111-01-046</t>
  </si>
  <si>
    <t>Baalbek 048</t>
  </si>
  <si>
    <t>53111-01-048</t>
  </si>
  <si>
    <t>Baalbek 049</t>
  </si>
  <si>
    <t>53111-01-049</t>
  </si>
  <si>
    <t>Baalbek 050</t>
  </si>
  <si>
    <t>53111-01-050</t>
  </si>
  <si>
    <t>Baalbek 051</t>
  </si>
  <si>
    <t>53111-01-051</t>
  </si>
  <si>
    <t>Baalbek 052</t>
  </si>
  <si>
    <t>53111-01-052</t>
  </si>
  <si>
    <t>Baalbek 053</t>
  </si>
  <si>
    <t>53111-01-053</t>
  </si>
  <si>
    <t>Baalbek 054</t>
  </si>
  <si>
    <t>53111-01-054</t>
  </si>
  <si>
    <t>Baalbek 056</t>
  </si>
  <si>
    <t>53111-01-056</t>
  </si>
  <si>
    <t>Baalbek 057</t>
  </si>
  <si>
    <t>53111-01-057</t>
  </si>
  <si>
    <t>Baalbek 058</t>
  </si>
  <si>
    <t>53111-01-058</t>
  </si>
  <si>
    <t>Baalbek 059</t>
  </si>
  <si>
    <t>53111-01-059</t>
  </si>
  <si>
    <t>Baalbek 060</t>
  </si>
  <si>
    <t>53111-01-060</t>
  </si>
  <si>
    <t>Baalbek 061</t>
  </si>
  <si>
    <t>53111-01-061</t>
  </si>
  <si>
    <t>Baalbek 062</t>
  </si>
  <si>
    <t>53111-01-062</t>
  </si>
  <si>
    <t>Baalbek 063</t>
  </si>
  <si>
    <t>53111-01-063</t>
  </si>
  <si>
    <t>Baalbek 064</t>
  </si>
  <si>
    <t>53111-01-064</t>
  </si>
  <si>
    <t>Baalbek 065</t>
  </si>
  <si>
    <t>53111-01-065</t>
  </si>
  <si>
    <t>Baalbek 066</t>
  </si>
  <si>
    <t>53111-01-066</t>
  </si>
  <si>
    <t>Baalbek 067</t>
  </si>
  <si>
    <t>53111-01-067</t>
  </si>
  <si>
    <t>Baalbek El Jadida Second Mixed Intermediate public school</t>
  </si>
  <si>
    <t>Baalbek El Jdeideh first mixed intermediate public school</t>
  </si>
  <si>
    <t>Baalbek first intermediate public school for girls</t>
  </si>
  <si>
    <t>Baalbek mixed elementary public school</t>
  </si>
  <si>
    <t>Baalbek mixed intermediate public school</t>
  </si>
  <si>
    <t>Baalbek_CC_75</t>
  </si>
  <si>
    <t>CC_75</t>
  </si>
  <si>
    <t>Baalbek047</t>
  </si>
  <si>
    <t>53111-01-047</t>
  </si>
  <si>
    <t>Beshwat intermediate public school</t>
  </si>
  <si>
    <t>Bouday 055</t>
  </si>
  <si>
    <t>53111-01-055</t>
  </si>
  <si>
    <t>DTN: Baalback</t>
  </si>
  <si>
    <t>53111-41-001</t>
  </si>
  <si>
    <t>Group of Baalbek Kindergartens</t>
  </si>
  <si>
    <t>Hrabta Intermediate Public School</t>
  </si>
  <si>
    <t>Ibn Sina Hospital</t>
  </si>
  <si>
    <t>53111_32_003</t>
  </si>
  <si>
    <t>Institute of professional  learning and training</t>
  </si>
  <si>
    <t>53111-56-003</t>
  </si>
  <si>
    <t>MoSA SDC - Baalbak</t>
  </si>
  <si>
    <t>MSF Switzerland Clinic Baalbek</t>
  </si>
  <si>
    <t>53111_31_002</t>
  </si>
  <si>
    <t>PG: Goro</t>
  </si>
  <si>
    <t>PG_14</t>
  </si>
  <si>
    <t>Rayan Hospital</t>
  </si>
  <si>
    <t>53111_32_001</t>
  </si>
  <si>
    <t>Sbouba Public School</t>
  </si>
  <si>
    <t>Tal El Abyad Mixed Intermediate public school</t>
  </si>
  <si>
    <t>The Martyr Faraj Balouk Center</t>
  </si>
  <si>
    <t>53111_31_004</t>
  </si>
  <si>
    <t>Tiberias School</t>
  </si>
  <si>
    <t>Wavell</t>
  </si>
  <si>
    <t>53111_09_001</t>
  </si>
  <si>
    <t>Wavell Palestinian camp</t>
  </si>
  <si>
    <t>LBN21197</t>
  </si>
  <si>
    <t xml:space="preserve"> Medical clinic of metn el aala</t>
  </si>
  <si>
    <t>21311_31_001</t>
  </si>
  <si>
    <t>LBN320010</t>
  </si>
  <si>
    <t>MU148</t>
  </si>
  <si>
    <t>Baalchmay ej Jdide</t>
  </si>
  <si>
    <t>LBN320011</t>
  </si>
  <si>
    <t>Baalshmay Mixed Intermediate Public School</t>
  </si>
  <si>
    <t>Baaloul</t>
  </si>
  <si>
    <t>LBN24006</t>
  </si>
  <si>
    <t>MU409</t>
  </si>
  <si>
    <t>Baaloul BG 001</t>
  </si>
  <si>
    <t>52224-01-001</t>
  </si>
  <si>
    <t>Baaloul BG 002</t>
  </si>
  <si>
    <t>52224-01-002</t>
  </si>
  <si>
    <t>Baaloul BG 003</t>
  </si>
  <si>
    <t>52224-01-003</t>
  </si>
  <si>
    <t>Baaloul BG 004</t>
  </si>
  <si>
    <t>52224-01-004</t>
  </si>
  <si>
    <t>Baaloul BG 005</t>
  </si>
  <si>
    <t>52224-01-005</t>
  </si>
  <si>
    <t>Baaloul BG 006</t>
  </si>
  <si>
    <t>52224-01-006</t>
  </si>
  <si>
    <t>Baaloul BG 007</t>
  </si>
  <si>
    <t>52224-01-007</t>
  </si>
  <si>
    <t>Baaloul BG 008</t>
  </si>
  <si>
    <t>52224-01-008</t>
  </si>
  <si>
    <t>Baaloul BG 009</t>
  </si>
  <si>
    <t>52224-01-009</t>
  </si>
  <si>
    <t>Baaloul BG 010</t>
  </si>
  <si>
    <t>52224-01-010</t>
  </si>
  <si>
    <t>Baaloul BG 011</t>
  </si>
  <si>
    <t>52224-01-011</t>
  </si>
  <si>
    <t>Baaloul BG 012</t>
  </si>
  <si>
    <t>52224-01-012</t>
  </si>
  <si>
    <t>Baaloul BG 013</t>
  </si>
  <si>
    <t>52224-01-013</t>
  </si>
  <si>
    <t>Baaloul BG 014</t>
  </si>
  <si>
    <t>52224-01-014</t>
  </si>
  <si>
    <t>Baaloul BG 015</t>
  </si>
  <si>
    <t>52224-01-015</t>
  </si>
  <si>
    <t>Baaloul BG 016</t>
  </si>
  <si>
    <t>52224-01-016</t>
  </si>
  <si>
    <t>Baaloul BG 017</t>
  </si>
  <si>
    <t>52224-01-017</t>
  </si>
  <si>
    <t>LBN31023</t>
  </si>
  <si>
    <t>MU234</t>
  </si>
  <si>
    <t>Baaouerta 001</t>
  </si>
  <si>
    <t>24235-04-001</t>
  </si>
  <si>
    <t>Baaouerta 002</t>
  </si>
  <si>
    <t>24235-04-002</t>
  </si>
  <si>
    <t>Baaouerta 003</t>
  </si>
  <si>
    <t>24235-04-003</t>
  </si>
  <si>
    <t>Baawarta Mixed Intermediate Public School</t>
  </si>
  <si>
    <t xml:space="preserve">BAAWARTA WOMEN LEAGUE </t>
  </si>
  <si>
    <t>24235_31_001</t>
  </si>
  <si>
    <t>El Ftaihat</t>
  </si>
  <si>
    <t>LBN31057</t>
  </si>
  <si>
    <t>Baaklin Mixed Intermediate Public School</t>
  </si>
  <si>
    <t>Baaklin Secondary Public School</t>
  </si>
  <si>
    <t>BAAKLINE CHARITABLE DISPENSARY</t>
  </si>
  <si>
    <t>23511_31_002</t>
  </si>
  <si>
    <t>23511-40-01</t>
  </si>
  <si>
    <t>LBN33018</t>
  </si>
  <si>
    <t>MU251</t>
  </si>
  <si>
    <t>Beit Baakleen Medical Center</t>
  </si>
  <si>
    <t>23511_31_001</t>
  </si>
  <si>
    <t>Ej Jreid</t>
  </si>
  <si>
    <t>LBN33073</t>
  </si>
  <si>
    <t>El Qachaya</t>
  </si>
  <si>
    <t>LBN33080</t>
  </si>
  <si>
    <t>MoSA SDC Baaqline</t>
  </si>
  <si>
    <t>Baasir</t>
  </si>
  <si>
    <t>LBN33019</t>
  </si>
  <si>
    <t>MU249</t>
  </si>
  <si>
    <t>Baasir Mixed Intermediate Public School</t>
  </si>
  <si>
    <t>Dabche</t>
  </si>
  <si>
    <t>LBN33050</t>
  </si>
  <si>
    <t>Haret Baasir</t>
  </si>
  <si>
    <t>LBN33094</t>
  </si>
  <si>
    <t>Ras Aalous</t>
  </si>
  <si>
    <t>LBN33180</t>
  </si>
  <si>
    <t>Bab Maraa</t>
  </si>
  <si>
    <t>LBN24007</t>
  </si>
  <si>
    <t>MU408</t>
  </si>
  <si>
    <t>Al Babiliyeh Intermediate</t>
  </si>
  <si>
    <t>Al Babiliyeh Secondary Public School</t>
  </si>
  <si>
    <t>Babiliye</t>
  </si>
  <si>
    <t>61444-40-01</t>
  </si>
  <si>
    <t>LBN61013</t>
  </si>
  <si>
    <t>MU957</t>
  </si>
  <si>
    <t>Babliyé 001</t>
  </si>
  <si>
    <t>61444-01-001</t>
  </si>
  <si>
    <t>Babliyé 002</t>
  </si>
  <si>
    <t>61444-01-002</t>
  </si>
  <si>
    <t>Babliyé 003</t>
  </si>
  <si>
    <t>61444-01-003</t>
  </si>
  <si>
    <t>Babliyé 004</t>
  </si>
  <si>
    <t>61444-01-004</t>
  </si>
  <si>
    <t>Babliyé 005</t>
  </si>
  <si>
    <t>61444-01-005</t>
  </si>
  <si>
    <t>Babliyé 006</t>
  </si>
  <si>
    <t>61444-01-006</t>
  </si>
  <si>
    <t>Babliyé 007</t>
  </si>
  <si>
    <t>61444-01-007</t>
  </si>
  <si>
    <t>Babliyé 008</t>
  </si>
  <si>
    <t>61444-01-008</t>
  </si>
  <si>
    <t>Babliyé 009</t>
  </si>
  <si>
    <t>61444-01-009</t>
  </si>
  <si>
    <t>Er Rouayess</t>
  </si>
  <si>
    <t>LBN61026</t>
  </si>
  <si>
    <t>Mazraat Iskandarouna</t>
  </si>
  <si>
    <t>LBN61070</t>
  </si>
  <si>
    <t>MoSA SDC Babiliye</t>
  </si>
  <si>
    <t>UOM Sahil El Zahrani</t>
  </si>
  <si>
    <t>UMU_611</t>
  </si>
  <si>
    <t>Al Mousaitbeh Public School for Boys</t>
  </si>
  <si>
    <t>Bachoura</t>
  </si>
  <si>
    <t>LBN11006</t>
  </si>
  <si>
    <t>Bachoura Health Center</t>
  </si>
  <si>
    <t>10350_31_002</t>
  </si>
  <si>
    <t>Basta Tahta</t>
  </si>
  <si>
    <t>LBN11060</t>
  </si>
  <si>
    <t>LBN11009</t>
  </si>
  <si>
    <t>wfp-101</t>
  </si>
  <si>
    <t>Beirut Development Association Center</t>
  </si>
  <si>
    <t>10350_31_001</t>
  </si>
  <si>
    <t>El Mostakbal Mixed Public School</t>
  </si>
  <si>
    <t>Houd Alwilaya First Mixed</t>
  </si>
  <si>
    <t>Mufti Shaheed Hasan Khaled Secondary</t>
  </si>
  <si>
    <t>Barghoun Mixed Public School</t>
  </si>
  <si>
    <t>Bdeihoun</t>
  </si>
  <si>
    <t>LBN54011</t>
  </si>
  <si>
    <t>Baflay Elementary Public School</t>
  </si>
  <si>
    <t>LBN63011</t>
  </si>
  <si>
    <t>MU568</t>
  </si>
  <si>
    <t>Beflay charity center</t>
  </si>
  <si>
    <t>62221_31_001</t>
  </si>
  <si>
    <t>Baghdadi 001</t>
  </si>
  <si>
    <t>35439-04-001</t>
  </si>
  <si>
    <t>Baghdadi 002</t>
  </si>
  <si>
    <t>35439-04-002</t>
  </si>
  <si>
    <t>Baghdadi 003</t>
  </si>
  <si>
    <t>35439-04-003</t>
  </si>
  <si>
    <t>Daousse Baghdadi</t>
  </si>
  <si>
    <t>LBN51280</t>
  </si>
  <si>
    <t>MU848</t>
  </si>
  <si>
    <t>Dawse technical school</t>
  </si>
  <si>
    <t>35439-56-001</t>
  </si>
  <si>
    <t>Ed Daousse</t>
  </si>
  <si>
    <t>LBN51067</t>
  </si>
  <si>
    <t>UOM El Dreib El Aousat</t>
  </si>
  <si>
    <t>UMU_356</t>
  </si>
  <si>
    <t>Bajjaje 001</t>
  </si>
  <si>
    <t>53221-01-001</t>
  </si>
  <si>
    <t>Bajjaje 002</t>
  </si>
  <si>
    <t>53221-01-002</t>
  </si>
  <si>
    <t>Bajjaje 003</t>
  </si>
  <si>
    <t>53221-01-003</t>
  </si>
  <si>
    <t>Bajjaje 004</t>
  </si>
  <si>
    <t>53221-01-004</t>
  </si>
  <si>
    <t>Bajjaje 005</t>
  </si>
  <si>
    <t>53221-01-005</t>
  </si>
  <si>
    <t>Bajjaje 006</t>
  </si>
  <si>
    <t>53221-01-006</t>
  </si>
  <si>
    <t>Bajjaje 007</t>
  </si>
  <si>
    <t>53221-01-007</t>
  </si>
  <si>
    <t>Bajjaje 008</t>
  </si>
  <si>
    <t>53221-01-008</t>
  </si>
  <si>
    <t>Bajjaje 009</t>
  </si>
  <si>
    <t>53221-01-009</t>
  </si>
  <si>
    <t>Bajjaje 010</t>
  </si>
  <si>
    <t>53221-01-010</t>
  </si>
  <si>
    <t>Bajjaje 011</t>
  </si>
  <si>
    <t>53221-01-011</t>
  </si>
  <si>
    <t>Bejjaje</t>
  </si>
  <si>
    <t>LBN21019</t>
  </si>
  <si>
    <t>Jabboule</t>
  </si>
  <si>
    <t>LBN21067</t>
  </si>
  <si>
    <t>MU353</t>
  </si>
  <si>
    <t>Tall Sougha</t>
  </si>
  <si>
    <t>LBN21158</t>
  </si>
  <si>
    <t>Tallet ed Deir</t>
  </si>
  <si>
    <t>LBN21159</t>
  </si>
  <si>
    <t>Bakhaaoun 001</t>
  </si>
  <si>
    <t>37391-04-001</t>
  </si>
  <si>
    <t>Bakhaaoun 002</t>
  </si>
  <si>
    <t>37391-04-002</t>
  </si>
  <si>
    <t>Bakhaaoun 003</t>
  </si>
  <si>
    <t>37391-04-003</t>
  </si>
  <si>
    <t>Bakhaaoun 004</t>
  </si>
  <si>
    <t>37391-04-004</t>
  </si>
  <si>
    <t>Bakhaaoun 005</t>
  </si>
  <si>
    <t>37391-04-005</t>
  </si>
  <si>
    <t>Bakhaoun</t>
  </si>
  <si>
    <t>LBN55013</t>
  </si>
  <si>
    <t>MU918</t>
  </si>
  <si>
    <t>Bakhaoune</t>
  </si>
  <si>
    <t>37391-40-01</t>
  </si>
  <si>
    <t>Bakhoun  technical institute</t>
  </si>
  <si>
    <t>37391-56-001</t>
  </si>
  <si>
    <t>Bakhoun Intermediate public school for Boys</t>
  </si>
  <si>
    <t>Bakhoun Mixed Intermediate Public School</t>
  </si>
  <si>
    <t>Bakhoun Mixed Public School (English section)</t>
  </si>
  <si>
    <t>Bakhoun Secondary public school</t>
  </si>
  <si>
    <t>Bechtayel</t>
  </si>
  <si>
    <t>LBN55016</t>
  </si>
  <si>
    <t>Beshtayel Public School</t>
  </si>
  <si>
    <t>Hakleet Mixed public school</t>
  </si>
  <si>
    <t>Haqlit</t>
  </si>
  <si>
    <t>LBN55056</t>
  </si>
  <si>
    <t>Kharnoub</t>
  </si>
  <si>
    <t>LBN55089</t>
  </si>
  <si>
    <t>Maassarati</t>
  </si>
  <si>
    <t>LBN55068</t>
  </si>
  <si>
    <t>MoSA SDC Bakhaoune</t>
  </si>
  <si>
    <t>LBN23008</t>
  </si>
  <si>
    <t>MU438</t>
  </si>
  <si>
    <t>Beka Public School</t>
  </si>
  <si>
    <t>Bakifa Intermediate Public School</t>
  </si>
  <si>
    <t>Bakkifa</t>
  </si>
  <si>
    <t>LBN23009</t>
  </si>
  <si>
    <t>MU439</t>
  </si>
  <si>
    <t>Balde</t>
  </si>
  <si>
    <t>LBN51024</t>
  </si>
  <si>
    <t>Mazraat Al Balde</t>
  </si>
  <si>
    <t>LBN51103</t>
  </si>
  <si>
    <t>MU829</t>
  </si>
  <si>
    <t>Mazraat Baldeh Mixed Public School</t>
  </si>
  <si>
    <t>LBN35020</t>
  </si>
  <si>
    <t>MU40</t>
  </si>
  <si>
    <t>Balloune_CC_155</t>
  </si>
  <si>
    <t>CC_155</t>
  </si>
  <si>
    <t>Deir Ram Bou Daqen</t>
  </si>
  <si>
    <t>LBN35052</t>
  </si>
  <si>
    <t>El Massiaf</t>
  </si>
  <si>
    <t>LBN35072</t>
  </si>
  <si>
    <t>The Socio medical Center - Balooneh</t>
  </si>
  <si>
    <t>25221_31_001</t>
  </si>
  <si>
    <t>LBN53003</t>
  </si>
  <si>
    <t>MU975</t>
  </si>
  <si>
    <t>Bane 001</t>
  </si>
  <si>
    <t>36147-01-001</t>
  </si>
  <si>
    <t>36147-04-001</t>
  </si>
  <si>
    <t>Bane 002</t>
  </si>
  <si>
    <t>36147-01-002</t>
  </si>
  <si>
    <t>Bane 003</t>
  </si>
  <si>
    <t>36147-01-003</t>
  </si>
  <si>
    <t>Beni Haiyane</t>
  </si>
  <si>
    <t>LBN43008</t>
  </si>
  <si>
    <t>MU706</t>
  </si>
  <si>
    <t>Al Akhtal Assaghir Secondary Public School for Boys</t>
  </si>
  <si>
    <t>LBN36026</t>
  </si>
  <si>
    <t>Baouchriye 001</t>
  </si>
  <si>
    <t>22228-04-001</t>
  </si>
  <si>
    <t>Baouchriye 002</t>
  </si>
  <si>
    <t>22228-04-002</t>
  </si>
  <si>
    <t>Baouchriye 003</t>
  </si>
  <si>
    <t>22228-04-003</t>
  </si>
  <si>
    <t>Bauchrieh</t>
  </si>
  <si>
    <t>22228-40-01</t>
  </si>
  <si>
    <t xml:space="preserve">Caritas Socio-Medical Center Saint Michel </t>
  </si>
  <si>
    <t>22228_31_005</t>
  </si>
  <si>
    <t>Daoura</t>
  </si>
  <si>
    <t>LBN36058</t>
  </si>
  <si>
    <t>Dekwaneh Secondary Public School</t>
  </si>
  <si>
    <t>El Firdaous</t>
  </si>
  <si>
    <t>LBN36078</t>
  </si>
  <si>
    <t>Er Raouda</t>
  </si>
  <si>
    <t>LBN36088</t>
  </si>
  <si>
    <t>Hankash</t>
  </si>
  <si>
    <t>LBN36189</t>
  </si>
  <si>
    <t>HIV/AIDS NAP Center</t>
  </si>
  <si>
    <t>22228_31_003</t>
  </si>
  <si>
    <t>Jdeydeh Municipality Health Center</t>
  </si>
  <si>
    <t>22228_31_004</t>
  </si>
  <si>
    <t>LA LIGUE DE BEINFAIS. DES DAMES DE RAWDA</t>
  </si>
  <si>
    <t>22228_31_008</t>
  </si>
  <si>
    <t>LRC-Baouchrieh</t>
  </si>
  <si>
    <t>22228_31_009</t>
  </si>
  <si>
    <t>Mar Ephrem PHC</t>
  </si>
  <si>
    <t>22228_31_010</t>
  </si>
  <si>
    <t>MoSA SDC Bauchrieh</t>
  </si>
  <si>
    <t>Sabtiye</t>
  </si>
  <si>
    <t>LBN36169</t>
  </si>
  <si>
    <t>Sad el Baouchriye</t>
  </si>
  <si>
    <t>LBN36170</t>
  </si>
  <si>
    <t>Saint Charbel Dispensary - Sad El- Bouchrieh</t>
  </si>
  <si>
    <t>22228_31_002</t>
  </si>
  <si>
    <t>Sed El Boushrieh First Mixed Intermediate Public School</t>
  </si>
  <si>
    <t>Sed El Boushrieh for Girls Intermediate Public School</t>
  </si>
  <si>
    <t>Sed El Boushrieh Public School for Boys</t>
  </si>
  <si>
    <t>SYRIAN CATH.ASS.ST.FAMILLE DISPENSARY</t>
  </si>
  <si>
    <t>22228_31_007</t>
  </si>
  <si>
    <t>72227-40-01</t>
  </si>
  <si>
    <t>Baraashite Intermediate Public School</t>
  </si>
  <si>
    <t>Braachit</t>
  </si>
  <si>
    <t>LBN41011</t>
  </si>
  <si>
    <t>MU638</t>
  </si>
  <si>
    <t>MoSA SDC Baraachit</t>
  </si>
  <si>
    <t>Nour medical center  - Baraachit</t>
  </si>
  <si>
    <t>72227_31_001</t>
  </si>
  <si>
    <t>LBN51025</t>
  </si>
  <si>
    <t>Barcha 001</t>
  </si>
  <si>
    <t>35241-01-001</t>
  </si>
  <si>
    <t>El Barde</t>
  </si>
  <si>
    <t>LBN51081</t>
  </si>
  <si>
    <t>LBN54008</t>
  </si>
  <si>
    <t>Barghoun 001</t>
  </si>
  <si>
    <t>32163-04-001</t>
  </si>
  <si>
    <t>As Shahid Mounir Saad Intermediate Public School Bareesh</t>
  </si>
  <si>
    <t>LBN63012</t>
  </si>
  <si>
    <t>MU554</t>
  </si>
  <si>
    <t>Ain El Assad</t>
  </si>
  <si>
    <t>LBN33010</t>
  </si>
  <si>
    <t xml:space="preserve">Amal w Ataa Association </t>
  </si>
  <si>
    <t>23251_31_002</t>
  </si>
  <si>
    <t>23251-40-01</t>
  </si>
  <si>
    <t>LBN33024</t>
  </si>
  <si>
    <t>MU245</t>
  </si>
  <si>
    <t>Barja 001</t>
  </si>
  <si>
    <t>23251-04-001</t>
  </si>
  <si>
    <t>Barja 002</t>
  </si>
  <si>
    <t>23251-04-002</t>
  </si>
  <si>
    <t>Barja Al-Dimas Mixed Intermediate Public School</t>
  </si>
  <si>
    <t>Barja Intermediate Public School for Girls</t>
  </si>
  <si>
    <t>Barja Mixed Public School</t>
  </si>
  <si>
    <t>Barja Secondary Public School</t>
  </si>
  <si>
    <t>Barja technical institute</t>
  </si>
  <si>
    <t>23251-56-001</t>
  </si>
  <si>
    <t>Cultural Club phc Barja</t>
  </si>
  <si>
    <t>23251_31_001</t>
  </si>
  <si>
    <t>Marj Barja</t>
  </si>
  <si>
    <t>LBN33137</t>
  </si>
  <si>
    <t>MoSA SDC Barja</t>
  </si>
  <si>
    <t>Baarouk Governmental Health Center</t>
  </si>
  <si>
    <t>23679_31_001</t>
  </si>
  <si>
    <t>LBN33025</t>
  </si>
  <si>
    <t>Barouk - Fraidiss</t>
  </si>
  <si>
    <t>MU243</t>
  </si>
  <si>
    <t>Barouk 001</t>
  </si>
  <si>
    <t>23679-04-001</t>
  </si>
  <si>
    <t>Barouk Mixed Intermediate Public School</t>
  </si>
  <si>
    <t>CHEIKH ABOU HASSAN AREF HALAWI DISPENSARY-BAROUK</t>
  </si>
  <si>
    <t>23679_31_002</t>
  </si>
  <si>
    <t>LBN21012</t>
  </si>
  <si>
    <t>MU347</t>
  </si>
  <si>
    <t>Barqa 001</t>
  </si>
  <si>
    <t>53344-01-001</t>
  </si>
  <si>
    <t>Barqa 002</t>
  </si>
  <si>
    <t>53344-01-002</t>
  </si>
  <si>
    <t>Barqa 003</t>
  </si>
  <si>
    <t>53344-01-003</t>
  </si>
  <si>
    <t>Barqa 004</t>
  </si>
  <si>
    <t>53344-01-004</t>
  </si>
  <si>
    <t>Mrah El Aaouja</t>
  </si>
  <si>
    <t>LBN21114</t>
  </si>
  <si>
    <t>Mrah El Aassi</t>
  </si>
  <si>
    <t>LBN21116</t>
  </si>
  <si>
    <t>Mrah Semaan</t>
  </si>
  <si>
    <t>LBN21125</t>
  </si>
  <si>
    <t>Mrah Soukkar</t>
  </si>
  <si>
    <t>LBN21126</t>
  </si>
  <si>
    <t>Socio-Medical Center - Barqa</t>
  </si>
  <si>
    <t>53344_31_001</t>
  </si>
  <si>
    <t>Al Nassrah Hospital</t>
  </si>
  <si>
    <t>51267_31_002</t>
  </si>
  <si>
    <t>Bar Elias</t>
  </si>
  <si>
    <t>LBN25006</t>
  </si>
  <si>
    <t>MU316</t>
  </si>
  <si>
    <t>Bar Elias  Governmental Health Center</t>
  </si>
  <si>
    <t>51267_31_001</t>
  </si>
  <si>
    <t>Bar Elias Elementary public school</t>
  </si>
  <si>
    <t>Bar Elias Mixed Intermediate public school</t>
  </si>
  <si>
    <t>Bar Elias Secondary public school</t>
  </si>
  <si>
    <t>Barr Elias 001</t>
  </si>
  <si>
    <t>51267-01-001</t>
  </si>
  <si>
    <t>51267-04-001</t>
  </si>
  <si>
    <t>Barr Elias 002</t>
  </si>
  <si>
    <t>51267-01-002</t>
  </si>
  <si>
    <t>51267-04-002</t>
  </si>
  <si>
    <t>Barr Elias 003</t>
  </si>
  <si>
    <t>51267-01-003</t>
  </si>
  <si>
    <t>Barr Elias 004</t>
  </si>
  <si>
    <t>51267-01-004</t>
  </si>
  <si>
    <t>Barr Elias 005</t>
  </si>
  <si>
    <t>51267-01-005</t>
  </si>
  <si>
    <t>Barr Elias 006</t>
  </si>
  <si>
    <t>51267-01-006</t>
  </si>
  <si>
    <t>Barr Elias 007</t>
  </si>
  <si>
    <t>51267-01-007</t>
  </si>
  <si>
    <t>Barr Elias 008</t>
  </si>
  <si>
    <t>51267-01-008</t>
  </si>
  <si>
    <t>Barr Elias 009</t>
  </si>
  <si>
    <t>51267-01-009</t>
  </si>
  <si>
    <t>Barr Elias 010</t>
  </si>
  <si>
    <t>51267-01-010</t>
  </si>
  <si>
    <t>Barr Elias 011</t>
  </si>
  <si>
    <t>51267-01-011</t>
  </si>
  <si>
    <t>Barr Elias 012</t>
  </si>
  <si>
    <t>51267-01-012</t>
  </si>
  <si>
    <t>Barr Elias 013</t>
  </si>
  <si>
    <t>51267-01-013</t>
  </si>
  <si>
    <t>Barr Elias 014</t>
  </si>
  <si>
    <t>51267-01-014</t>
  </si>
  <si>
    <t>Barr Elias 015</t>
  </si>
  <si>
    <t>51267-01-015</t>
  </si>
  <si>
    <t>Barr Elias 016</t>
  </si>
  <si>
    <t>51267-01-016</t>
  </si>
  <si>
    <t>Barr Elias 017</t>
  </si>
  <si>
    <t>51267-01-017</t>
  </si>
  <si>
    <t>Barr Elias 018</t>
  </si>
  <si>
    <t>51267-01-018</t>
  </si>
  <si>
    <t>Barr Elias 019</t>
  </si>
  <si>
    <t>51267-01-019</t>
  </si>
  <si>
    <t>Barr Elias 020</t>
  </si>
  <si>
    <t>51267-01-020</t>
  </si>
  <si>
    <t>Barr Elias 021</t>
  </si>
  <si>
    <t>51267-01-021</t>
  </si>
  <si>
    <t>Barr Elias 022</t>
  </si>
  <si>
    <t>51267-01-022</t>
  </si>
  <si>
    <t>Barr Elias 023</t>
  </si>
  <si>
    <t>51267-01-023</t>
  </si>
  <si>
    <t>Barr Elias 024</t>
  </si>
  <si>
    <t>51267-01-024</t>
  </si>
  <si>
    <t>Barr Elias 025</t>
  </si>
  <si>
    <t>51267-01-025</t>
  </si>
  <si>
    <t>Barr Elias 026</t>
  </si>
  <si>
    <t>51267-01-026</t>
  </si>
  <si>
    <t>Barr Elias 028</t>
  </si>
  <si>
    <t>51267-01-028</t>
  </si>
  <si>
    <t>Barr Elias 029</t>
  </si>
  <si>
    <t>51267-01-029</t>
  </si>
  <si>
    <t>Barr Elias 030</t>
  </si>
  <si>
    <t>51267-01-030</t>
  </si>
  <si>
    <t>Barr Elias 031</t>
  </si>
  <si>
    <t>51267-01-031</t>
  </si>
  <si>
    <t>Barr Elias 032</t>
  </si>
  <si>
    <t>51267-01-032</t>
  </si>
  <si>
    <t>Barr Elias 033</t>
  </si>
  <si>
    <t>51267-01-033</t>
  </si>
  <si>
    <t>Barr Elias 034</t>
  </si>
  <si>
    <t>51267-01-034</t>
  </si>
  <si>
    <t>Barr Elias 035</t>
  </si>
  <si>
    <t>51267-01-035</t>
  </si>
  <si>
    <t>Barr Elias 036</t>
  </si>
  <si>
    <t>51267-01-036</t>
  </si>
  <si>
    <t>Barr Elias 037</t>
  </si>
  <si>
    <t>51267-01-037</t>
  </si>
  <si>
    <t>Barr Elias 038</t>
  </si>
  <si>
    <t>51267-01-038</t>
  </si>
  <si>
    <t>Barr Elias 039</t>
  </si>
  <si>
    <t>51267-01-039</t>
  </si>
  <si>
    <t>Barr Elias 040</t>
  </si>
  <si>
    <t>51267-01-040</t>
  </si>
  <si>
    <t>Barr Elias 041</t>
  </si>
  <si>
    <t>51267-01-041</t>
  </si>
  <si>
    <t>Barr Elias 042</t>
  </si>
  <si>
    <t>51267-01-042</t>
  </si>
  <si>
    <t>Barr Elias 043</t>
  </si>
  <si>
    <t>51267-01-043</t>
  </si>
  <si>
    <t>Barr Elias 044</t>
  </si>
  <si>
    <t>51267-01-044</t>
  </si>
  <si>
    <t>Barr Elias 045</t>
  </si>
  <si>
    <t>51267-01-045</t>
  </si>
  <si>
    <t>Barr Elias 046</t>
  </si>
  <si>
    <t>51267-01-046</t>
  </si>
  <si>
    <t>Barr Elias 047</t>
  </si>
  <si>
    <t>51267-01-047</t>
  </si>
  <si>
    <t>Barr Elias 048</t>
  </si>
  <si>
    <t>51267-01-048</t>
  </si>
  <si>
    <t>Barr Elias 049</t>
  </si>
  <si>
    <t>51267-01-049</t>
  </si>
  <si>
    <t>Barr Elias 050</t>
  </si>
  <si>
    <t>51267-01-050</t>
  </si>
  <si>
    <t>Barr Elias 051</t>
  </si>
  <si>
    <t>51267-01-051</t>
  </si>
  <si>
    <t>Barr Elias 052</t>
  </si>
  <si>
    <t>51267-01-052</t>
  </si>
  <si>
    <t>Barr Elias 053</t>
  </si>
  <si>
    <t>51267-01-053</t>
  </si>
  <si>
    <t>Barr Elias 054</t>
  </si>
  <si>
    <t>51267-01-054</t>
  </si>
  <si>
    <t>Barr Elias 055</t>
  </si>
  <si>
    <t>51267-01-055</t>
  </si>
  <si>
    <t>Barr Elias 056</t>
  </si>
  <si>
    <t>51267-01-056</t>
  </si>
  <si>
    <t>Barr Elias 057</t>
  </si>
  <si>
    <t>51267-01-057</t>
  </si>
  <si>
    <t>Barr Elias 058</t>
  </si>
  <si>
    <t>51267-01-058</t>
  </si>
  <si>
    <t>Barr Elias 059</t>
  </si>
  <si>
    <t>51267-01-059</t>
  </si>
  <si>
    <t>Barr Elias 060</t>
  </si>
  <si>
    <t>51267-01-060</t>
  </si>
  <si>
    <t>Barr Elias 061</t>
  </si>
  <si>
    <t>51267-01-061</t>
  </si>
  <si>
    <t>Barr Elias 062</t>
  </si>
  <si>
    <t>51267-01-062</t>
  </si>
  <si>
    <t>Barr Elias 063</t>
  </si>
  <si>
    <t>51267-01-063</t>
  </si>
  <si>
    <t>Barr Elias 064</t>
  </si>
  <si>
    <t>51267-01-064</t>
  </si>
  <si>
    <t>Barr Elias 065</t>
  </si>
  <si>
    <t>51267-01-065</t>
  </si>
  <si>
    <t>Barr Elias 066</t>
  </si>
  <si>
    <t>51267-01-066</t>
  </si>
  <si>
    <t>Barr Elias 067</t>
  </si>
  <si>
    <t>51267-01-067</t>
  </si>
  <si>
    <t>Barr Elias 068</t>
  </si>
  <si>
    <t>51267-01-068</t>
  </si>
  <si>
    <t>Barr Elias 069</t>
  </si>
  <si>
    <t>51267-01-069</t>
  </si>
  <si>
    <t>Barr Elias 070</t>
  </si>
  <si>
    <t>51267-01-070</t>
  </si>
  <si>
    <t>Barr Elias 072</t>
  </si>
  <si>
    <t>51267-01-072</t>
  </si>
  <si>
    <t>Barr Elias 073</t>
  </si>
  <si>
    <t>51267-01-073</t>
  </si>
  <si>
    <t>Barr Elias 074</t>
  </si>
  <si>
    <t>51267-01-074</t>
  </si>
  <si>
    <t>Barr Elias 075</t>
  </si>
  <si>
    <t>51267-01-075</t>
  </si>
  <si>
    <t>Barr Elias 076</t>
  </si>
  <si>
    <t>51267-01-076</t>
  </si>
  <si>
    <t>Barr Elias 077</t>
  </si>
  <si>
    <t>51267-01-077</t>
  </si>
  <si>
    <t>Barr Elias 078</t>
  </si>
  <si>
    <t>51267-01-078</t>
  </si>
  <si>
    <t>Barr Elias 079</t>
  </si>
  <si>
    <t>51267-01-079</t>
  </si>
  <si>
    <t>Barr Elias 080</t>
  </si>
  <si>
    <t>51267-01-080</t>
  </si>
  <si>
    <t>Barr Elias 081</t>
  </si>
  <si>
    <t>51267-01-081</t>
  </si>
  <si>
    <t>Barr Elias 082</t>
  </si>
  <si>
    <t>51267-01-082</t>
  </si>
  <si>
    <t>Barr Elias 083</t>
  </si>
  <si>
    <t>51267-01-083</t>
  </si>
  <si>
    <t>Barr Elias 084</t>
  </si>
  <si>
    <t>51267-01-084</t>
  </si>
  <si>
    <t>Barr Elias 085</t>
  </si>
  <si>
    <t>51267-01-085</t>
  </si>
  <si>
    <t>Barr Elias 086</t>
  </si>
  <si>
    <t>51267-01-086</t>
  </si>
  <si>
    <t>Barr Elias 087</t>
  </si>
  <si>
    <t>51267-01-087</t>
  </si>
  <si>
    <t>Barr Elias 088</t>
  </si>
  <si>
    <t>51267-01-088</t>
  </si>
  <si>
    <t>Barr Elias 089</t>
  </si>
  <si>
    <t>51267-01-089</t>
  </si>
  <si>
    <t>Barr Elias 090</t>
  </si>
  <si>
    <t>51267-01-090</t>
  </si>
  <si>
    <t>Barr Elias 091</t>
  </si>
  <si>
    <t>51267-01-091</t>
  </si>
  <si>
    <t>Barr Elias 092</t>
  </si>
  <si>
    <t>51267-01-092</t>
  </si>
  <si>
    <t>Barr Elias 093</t>
  </si>
  <si>
    <t>51267-01-093</t>
  </si>
  <si>
    <t>Barr Elias 094</t>
  </si>
  <si>
    <t>51267-01-094</t>
  </si>
  <si>
    <t>Barr Elias 095</t>
  </si>
  <si>
    <t>51267-01-095</t>
  </si>
  <si>
    <t>Barr Elias 096</t>
  </si>
  <si>
    <t>51267-01-096</t>
  </si>
  <si>
    <t>Barr Elias 097</t>
  </si>
  <si>
    <t>51267-01-097</t>
  </si>
  <si>
    <t>Barr Elias 098</t>
  </si>
  <si>
    <t>51267-01-098</t>
  </si>
  <si>
    <t>Barr Elias 099</t>
  </si>
  <si>
    <t>51267-01-099</t>
  </si>
  <si>
    <t>Barr Elias 100</t>
  </si>
  <si>
    <t>51267-01-100</t>
  </si>
  <si>
    <t>Barr Elias 101</t>
  </si>
  <si>
    <t>51267-01-101</t>
  </si>
  <si>
    <t>Barr Elias 102</t>
  </si>
  <si>
    <t>51267-01-102</t>
  </si>
  <si>
    <t>Barr Elias 103</t>
  </si>
  <si>
    <t>51267-01-103</t>
  </si>
  <si>
    <t>Barr Elias 104</t>
  </si>
  <si>
    <t>51267-01-104</t>
  </si>
  <si>
    <t>Barr Elias 105</t>
  </si>
  <si>
    <t>51267-01-105</t>
  </si>
  <si>
    <t>Barr Elias 106</t>
  </si>
  <si>
    <t>51267-01-106</t>
  </si>
  <si>
    <t>Barr Elias 107</t>
  </si>
  <si>
    <t>51267-01-107</t>
  </si>
  <si>
    <t>Barr Elias 108</t>
  </si>
  <si>
    <t>51267-01-108</t>
  </si>
  <si>
    <t>Barr Elias 109</t>
  </si>
  <si>
    <t>51267-01-109</t>
  </si>
  <si>
    <t>Barr Elias 110</t>
  </si>
  <si>
    <t>51267-01-110</t>
  </si>
  <si>
    <t>Barr Elias 111</t>
  </si>
  <si>
    <t>51267-01-111</t>
  </si>
  <si>
    <t>Barr Elias 112</t>
  </si>
  <si>
    <t>51267-01-112</t>
  </si>
  <si>
    <t>Barr Elias 113</t>
  </si>
  <si>
    <t>51267-01-113</t>
  </si>
  <si>
    <t>Barr Elias 114</t>
  </si>
  <si>
    <t>51267-01-114</t>
  </si>
  <si>
    <t>Barr Elias 115</t>
  </si>
  <si>
    <t>51267-01-115</t>
  </si>
  <si>
    <t>Barr Elias 116</t>
  </si>
  <si>
    <t>51267-01-116</t>
  </si>
  <si>
    <t>Barr Elias 117</t>
  </si>
  <si>
    <t>51267-01-117</t>
  </si>
  <si>
    <t>Barr Elias 118</t>
  </si>
  <si>
    <t>51267-01-118</t>
  </si>
  <si>
    <t>Barr Elias 119</t>
  </si>
  <si>
    <t>51267-01-119</t>
  </si>
  <si>
    <t>Barr Elias 120</t>
  </si>
  <si>
    <t>51267-01-120</t>
  </si>
  <si>
    <t>Barr Elias 121</t>
  </si>
  <si>
    <t>51267-01-121</t>
  </si>
  <si>
    <t>Barr Elias 122</t>
  </si>
  <si>
    <t>51267-01-122</t>
  </si>
  <si>
    <t>Barr Elias 123</t>
  </si>
  <si>
    <t>51267-01-123</t>
  </si>
  <si>
    <t>Barr Elias 124</t>
  </si>
  <si>
    <t>51267-01-124</t>
  </si>
  <si>
    <t>Barr Elias 125</t>
  </si>
  <si>
    <t>51267-01-125</t>
  </si>
  <si>
    <t>Barr Elias 126</t>
  </si>
  <si>
    <t>51267-01-126</t>
  </si>
  <si>
    <t>Barr Elias 127</t>
  </si>
  <si>
    <t>51267-01-127</t>
  </si>
  <si>
    <t>Barr Elias 128</t>
  </si>
  <si>
    <t>51267-01-128</t>
  </si>
  <si>
    <t>Barr Elias 129</t>
  </si>
  <si>
    <t>51267-01-129</t>
  </si>
  <si>
    <t>Barr Elias 130</t>
  </si>
  <si>
    <t>51267-01-130</t>
  </si>
  <si>
    <t>Barr Elias 131</t>
  </si>
  <si>
    <t>51267-01-131</t>
  </si>
  <si>
    <t>Barr Elias 132</t>
  </si>
  <si>
    <t>51267-01-132</t>
  </si>
  <si>
    <t>Barr Elias 133</t>
  </si>
  <si>
    <t>51267-01-133</t>
  </si>
  <si>
    <t>Barr Elias 134</t>
  </si>
  <si>
    <t>51267-01-134</t>
  </si>
  <si>
    <t>Barr Elias 135</t>
  </si>
  <si>
    <t>51267-01-135</t>
  </si>
  <si>
    <t>Barr Elias 136</t>
  </si>
  <si>
    <t>51267-01-136</t>
  </si>
  <si>
    <t>Barr Elias 137</t>
  </si>
  <si>
    <t>51267-01-137</t>
  </si>
  <si>
    <t>Barr Elias 138</t>
  </si>
  <si>
    <t>51267-01-138</t>
  </si>
  <si>
    <t>Barr Elias 139</t>
  </si>
  <si>
    <t>51267-01-139</t>
  </si>
  <si>
    <t>Barr Elias 140</t>
  </si>
  <si>
    <t>51267-01-140</t>
  </si>
  <si>
    <t>Barr Elias 141</t>
  </si>
  <si>
    <t>51267-01-141</t>
  </si>
  <si>
    <t>Barr Elias 142</t>
  </si>
  <si>
    <t>51267-01-142</t>
  </si>
  <si>
    <t>Barr Elias 143</t>
  </si>
  <si>
    <t>51267-01-143</t>
  </si>
  <si>
    <t>Barr Elias 144</t>
  </si>
  <si>
    <t>51267-01-144</t>
  </si>
  <si>
    <t>Barr Elias 145</t>
  </si>
  <si>
    <t>51267-01-145</t>
  </si>
  <si>
    <t>Barr Elias 146</t>
  </si>
  <si>
    <t>51267-01-146</t>
  </si>
  <si>
    <t>Barr Elias 147</t>
  </si>
  <si>
    <t>51267-01-147</t>
  </si>
  <si>
    <t>Barr Elias 148</t>
  </si>
  <si>
    <t>51267-01-148</t>
  </si>
  <si>
    <t>Barr Elias 149</t>
  </si>
  <si>
    <t>51267-01-149</t>
  </si>
  <si>
    <t>Barr Elias 150</t>
  </si>
  <si>
    <t>51267-01-150</t>
  </si>
  <si>
    <t>Barr Elias 151</t>
  </si>
  <si>
    <t>51267-01-151</t>
  </si>
  <si>
    <t>Barr Elias 152</t>
  </si>
  <si>
    <t>51267-01-152</t>
  </si>
  <si>
    <t>Barr Elias 153</t>
  </si>
  <si>
    <t>51267-01-153</t>
  </si>
  <si>
    <t>Barr Elias 154</t>
  </si>
  <si>
    <t>51267-01-154</t>
  </si>
  <si>
    <t>Barr Elias 155</t>
  </si>
  <si>
    <t>51267-01-155</t>
  </si>
  <si>
    <t>Barr Elias 156</t>
  </si>
  <si>
    <t>51267-01-156</t>
  </si>
  <si>
    <t>Barr Elias 157</t>
  </si>
  <si>
    <t>51267-01-157</t>
  </si>
  <si>
    <t>Barr Elias 158</t>
  </si>
  <si>
    <t>51267-01-158</t>
  </si>
  <si>
    <t>Barr Elias 159</t>
  </si>
  <si>
    <t>51267-01-159</t>
  </si>
  <si>
    <t>Barr Elias 160</t>
  </si>
  <si>
    <t>51267-01-160</t>
  </si>
  <si>
    <t>Barr Elias 161</t>
  </si>
  <si>
    <t>51267-01-161</t>
  </si>
  <si>
    <t>Barr Elias 162</t>
  </si>
  <si>
    <t>51267-01-162</t>
  </si>
  <si>
    <t>Barr Elias 163</t>
  </si>
  <si>
    <t>51267-01-163</t>
  </si>
  <si>
    <t>Barr Elias 164</t>
  </si>
  <si>
    <t>51267-01-164</t>
  </si>
  <si>
    <t>Barr Elias 165</t>
  </si>
  <si>
    <t>51267-01-165</t>
  </si>
  <si>
    <t>Barr Elias 166</t>
  </si>
  <si>
    <t>51267-01-166</t>
  </si>
  <si>
    <t>Barr Elias 167</t>
  </si>
  <si>
    <t>51267-01-167</t>
  </si>
  <si>
    <t>Barr Elias 168</t>
  </si>
  <si>
    <t>51267-01-168</t>
  </si>
  <si>
    <t>Barr Elias 169</t>
  </si>
  <si>
    <t>51267-01-169</t>
  </si>
  <si>
    <t>Barr Elias 170</t>
  </si>
  <si>
    <t>51267-01-170</t>
  </si>
  <si>
    <t>Barr Elias 171</t>
  </si>
  <si>
    <t>51267-01-171</t>
  </si>
  <si>
    <t>Barr Elias 172</t>
  </si>
  <si>
    <t>51267-01-172</t>
  </si>
  <si>
    <t>Barr Elias 173</t>
  </si>
  <si>
    <t>51267-01-173</t>
  </si>
  <si>
    <t>Barr Elias 174</t>
  </si>
  <si>
    <t>51267-01-174</t>
  </si>
  <si>
    <t>Barr Elias 175</t>
  </si>
  <si>
    <t>51267-01-175</t>
  </si>
  <si>
    <t>Barr Elias 176</t>
  </si>
  <si>
    <t>51267-01-176</t>
  </si>
  <si>
    <t>Barr Elias 177</t>
  </si>
  <si>
    <t>51267-01-177</t>
  </si>
  <si>
    <t>Barr Elias 178</t>
  </si>
  <si>
    <t>51267-01-178</t>
  </si>
  <si>
    <t>Barr Elias 179</t>
  </si>
  <si>
    <t>51267-01-179</t>
  </si>
  <si>
    <t>Barr Elias 180</t>
  </si>
  <si>
    <t>51267-01-180</t>
  </si>
  <si>
    <t>Barr Elias 181</t>
  </si>
  <si>
    <t>51267-01-181</t>
  </si>
  <si>
    <t>Barr Elias 182</t>
  </si>
  <si>
    <t>51267-01-182</t>
  </si>
  <si>
    <t>Barr Elias 183</t>
  </si>
  <si>
    <t>51267-01-183</t>
  </si>
  <si>
    <t>Barr Elias 184</t>
  </si>
  <si>
    <t>51267-01-184</t>
  </si>
  <si>
    <t>Barr Elias 185</t>
  </si>
  <si>
    <t>51267-01-185</t>
  </si>
  <si>
    <t>Barr Elias 186</t>
  </si>
  <si>
    <t>51267-01-186</t>
  </si>
  <si>
    <t>Barr Elias 187</t>
  </si>
  <si>
    <t>51267-01-187</t>
  </si>
  <si>
    <t>Barr Elias 188</t>
  </si>
  <si>
    <t>51267-01-188</t>
  </si>
  <si>
    <t>Barr Elias 189</t>
  </si>
  <si>
    <t>51267-01-189</t>
  </si>
  <si>
    <t>Barr Elias 190</t>
  </si>
  <si>
    <t>51267-01-190</t>
  </si>
  <si>
    <t>Barr Elias 191</t>
  </si>
  <si>
    <t>51267-01-191</t>
  </si>
  <si>
    <t>Barr Elias 192</t>
  </si>
  <si>
    <t>51267-01-192</t>
  </si>
  <si>
    <t>Barr Elias 193</t>
  </si>
  <si>
    <t>51267-01-193</t>
  </si>
  <si>
    <t>Barr Elias 194</t>
  </si>
  <si>
    <t>51267-01-194</t>
  </si>
  <si>
    <t>Barr Elias 195</t>
  </si>
  <si>
    <t>51267-01-195</t>
  </si>
  <si>
    <t>Barr Elias 196</t>
  </si>
  <si>
    <t>51267-01-196</t>
  </si>
  <si>
    <t>Barr Elias institute of Martyr Rafiq el Hariri</t>
  </si>
  <si>
    <t>51267-56-001</t>
  </si>
  <si>
    <t>Barr Elias071</t>
  </si>
  <si>
    <t>51267-01-071</t>
  </si>
  <si>
    <t>Deir Zenoun</t>
  </si>
  <si>
    <t>LBN25018</t>
  </si>
  <si>
    <t>El Hariri Elementary public school</t>
  </si>
  <si>
    <t>El Marj Secondary public school</t>
  </si>
  <si>
    <t>PG: Bar Elias</t>
  </si>
  <si>
    <t>PG_13</t>
  </si>
  <si>
    <t xml:space="preserve">SHRO (Syrian Humanitarian Relief Organization) PHC </t>
  </si>
  <si>
    <t>51267_31_004</t>
  </si>
  <si>
    <t>UNRWA clinic barr elias</t>
  </si>
  <si>
    <t>51267_31_006</t>
  </si>
  <si>
    <t>URDA-Medical Village</t>
  </si>
  <si>
    <t>51267_31_003</t>
  </si>
  <si>
    <t>Wadi el Hawaret School</t>
  </si>
  <si>
    <t>LBN54009</t>
  </si>
  <si>
    <t>MU894</t>
  </si>
  <si>
    <t>Barsa 001</t>
  </si>
  <si>
    <t>32187-01-001</t>
  </si>
  <si>
    <t>32187-04-001</t>
  </si>
  <si>
    <t>Barsa Mixed Public School</t>
  </si>
  <si>
    <t>Jdeideh Berkacha</t>
  </si>
  <si>
    <t>LBN54035</t>
  </si>
  <si>
    <t>LBN52012</t>
  </si>
  <si>
    <t>Basbina 001</t>
  </si>
  <si>
    <t>34249-04-001</t>
  </si>
  <si>
    <t>Baskenta Mixed Intermediate</t>
  </si>
  <si>
    <t>Baskenta Secondary Public School</t>
  </si>
  <si>
    <t>LBN36027</t>
  </si>
  <si>
    <t>MU96</t>
  </si>
  <si>
    <t>Baskinta 001</t>
  </si>
  <si>
    <t>22797-01-001</t>
  </si>
  <si>
    <t>22797-04-001</t>
  </si>
  <si>
    <t>Baskinta 002</t>
  </si>
  <si>
    <t>22797-01-002</t>
  </si>
  <si>
    <t>Baskinta 003</t>
  </si>
  <si>
    <t>22797-01-003</t>
  </si>
  <si>
    <t>Baskinta 004</t>
  </si>
  <si>
    <t>22797-01-004</t>
  </si>
  <si>
    <t>Baskinta 005</t>
  </si>
  <si>
    <t>22797-01-005</t>
  </si>
  <si>
    <t>Baskinta 006</t>
  </si>
  <si>
    <t>22797-01-006</t>
  </si>
  <si>
    <t>Baskinta 007</t>
  </si>
  <si>
    <t>22797-01-007</t>
  </si>
  <si>
    <t>Baskinta 008</t>
  </si>
  <si>
    <t>22797-01-008</t>
  </si>
  <si>
    <t>Baskinta 009</t>
  </si>
  <si>
    <t>22797-01-009</t>
  </si>
  <si>
    <t>Baskinta 010</t>
  </si>
  <si>
    <t>22797-01-010</t>
  </si>
  <si>
    <t>Baskinta_CC_159</t>
  </si>
  <si>
    <t>CC_159</t>
  </si>
  <si>
    <t>Beqaata En Nahr</t>
  </si>
  <si>
    <t>LBN36033</t>
  </si>
  <si>
    <t>DR WADIH EL HAJJ MEDICAL CENTER- BASKINTA</t>
  </si>
  <si>
    <t>22797_31_002</t>
  </si>
  <si>
    <t>LRC-Bekaata</t>
  </si>
  <si>
    <t>22797_31_004</t>
  </si>
  <si>
    <t>Marj Baskinta</t>
  </si>
  <si>
    <t>LBN36129</t>
  </si>
  <si>
    <t>Ouadi ed Delb</t>
  </si>
  <si>
    <t>LBN36152</t>
  </si>
  <si>
    <t>Qanat Bakich</t>
  </si>
  <si>
    <t>LBN36157</t>
  </si>
  <si>
    <t>Saint Sassine Dispensary - Baskinta</t>
  </si>
  <si>
    <t>22797_31_001</t>
  </si>
  <si>
    <t>Sannine</t>
  </si>
  <si>
    <t>LBN36171</t>
  </si>
  <si>
    <t>LBN33026</t>
  </si>
  <si>
    <t>MU242</t>
  </si>
  <si>
    <t xml:space="preserve">BATER CHARITABLE DISPENSARY </t>
  </si>
  <si>
    <t>23675_31_001</t>
  </si>
  <si>
    <t>Batr Mixed Intermediate</t>
  </si>
  <si>
    <t>Delghani</t>
  </si>
  <si>
    <t>LBN33065</t>
  </si>
  <si>
    <t>Mazraat Khafiche</t>
  </si>
  <si>
    <t>LBN33150</t>
  </si>
  <si>
    <t>LBN35021</t>
  </si>
  <si>
    <t>MU84</t>
  </si>
  <si>
    <t>LBN33027</t>
  </si>
  <si>
    <t>MU244</t>
  </si>
  <si>
    <t>Batloun 001</t>
  </si>
  <si>
    <t>23663-04-001</t>
  </si>
  <si>
    <t>Batloun Mixed Intermediate Public School</t>
  </si>
  <si>
    <t>Batloun Secondary Public School</t>
  </si>
  <si>
    <t>Batloun technical institute</t>
  </si>
  <si>
    <t>23663-56-001</t>
  </si>
  <si>
    <t>Batoulay 001</t>
  </si>
  <si>
    <t>62162-01-001</t>
  </si>
  <si>
    <t>Batoulay 002</t>
  </si>
  <si>
    <t>62162-01-002</t>
  </si>
  <si>
    <t>Batoulay 003</t>
  </si>
  <si>
    <t>62162-01-003</t>
  </si>
  <si>
    <t>Batouliye</t>
  </si>
  <si>
    <t>LBN63013</t>
  </si>
  <si>
    <t>MU571</t>
  </si>
  <si>
    <t>Batouliyeh Elementary Public School</t>
  </si>
  <si>
    <t>LBN54010</t>
  </si>
  <si>
    <t>MU897</t>
  </si>
  <si>
    <t>Batroumine 001</t>
  </si>
  <si>
    <t>32159-01-001</t>
  </si>
  <si>
    <t>32159-04-001</t>
  </si>
  <si>
    <t>Batroumine 002</t>
  </si>
  <si>
    <t>32159-01-002</t>
  </si>
  <si>
    <t>LBN52013</t>
  </si>
  <si>
    <t>MU715</t>
  </si>
  <si>
    <t>wfp-908</t>
  </si>
  <si>
    <t>Batroun 001</t>
  </si>
  <si>
    <t>34111-01-001</t>
  </si>
  <si>
    <t>34111-04-001</t>
  </si>
  <si>
    <t>Batroun 002</t>
  </si>
  <si>
    <t>34111-04-002</t>
  </si>
  <si>
    <t>Batroun 003</t>
  </si>
  <si>
    <t>34111-04-003</t>
  </si>
  <si>
    <t>Batroun 004</t>
  </si>
  <si>
    <t>34111-04-004</t>
  </si>
  <si>
    <t>Batroun 005</t>
  </si>
  <si>
    <t>34111-01-005</t>
  </si>
  <si>
    <t>34111-04-005</t>
  </si>
  <si>
    <t>Batroun 006</t>
  </si>
  <si>
    <t>34111-01-006</t>
  </si>
  <si>
    <t>34111-04-006</t>
  </si>
  <si>
    <t>Batroun 007</t>
  </si>
  <si>
    <t>34111-01-007</t>
  </si>
  <si>
    <t>34111-04-007</t>
  </si>
  <si>
    <t>Batroun 008</t>
  </si>
  <si>
    <t>34111-01-008</t>
  </si>
  <si>
    <t>34111-04-008</t>
  </si>
  <si>
    <t>Batroun 009</t>
  </si>
  <si>
    <t>34111-04-009</t>
  </si>
  <si>
    <t>Batroun 010</t>
  </si>
  <si>
    <t>34111-04-010</t>
  </si>
  <si>
    <t>Batroun health section</t>
  </si>
  <si>
    <t>34111_31_001</t>
  </si>
  <si>
    <t>Batroun Intermediate Mixed Public School</t>
  </si>
  <si>
    <t>Batroun Public Kindergartens</t>
  </si>
  <si>
    <t>Batroun Public School for Girls</t>
  </si>
  <si>
    <t>Batroun Secondary Public School</t>
  </si>
  <si>
    <t>Batroune</t>
  </si>
  <si>
    <t>34111-40-01</t>
  </si>
  <si>
    <t>DTN: Batroun</t>
  </si>
  <si>
    <t>34111-41-001</t>
  </si>
  <si>
    <t>HUMAN DEVELOPMENT MOVEMENT BATROUN</t>
  </si>
  <si>
    <t>34111_31_002</t>
  </si>
  <si>
    <t>LRC-Batroun</t>
  </si>
  <si>
    <t>34111_31_003</t>
  </si>
  <si>
    <t>MoSA SDC Batroune</t>
  </si>
  <si>
    <t>Technical institute of the Development of Batroun Caza</t>
  </si>
  <si>
    <t>34111-56-001</t>
  </si>
  <si>
    <t>Baiqoun</t>
  </si>
  <si>
    <t>LBN33021</t>
  </si>
  <si>
    <t>Baissour</t>
  </si>
  <si>
    <t>LBN31024</t>
  </si>
  <si>
    <t>MU202</t>
  </si>
  <si>
    <t>Baysour</t>
  </si>
  <si>
    <t>24343-40-01</t>
  </si>
  <si>
    <t>Baysour Mixed Intermediate Public School</t>
  </si>
  <si>
    <t>Baysour Secondary Public School</t>
  </si>
  <si>
    <t xml:space="preserve">CHARITABLE DISPENSARY / BAYSOUR </t>
  </si>
  <si>
    <t>24343_31_001</t>
  </si>
  <si>
    <t>MoSA SDC Baysour SDC</t>
  </si>
  <si>
    <t>Baissour Jezzine</t>
  </si>
  <si>
    <t>LBN62012</t>
  </si>
  <si>
    <t>Bayssour Jezzine 001</t>
  </si>
  <si>
    <t>63221-01-001</t>
  </si>
  <si>
    <t>Beziyoun</t>
  </si>
  <si>
    <t>LBN34039</t>
  </si>
  <si>
    <t>Bazaoun</t>
  </si>
  <si>
    <t>LBN53005</t>
  </si>
  <si>
    <t>MU773</t>
  </si>
  <si>
    <t>Al Bazouriyeh Elementary Public School</t>
  </si>
  <si>
    <t>Al Bazouriyeh Intermediaet Public School</t>
  </si>
  <si>
    <t>Al Bazouriyeh Secondary Public School</t>
  </si>
  <si>
    <t>Amel Association- Bazourieh PHCC</t>
  </si>
  <si>
    <t>62246_31_001</t>
  </si>
  <si>
    <t>LBN63014</t>
  </si>
  <si>
    <t>MU541</t>
  </si>
  <si>
    <t>Bazouriyé 001</t>
  </si>
  <si>
    <t>62246-01-001</t>
  </si>
  <si>
    <t>Bazouriye_CC_149</t>
  </si>
  <si>
    <t>CC_149</t>
  </si>
  <si>
    <t>Bazouriye_CC_150</t>
  </si>
  <si>
    <t>CC_150</t>
  </si>
  <si>
    <t>Bazouriye_CC_66</t>
  </si>
  <si>
    <t>CC_66</t>
  </si>
  <si>
    <t>Bazouriye_CC_93</t>
  </si>
  <si>
    <t>CC_93</t>
  </si>
  <si>
    <t>LBN31025</t>
  </si>
  <si>
    <t>MU195</t>
  </si>
  <si>
    <t>Bshamoun Mixed Intermediate Public School</t>
  </si>
  <si>
    <t>Bshamoun Specialty Hospital</t>
  </si>
  <si>
    <t>24243_32_001</t>
  </si>
  <si>
    <t>Hussein Massoud Mixed Seconadary Public School</t>
  </si>
  <si>
    <t>MINISTRY OF PUBLIC HEALTH BCHAMOUN</t>
  </si>
  <si>
    <t>24243_31_001</t>
  </si>
  <si>
    <t>Ram Bchamoun</t>
  </si>
  <si>
    <t>LBN31097</t>
  </si>
  <si>
    <t>WELFARE LEBANESE CENTER / BCHAMOUN</t>
  </si>
  <si>
    <t>24243_31_002</t>
  </si>
  <si>
    <t>Yinnar</t>
  </si>
  <si>
    <t>LBN31114</t>
  </si>
  <si>
    <t>LBN57016</t>
  </si>
  <si>
    <t>Bchannine 001</t>
  </si>
  <si>
    <t>33157-01-001</t>
  </si>
  <si>
    <t>33157-04-001</t>
  </si>
  <si>
    <t>Bchannine 002</t>
  </si>
  <si>
    <t>33157-01-002</t>
  </si>
  <si>
    <t>Ariz</t>
  </si>
  <si>
    <t>LBN53002</t>
  </si>
  <si>
    <t>36111-40-01</t>
  </si>
  <si>
    <t>LBN53006</t>
  </si>
  <si>
    <t>MU769</t>
  </si>
  <si>
    <t>wfp-905</t>
  </si>
  <si>
    <t>Bcharré 001</t>
  </si>
  <si>
    <t>36111-01-001</t>
  </si>
  <si>
    <t>Bcharré 002</t>
  </si>
  <si>
    <t>36111-01-002</t>
  </si>
  <si>
    <t>Bcharré 003</t>
  </si>
  <si>
    <t>36111-01-003</t>
  </si>
  <si>
    <t>Bcharré 004</t>
  </si>
  <si>
    <t>36111-01-004</t>
  </si>
  <si>
    <t>Bcharré 005</t>
  </si>
  <si>
    <t>36111-01-005</t>
  </si>
  <si>
    <t>Bcharré 006</t>
  </si>
  <si>
    <t>36111-01-006</t>
  </si>
  <si>
    <t>Bcharré 007</t>
  </si>
  <si>
    <t>36111-01-007</t>
  </si>
  <si>
    <t>Bcharre technical school</t>
  </si>
  <si>
    <t>36111-56-001</t>
  </si>
  <si>
    <t>Bsharre Public School for Girls</t>
  </si>
  <si>
    <t>Bsharre Secondary Public School</t>
  </si>
  <si>
    <t>MoSA SDC - Bcharre</t>
  </si>
  <si>
    <t>UOM Caza Bcharreh</t>
  </si>
  <si>
    <t>UMU_361</t>
  </si>
  <si>
    <t>Bcheale</t>
  </si>
  <si>
    <t>LBN52014</t>
  </si>
  <si>
    <t>MU722</t>
  </si>
  <si>
    <t>Bchelli</t>
  </si>
  <si>
    <t>LBN34030</t>
  </si>
  <si>
    <t>Bshaleh Mixed Intermediate Public School</t>
  </si>
  <si>
    <t>Ed Darje</t>
  </si>
  <si>
    <t>LBN34064</t>
  </si>
  <si>
    <t>Ernaya</t>
  </si>
  <si>
    <t>LBN34186</t>
  </si>
  <si>
    <t>Bchatfine</t>
  </si>
  <si>
    <t>LBN33028</t>
  </si>
  <si>
    <t>MU247</t>
  </si>
  <si>
    <t>Bshatfin Mixed Intermediate Public School</t>
  </si>
  <si>
    <t>Bdadoun Mixed Intermediate Public School</t>
  </si>
  <si>
    <t>Bdadoune</t>
  </si>
  <si>
    <t>24283-40-01</t>
  </si>
  <si>
    <t>Bdedoun</t>
  </si>
  <si>
    <t>LBN31026</t>
  </si>
  <si>
    <t>MU191</t>
  </si>
  <si>
    <t>MoSA SDC Bdadoune</t>
  </si>
  <si>
    <t>Bdibba</t>
  </si>
  <si>
    <t>LBN54012</t>
  </si>
  <si>
    <t>MU904</t>
  </si>
  <si>
    <t>Baba</t>
  </si>
  <si>
    <t>LBN62011</t>
  </si>
  <si>
    <t>Ain Faouar</t>
  </si>
  <si>
    <t>LBN51333</t>
  </si>
  <si>
    <t>Al Aabdeh Mixed Public School</t>
  </si>
  <si>
    <t>As Salam Al Mhamara Mixed Public School</t>
  </si>
  <si>
    <t>Baddouaa</t>
  </si>
  <si>
    <t>LBN51022</t>
  </si>
  <si>
    <t>Bebnin government center</t>
  </si>
  <si>
    <t>35275_31_001</t>
  </si>
  <si>
    <t>35275-40-01</t>
  </si>
  <si>
    <t>LBN51026</t>
  </si>
  <si>
    <t>MU780</t>
  </si>
  <si>
    <t>Bebnine 001</t>
  </si>
  <si>
    <t>35275-01-001</t>
  </si>
  <si>
    <t>35275-04-001</t>
  </si>
  <si>
    <t>Bebnine 002</t>
  </si>
  <si>
    <t>35275-01-002</t>
  </si>
  <si>
    <t>35275-04-002</t>
  </si>
  <si>
    <t>Bebnine 003</t>
  </si>
  <si>
    <t>35275-01-003</t>
  </si>
  <si>
    <t>35275-04-003</t>
  </si>
  <si>
    <t>Bebnine 004</t>
  </si>
  <si>
    <t>35275-01-004</t>
  </si>
  <si>
    <t>35275-04-004</t>
  </si>
  <si>
    <t>Bebnine 005</t>
  </si>
  <si>
    <t>35275-01-005</t>
  </si>
  <si>
    <t>Bebnine 006</t>
  </si>
  <si>
    <t>35275-01-006</t>
  </si>
  <si>
    <t>Bebnine 007</t>
  </si>
  <si>
    <t>35275-01-007</t>
  </si>
  <si>
    <t>Bebnine 008</t>
  </si>
  <si>
    <t>35275-01-008</t>
  </si>
  <si>
    <t>Bebnine 009</t>
  </si>
  <si>
    <t>35275-01-009</t>
  </si>
  <si>
    <t>Bebnine 011</t>
  </si>
  <si>
    <t>35275-01-011</t>
  </si>
  <si>
    <t>Bebnine 012</t>
  </si>
  <si>
    <t>35275-01-012</t>
  </si>
  <si>
    <t>Bebnine 013</t>
  </si>
  <si>
    <t>35275-01-013</t>
  </si>
  <si>
    <t>Bebnine 015</t>
  </si>
  <si>
    <t>35275-01-015</t>
  </si>
  <si>
    <t>Bebnine 016</t>
  </si>
  <si>
    <t>35275-01-016</t>
  </si>
  <si>
    <t>Bebnine 017</t>
  </si>
  <si>
    <t>35275-01-017</t>
  </si>
  <si>
    <t>Bebnine 018</t>
  </si>
  <si>
    <t>35275-01-018</t>
  </si>
  <si>
    <t>Bebnine 019</t>
  </si>
  <si>
    <t>35275-01-019</t>
  </si>
  <si>
    <t>Bebnine 020</t>
  </si>
  <si>
    <t>35275-01-020</t>
  </si>
  <si>
    <t>Bebnine 021</t>
  </si>
  <si>
    <t>35275-01-021</t>
  </si>
  <si>
    <t>Bebnine 022</t>
  </si>
  <si>
    <t>35275-01-022</t>
  </si>
  <si>
    <t>Bebnine 023</t>
  </si>
  <si>
    <t>35275-01-023</t>
  </si>
  <si>
    <t>Bebnine 024</t>
  </si>
  <si>
    <t>35275-01-024</t>
  </si>
  <si>
    <t>Bebnine 025</t>
  </si>
  <si>
    <t>35275-01-025</t>
  </si>
  <si>
    <t>Bebnine 026</t>
  </si>
  <si>
    <t>35275-01-026</t>
  </si>
  <si>
    <t>Bebnine 027</t>
  </si>
  <si>
    <t>35275-01-027</t>
  </si>
  <si>
    <t>Bebnine 028</t>
  </si>
  <si>
    <t>35275-01-028</t>
  </si>
  <si>
    <t>Bebnine 029</t>
  </si>
  <si>
    <t>35275-01-029</t>
  </si>
  <si>
    <t>Bebnine 030</t>
  </si>
  <si>
    <t>35275-01-030</t>
  </si>
  <si>
    <t>Bebnine 031</t>
  </si>
  <si>
    <t>35275-01-031</t>
  </si>
  <si>
    <t>Bebnine 032</t>
  </si>
  <si>
    <t>35275-01-032</t>
  </si>
  <si>
    <t>Bebnine 033</t>
  </si>
  <si>
    <t>35275-01-033</t>
  </si>
  <si>
    <t>Bebnine 034</t>
  </si>
  <si>
    <t>35275-01-034</t>
  </si>
  <si>
    <t>Bebnine 035</t>
  </si>
  <si>
    <t>35275-01-035</t>
  </si>
  <si>
    <t>Bebnine 036</t>
  </si>
  <si>
    <t>35275-01-036</t>
  </si>
  <si>
    <t>Bebnine 037</t>
  </si>
  <si>
    <t>35275-01-037</t>
  </si>
  <si>
    <t>Bebnine 038</t>
  </si>
  <si>
    <t>35275-01-038</t>
  </si>
  <si>
    <t>Bebnine 039</t>
  </si>
  <si>
    <t>35275-01-039</t>
  </si>
  <si>
    <t>Bebnine 040</t>
  </si>
  <si>
    <t>35275-01-040</t>
  </si>
  <si>
    <t>Bebnine 041</t>
  </si>
  <si>
    <t>35275-01-041</t>
  </si>
  <si>
    <t>Bebnine 042</t>
  </si>
  <si>
    <t>35275-01-042</t>
  </si>
  <si>
    <t>Bebnine 043</t>
  </si>
  <si>
    <t>35275-01-043</t>
  </si>
  <si>
    <t>Bebnine 045</t>
  </si>
  <si>
    <t>35275-01-045</t>
  </si>
  <si>
    <t>Bebnine 046</t>
  </si>
  <si>
    <t>35275-01-046</t>
  </si>
  <si>
    <t>Bebnine 047</t>
  </si>
  <si>
    <t>35275-01-047</t>
  </si>
  <si>
    <t>Bebnine 048</t>
  </si>
  <si>
    <t>35275-01-048</t>
  </si>
  <si>
    <t>Bebnine 049</t>
  </si>
  <si>
    <t>35275-01-049</t>
  </si>
  <si>
    <t>Bebnine 050</t>
  </si>
  <si>
    <t>35275-01-050</t>
  </si>
  <si>
    <t>Bebnine 051</t>
  </si>
  <si>
    <t>35275-01-051</t>
  </si>
  <si>
    <t>Bebnine 052</t>
  </si>
  <si>
    <t>35275-01-052</t>
  </si>
  <si>
    <t>Bebnine 053</t>
  </si>
  <si>
    <t>35275-01-053</t>
  </si>
  <si>
    <t>Bebnine 054</t>
  </si>
  <si>
    <t>35275-01-054</t>
  </si>
  <si>
    <t>Bebnine 055</t>
  </si>
  <si>
    <t>35275-01-055</t>
  </si>
  <si>
    <t>Bebnine 056</t>
  </si>
  <si>
    <t>35275-01-056</t>
  </si>
  <si>
    <t>Bebnine 057</t>
  </si>
  <si>
    <t>35275-01-057</t>
  </si>
  <si>
    <t>Bebnine 058</t>
  </si>
  <si>
    <t>35275-01-058</t>
  </si>
  <si>
    <t>Bebnine 059</t>
  </si>
  <si>
    <t>35275-01-059</t>
  </si>
  <si>
    <t>Bebnine 060</t>
  </si>
  <si>
    <t>35275-01-060</t>
  </si>
  <si>
    <t>Bebnine 061</t>
  </si>
  <si>
    <t>35275-01-061</t>
  </si>
  <si>
    <t>Bebnine 062</t>
  </si>
  <si>
    <t>35275-01-062</t>
  </si>
  <si>
    <t>Bebnine 063</t>
  </si>
  <si>
    <t>35275-01-063</t>
  </si>
  <si>
    <t>Bebnine 064</t>
  </si>
  <si>
    <t>35275-01-064</t>
  </si>
  <si>
    <t>Bebnine 065</t>
  </si>
  <si>
    <t>35275-01-065</t>
  </si>
  <si>
    <t>Bebnine 066</t>
  </si>
  <si>
    <t>35275-01-066</t>
  </si>
  <si>
    <t>Bebnine 067</t>
  </si>
  <si>
    <t>35275-01-067</t>
  </si>
  <si>
    <t>Bebnine 068</t>
  </si>
  <si>
    <t>35275-01-068</t>
  </si>
  <si>
    <t>Bebnine 069</t>
  </si>
  <si>
    <t>35275-01-069</t>
  </si>
  <si>
    <t>Bebnine 070</t>
  </si>
  <si>
    <t>35275-01-070</t>
  </si>
  <si>
    <t>Bebnine 071</t>
  </si>
  <si>
    <t>35275-01-071</t>
  </si>
  <si>
    <t>Bebnine 072</t>
  </si>
  <si>
    <t>35275-01-072</t>
  </si>
  <si>
    <t>Bebnine 073</t>
  </si>
  <si>
    <t>35275-01-073</t>
  </si>
  <si>
    <t>Bebnine 074</t>
  </si>
  <si>
    <t>35275-01-074</t>
  </si>
  <si>
    <t>Bebnine 075</t>
  </si>
  <si>
    <t>35275-01-075</t>
  </si>
  <si>
    <t>Bebnine 076</t>
  </si>
  <si>
    <t>35275-01-076</t>
  </si>
  <si>
    <t>Bebnine 077</t>
  </si>
  <si>
    <t>35275-01-077</t>
  </si>
  <si>
    <t>Bebnine 078</t>
  </si>
  <si>
    <t>35275-01-078</t>
  </si>
  <si>
    <t>Bebnine 079</t>
  </si>
  <si>
    <t>35275-01-079</t>
  </si>
  <si>
    <t>Bebnine 080</t>
  </si>
  <si>
    <t>35275-01-080</t>
  </si>
  <si>
    <t>Bebnine 081</t>
  </si>
  <si>
    <t>35275-01-081</t>
  </si>
  <si>
    <t>Bebnine 082</t>
  </si>
  <si>
    <t>35275-01-082</t>
  </si>
  <si>
    <t>Bebnine 083</t>
  </si>
  <si>
    <t>35275-01-083</t>
  </si>
  <si>
    <t>Bebnine 084</t>
  </si>
  <si>
    <t>35275-01-084</t>
  </si>
  <si>
    <t>Bebnine 085</t>
  </si>
  <si>
    <t>35275-01-085</t>
  </si>
  <si>
    <t>Bebnine 086</t>
  </si>
  <si>
    <t>35275-01-086</t>
  </si>
  <si>
    <t>Bebnine 087</t>
  </si>
  <si>
    <t>35275-01-087</t>
  </si>
  <si>
    <t>Bebnine 088</t>
  </si>
  <si>
    <t>35275-01-088</t>
  </si>
  <si>
    <t>Bebnine 089</t>
  </si>
  <si>
    <t>35275-01-089</t>
  </si>
  <si>
    <t>Bebnine 090</t>
  </si>
  <si>
    <t>35275-01-090</t>
  </si>
  <si>
    <t>Bebnine 091</t>
  </si>
  <si>
    <t>35275-01-091</t>
  </si>
  <si>
    <t>Bebnine 092</t>
  </si>
  <si>
    <t>35275-01-092</t>
  </si>
  <si>
    <t>Bebnine 093</t>
  </si>
  <si>
    <t>35275-01-093</t>
  </si>
  <si>
    <t>Bebnine Akkar public school for Boys</t>
  </si>
  <si>
    <t>Bebnine Mixed Public Kindergarten</t>
  </si>
  <si>
    <t>Bebnine Public School for Girls</t>
  </si>
  <si>
    <t>Bebnine technical institute</t>
  </si>
  <si>
    <t>35275-56-001</t>
  </si>
  <si>
    <t>Bebnine_CC_126</t>
  </si>
  <si>
    <t>CC_126</t>
  </si>
  <si>
    <t>Iman Medical Center - Bebnin</t>
  </si>
  <si>
    <t>35275_31_002</t>
  </si>
  <si>
    <t>Martyr Rafic Hariri Secondary Public School- Bebnine Akkar</t>
  </si>
  <si>
    <t>Marzouka Al Mozakzak Intermediate for girls (Previously Bebnine Int.)</t>
  </si>
  <si>
    <t>MoSA SDC Bebnine</t>
  </si>
  <si>
    <t xml:space="preserve">MSF Switzerland Clinic Aabde municipality </t>
  </si>
  <si>
    <t>35275_31_003</t>
  </si>
  <si>
    <t>UOM Ouassat Oua Sahil El Qaytaa</t>
  </si>
  <si>
    <t>UMU_354</t>
  </si>
  <si>
    <t>Bechhara</t>
  </si>
  <si>
    <t>LBN55014</t>
  </si>
  <si>
    <t>LBN54013</t>
  </si>
  <si>
    <t>MU889</t>
  </si>
  <si>
    <t>Bechmizzine 001</t>
  </si>
  <si>
    <t>32117-04-001</t>
  </si>
  <si>
    <t>Bechmizzine 002</t>
  </si>
  <si>
    <t>32117-04-002</t>
  </si>
  <si>
    <t>COMMON COMITTEE MSA &amp; GREEK ORTHODOX ARSH. BECHMEZIN</t>
  </si>
  <si>
    <t>32117_31_001</t>
  </si>
  <si>
    <t>UOM El Koura</t>
  </si>
  <si>
    <t>UMU_321</t>
  </si>
  <si>
    <t>Afqa El Minieh</t>
  </si>
  <si>
    <t>LBN55007</t>
  </si>
  <si>
    <t>Bchernata</t>
  </si>
  <si>
    <t>LBN55015</t>
  </si>
  <si>
    <t>Bechnnata 001</t>
  </si>
  <si>
    <t>37359-01-001</t>
  </si>
  <si>
    <t>Btellaiye</t>
  </si>
  <si>
    <t>LBN55032</t>
  </si>
  <si>
    <t>Souaqi</t>
  </si>
  <si>
    <t>LBN55084</t>
  </si>
  <si>
    <t>LBN21013</t>
  </si>
  <si>
    <t>MU349</t>
  </si>
  <si>
    <t>Bechouat 001</t>
  </si>
  <si>
    <t>53333-01-001</t>
  </si>
  <si>
    <t>Bechouat 002</t>
  </si>
  <si>
    <t>53333-01-002</t>
  </si>
  <si>
    <t>Bechouat 003</t>
  </si>
  <si>
    <t>53333-01-003</t>
  </si>
  <si>
    <t>Bechouat 004</t>
  </si>
  <si>
    <t>53333-01-004</t>
  </si>
  <si>
    <t>Bechouat 005</t>
  </si>
  <si>
    <t>53333-01-005</t>
  </si>
  <si>
    <t>Bechouat 006</t>
  </si>
  <si>
    <t>53333-01-006</t>
  </si>
  <si>
    <t>Bechouat 007</t>
  </si>
  <si>
    <t>53333-01-007</t>
  </si>
  <si>
    <t>Beit Habchi</t>
  </si>
  <si>
    <t>LBN21017</t>
  </si>
  <si>
    <t>Blaiqa</t>
  </si>
  <si>
    <t>LBN21021</t>
  </si>
  <si>
    <t>Falawi Mixed Intermediate Public School</t>
  </si>
  <si>
    <t>Safra</t>
  </si>
  <si>
    <t>LBN21148</t>
  </si>
  <si>
    <t>UOM Mintaqat Deir El Ahmar</t>
  </si>
  <si>
    <t>UMU_536</t>
  </si>
  <si>
    <t>Zrazir</t>
  </si>
  <si>
    <t>LBN21172</t>
  </si>
  <si>
    <t>MU406</t>
  </si>
  <si>
    <t>Aaoura</t>
  </si>
  <si>
    <t>LBN52004</t>
  </si>
  <si>
    <t>Bechtoudar 001</t>
  </si>
  <si>
    <t>34331-04-001</t>
  </si>
  <si>
    <t>Bechtoudar-Aoura</t>
  </si>
  <si>
    <t>LBN52015</t>
  </si>
  <si>
    <t>Kandoula</t>
  </si>
  <si>
    <t>LBN52074</t>
  </si>
  <si>
    <t>ABNAA EL BIDDAWY / AL NAHDA ASSOCIATION</t>
  </si>
  <si>
    <t>37231_31_004</t>
  </si>
  <si>
    <t>Al Badawi First Mixed Public Kindergarten</t>
  </si>
  <si>
    <t>Al Baddawi Public School for Boys</t>
  </si>
  <si>
    <t>Al Baddawi Public School for Girls</t>
  </si>
  <si>
    <t>Al Baddawi Second Intermediate Public School for Girls</t>
  </si>
  <si>
    <t>Al Baddawi Second Public Kindergarten</t>
  </si>
  <si>
    <t>Al Majdal School</t>
  </si>
  <si>
    <t>Al Mazar Prefab School</t>
  </si>
  <si>
    <t>Al Shifa Medical Association"Human Call"Beddaoui</t>
  </si>
  <si>
    <t>37231_31_002</t>
  </si>
  <si>
    <t>Baddawi Elementary Mixed Public School</t>
  </si>
  <si>
    <t>Baddawi Secondary Public School</t>
  </si>
  <si>
    <t>Battouf School</t>
  </si>
  <si>
    <t>Beddaoui 001</t>
  </si>
  <si>
    <t>37231-01-001</t>
  </si>
  <si>
    <t>37231-04-001</t>
  </si>
  <si>
    <t>Beddaoui 002</t>
  </si>
  <si>
    <t>37231-01-002</t>
  </si>
  <si>
    <t>37231-04-002</t>
  </si>
  <si>
    <t>Beddaoui 003</t>
  </si>
  <si>
    <t>37231-01-003</t>
  </si>
  <si>
    <t>37231-04-003</t>
  </si>
  <si>
    <t>Beddaoui 004</t>
  </si>
  <si>
    <t>37231-01-004</t>
  </si>
  <si>
    <t>37231-04-004</t>
  </si>
  <si>
    <t>Beddaoui 005</t>
  </si>
  <si>
    <t>37231-01-005</t>
  </si>
  <si>
    <t>37231-04-005</t>
  </si>
  <si>
    <t>Beddaoui 006</t>
  </si>
  <si>
    <t>37231-01-006</t>
  </si>
  <si>
    <t>37231-04-006</t>
  </si>
  <si>
    <t>Beddaoui 007</t>
  </si>
  <si>
    <t>37231-04-007</t>
  </si>
  <si>
    <t>Beddaoui 008</t>
  </si>
  <si>
    <t>37231-04-008</t>
  </si>
  <si>
    <t>Beddaoui 009</t>
  </si>
  <si>
    <t>37231-04-009</t>
  </si>
  <si>
    <t>Beddaoui 010</t>
  </si>
  <si>
    <t>37231-04-010</t>
  </si>
  <si>
    <t>Beddaoui 011</t>
  </si>
  <si>
    <t>37231-04-011</t>
  </si>
  <si>
    <t>Beddaoui 012</t>
  </si>
  <si>
    <t>37231-04-012</t>
  </si>
  <si>
    <t>Beddaoui 013</t>
  </si>
  <si>
    <t>37231-04-013</t>
  </si>
  <si>
    <t>Beddaoui 014</t>
  </si>
  <si>
    <t>37231-04-014</t>
  </si>
  <si>
    <t>Beddaoui 015</t>
  </si>
  <si>
    <t>37231-04-015</t>
  </si>
  <si>
    <t>Beddaoui 016</t>
  </si>
  <si>
    <t>37231-04-016</t>
  </si>
  <si>
    <t>Beddaoui 017</t>
  </si>
  <si>
    <t>37231-04-017</t>
  </si>
  <si>
    <t>Beddaoui 018</t>
  </si>
  <si>
    <t>37231-04-018</t>
  </si>
  <si>
    <t>Beddaoui 019</t>
  </si>
  <si>
    <t>37231-04-019</t>
  </si>
  <si>
    <t>Beddaoui 020</t>
  </si>
  <si>
    <t>37231-04-020</t>
  </si>
  <si>
    <t>Beddaoui 021</t>
  </si>
  <si>
    <t>37231-04-021</t>
  </si>
  <si>
    <t>Beddaoui 022</t>
  </si>
  <si>
    <t>37231-04-022</t>
  </si>
  <si>
    <t>Beddaoui 023</t>
  </si>
  <si>
    <t>37231-04-023</t>
  </si>
  <si>
    <t>Beddaoui 024</t>
  </si>
  <si>
    <t>37231-04-024</t>
  </si>
  <si>
    <t>Beddaoui 025</t>
  </si>
  <si>
    <t>37231-04-025</t>
  </si>
  <si>
    <t>Beddaoui 026</t>
  </si>
  <si>
    <t>37231-04-026</t>
  </si>
  <si>
    <t>Beddaoui 027</t>
  </si>
  <si>
    <t>37231-04-027</t>
  </si>
  <si>
    <t>Beddawi</t>
  </si>
  <si>
    <t>37231_09_001</t>
  </si>
  <si>
    <t>wfp-902</t>
  </si>
  <si>
    <t>Beddawi Kidney Dialysis units</t>
  </si>
  <si>
    <t>37231_31_007</t>
  </si>
  <si>
    <t>Beddawi Palestinian camp</t>
  </si>
  <si>
    <t>LBN55094</t>
  </si>
  <si>
    <t>Beddawi technical school</t>
  </si>
  <si>
    <t>37231-56-001</t>
  </si>
  <si>
    <t>El Beddaoui</t>
  </si>
  <si>
    <t>LBN55040</t>
  </si>
  <si>
    <t>El Beddaoui - Ouadi En Nahle</t>
  </si>
  <si>
    <t>MU917</t>
  </si>
  <si>
    <t>El Beddaoui_CC_111</t>
  </si>
  <si>
    <t>CC_111</t>
  </si>
  <si>
    <t>El Medine ej jdide</t>
  </si>
  <si>
    <t>LBN55044</t>
  </si>
  <si>
    <t>Kawkab School</t>
  </si>
  <si>
    <t>Majeddo Prefab School</t>
  </si>
  <si>
    <t>Nahda Clinic</t>
  </si>
  <si>
    <t>37231_31_001</t>
  </si>
  <si>
    <t>Nazareth School Beddawi</t>
  </si>
  <si>
    <t>Ouadi En Nahle</t>
  </si>
  <si>
    <t>LBN55075</t>
  </si>
  <si>
    <t>Ouadi En Nahle_CC_115</t>
  </si>
  <si>
    <t>CC_115</t>
  </si>
  <si>
    <t>PG: Mankoubin</t>
  </si>
  <si>
    <t>PG_5</t>
  </si>
  <si>
    <t>PG: Muhajarin Beddawi</t>
  </si>
  <si>
    <t>PG_6</t>
  </si>
  <si>
    <t>Ramlah School</t>
  </si>
  <si>
    <t xml:space="preserve">Safad Hospital </t>
  </si>
  <si>
    <t>37231_31_003</t>
  </si>
  <si>
    <t>UNRWA-Beddawi Health Clinic</t>
  </si>
  <si>
    <t>37231_31_005</t>
  </si>
  <si>
    <t>Wadi El Nahleh Mixed Public School</t>
  </si>
  <si>
    <t>Badghan Mixed Intermediate Public School</t>
  </si>
  <si>
    <t>Bedghane</t>
  </si>
  <si>
    <t>LBN31027</t>
  </si>
  <si>
    <t>MU192</t>
  </si>
  <si>
    <t>URDA-Bedghan</t>
  </si>
  <si>
    <t>24434_31_001</t>
  </si>
  <si>
    <t>As Shahid Mourshed An Nahas Public School</t>
  </si>
  <si>
    <t>LBN63015</t>
  </si>
  <si>
    <t>MU579</t>
  </si>
  <si>
    <t>Al Ansar Public School</t>
  </si>
  <si>
    <t>Bednayel</t>
  </si>
  <si>
    <t>53411-40-01</t>
  </si>
  <si>
    <t>LBN21014</t>
  </si>
  <si>
    <t>MU346</t>
  </si>
  <si>
    <t>Bednayel Baalbak 001</t>
  </si>
  <si>
    <t>53411-01-001</t>
  </si>
  <si>
    <t>Bednayel Baalbak 002</t>
  </si>
  <si>
    <t>53411-01-002</t>
  </si>
  <si>
    <t>Bednayel Baalbak 003</t>
  </si>
  <si>
    <t>53411-01-003</t>
  </si>
  <si>
    <t>Bednayel Baalbak 004</t>
  </si>
  <si>
    <t>53411-01-004</t>
  </si>
  <si>
    <t>Bednayel Baalbak 005</t>
  </si>
  <si>
    <t>53411-01-005</t>
  </si>
  <si>
    <t>Bednayel Baalbak 006</t>
  </si>
  <si>
    <t>53411-01-006</t>
  </si>
  <si>
    <t>Bednayel Baalbak 007</t>
  </si>
  <si>
    <t>53411-01-007</t>
  </si>
  <si>
    <t>Bednayel technical institute</t>
  </si>
  <si>
    <t>53411-56-001</t>
  </si>
  <si>
    <t>Masnaa</t>
  </si>
  <si>
    <t>LBN21087</t>
  </si>
  <si>
    <t>MoSA SDC Bednayel</t>
  </si>
  <si>
    <t>Nabil Adib Sleiman mixed secondary</t>
  </si>
  <si>
    <t>Bednayel el koura</t>
  </si>
  <si>
    <t>LBN54014</t>
  </si>
  <si>
    <t>MU912</t>
  </si>
  <si>
    <t>Bednayel El-Koura 001</t>
  </si>
  <si>
    <t>32165-04-001</t>
  </si>
  <si>
    <t>Behdaidat</t>
  </si>
  <si>
    <t>LBN34032</t>
  </si>
  <si>
    <t>Baho</t>
  </si>
  <si>
    <t>LBN55011</t>
  </si>
  <si>
    <t>Behouaita - Afqa El Minieh - Bchennata</t>
  </si>
  <si>
    <t>MU947</t>
  </si>
  <si>
    <t>Bhouara</t>
  </si>
  <si>
    <t>LBN31030</t>
  </si>
  <si>
    <t>Aayoun</t>
  </si>
  <si>
    <t>LBN51262</t>
  </si>
  <si>
    <t>Bayno Mixed Public School</t>
  </si>
  <si>
    <t>LBN51027</t>
  </si>
  <si>
    <t>Beino - Qboula</t>
  </si>
  <si>
    <t>MU794</t>
  </si>
  <si>
    <t>LBN11061</t>
  </si>
  <si>
    <t>LBN51029</t>
  </si>
  <si>
    <t>Beit Ayoub Mixed Public School</t>
  </si>
  <si>
    <t>Ain Aar Mixed Intermediate Public School</t>
  </si>
  <si>
    <t>Beit Chabab Hospital</t>
  </si>
  <si>
    <t>22531_32_001</t>
  </si>
  <si>
    <t>Beit Chabeb technical school</t>
  </si>
  <si>
    <t>22531-56-001</t>
  </si>
  <si>
    <t>Beit Chebab</t>
  </si>
  <si>
    <t>LBN36029</t>
  </si>
  <si>
    <t>Beit Chebab - Chaouiye - Qnaitra</t>
  </si>
  <si>
    <t>MU101</t>
  </si>
  <si>
    <t>Beit Chebab Mixed Intermediate Public School</t>
  </si>
  <si>
    <t>Bikfaya Secondary Public School- Beit Chebab branch</t>
  </si>
  <si>
    <t>Qnaitra El Meten</t>
  </si>
  <si>
    <t>LBN36160</t>
  </si>
  <si>
    <t>LBN21015</t>
  </si>
  <si>
    <t>Beit Chama 001</t>
  </si>
  <si>
    <t>53417-01-001</t>
  </si>
  <si>
    <t>Beit Chama 002</t>
  </si>
  <si>
    <t>53417-01-002</t>
  </si>
  <si>
    <t>Beit Chama 003</t>
  </si>
  <si>
    <t>53417-01-003</t>
  </si>
  <si>
    <t>Beit Chama 004</t>
  </si>
  <si>
    <t>53417-01-004</t>
  </si>
  <si>
    <t>Beit Chama 005</t>
  </si>
  <si>
    <t>53417-01-005</t>
  </si>
  <si>
    <t>Mazraat al Takch</t>
  </si>
  <si>
    <t>LBN21091</t>
  </si>
  <si>
    <t>LBN52016</t>
  </si>
  <si>
    <t>Beit Chlala 001</t>
  </si>
  <si>
    <t>34321-01-001</t>
  </si>
  <si>
    <t>Beit Chlala 002</t>
  </si>
  <si>
    <t>34321-01-002</t>
  </si>
  <si>
    <t>Beit Chlala 003</t>
  </si>
  <si>
    <t>34321-01-003</t>
  </si>
  <si>
    <t>Beit Chlala 004</t>
  </si>
  <si>
    <t>34321-01-004</t>
  </si>
  <si>
    <t>Beit Ech-Chaar - Mazraat El Hdaira</t>
  </si>
  <si>
    <t>MU102</t>
  </si>
  <si>
    <t>Mazraat Beit Ech Chaar</t>
  </si>
  <si>
    <t>LBN36133</t>
  </si>
  <si>
    <t xml:space="preserve"> Tuberculosis Center Beit Eddine</t>
  </si>
  <si>
    <t>23411_33_001</t>
  </si>
  <si>
    <t>Beit ed Dine</t>
  </si>
  <si>
    <t>LBN33030</t>
  </si>
  <si>
    <t>MU241</t>
  </si>
  <si>
    <t>Beit Eddine Governmental Health  Center</t>
  </si>
  <si>
    <t>23411_31_001</t>
  </si>
  <si>
    <t>wfp-206</t>
  </si>
  <si>
    <t>Beit Al Faks Secondary public school</t>
  </si>
  <si>
    <t>Beit El Faqs</t>
  </si>
  <si>
    <t>LBN55019</t>
  </si>
  <si>
    <t>MU933</t>
  </si>
  <si>
    <t>Beit El-Faqs 001</t>
  </si>
  <si>
    <t>37329-04-001</t>
  </si>
  <si>
    <t>Beit el Haouch</t>
  </si>
  <si>
    <t>LBN51032</t>
  </si>
  <si>
    <t>Beit El Koukko</t>
  </si>
  <si>
    <t>LBN36030</t>
  </si>
  <si>
    <t>Beit Hbaq</t>
  </si>
  <si>
    <t>LBN34034</t>
  </si>
  <si>
    <t>Beit Hebaak Dispensary</t>
  </si>
  <si>
    <t>26271_31_001</t>
  </si>
  <si>
    <t>Zaayber</t>
  </si>
  <si>
    <t>LBN34211</t>
  </si>
  <si>
    <t>LBN55020</t>
  </si>
  <si>
    <t>Beit Haouik Mixed Public School</t>
  </si>
  <si>
    <t>LBN52017</t>
  </si>
  <si>
    <t>55127-40-01</t>
  </si>
  <si>
    <t>LBN23011</t>
  </si>
  <si>
    <t>MU440</t>
  </si>
  <si>
    <t>MoSA SDC Beit Lahia</t>
  </si>
  <si>
    <t>72287-40-01</t>
  </si>
  <si>
    <t>LBN41006</t>
  </si>
  <si>
    <t>MU651</t>
  </si>
  <si>
    <t>MoSA SDC Beit Lif</t>
  </si>
  <si>
    <t>Yater Intermediate Public School</t>
  </si>
  <si>
    <t>35174-40-01</t>
  </si>
  <si>
    <t>LBN51034</t>
  </si>
  <si>
    <t>MU804</t>
  </si>
  <si>
    <t>LBN53007</t>
  </si>
  <si>
    <t>Beit Meiri Secondary</t>
  </si>
  <si>
    <t>LBN36031</t>
  </si>
  <si>
    <t>MU141</t>
  </si>
  <si>
    <t>Beit Meri 001</t>
  </si>
  <si>
    <t>22667-04-001</t>
  </si>
  <si>
    <t>Beit Mery Mixed Public School</t>
  </si>
  <si>
    <t>Deir el Qalaa</t>
  </si>
  <si>
    <t>LBN36062</t>
  </si>
  <si>
    <t>Montiverdi</t>
  </si>
  <si>
    <t>LBN36142</t>
  </si>
  <si>
    <t>Mountazah</t>
  </si>
  <si>
    <t>LBN36143</t>
  </si>
  <si>
    <t>Saint Antoine Health Center - Beit Meri</t>
  </si>
  <si>
    <t>22667_31_001</t>
  </si>
  <si>
    <t>Beit Yahnoun</t>
  </si>
  <si>
    <t>LBN41007</t>
  </si>
  <si>
    <t>MU660</t>
  </si>
  <si>
    <t>LBN51035</t>
  </si>
  <si>
    <t>MU880</t>
  </si>
  <si>
    <t>Beit Younes Mixed Public School</t>
  </si>
  <si>
    <t>Beit Kanj</t>
  </si>
  <si>
    <t>LBN55023</t>
  </si>
  <si>
    <t>LBN55026</t>
  </si>
  <si>
    <t>Harf Beit Zoud Mixed Public School</t>
  </si>
  <si>
    <t>LBN34035</t>
  </si>
  <si>
    <t>MU5</t>
  </si>
  <si>
    <t>Harsha</t>
  </si>
  <si>
    <t>LBN34104</t>
  </si>
  <si>
    <t>Mahmarat Bejje</t>
  </si>
  <si>
    <t>LBN34150</t>
  </si>
  <si>
    <t>LBN34036</t>
  </si>
  <si>
    <t>Benoeti</t>
  </si>
  <si>
    <t>LBN33031</t>
  </si>
  <si>
    <t>Benouati</t>
  </si>
  <si>
    <t>LBN62013</t>
  </si>
  <si>
    <t>MU517</t>
  </si>
  <si>
    <t>Jall Nachi</t>
  </si>
  <si>
    <t>LBN62044</t>
  </si>
  <si>
    <t>Abdel Latif Saad Public School</t>
  </si>
  <si>
    <t>72111-40-01</t>
  </si>
  <si>
    <t>Bent Jbeil technical institute</t>
  </si>
  <si>
    <t>72111-56-002</t>
  </si>
  <si>
    <t>Bent Jbeil technical school</t>
  </si>
  <si>
    <t>72111-56-001</t>
  </si>
  <si>
    <t>Bent Jubail</t>
  </si>
  <si>
    <t>LBN41008</t>
  </si>
  <si>
    <t>MU634</t>
  </si>
  <si>
    <t>Bint Jbeil</t>
  </si>
  <si>
    <t>wfp-404</t>
  </si>
  <si>
    <t>Bint Jbeil Second Mixed Public School</t>
  </si>
  <si>
    <t>Bint Jbeil Secondary Public School</t>
  </si>
  <si>
    <t>El Birke</t>
  </si>
  <si>
    <t>LBN41016</t>
  </si>
  <si>
    <t>Hay el Jameaa</t>
  </si>
  <si>
    <t>LBN41023</t>
  </si>
  <si>
    <t>Jamil Jaber Bazi Intermediate Mixed Public School</t>
  </si>
  <si>
    <t>LRC-Bent Jbeil</t>
  </si>
  <si>
    <t>72111_31_001</t>
  </si>
  <si>
    <t>MoSA SDC - Bent Jbeil</t>
  </si>
  <si>
    <t>Shaheed Salah Ghandour Hospital</t>
  </si>
  <si>
    <t>72111_32_001</t>
  </si>
  <si>
    <t>Bakaatat Ashkout Mixed Intermediate Public School</t>
  </si>
  <si>
    <t>25431-40-01</t>
  </si>
  <si>
    <t>Beqaata Aachqout 001</t>
  </si>
  <si>
    <t>25431-01-001</t>
  </si>
  <si>
    <t>Beqaata Aachqout 002</t>
  </si>
  <si>
    <t>25431-01-002</t>
  </si>
  <si>
    <t>Beqaata Aachqout 003</t>
  </si>
  <si>
    <t>25431-01-003</t>
  </si>
  <si>
    <t>Beqaata Aachqout 004</t>
  </si>
  <si>
    <t>25431-01-004</t>
  </si>
  <si>
    <t>Beqaata Aachqout 005</t>
  </si>
  <si>
    <t>25431-01-005</t>
  </si>
  <si>
    <t>Beqaata Aachqout 006</t>
  </si>
  <si>
    <t>25431-01-006</t>
  </si>
  <si>
    <t>Beqaata Aachqout 007</t>
  </si>
  <si>
    <t>25431-01-007</t>
  </si>
  <si>
    <t>Beqaata Aachqout 008</t>
  </si>
  <si>
    <t>25431-01-008</t>
  </si>
  <si>
    <t>Beqaatet Aachqout</t>
  </si>
  <si>
    <t>LBN35026</t>
  </si>
  <si>
    <t>MU79</t>
  </si>
  <si>
    <t>Hamassiyat</t>
  </si>
  <si>
    <t>LBN35097</t>
  </si>
  <si>
    <t>MoSA SDC Beqaata Aachqout</t>
  </si>
  <si>
    <t>Ouata el Laouz</t>
  </si>
  <si>
    <t>LBN35147</t>
  </si>
  <si>
    <t>Qarqouf</t>
  </si>
  <si>
    <t>LBN35153</t>
  </si>
  <si>
    <t>UOM Kesrouane El Ftouh</t>
  </si>
  <si>
    <t>UMU_251</t>
  </si>
  <si>
    <t>Beqaata Kanaan 001</t>
  </si>
  <si>
    <t>25443-01-001</t>
  </si>
  <si>
    <t>25443-04-001</t>
  </si>
  <si>
    <t>Biqaatet Kannane</t>
  </si>
  <si>
    <t>LBN35027</t>
  </si>
  <si>
    <t>Saydet El Niyah Mixed Public School Bkaatouta</t>
  </si>
  <si>
    <t>Berbara</t>
  </si>
  <si>
    <t>LBN51037</t>
  </si>
  <si>
    <t>MU997</t>
  </si>
  <si>
    <t>Barbara</t>
  </si>
  <si>
    <t>LBN34028</t>
  </si>
  <si>
    <t>MU32</t>
  </si>
  <si>
    <t>Berbara Jbayl 001</t>
  </si>
  <si>
    <t>26183-04-001</t>
  </si>
  <si>
    <t>Ouata el bourj</t>
  </si>
  <si>
    <t>LBN34175</t>
  </si>
  <si>
    <t>Barhalioun</t>
  </si>
  <si>
    <t>LBN53004</t>
  </si>
  <si>
    <t>MU778</t>
  </si>
  <si>
    <t>Barhalioun Mixed Public School</t>
  </si>
  <si>
    <t>Chira</t>
  </si>
  <si>
    <t>LBN53013</t>
  </si>
  <si>
    <t>Barqayel Mixed Public School</t>
  </si>
  <si>
    <t>Berqayel</t>
  </si>
  <si>
    <t>LBN51038</t>
  </si>
  <si>
    <t>MU785</t>
  </si>
  <si>
    <t>Berqayel technical school</t>
  </si>
  <si>
    <t>35314-56-001</t>
  </si>
  <si>
    <t>Birkayel Secondary public school</t>
  </si>
  <si>
    <t>Eamar Dispensary</t>
  </si>
  <si>
    <t>35314_31_002</t>
  </si>
  <si>
    <t>El Karkaf Mixed public school</t>
  </si>
  <si>
    <t>El Kroum</t>
  </si>
  <si>
    <t>LBN51098</t>
  </si>
  <si>
    <t>Irchad medical center - Berkayel</t>
  </si>
  <si>
    <t>35314_31_001</t>
  </si>
  <si>
    <t>ISLAMIC MEDICAL ASSOCIATION /  BERKAYEL</t>
  </si>
  <si>
    <t>35314_31_003</t>
  </si>
  <si>
    <t>Barti</t>
  </si>
  <si>
    <t>LBN61015</t>
  </si>
  <si>
    <t>MU486</t>
  </si>
  <si>
    <t>Baslouqit</t>
  </si>
  <si>
    <t>LBN57013</t>
  </si>
  <si>
    <t>MU766</t>
  </si>
  <si>
    <t>LBN63016</t>
  </si>
  <si>
    <t>Bazbina Kindergartens Public School</t>
  </si>
  <si>
    <t>Bazbina Mixed Public School</t>
  </si>
  <si>
    <t>Beit Daoud</t>
  </si>
  <si>
    <t>LBN51030</t>
  </si>
  <si>
    <t>35189-40-01</t>
  </si>
  <si>
    <t>LBN51039</t>
  </si>
  <si>
    <t>MU801</t>
  </si>
  <si>
    <t>Bezbina 001</t>
  </si>
  <si>
    <t>35189-04-001</t>
  </si>
  <si>
    <t>MoSA SDC Bezbina</t>
  </si>
  <si>
    <t>Kfaroue</t>
  </si>
  <si>
    <t>LBN44035</t>
  </si>
  <si>
    <t>MU632</t>
  </si>
  <si>
    <t>Bahbouch</t>
  </si>
  <si>
    <t>LBN54006</t>
  </si>
  <si>
    <t>Bhabbouch El-Koura 001</t>
  </si>
  <si>
    <t>32133-04-001</t>
  </si>
  <si>
    <t>Bhabbouch El-Koura 002</t>
  </si>
  <si>
    <t>32133-04-002</t>
  </si>
  <si>
    <t>Bhabbouch El-Koura 003</t>
  </si>
  <si>
    <t>32133-04-003</t>
  </si>
  <si>
    <t>Bhabbouch El-Koura 004</t>
  </si>
  <si>
    <t>32133-04-004</t>
  </si>
  <si>
    <t>Bhabbouch El-Koura 005</t>
  </si>
  <si>
    <t>32133-04-005</t>
  </si>
  <si>
    <t>Bhabbouch medico social center</t>
  </si>
  <si>
    <t>32133_31_001</t>
  </si>
  <si>
    <t>Bouhairet Toula</t>
  </si>
  <si>
    <t>LBN57078</t>
  </si>
  <si>
    <t>MU760</t>
  </si>
  <si>
    <t>Bhamdoun ed Dayaa</t>
  </si>
  <si>
    <t>LBN31028</t>
  </si>
  <si>
    <t>MU189</t>
  </si>
  <si>
    <t>Bhamdoun Public High School</t>
  </si>
  <si>
    <t>Bhamdoune</t>
  </si>
  <si>
    <t>24414-40-01</t>
  </si>
  <si>
    <t>Mantra</t>
  </si>
  <si>
    <t>LBN31084</t>
  </si>
  <si>
    <t>MoSA SDC Bhamdoune</t>
  </si>
  <si>
    <t>Bhamdoun el Mhatta</t>
  </si>
  <si>
    <t>LBN31029</t>
  </si>
  <si>
    <t>MU190</t>
  </si>
  <si>
    <t>Bhamdoun Mixed Intermediate Public School</t>
  </si>
  <si>
    <t>LBN62014</t>
  </si>
  <si>
    <t>Bhannine_CC_116</t>
  </si>
  <si>
    <t>CC_116</t>
  </si>
  <si>
    <t>Deir Moukhalles</t>
  </si>
  <si>
    <t>LBN62081</t>
  </si>
  <si>
    <t>LBN36035</t>
  </si>
  <si>
    <t>Bhersaf - Saqeit El Misk</t>
  </si>
  <si>
    <t>MU113</t>
  </si>
  <si>
    <t>Chmis Antelias</t>
  </si>
  <si>
    <t>LBN36051</t>
  </si>
  <si>
    <t>Saqeit El Misk</t>
  </si>
  <si>
    <t>LBN36172</t>
  </si>
  <si>
    <t>Bechtelida</t>
  </si>
  <si>
    <t>LBN34031</t>
  </si>
  <si>
    <t>Bechtelida - Fidar</t>
  </si>
  <si>
    <t>MU33</t>
  </si>
  <si>
    <t>Fidar el Faouqa</t>
  </si>
  <si>
    <t>LBN34091</t>
  </si>
  <si>
    <t>Kfar Shabbouh</t>
  </si>
  <si>
    <t>LBN34137</t>
  </si>
  <si>
    <t>Bijdarfel</t>
  </si>
  <si>
    <t>LBN52018</t>
  </si>
  <si>
    <t>Ssel'aal</t>
  </si>
  <si>
    <t>LBN52118</t>
  </si>
  <si>
    <t>Al Mhaidtheh Mixed Intermediate Public School</t>
  </si>
  <si>
    <t>Bekfaya</t>
  </si>
  <si>
    <t>22511-40-01</t>
  </si>
  <si>
    <t>Bekfaya SecondaryPublic School</t>
  </si>
  <si>
    <t>Bikfayia</t>
  </si>
  <si>
    <t>LBN36037</t>
  </si>
  <si>
    <t>Bikfayia - Mhaydse</t>
  </si>
  <si>
    <t>MU99</t>
  </si>
  <si>
    <t>En Naas</t>
  </si>
  <si>
    <t>LBN36085</t>
  </si>
  <si>
    <t>MoSA SDC Bekfaya</t>
  </si>
  <si>
    <t>Public Aid Center / Bikfaya</t>
  </si>
  <si>
    <t>22511_31_001</t>
  </si>
  <si>
    <t>LBN53008</t>
  </si>
  <si>
    <t>Al Bounia Mixed Intermediate Public School</t>
  </si>
  <si>
    <t>BENNAY CHARITABLE DISPENSARY</t>
  </si>
  <si>
    <t>24369_31_001</t>
  </si>
  <si>
    <t>Bnaiye</t>
  </si>
  <si>
    <t>LBN31036</t>
  </si>
  <si>
    <t>MU201</t>
  </si>
  <si>
    <t>Bourdine</t>
  </si>
  <si>
    <t>LBN31039</t>
  </si>
  <si>
    <t>Bentaael</t>
  </si>
  <si>
    <t>LBN34038</t>
  </si>
  <si>
    <t>Fidar</t>
  </si>
  <si>
    <t>MU14</t>
  </si>
  <si>
    <t>Fidar Et Tahta</t>
  </si>
  <si>
    <t>LBN34092</t>
  </si>
  <si>
    <t>Malhoun</t>
  </si>
  <si>
    <t>LBN34153</t>
  </si>
  <si>
    <t>Mechhellene</t>
  </si>
  <si>
    <t>LBN34163</t>
  </si>
  <si>
    <t>Ain er Rsas</t>
  </si>
  <si>
    <t>LBN51015</t>
  </si>
  <si>
    <t>Al Bireh Mixed Public School</t>
  </si>
  <si>
    <t>Al Bireh Secondary Public School</t>
  </si>
  <si>
    <t>Bire</t>
  </si>
  <si>
    <t>35416-40-01</t>
  </si>
  <si>
    <t>Bire Akkar</t>
  </si>
  <si>
    <t>LBN51040</t>
  </si>
  <si>
    <t>MU791</t>
  </si>
  <si>
    <t>Bireh Health and Social Center</t>
  </si>
  <si>
    <t>35416_31_001</t>
  </si>
  <si>
    <t>Biret Aakkar 001</t>
  </si>
  <si>
    <t>35416-01-001</t>
  </si>
  <si>
    <t>35416-04-001</t>
  </si>
  <si>
    <t>Biret Aakkar 002</t>
  </si>
  <si>
    <t>35416-04-002</t>
  </si>
  <si>
    <t>Biret Aakkar 003</t>
  </si>
  <si>
    <t>35416-04-003</t>
  </si>
  <si>
    <t>Biret Aakkar 004</t>
  </si>
  <si>
    <t>35416-04-004</t>
  </si>
  <si>
    <t>Biret Aakkar 005</t>
  </si>
  <si>
    <t>35416-04-005</t>
  </si>
  <si>
    <t>Biret Aakkar 006</t>
  </si>
  <si>
    <t>35416-04-006</t>
  </si>
  <si>
    <t>Biret Aakkar 007</t>
  </si>
  <si>
    <t>35416-04-007</t>
  </si>
  <si>
    <t>Biret Aakkar 008</t>
  </si>
  <si>
    <t>35416-04-008</t>
  </si>
  <si>
    <t>Biret Aakkar 009</t>
  </si>
  <si>
    <t>35416-04-009</t>
  </si>
  <si>
    <t>Biret Aakkar 010</t>
  </si>
  <si>
    <t>35416-04-010</t>
  </si>
  <si>
    <t>Biret Aakkar 011</t>
  </si>
  <si>
    <t>35416-04-011</t>
  </si>
  <si>
    <t>Biret Aakkar 012</t>
  </si>
  <si>
    <t>35416-04-012</t>
  </si>
  <si>
    <t>Biret Aakkar 013</t>
  </si>
  <si>
    <t>35416-04-013</t>
  </si>
  <si>
    <t>Biret Aakkar 014</t>
  </si>
  <si>
    <t>35416-04-014</t>
  </si>
  <si>
    <t>Biret Aakkar 015</t>
  </si>
  <si>
    <t>35416-04-015</t>
  </si>
  <si>
    <t>Jamiyat Shabab Al-‘Ata Al Jazil Clinic</t>
  </si>
  <si>
    <t>35416_31_002</t>
  </si>
  <si>
    <t>MoSA SDC - Bire</t>
  </si>
  <si>
    <t>LBN33032</t>
  </si>
  <si>
    <t>MU252</t>
  </si>
  <si>
    <t>El Khraibe</t>
  </si>
  <si>
    <t>LBN33077</t>
  </si>
  <si>
    <t>Abrar Medical center</t>
  </si>
  <si>
    <t>55164_31_001</t>
  </si>
  <si>
    <t>Bire rachaya</t>
  </si>
  <si>
    <t>LBN23012</t>
  </si>
  <si>
    <t>MU441</t>
  </si>
  <si>
    <t>El Bireh Intermediate Public School</t>
  </si>
  <si>
    <t>LRC-Rachaya</t>
  </si>
  <si>
    <t>55164_31_002</t>
  </si>
  <si>
    <t>Mazraat Aazzi</t>
  </si>
  <si>
    <t>LBN23028</t>
  </si>
  <si>
    <t>Mazraat Ezza public school</t>
  </si>
  <si>
    <t>Berket Hejoula</t>
  </si>
  <si>
    <t>LBN34042</t>
  </si>
  <si>
    <t>Hosn Aar</t>
  </si>
  <si>
    <t>LBN34111</t>
  </si>
  <si>
    <t>Jrebta Jbeil</t>
  </si>
  <si>
    <t>LBN34125</t>
  </si>
  <si>
    <t>LBN62015</t>
  </si>
  <si>
    <t>Aaqbiye</t>
  </si>
  <si>
    <t>LBN61005</t>
  </si>
  <si>
    <t>Aaqbiye_CC_104</t>
  </si>
  <si>
    <t>CC_104</t>
  </si>
  <si>
    <t>Aaqbiye_CC_105</t>
  </si>
  <si>
    <t>CC_105</t>
  </si>
  <si>
    <t>Baissariye</t>
  </si>
  <si>
    <t>LBN61014</t>
  </si>
  <si>
    <t>Baissariye_CC_51</t>
  </si>
  <si>
    <t>CC_51</t>
  </si>
  <si>
    <t>Bissariyat</t>
  </si>
  <si>
    <t>61453-40-01</t>
  </si>
  <si>
    <t>Bissariyé 001</t>
  </si>
  <si>
    <t>61453-01-001</t>
  </si>
  <si>
    <t>Bissariyé 003</t>
  </si>
  <si>
    <t>61453-01-003</t>
  </si>
  <si>
    <t>Bissariyé 004</t>
  </si>
  <si>
    <t>61453-01-004</t>
  </si>
  <si>
    <t>Bissariyé 005</t>
  </si>
  <si>
    <t>61453-01-005</t>
  </si>
  <si>
    <t>Bissariyé 006</t>
  </si>
  <si>
    <t>61453-01-006</t>
  </si>
  <si>
    <t>Bissariyé 008</t>
  </si>
  <si>
    <t>61453-01-008</t>
  </si>
  <si>
    <t>Bissariyé 009</t>
  </si>
  <si>
    <t>61453-01-009</t>
  </si>
  <si>
    <t>Bissariyé 010</t>
  </si>
  <si>
    <t>61453-01-010</t>
  </si>
  <si>
    <t>Bissariyé 011</t>
  </si>
  <si>
    <t>61453-01-011</t>
  </si>
  <si>
    <t>Bissariyé 014</t>
  </si>
  <si>
    <t>61453-01-014</t>
  </si>
  <si>
    <t>Bissariyé 015</t>
  </si>
  <si>
    <t>61453-01-015</t>
  </si>
  <si>
    <t>Bissariyé 016</t>
  </si>
  <si>
    <t>61453-01-016</t>
  </si>
  <si>
    <t>Bissariyé 017</t>
  </si>
  <si>
    <t>61453-01-017</t>
  </si>
  <si>
    <t>Bissariyé 018</t>
  </si>
  <si>
    <t>61453-01-018</t>
  </si>
  <si>
    <t>Bissariyé 019</t>
  </si>
  <si>
    <t>61453-01-019</t>
  </si>
  <si>
    <t>Bissariyé 020</t>
  </si>
  <si>
    <t>61453-01-020</t>
  </si>
  <si>
    <t>Bissariyé 021</t>
  </si>
  <si>
    <t>61453-01-021</t>
  </si>
  <si>
    <t>Bissariyé 022</t>
  </si>
  <si>
    <t>61453-01-022</t>
  </si>
  <si>
    <t>Bissariyé 023</t>
  </si>
  <si>
    <t>61453-01-023</t>
  </si>
  <si>
    <t>Bissariyé 024</t>
  </si>
  <si>
    <t>61453-01-024</t>
  </si>
  <si>
    <t>Bissariyé 025</t>
  </si>
  <si>
    <t>61453-01-025</t>
  </si>
  <si>
    <t>Bissariyé 026</t>
  </si>
  <si>
    <t>61453-01-026</t>
  </si>
  <si>
    <t>Bissariyé 027</t>
  </si>
  <si>
    <t>61453-01-027</t>
  </si>
  <si>
    <t>Bissariyé 028</t>
  </si>
  <si>
    <t>61453-01-028</t>
  </si>
  <si>
    <t>Bissariyé 029</t>
  </si>
  <si>
    <t>61453-01-029</t>
  </si>
  <si>
    <t>Bissariyé 030</t>
  </si>
  <si>
    <t>61453-01-030</t>
  </si>
  <si>
    <t>Bissariyé 031</t>
  </si>
  <si>
    <t>61453-01-031</t>
  </si>
  <si>
    <t>Bissariyé 032</t>
  </si>
  <si>
    <t>61453-01-032</t>
  </si>
  <si>
    <t>Bissariyé 033</t>
  </si>
  <si>
    <t>61453-01-033</t>
  </si>
  <si>
    <t>Bissariyé 034</t>
  </si>
  <si>
    <t>61453-01-034</t>
  </si>
  <si>
    <t>Bissariyé 035</t>
  </si>
  <si>
    <t>61453-01-035</t>
  </si>
  <si>
    <t>Bissariyé 036</t>
  </si>
  <si>
    <t>61453-01-036</t>
  </si>
  <si>
    <t>Bissariyé 037</t>
  </si>
  <si>
    <t>61453-01-037</t>
  </si>
  <si>
    <t>Bissariyé 038</t>
  </si>
  <si>
    <t>61453-01-038</t>
  </si>
  <si>
    <t>Bissariyé 039</t>
  </si>
  <si>
    <t>61453-01-039</t>
  </si>
  <si>
    <t>Bissariyé 040</t>
  </si>
  <si>
    <t>61453-01-040</t>
  </si>
  <si>
    <t>Bissariyé 041</t>
  </si>
  <si>
    <t>61453-01-041</t>
  </si>
  <si>
    <t>Bissariyé 042</t>
  </si>
  <si>
    <t>61453-01-042</t>
  </si>
  <si>
    <t>Bissariyé 043</t>
  </si>
  <si>
    <t>61453-01-043</t>
  </si>
  <si>
    <t>Bissariyé 044</t>
  </si>
  <si>
    <t>61453-01-044</t>
  </si>
  <si>
    <t>Bissariyé 045</t>
  </si>
  <si>
    <t>61453-01-045</t>
  </si>
  <si>
    <t>Bissariyé 046</t>
  </si>
  <si>
    <t>61453-01-046</t>
  </si>
  <si>
    <t>Bissariyé 047</t>
  </si>
  <si>
    <t>61453-01-047</t>
  </si>
  <si>
    <t>Bissariyé 048</t>
  </si>
  <si>
    <t>61453-01-048</t>
  </si>
  <si>
    <t>Bissariyeh</t>
  </si>
  <si>
    <t>MU965</t>
  </si>
  <si>
    <t>El Bissariah Intermediate Public School</t>
  </si>
  <si>
    <t>Khraj Al Bisariya Intermediate Public School</t>
  </si>
  <si>
    <t>MoSA SDC Bissariyat</t>
  </si>
  <si>
    <t>PG: Baysarieh</t>
  </si>
  <si>
    <t>PG_31</t>
  </si>
  <si>
    <t>Al Bayad Intermediate Public School</t>
  </si>
  <si>
    <t>Biyad Sour</t>
  </si>
  <si>
    <t>LBN63017</t>
  </si>
  <si>
    <t>MU586</t>
  </si>
  <si>
    <t>LBN35028</t>
  </si>
  <si>
    <t>Es Salhiye Bezhel</t>
  </si>
  <si>
    <t>LBN35075</t>
  </si>
  <si>
    <t>Khdayra</t>
  </si>
  <si>
    <t>LBN35124</t>
  </si>
  <si>
    <t>LBN62017</t>
  </si>
  <si>
    <t>MU500</t>
  </si>
  <si>
    <t>Dahr er Ramle</t>
  </si>
  <si>
    <t>LBN62024</t>
  </si>
  <si>
    <t>Kfar Taala</t>
  </si>
  <si>
    <t>LBN62054</t>
  </si>
  <si>
    <t>Bchella Ech Chouf</t>
  </si>
  <si>
    <t>LBN33029</t>
  </si>
  <si>
    <t>Bkechtine</t>
  </si>
  <si>
    <t>LBN33033</t>
  </si>
  <si>
    <t>LBN54015</t>
  </si>
  <si>
    <t>MU914</t>
  </si>
  <si>
    <t>Bkeftine 001</t>
  </si>
  <si>
    <t>32189-01-001</t>
  </si>
  <si>
    <t>Bkeftine 002</t>
  </si>
  <si>
    <t>32189-01-002</t>
  </si>
  <si>
    <t>Bkeftine 003</t>
  </si>
  <si>
    <t>32189-01-003</t>
  </si>
  <si>
    <t>El Aaqbe</t>
  </si>
  <si>
    <t>LBN54026</t>
  </si>
  <si>
    <t>Bkhechtay</t>
  </si>
  <si>
    <t>LBN31032</t>
  </si>
  <si>
    <t>MU196</t>
  </si>
  <si>
    <t>Bkifa</t>
  </si>
  <si>
    <t>LBN33035</t>
  </si>
  <si>
    <t>LBN53009</t>
  </si>
  <si>
    <t>Bekouane</t>
  </si>
  <si>
    <t>LBN34037</t>
  </si>
  <si>
    <t>Blat</t>
  </si>
  <si>
    <t>LBN34044</t>
  </si>
  <si>
    <t>MU6</t>
  </si>
  <si>
    <t>Blat Jbeil 001</t>
  </si>
  <si>
    <t>26129-04-001</t>
  </si>
  <si>
    <t>Blat Jbeil 002</t>
  </si>
  <si>
    <t>26129-04-002</t>
  </si>
  <si>
    <t>Blat Jbeil 003</t>
  </si>
  <si>
    <t>26129-04-003</t>
  </si>
  <si>
    <t>El Biyade</t>
  </si>
  <si>
    <t>LBN34072</t>
  </si>
  <si>
    <t>Hourata</t>
  </si>
  <si>
    <t>LBN34114</t>
  </si>
  <si>
    <t>Kfar Zbouna</t>
  </si>
  <si>
    <t>LBN34138</t>
  </si>
  <si>
    <t>Mdamit</t>
  </si>
  <si>
    <t>LBN34161</t>
  </si>
  <si>
    <t>Ouata El Bane</t>
  </si>
  <si>
    <t>LBN34176</t>
  </si>
  <si>
    <t>Blat Intermediate Public School</t>
  </si>
  <si>
    <t>LBN43009</t>
  </si>
  <si>
    <t>MU699</t>
  </si>
  <si>
    <t>Blat Marjaayoun 001</t>
  </si>
  <si>
    <t>73135-01-001</t>
  </si>
  <si>
    <t>Blat Marjaayoun 002</t>
  </si>
  <si>
    <t>73135-01-002</t>
  </si>
  <si>
    <t>Blat Marjaayoun 003</t>
  </si>
  <si>
    <t>73135-01-003</t>
  </si>
  <si>
    <t>Blat Marjaayoun 004</t>
  </si>
  <si>
    <t>73135-01-004</t>
  </si>
  <si>
    <t>Mazraat ej Jreine</t>
  </si>
  <si>
    <t>LBN43027</t>
  </si>
  <si>
    <t>Blaibel</t>
  </si>
  <si>
    <t>LBN31033</t>
  </si>
  <si>
    <t>MU198</t>
  </si>
  <si>
    <t>73288-40-01</t>
  </si>
  <si>
    <t>LBN43010</t>
  </si>
  <si>
    <t>MU692</t>
  </si>
  <si>
    <t>MoSA SDC Blida</t>
  </si>
  <si>
    <t>LBN31034</t>
  </si>
  <si>
    <t>MU200</t>
  </si>
  <si>
    <t>Bmekkine</t>
  </si>
  <si>
    <t>LBN31035</t>
  </si>
  <si>
    <t>MU199</t>
  </si>
  <si>
    <t>Bmariam</t>
  </si>
  <si>
    <t>LBN320014</t>
  </si>
  <si>
    <t>MU184</t>
  </si>
  <si>
    <t>Bmehrine</t>
  </si>
  <si>
    <t>LBN34045</t>
  </si>
  <si>
    <t>LBN61016</t>
  </si>
  <si>
    <t>MU482</t>
  </si>
  <si>
    <t>Bnaafoul Elementary Public School</t>
  </si>
  <si>
    <t>Qnaitra</t>
  </si>
  <si>
    <t>LBN61091</t>
  </si>
  <si>
    <t>LBN36038</t>
  </si>
  <si>
    <t>Bnabil 001</t>
  </si>
  <si>
    <t>22724-01-001</t>
  </si>
  <si>
    <t>Bnabil 002</t>
  </si>
  <si>
    <t>22724-01-002</t>
  </si>
  <si>
    <t>Mar Mkhayel Bnabil</t>
  </si>
  <si>
    <t>LBN36126</t>
  </si>
  <si>
    <t>LBN57023</t>
  </si>
  <si>
    <t>MU767</t>
  </si>
  <si>
    <t>Bnehran 001</t>
  </si>
  <si>
    <t>32141-04-001</t>
  </si>
  <si>
    <t>Bnehrane</t>
  </si>
  <si>
    <t>LBN54016</t>
  </si>
  <si>
    <t>Cheikh Khalil Hussein technical institute - Bnehrane</t>
  </si>
  <si>
    <t>32141-56-001</t>
  </si>
  <si>
    <t>Boksmaya Mixed Public School</t>
  </si>
  <si>
    <t>Bqosmaiya</t>
  </si>
  <si>
    <t>LBN52022</t>
  </si>
  <si>
    <t>MU730</t>
  </si>
  <si>
    <t>En Nahriye</t>
  </si>
  <si>
    <t>LBN52052</t>
  </si>
  <si>
    <t>El Borj Akkar</t>
  </si>
  <si>
    <t>LBN51082</t>
  </si>
  <si>
    <t>MU827</t>
  </si>
  <si>
    <t>Borj ech Chmali</t>
  </si>
  <si>
    <t>LBN63018</t>
  </si>
  <si>
    <t>MU538</t>
  </si>
  <si>
    <t>Borj ech Chmali_CC_148</t>
  </si>
  <si>
    <t>CC_148</t>
  </si>
  <si>
    <t>Borj ech Chmali_CC_174</t>
  </si>
  <si>
    <t>CC_174</t>
  </si>
  <si>
    <t>Borj ech Chmali_CC_175</t>
  </si>
  <si>
    <t>CC_175</t>
  </si>
  <si>
    <t>Borj Ech-Chemali 001</t>
  </si>
  <si>
    <t>62128-01-001</t>
  </si>
  <si>
    <t>Borj Ech-Chemali 002</t>
  </si>
  <si>
    <t>62128-01-002</t>
  </si>
  <si>
    <t>Borj Ech-Chemali 003</t>
  </si>
  <si>
    <t>62128-01-003</t>
  </si>
  <si>
    <t>Borj Ech-Chemali 004</t>
  </si>
  <si>
    <t>62128-01-004</t>
  </si>
  <si>
    <t>Borj Ech-Chemali 005</t>
  </si>
  <si>
    <t>62128-01-005</t>
  </si>
  <si>
    <t>Borj el Qibli</t>
  </si>
  <si>
    <t>LBN63021</t>
  </si>
  <si>
    <t>Borj El Shamali Intermediate Public School</t>
  </si>
  <si>
    <t>Burj el Shemali</t>
  </si>
  <si>
    <t>62128_09_001</t>
  </si>
  <si>
    <t>Burj el Shemali Palestinian camp</t>
  </si>
  <si>
    <t>LBN63132</t>
  </si>
  <si>
    <t>Charnaiye</t>
  </si>
  <si>
    <t>LBN63031</t>
  </si>
  <si>
    <t>Ein el Assal School</t>
  </si>
  <si>
    <t>Jabalia School</t>
  </si>
  <si>
    <t>Lebanese Italian Hospital</t>
  </si>
  <si>
    <t>62128_32_001</t>
  </si>
  <si>
    <t>Palestine School</t>
  </si>
  <si>
    <t>PG: Al Maachouk</t>
  </si>
  <si>
    <t>PG_33</t>
  </si>
  <si>
    <t>Qadissieh School</t>
  </si>
  <si>
    <t>Sarafand Schools</t>
  </si>
  <si>
    <t>UNRWA- Burj Shemali Health Clinic</t>
  </si>
  <si>
    <t>62128_31_001</t>
  </si>
  <si>
    <t>Borj El Mlouk</t>
  </si>
  <si>
    <t>LBN43011</t>
  </si>
  <si>
    <t>MU708</t>
  </si>
  <si>
    <t>Borj El-Moulouk 002</t>
  </si>
  <si>
    <t>73146-01-002</t>
  </si>
  <si>
    <t>Borj El-Moulouk 003</t>
  </si>
  <si>
    <t>73146-01-003</t>
  </si>
  <si>
    <t>Borj El-Moulouk 004</t>
  </si>
  <si>
    <t>73146-01-004</t>
  </si>
  <si>
    <t>Borj El-Moulouk 005</t>
  </si>
  <si>
    <t>73146-01-005</t>
  </si>
  <si>
    <t>Borj El-Moulouk 006</t>
  </si>
  <si>
    <t>73146-01-006</t>
  </si>
  <si>
    <t>Borj El-Moulouk 007</t>
  </si>
  <si>
    <t>73146-01-007</t>
  </si>
  <si>
    <t>Borj El-Moulouk 008</t>
  </si>
  <si>
    <t>73146-01-008</t>
  </si>
  <si>
    <t>Khirbe</t>
  </si>
  <si>
    <t>LBN43021</t>
  </si>
  <si>
    <t>Borj El Yahoudiye</t>
  </si>
  <si>
    <t>LBN55028</t>
  </si>
  <si>
    <t>MU945</t>
  </si>
  <si>
    <t>Borj El-Yahoudiye 001</t>
  </si>
  <si>
    <t>37251-04-001</t>
  </si>
  <si>
    <t>Borj El-Yahoudiyé 001</t>
  </si>
  <si>
    <t>37251-01-001</t>
  </si>
  <si>
    <t>Borj El-Yahoudiye 002</t>
  </si>
  <si>
    <t>37251-04-002</t>
  </si>
  <si>
    <t>Borj El-Yahoudiyé 002</t>
  </si>
  <si>
    <t>37251-01-002</t>
  </si>
  <si>
    <t>Al Naqoura Intermediate Public School</t>
  </si>
  <si>
    <t>Ech Choumara</t>
  </si>
  <si>
    <t>LBN63128</t>
  </si>
  <si>
    <t>Ed Dikiye</t>
  </si>
  <si>
    <t>LBN63121</t>
  </si>
  <si>
    <t>El Borj En-Naqoura</t>
  </si>
  <si>
    <t>LBN63043</t>
  </si>
  <si>
    <t>MoSA SDC Naqoura</t>
  </si>
  <si>
    <t>62312-40-01</t>
  </si>
  <si>
    <t>Naqoura</t>
  </si>
  <si>
    <t>LBN63084</t>
  </si>
  <si>
    <t>MU557</t>
  </si>
  <si>
    <t>Borj Qalaouiye</t>
  </si>
  <si>
    <t>LBN41010</t>
  </si>
  <si>
    <t>MU666</t>
  </si>
  <si>
    <t>Islamic health society, Borj qalaouiye</t>
  </si>
  <si>
    <t>72264_31_002</t>
  </si>
  <si>
    <t>LBN63022</t>
  </si>
  <si>
    <t>MU546</t>
  </si>
  <si>
    <t>Bourj Rahal Mixed Intermediate Public School</t>
  </si>
  <si>
    <t>Boutme</t>
  </si>
  <si>
    <t>LBN33039</t>
  </si>
  <si>
    <t>MU248</t>
  </si>
  <si>
    <t>Bou Zraide</t>
  </si>
  <si>
    <t>LBN31038</t>
  </si>
  <si>
    <t>25166-40-01</t>
  </si>
  <si>
    <t>LBN35031</t>
  </si>
  <si>
    <t>MU41</t>
  </si>
  <si>
    <t>Bouar 001</t>
  </si>
  <si>
    <t>25166-01-001</t>
  </si>
  <si>
    <t>Bouar 002</t>
  </si>
  <si>
    <t>25166-01-002</t>
  </si>
  <si>
    <t>Bouar 003</t>
  </si>
  <si>
    <t>25166-01-003</t>
  </si>
  <si>
    <t>Bouar 004</t>
  </si>
  <si>
    <t>25166-01-004</t>
  </si>
  <si>
    <t>Bouar 005</t>
  </si>
  <si>
    <t>25166-01-005</t>
  </si>
  <si>
    <t>Bouar Hospital Ftouh Kerserwan (Gov.)</t>
  </si>
  <si>
    <t>25166_32_001</t>
  </si>
  <si>
    <t>Chaab</t>
  </si>
  <si>
    <t>LBN35036</t>
  </si>
  <si>
    <t>MoSA SDC Bouar</t>
  </si>
  <si>
    <t>Qmayrze</t>
  </si>
  <si>
    <t>LBN35157</t>
  </si>
  <si>
    <t>Bawarej Mixed Intermediate Public School</t>
  </si>
  <si>
    <t>LBN25009</t>
  </si>
  <si>
    <t>MU317</t>
  </si>
  <si>
    <t>Maksah Mixed Public School</t>
  </si>
  <si>
    <t>Aallaq</t>
  </si>
  <si>
    <t>LBN21001</t>
  </si>
  <si>
    <t>Boudai</t>
  </si>
  <si>
    <t>LBN21022</t>
  </si>
  <si>
    <t>MU350</t>
  </si>
  <si>
    <t>Boudai Governmental Health Center</t>
  </si>
  <si>
    <t>53459_31_001</t>
  </si>
  <si>
    <t>Bouday 001</t>
  </si>
  <si>
    <t>53459-01-001</t>
  </si>
  <si>
    <t>Bouday 002</t>
  </si>
  <si>
    <t>53459-01-002</t>
  </si>
  <si>
    <t>Bouday 003</t>
  </si>
  <si>
    <t>53459-01-003</t>
  </si>
  <si>
    <t>Bouday 004</t>
  </si>
  <si>
    <t>53459-01-004</t>
  </si>
  <si>
    <t>Bouday 005</t>
  </si>
  <si>
    <t>53459-01-005</t>
  </si>
  <si>
    <t>Bouday 006</t>
  </si>
  <si>
    <t>53459-01-006</t>
  </si>
  <si>
    <t>Bouday 007</t>
  </si>
  <si>
    <t>53459-01-007</t>
  </si>
  <si>
    <t>Bouday 008</t>
  </si>
  <si>
    <t>53459-01-008</t>
  </si>
  <si>
    <t>Bouday 009</t>
  </si>
  <si>
    <t>53459-01-009</t>
  </si>
  <si>
    <t>Bouday 010</t>
  </si>
  <si>
    <t>53459-01-010</t>
  </si>
  <si>
    <t>Bouday 012</t>
  </si>
  <si>
    <t>53459-01-012</t>
  </si>
  <si>
    <t>Bouday 013</t>
  </si>
  <si>
    <t>53459-01-013</t>
  </si>
  <si>
    <t>Bouday 014</t>
  </si>
  <si>
    <t>53459-01-014</t>
  </si>
  <si>
    <t>Bouday 015</t>
  </si>
  <si>
    <t>53459-01-015</t>
  </si>
  <si>
    <t>Bouday 016</t>
  </si>
  <si>
    <t>53459-01-016</t>
  </si>
  <si>
    <t>Bouday 017</t>
  </si>
  <si>
    <t>53459-01-017</t>
  </si>
  <si>
    <t>Bouday 018</t>
  </si>
  <si>
    <t>53459-01-018</t>
  </si>
  <si>
    <t>Bouday 019</t>
  </si>
  <si>
    <t>53459-01-019</t>
  </si>
  <si>
    <t>Bouday 020</t>
  </si>
  <si>
    <t>53459-01-020</t>
  </si>
  <si>
    <t>Bouday 021</t>
  </si>
  <si>
    <t>53459-01-021</t>
  </si>
  <si>
    <t>Bouday 022</t>
  </si>
  <si>
    <t>53459-01-022</t>
  </si>
  <si>
    <t>Bouday 023</t>
  </si>
  <si>
    <t>53459-01-023</t>
  </si>
  <si>
    <t>Bouday 024</t>
  </si>
  <si>
    <t>53459-01-024</t>
  </si>
  <si>
    <t>Bouday 025</t>
  </si>
  <si>
    <t>53459-01-025</t>
  </si>
  <si>
    <t>Bouday 026</t>
  </si>
  <si>
    <t>53459-01-026</t>
  </si>
  <si>
    <t>Bouday 027</t>
  </si>
  <si>
    <t>53459-01-027</t>
  </si>
  <si>
    <t>Bouday 028</t>
  </si>
  <si>
    <t>53459-01-028</t>
  </si>
  <si>
    <t>Bouday 029</t>
  </si>
  <si>
    <t>53459-01-029</t>
  </si>
  <si>
    <t>Bouday 030</t>
  </si>
  <si>
    <t>53459-01-030</t>
  </si>
  <si>
    <t>Bouday 031</t>
  </si>
  <si>
    <t>53459-01-031</t>
  </si>
  <si>
    <t>Bouday 032</t>
  </si>
  <si>
    <t>53459-01-032</t>
  </si>
  <si>
    <t>Bouday 033</t>
  </si>
  <si>
    <t>53459-01-033</t>
  </si>
  <si>
    <t>Bouday 034</t>
  </si>
  <si>
    <t>53459-01-034</t>
  </si>
  <si>
    <t>Bouday 035</t>
  </si>
  <si>
    <t>53459-01-035</t>
  </si>
  <si>
    <t>Bouday 036</t>
  </si>
  <si>
    <t>53459-01-036</t>
  </si>
  <si>
    <t>Bouday 037</t>
  </si>
  <si>
    <t>53459-01-037</t>
  </si>
  <si>
    <t>Bouday 038</t>
  </si>
  <si>
    <t>53459-01-038</t>
  </si>
  <si>
    <t>Bouday 039</t>
  </si>
  <si>
    <t>53459-01-039</t>
  </si>
  <si>
    <t>Bouday 040</t>
  </si>
  <si>
    <t>53459-01-040</t>
  </si>
  <si>
    <t>Bouday 041</t>
  </si>
  <si>
    <t>53459-01-041</t>
  </si>
  <si>
    <t>Bouday 042</t>
  </si>
  <si>
    <t>53459-01-042</t>
  </si>
  <si>
    <t>Bouday 043</t>
  </si>
  <si>
    <t>53459-01-043</t>
  </si>
  <si>
    <t>Bouday 044</t>
  </si>
  <si>
    <t>53459-01-044</t>
  </si>
  <si>
    <t>Bouday 045</t>
  </si>
  <si>
    <t>53459-01-045</t>
  </si>
  <si>
    <t>Bouday 046</t>
  </si>
  <si>
    <t>53459-01-046</t>
  </si>
  <si>
    <t>Bouday 047</t>
  </si>
  <si>
    <t>53459-01-047</t>
  </si>
  <si>
    <t>Bouday 048</t>
  </si>
  <si>
    <t>53459-01-048</t>
  </si>
  <si>
    <t>Bouday 049</t>
  </si>
  <si>
    <t>53459-01-049</t>
  </si>
  <si>
    <t>Bouday 050</t>
  </si>
  <si>
    <t>53459-01-050</t>
  </si>
  <si>
    <t>Bouday 051</t>
  </si>
  <si>
    <t>53459-01-051</t>
  </si>
  <si>
    <t>Bouday 052</t>
  </si>
  <si>
    <t>53459-01-052</t>
  </si>
  <si>
    <t>Bouday 053</t>
  </si>
  <si>
    <t>53459-01-053</t>
  </si>
  <si>
    <t>Bouday 054</t>
  </si>
  <si>
    <t>53459-01-054</t>
  </si>
  <si>
    <t>Bouday 056</t>
  </si>
  <si>
    <t>53459-01-056</t>
  </si>
  <si>
    <t>Bouday 057</t>
  </si>
  <si>
    <t>53459-01-057</t>
  </si>
  <si>
    <t>Bouday 058</t>
  </si>
  <si>
    <t>53459-01-058</t>
  </si>
  <si>
    <t>Bouday 059</t>
  </si>
  <si>
    <t>53459-01-059</t>
  </si>
  <si>
    <t>Bouday 060</t>
  </si>
  <si>
    <t>53459-01-060</t>
  </si>
  <si>
    <t>Bouday 061</t>
  </si>
  <si>
    <t>53459-01-061</t>
  </si>
  <si>
    <t>Bouday 062</t>
  </si>
  <si>
    <t>53459-01-062</t>
  </si>
  <si>
    <t>Bouday 063</t>
  </si>
  <si>
    <t>53459-01-063</t>
  </si>
  <si>
    <t>Bouday 064</t>
  </si>
  <si>
    <t>53459-01-064</t>
  </si>
  <si>
    <t>Bouday 065</t>
  </si>
  <si>
    <t>53459-01-065</t>
  </si>
  <si>
    <t>Bouday 066</t>
  </si>
  <si>
    <t>53459-01-066</t>
  </si>
  <si>
    <t>Bouday 067</t>
  </si>
  <si>
    <t>53459-01-067</t>
  </si>
  <si>
    <t>Bouday 068</t>
  </si>
  <si>
    <t>53459-01-068</t>
  </si>
  <si>
    <t>Bouday 069</t>
  </si>
  <si>
    <t>53459-01-069</t>
  </si>
  <si>
    <t>Bouday 070</t>
  </si>
  <si>
    <t>53459-01-070</t>
  </si>
  <si>
    <t>Bouday 071</t>
  </si>
  <si>
    <t>53459-01-071</t>
  </si>
  <si>
    <t>Bouday 072</t>
  </si>
  <si>
    <t>53459-01-072</t>
  </si>
  <si>
    <t>Bouday 073</t>
  </si>
  <si>
    <t>53459-01-073</t>
  </si>
  <si>
    <t>Bouday 074</t>
  </si>
  <si>
    <t>53459-01-074</t>
  </si>
  <si>
    <t>Bouday 075</t>
  </si>
  <si>
    <t>53459-01-075</t>
  </si>
  <si>
    <t>Bouday 076</t>
  </si>
  <si>
    <t>53459-01-076</t>
  </si>
  <si>
    <t>Bouday 077</t>
  </si>
  <si>
    <t>53459-01-077</t>
  </si>
  <si>
    <t>Bouday 078</t>
  </si>
  <si>
    <t>53459-01-078</t>
  </si>
  <si>
    <t>Bouday 079</t>
  </si>
  <si>
    <t>53459-01-079</t>
  </si>
  <si>
    <t>Bouday 080</t>
  </si>
  <si>
    <t>53459-01-080</t>
  </si>
  <si>
    <t>Bouday 081</t>
  </si>
  <si>
    <t>53459-01-081</t>
  </si>
  <si>
    <t>Bouday 082</t>
  </si>
  <si>
    <t>53459-01-082</t>
  </si>
  <si>
    <t>Bouday 083</t>
  </si>
  <si>
    <t>53459-01-083</t>
  </si>
  <si>
    <t>Bouday 084</t>
  </si>
  <si>
    <t>53459-01-084</t>
  </si>
  <si>
    <t>Bouday 085</t>
  </si>
  <si>
    <t>53459-01-085</t>
  </si>
  <si>
    <t>Bouday 086</t>
  </si>
  <si>
    <t>53459-01-086</t>
  </si>
  <si>
    <t>Bouday 087</t>
  </si>
  <si>
    <t>53459-01-087</t>
  </si>
  <si>
    <t>Bouday 088</t>
  </si>
  <si>
    <t>53459-01-088</t>
  </si>
  <si>
    <t>Bouday 089</t>
  </si>
  <si>
    <t>53459-01-089</t>
  </si>
  <si>
    <t>Bouday 090</t>
  </si>
  <si>
    <t>53459-01-090</t>
  </si>
  <si>
    <t>Bouday 091</t>
  </si>
  <si>
    <t>53459-01-091</t>
  </si>
  <si>
    <t>Bouday 092</t>
  </si>
  <si>
    <t>53459-01-092</t>
  </si>
  <si>
    <t>Bouday 093</t>
  </si>
  <si>
    <t>53459-01-093</t>
  </si>
  <si>
    <t>Bouday 094</t>
  </si>
  <si>
    <t>53459-01-094</t>
  </si>
  <si>
    <t>Bouday 095</t>
  </si>
  <si>
    <t>53459-01-095</t>
  </si>
  <si>
    <t>Deir El Ahmar Secondary Bouday branch</t>
  </si>
  <si>
    <t>Flaoui</t>
  </si>
  <si>
    <t>LBN21044</t>
  </si>
  <si>
    <t>MU376</t>
  </si>
  <si>
    <t>Hadath Baalbek Intermediate Public School</t>
  </si>
  <si>
    <t>Hfayer</t>
  </si>
  <si>
    <t>LBN21060</t>
  </si>
  <si>
    <t>Maql el Bouadte</t>
  </si>
  <si>
    <t>LBN21085</t>
  </si>
  <si>
    <t>Mazraat al Ramassy</t>
  </si>
  <si>
    <t>LBN21090</t>
  </si>
  <si>
    <t>MU400</t>
  </si>
  <si>
    <t>Mazraat Ed Dallil</t>
  </si>
  <si>
    <t>LBN21094</t>
  </si>
  <si>
    <t>Mazraat Oumm Aali</t>
  </si>
  <si>
    <t>LBN21098</t>
  </si>
  <si>
    <t>Mazraat Oumm Aali_CC_86</t>
  </si>
  <si>
    <t>CC_86</t>
  </si>
  <si>
    <t>Mrah Beit Aassaf</t>
  </si>
  <si>
    <t>LBN21104</t>
  </si>
  <si>
    <t>Mrah Beit Slim</t>
  </si>
  <si>
    <t>LBN21106</t>
  </si>
  <si>
    <t>Mrah Bou Brahim</t>
  </si>
  <si>
    <t>LBN21107</t>
  </si>
  <si>
    <t>Mrah ech Chmis</t>
  </si>
  <si>
    <t>LBN21109</t>
  </si>
  <si>
    <t>Mrah ej Jamal</t>
  </si>
  <si>
    <t>LBN21111</t>
  </si>
  <si>
    <t>Mrah ej Jeddaoui</t>
  </si>
  <si>
    <t>LBN21112</t>
  </si>
  <si>
    <t>Mrah el Ahmar</t>
  </si>
  <si>
    <t>LBN21117</t>
  </si>
  <si>
    <t>Mrah el Blata</t>
  </si>
  <si>
    <t>LBN21118</t>
  </si>
  <si>
    <t>Mrah Haissoun</t>
  </si>
  <si>
    <t>LBN21121</t>
  </si>
  <si>
    <t>Shlifa Mixed Intermediate Public School</t>
  </si>
  <si>
    <t>UOM El Challal</t>
  </si>
  <si>
    <t>UMU_533</t>
  </si>
  <si>
    <t>Zarayeb</t>
  </si>
  <si>
    <t>LBN21169</t>
  </si>
  <si>
    <t>Zarayeb Choukr</t>
  </si>
  <si>
    <t>LBN21170</t>
  </si>
  <si>
    <t>Zeribet es Sabha</t>
  </si>
  <si>
    <t>LBN21171</t>
  </si>
  <si>
    <t>Baiyouda</t>
  </si>
  <si>
    <t>LBN43007</t>
  </si>
  <si>
    <t>Jlali el Ghozlane</t>
  </si>
  <si>
    <t>LBN43018</t>
  </si>
  <si>
    <t>Balhoss</t>
  </si>
  <si>
    <t>LBN34027</t>
  </si>
  <si>
    <t>Berghoz</t>
  </si>
  <si>
    <t>LBN42007</t>
  </si>
  <si>
    <t>AL AOUN AL ISLAMI BURJ EL BARAJNEH</t>
  </si>
  <si>
    <t>21177_31_007</t>
  </si>
  <si>
    <t>Al Maamoura Medical Center</t>
  </si>
  <si>
    <t>21177_31_002</t>
  </si>
  <si>
    <t>Al Najde Al Shaabeyye</t>
  </si>
  <si>
    <t>21177_31_001</t>
  </si>
  <si>
    <t>Amel Association- Baajour Burj Barajneh PHCC</t>
  </si>
  <si>
    <t>21177_31_004</t>
  </si>
  <si>
    <t>Borj Brajne</t>
  </si>
  <si>
    <t>21177-40-01</t>
  </si>
  <si>
    <t>Borj El Barajneh Fifth Mixed Elementary Public School- a.m.</t>
  </si>
  <si>
    <t>Borj El Barajneh Fifth Mixed Intermediate Public School- p.m.</t>
  </si>
  <si>
    <t>Borj El Barajneh fourth public school</t>
  </si>
  <si>
    <t>Borj el Brajne</t>
  </si>
  <si>
    <t>LBN320015</t>
  </si>
  <si>
    <t>MU144</t>
  </si>
  <si>
    <t>Borj El-Barjneh Municipality Health Center</t>
  </si>
  <si>
    <t>21177_31_003</t>
  </si>
  <si>
    <t>Bourj El Barajneh First Mixed Public School</t>
  </si>
  <si>
    <t>Bourj El Barajneh First Public School for Boys- a.m</t>
  </si>
  <si>
    <t>Bourj El Barajneh Secondary Public School for Girls</t>
  </si>
  <si>
    <t>Bourj El Barajneh Third Mixed Public School</t>
  </si>
  <si>
    <t>Burj El Barajina second mixed public school -afternoon</t>
  </si>
  <si>
    <t>Burj El Barajina second mixed public school -before noon</t>
  </si>
  <si>
    <t>Burj el Barajneh Palestinian camp</t>
  </si>
  <si>
    <t>LBN320110</t>
  </si>
  <si>
    <t>Burj el Brajneh</t>
  </si>
  <si>
    <t>21177_09_001</t>
  </si>
  <si>
    <t xml:space="preserve">DEMOCRATIC WOMEN UNION RAML EL ALI </t>
  </si>
  <si>
    <t>21177_31_008</t>
  </si>
  <si>
    <t>El Bireh School</t>
  </si>
  <si>
    <t xml:space="preserve">Haifa Hospital </t>
  </si>
  <si>
    <t>21177_31_006</t>
  </si>
  <si>
    <t>Hussein Ali Nasser secondary public school for boys</t>
  </si>
  <si>
    <t>Jaloud School</t>
  </si>
  <si>
    <t>Jerusalem School Bourj El Barajneh</t>
  </si>
  <si>
    <t>MoSA SDC Borj Brajne</t>
  </si>
  <si>
    <t>Mraije</t>
  </si>
  <si>
    <t>LBN320077</t>
  </si>
  <si>
    <t>MSF Belgium clinic Bourj el Barajne</t>
  </si>
  <si>
    <t>21177_31_010</t>
  </si>
  <si>
    <t>The Socio medical Center - Borj El-Barjneh</t>
  </si>
  <si>
    <t>21177_31_005</t>
  </si>
  <si>
    <t>UNRWA- Burj Barajneh Health Clinic</t>
  </si>
  <si>
    <t>21177_31_009</t>
  </si>
  <si>
    <t>URDA- Al Rawda</t>
  </si>
  <si>
    <t>21177_31_011</t>
  </si>
  <si>
    <t>Bayader Fatqa</t>
  </si>
  <si>
    <t>LBN35022</t>
  </si>
  <si>
    <t>Fatqa</t>
  </si>
  <si>
    <t>LBN35086</t>
  </si>
  <si>
    <t>MU82</t>
  </si>
  <si>
    <t>Mar Nouhra</t>
  </si>
  <si>
    <t>LBN35130</t>
  </si>
  <si>
    <t>Qarqara</t>
  </si>
  <si>
    <t>LBN35152</t>
  </si>
  <si>
    <t>Borj Hammoud</t>
  </si>
  <si>
    <t>LBN36040</t>
  </si>
  <si>
    <t>MU94</t>
  </si>
  <si>
    <t>Borj Hammoud second mixed public school /english</t>
  </si>
  <si>
    <t>22111-40-01</t>
  </si>
  <si>
    <t>Bourj Hammoud 001</t>
  </si>
  <si>
    <t>22111-01-001</t>
  </si>
  <si>
    <t>22111-04-001</t>
  </si>
  <si>
    <t>Bourj Hammoud 002</t>
  </si>
  <si>
    <t>22111-01-002</t>
  </si>
  <si>
    <t>Bourj Hammoud First Elementary Public School</t>
  </si>
  <si>
    <t>Bourj Hammoud First Intermediate Public School- p.m.</t>
  </si>
  <si>
    <t>Bourj Hammoud Third Mixed Intermediate Public School</t>
  </si>
  <si>
    <t>Carmel School</t>
  </si>
  <si>
    <t>En Nabaa</t>
  </si>
  <si>
    <t>LBN36086</t>
  </si>
  <si>
    <t>INTER COMMUNAUTAIRE / NABAA</t>
  </si>
  <si>
    <t>22111_31_004</t>
  </si>
  <si>
    <t>Karagheusian for Children Care in Lebanon</t>
  </si>
  <si>
    <t>22111_31_001</t>
  </si>
  <si>
    <t>MEDICAL &amp; SOCIAL CENTER GREEK ORTHODOX NABAA</t>
  </si>
  <si>
    <t>22111_31_005</t>
  </si>
  <si>
    <t>MoSA SDC Bourj Hammoud</t>
  </si>
  <si>
    <t>The Boulghourjian Socio-Medical Center</t>
  </si>
  <si>
    <t>22111_31_002</t>
  </si>
  <si>
    <t>UNRWA- Bourj Hammoud Health Clinic</t>
  </si>
  <si>
    <t>22111_31_006</t>
  </si>
  <si>
    <t>Borjein</t>
  </si>
  <si>
    <t>LBN33037</t>
  </si>
  <si>
    <t>MU312</t>
  </si>
  <si>
    <t>Borjein_CC_124</t>
  </si>
  <si>
    <t>CC_124</t>
  </si>
  <si>
    <t>Marjiat Borjein</t>
  </si>
  <si>
    <t>LBN33140</t>
  </si>
  <si>
    <t>LBN62018</t>
  </si>
  <si>
    <t>Bousit</t>
  </si>
  <si>
    <t>LBN57024</t>
  </si>
  <si>
    <t>Boussit 001</t>
  </si>
  <si>
    <t>33279-01-001</t>
  </si>
  <si>
    <t>Boustane Sour</t>
  </si>
  <si>
    <t>LBN63025</t>
  </si>
  <si>
    <t>MU575</t>
  </si>
  <si>
    <t>Boutchai</t>
  </si>
  <si>
    <t>LBN320016</t>
  </si>
  <si>
    <t>Boutchai - Merdache</t>
  </si>
  <si>
    <t>MU147</t>
  </si>
  <si>
    <t>36191-40-01</t>
  </si>
  <si>
    <t>LBN53010</t>
  </si>
  <si>
    <t>MU772</t>
  </si>
  <si>
    <t>MoSA SDC Bqaa Kafra</t>
  </si>
  <si>
    <t>Bkaasafrine Mixed Public School</t>
  </si>
  <si>
    <t>Bqaa Safrin</t>
  </si>
  <si>
    <t>LBN55029</t>
  </si>
  <si>
    <t>MU925</t>
  </si>
  <si>
    <t>Bqaa Sefrine 001</t>
  </si>
  <si>
    <t>37317-04-001</t>
  </si>
  <si>
    <t>Bqaa Sefrine 002</t>
  </si>
  <si>
    <t>37317-04-002</t>
  </si>
  <si>
    <t>Bqaa Sefrine 003</t>
  </si>
  <si>
    <t>37317-04-003</t>
  </si>
  <si>
    <t>UOM El Danieh</t>
  </si>
  <si>
    <t>UMU_371</t>
  </si>
  <si>
    <t>Wadi en Njass</t>
  </si>
  <si>
    <t>LBN55076</t>
  </si>
  <si>
    <t>LBN35032</t>
  </si>
  <si>
    <t>MU87</t>
  </si>
  <si>
    <t>Ech Chqif Bqaatouta</t>
  </si>
  <si>
    <t>LBN35058</t>
  </si>
  <si>
    <t>Bqaiaa</t>
  </si>
  <si>
    <t>LBN33040</t>
  </si>
  <si>
    <t>Bqaiaa El-Koura 001</t>
  </si>
  <si>
    <t>32193-01-001</t>
  </si>
  <si>
    <t>Bqaiaa El-Koura 002</t>
  </si>
  <si>
    <t>32193-01-002</t>
  </si>
  <si>
    <t>Bqaiaa El-Koura 003</t>
  </si>
  <si>
    <t>32193-01-003</t>
  </si>
  <si>
    <t>El Bqaiaa</t>
  </si>
  <si>
    <t>LBN54028</t>
  </si>
  <si>
    <t xml:space="preserve">BKAKEDDINE CHARITABLE DACCACH ASSOCIATION </t>
  </si>
  <si>
    <t>25176_31_001</t>
  </si>
  <si>
    <t>Bqaq Ed Dine</t>
  </si>
  <si>
    <t>LBN35033</t>
  </si>
  <si>
    <t>Bqaq Ed-Dine 001</t>
  </si>
  <si>
    <t>25176-01-001</t>
  </si>
  <si>
    <t>25176-04-001</t>
  </si>
  <si>
    <t>Bqaq Ed-Dine 002</t>
  </si>
  <si>
    <t>25176-01-002</t>
  </si>
  <si>
    <t>25176-04-002</t>
  </si>
  <si>
    <t>Bqaq Ed-Dine 003</t>
  </si>
  <si>
    <t>25176-04-003</t>
  </si>
  <si>
    <t>Beit Moumne</t>
  </si>
  <si>
    <t>LBN55024</t>
  </si>
  <si>
    <t>Bkarsouna First Mixed Public School</t>
  </si>
  <si>
    <t>Bkarsouna Second Mixed Public School</t>
  </si>
  <si>
    <t>LBN55030</t>
  </si>
  <si>
    <t>MU923</t>
  </si>
  <si>
    <t>Bqarsouna 001</t>
  </si>
  <si>
    <t>37319-04-001</t>
  </si>
  <si>
    <t>Bqarsouna 002</t>
  </si>
  <si>
    <t>37319-04-002</t>
  </si>
  <si>
    <t>LBN36041</t>
  </si>
  <si>
    <t>Bqennaya - Jall Ed Dib</t>
  </si>
  <si>
    <t>MU104</t>
  </si>
  <si>
    <t>Deir es Salib</t>
  </si>
  <si>
    <t>LBN36063</t>
  </si>
  <si>
    <t>Hopital Psychiatrique De La Croix</t>
  </si>
  <si>
    <t>22431_32_001</t>
  </si>
  <si>
    <t>Jal El Dib Intermediate Public School for Boys</t>
  </si>
  <si>
    <t>Jal El Dib Secondary Public School</t>
  </si>
  <si>
    <t>LBN53011</t>
  </si>
  <si>
    <t>MU774</t>
  </si>
  <si>
    <t>Bkarzla Mixed Public School</t>
  </si>
  <si>
    <t>Bkarzla Secondary Public School</t>
  </si>
  <si>
    <t>Bqerzala</t>
  </si>
  <si>
    <t>LBN51042</t>
  </si>
  <si>
    <t>MU797</t>
  </si>
  <si>
    <t>35147-40-01</t>
  </si>
  <si>
    <t>Bqerzla 001</t>
  </si>
  <si>
    <t>35147-01-001</t>
  </si>
  <si>
    <t>Bqerzla 002</t>
  </si>
  <si>
    <t>35147-01-002</t>
  </si>
  <si>
    <t>Bqerzla 003</t>
  </si>
  <si>
    <t>35147-01-003</t>
  </si>
  <si>
    <t>Bqerzla 004</t>
  </si>
  <si>
    <t>35147-01-004</t>
  </si>
  <si>
    <t>Bqerzla 005</t>
  </si>
  <si>
    <t>35147-01-005</t>
  </si>
  <si>
    <t>Bqerzla 006</t>
  </si>
  <si>
    <t>35147-01-006</t>
  </si>
  <si>
    <t>Bqerzla 007</t>
  </si>
  <si>
    <t>35147-01-007</t>
  </si>
  <si>
    <t>Bqerzla 008</t>
  </si>
  <si>
    <t>35147-01-008</t>
  </si>
  <si>
    <t>Bqerzla 009</t>
  </si>
  <si>
    <t>35147-01-009</t>
  </si>
  <si>
    <t>Bqerzla 010</t>
  </si>
  <si>
    <t>35147-01-010</t>
  </si>
  <si>
    <t>Bqerzla 011</t>
  </si>
  <si>
    <t>35147-01-011</t>
  </si>
  <si>
    <t>Bqerzla 012</t>
  </si>
  <si>
    <t>35147-01-012</t>
  </si>
  <si>
    <t>Dahr Aayas</t>
  </si>
  <si>
    <t>LBN51053</t>
  </si>
  <si>
    <t>MoSA SDC Bqerzla</t>
  </si>
  <si>
    <t>LBN61017</t>
  </si>
  <si>
    <t>MU493</t>
  </si>
  <si>
    <t>Bqosta 001</t>
  </si>
  <si>
    <t>61266-01-001</t>
  </si>
  <si>
    <t>Bqosta 002</t>
  </si>
  <si>
    <t>61266-01-002</t>
  </si>
  <si>
    <t>Hababiye</t>
  </si>
  <si>
    <t>LBN61030</t>
  </si>
  <si>
    <t>Braikee Intermediate Public School</t>
  </si>
  <si>
    <t>Braiqaa</t>
  </si>
  <si>
    <t>LBN44008</t>
  </si>
  <si>
    <t>MU626</t>
  </si>
  <si>
    <t>71387-40-01</t>
  </si>
  <si>
    <t>MoSA SDC Braiqeaa</t>
  </si>
  <si>
    <t>LBN61019</t>
  </si>
  <si>
    <t>MU480</t>
  </si>
  <si>
    <t>Bramiyé 001</t>
  </si>
  <si>
    <t>61123-01-001</t>
  </si>
  <si>
    <t>Barij</t>
  </si>
  <si>
    <t>LBN34029</t>
  </si>
  <si>
    <t>Braissat</t>
  </si>
  <si>
    <t>LBN53012</t>
  </si>
  <si>
    <t>Breij Mixed Intermediate Public School</t>
  </si>
  <si>
    <t>LBN33041</t>
  </si>
  <si>
    <t>MU311</t>
  </si>
  <si>
    <t>Brih 001</t>
  </si>
  <si>
    <t>23459-04-001</t>
  </si>
  <si>
    <t>Brih Charity Center</t>
  </si>
  <si>
    <t>23459_31_001</t>
  </si>
  <si>
    <t>Mtaile</t>
  </si>
  <si>
    <t>LBN33160</t>
  </si>
  <si>
    <t>Brital 001</t>
  </si>
  <si>
    <t>53453-01-001</t>
  </si>
  <si>
    <t>Brital 002</t>
  </si>
  <si>
    <t>53453-01-002</t>
  </si>
  <si>
    <t>Brital 003</t>
  </si>
  <si>
    <t>53453-01-003</t>
  </si>
  <si>
    <t>Brital 004</t>
  </si>
  <si>
    <t>53453-01-004</t>
  </si>
  <si>
    <t>Brital 005</t>
  </si>
  <si>
    <t>53453-01-005</t>
  </si>
  <si>
    <t>Brital 006</t>
  </si>
  <si>
    <t>53453-01-006</t>
  </si>
  <si>
    <t>Brital 007</t>
  </si>
  <si>
    <t>53453-01-007</t>
  </si>
  <si>
    <t>Brital 008</t>
  </si>
  <si>
    <t>53453-01-008</t>
  </si>
  <si>
    <t>Brital 009</t>
  </si>
  <si>
    <t>53453-01-009</t>
  </si>
  <si>
    <t>Brital 010</t>
  </si>
  <si>
    <t>53453-01-010</t>
  </si>
  <si>
    <t>Brital 011</t>
  </si>
  <si>
    <t>53453-01-011</t>
  </si>
  <si>
    <t>Brital 012</t>
  </si>
  <si>
    <t>53453-01-012</t>
  </si>
  <si>
    <t>Brital 013</t>
  </si>
  <si>
    <t>53453-01-013</t>
  </si>
  <si>
    <t>Brital 014</t>
  </si>
  <si>
    <t>53453-01-014</t>
  </si>
  <si>
    <t>Brital 015</t>
  </si>
  <si>
    <t>53453-01-015</t>
  </si>
  <si>
    <t>Brital 016</t>
  </si>
  <si>
    <t>53453-01-016</t>
  </si>
  <si>
    <t>Brital 017</t>
  </si>
  <si>
    <t>53453-01-017</t>
  </si>
  <si>
    <t>Brital 018</t>
  </si>
  <si>
    <t>53453-01-018</t>
  </si>
  <si>
    <t>Brital 019</t>
  </si>
  <si>
    <t>53453-01-019</t>
  </si>
  <si>
    <t>Brital 020</t>
  </si>
  <si>
    <t>53453-01-020</t>
  </si>
  <si>
    <t>Brital 021</t>
  </si>
  <si>
    <t>53453-01-021</t>
  </si>
  <si>
    <t>Brital 022</t>
  </si>
  <si>
    <t>53453-01-022</t>
  </si>
  <si>
    <t>Brital 023</t>
  </si>
  <si>
    <t>53453-01-023</t>
  </si>
  <si>
    <t>Brital 024</t>
  </si>
  <si>
    <t>53453-01-024</t>
  </si>
  <si>
    <t>Brital 025</t>
  </si>
  <si>
    <t>53453-01-025</t>
  </si>
  <si>
    <t>Brital 026</t>
  </si>
  <si>
    <t>53453-01-026</t>
  </si>
  <si>
    <t>Brital 027</t>
  </si>
  <si>
    <t>53453-01-027</t>
  </si>
  <si>
    <t>Brital 028</t>
  </si>
  <si>
    <t>53453-01-028</t>
  </si>
  <si>
    <t>Brital 029</t>
  </si>
  <si>
    <t>53453-01-029</t>
  </si>
  <si>
    <t>Brital 031</t>
  </si>
  <si>
    <t>53453-01-031</t>
  </si>
  <si>
    <t>Brital 032</t>
  </si>
  <si>
    <t>53453-01-032</t>
  </si>
  <si>
    <t>Brital 033</t>
  </si>
  <si>
    <t>53453-01-033</t>
  </si>
  <si>
    <t>Brital 034</t>
  </si>
  <si>
    <t>53453-01-034</t>
  </si>
  <si>
    <t>Brital 035</t>
  </si>
  <si>
    <t>53453-01-035</t>
  </si>
  <si>
    <t>Brital030</t>
  </si>
  <si>
    <t>53453-01-030</t>
  </si>
  <si>
    <t>Britel</t>
  </si>
  <si>
    <t>53453-40-01</t>
  </si>
  <si>
    <t>LBN21023</t>
  </si>
  <si>
    <t>MU348</t>
  </si>
  <si>
    <t>wfp-701</t>
  </si>
  <si>
    <t>Britel Health center</t>
  </si>
  <si>
    <t>53453_31_001</t>
  </si>
  <si>
    <t>MoSA SDC - Britel</t>
  </si>
  <si>
    <t>Broumana</t>
  </si>
  <si>
    <t>LBN36042</t>
  </si>
  <si>
    <t>MU95</t>
  </si>
  <si>
    <t xml:space="preserve">BROUMANA CHARITABLE DISPENSARY </t>
  </si>
  <si>
    <t>22611_31_001</t>
  </si>
  <si>
    <t>Broumana Mixed Intermediate Public School</t>
  </si>
  <si>
    <t>Dahr Broummana</t>
  </si>
  <si>
    <t>LBN36054</t>
  </si>
  <si>
    <t>Er Rouaisse</t>
  </si>
  <si>
    <t>LBN36089</t>
  </si>
  <si>
    <t>Mrah Ghanem</t>
  </si>
  <si>
    <t>LBN36144</t>
  </si>
  <si>
    <t>Bsaba &amp; Ouadi Dlab</t>
  </si>
  <si>
    <t>LBN320101</t>
  </si>
  <si>
    <t>MU146</t>
  </si>
  <si>
    <t>Bsaba</t>
  </si>
  <si>
    <t>23386-40-01</t>
  </si>
  <si>
    <t>LBN33042</t>
  </si>
  <si>
    <t>MU246</t>
  </si>
  <si>
    <t>Bsaba Ech-Chouf 001</t>
  </si>
  <si>
    <t>23386-01-001</t>
  </si>
  <si>
    <t>Hjaijiye</t>
  </si>
  <si>
    <t>LBN33100</t>
  </si>
  <si>
    <t>MoSA SDC Bsaba</t>
  </si>
  <si>
    <t>Souane Bsaba</t>
  </si>
  <si>
    <t>LBN33189</t>
  </si>
  <si>
    <t>UOM Iqlim El Kharroub El Janoubi</t>
  </si>
  <si>
    <t>UMU_234</t>
  </si>
  <si>
    <t>LBN36043</t>
  </si>
  <si>
    <t>Bsalim - Majzoub - Mezher</t>
  </si>
  <si>
    <t>MU97</t>
  </si>
  <si>
    <t>LBN54017</t>
  </si>
  <si>
    <t>MU895</t>
  </si>
  <si>
    <t>Bsarma 001</t>
  </si>
  <si>
    <t>32125-01-001</t>
  </si>
  <si>
    <t>32125-04-001</t>
  </si>
  <si>
    <t>Bsarma 002</t>
  </si>
  <si>
    <t>32125-01-002</t>
  </si>
  <si>
    <t>32125-04-002</t>
  </si>
  <si>
    <t>Bsarma 003</t>
  </si>
  <si>
    <t>32125-01-003</t>
  </si>
  <si>
    <t>32125-04-003</t>
  </si>
  <si>
    <t>Bsarma 004</t>
  </si>
  <si>
    <t>32125-01-004</t>
  </si>
  <si>
    <t>Bsarma 005</t>
  </si>
  <si>
    <t>32125-01-005</t>
  </si>
  <si>
    <t>Fsiqine - Ain Echma -Ain Tinta</t>
  </si>
  <si>
    <t>MU869</t>
  </si>
  <si>
    <t>Fsiqine et Ain Echma</t>
  </si>
  <si>
    <t>LBN51131</t>
  </si>
  <si>
    <t>Kherbet Shar Mixed public school</t>
  </si>
  <si>
    <t>Bsebaal 001</t>
  </si>
  <si>
    <t>33149-01-001</t>
  </si>
  <si>
    <t>Bsibaal</t>
  </si>
  <si>
    <t>LBN57025</t>
  </si>
  <si>
    <t>LBN31041</t>
  </si>
  <si>
    <t>LBN36045</t>
  </si>
  <si>
    <t>Zahriye El Meten</t>
  </si>
  <si>
    <t>LBN36181</t>
  </si>
  <si>
    <t>LBN31042</t>
  </si>
  <si>
    <t>MU194</t>
  </si>
  <si>
    <t>Haret Salem</t>
  </si>
  <si>
    <t>LBN31066</t>
  </si>
  <si>
    <t>LBN54018</t>
  </si>
  <si>
    <t>MU911</t>
  </si>
  <si>
    <t>Ain el Jaouze</t>
  </si>
  <si>
    <t>LBN31014</t>
  </si>
  <si>
    <t>LBN31043</t>
  </si>
  <si>
    <t>MU197</t>
  </si>
  <si>
    <t>Chqif Btalloun</t>
  </si>
  <si>
    <t>LBN31050</t>
  </si>
  <si>
    <t>LBN31044</t>
  </si>
  <si>
    <t>MU188</t>
  </si>
  <si>
    <t>Btater Mixed Public School</t>
  </si>
  <si>
    <t>Btater technical school</t>
  </si>
  <si>
    <t>24447-56-001</t>
  </si>
  <si>
    <t>BTATER YOUTH CLUB</t>
  </si>
  <si>
    <t>24447_31_001</t>
  </si>
  <si>
    <t>Sibaal</t>
  </si>
  <si>
    <t>LBN31106</t>
  </si>
  <si>
    <t>UOM El Jord El Aaala Bhamdoun</t>
  </si>
  <si>
    <t>UMU_241</t>
  </si>
  <si>
    <t>Btaichiye</t>
  </si>
  <si>
    <t>LBN63026</t>
  </si>
  <si>
    <t>Betdaai</t>
  </si>
  <si>
    <t>LBN21020</t>
  </si>
  <si>
    <t>MU345</t>
  </si>
  <si>
    <t>Btedaai 001</t>
  </si>
  <si>
    <t>53375-01-001</t>
  </si>
  <si>
    <t>Btedaai 002</t>
  </si>
  <si>
    <t>53375-01-002</t>
  </si>
  <si>
    <t>Btedaai 003</t>
  </si>
  <si>
    <t>53375-01-003</t>
  </si>
  <si>
    <t>Btedaai 004</t>
  </si>
  <si>
    <t>53375-01-004</t>
  </si>
  <si>
    <t>Btedaai 005</t>
  </si>
  <si>
    <t>53375-01-005</t>
  </si>
  <si>
    <t>Btedaai 006</t>
  </si>
  <si>
    <t>53375-01-006</t>
  </si>
  <si>
    <t>Btedaai 007</t>
  </si>
  <si>
    <t>53375-01-007</t>
  </si>
  <si>
    <t>Btedaai 008</t>
  </si>
  <si>
    <t>53375-01-008</t>
  </si>
  <si>
    <t>Btedaai 009</t>
  </si>
  <si>
    <t>53375-01-009</t>
  </si>
  <si>
    <t>Btedaai 010</t>
  </si>
  <si>
    <t>53375-01-010</t>
  </si>
  <si>
    <t>Btedaai 011</t>
  </si>
  <si>
    <t>53375-01-011</t>
  </si>
  <si>
    <t>Btedaai 012</t>
  </si>
  <si>
    <t>53375-01-012</t>
  </si>
  <si>
    <t>Btedaai 013</t>
  </si>
  <si>
    <t>53375-01-013</t>
  </si>
  <si>
    <t>Btedaai 014</t>
  </si>
  <si>
    <t>53375-01-014</t>
  </si>
  <si>
    <t>Btedaai 015</t>
  </si>
  <si>
    <t>53375-01-015</t>
  </si>
  <si>
    <t>Btedaai 016</t>
  </si>
  <si>
    <t>53375-01-016</t>
  </si>
  <si>
    <t>Btedaai 017</t>
  </si>
  <si>
    <t>53375-01-017</t>
  </si>
  <si>
    <t>Btedaai 018</t>
  </si>
  <si>
    <t>53375-01-018</t>
  </si>
  <si>
    <t>Btedaai 019</t>
  </si>
  <si>
    <t>53375-01-019</t>
  </si>
  <si>
    <t>Btedaai 020</t>
  </si>
  <si>
    <t>53375-01-020</t>
  </si>
  <si>
    <t>Btedaai 021</t>
  </si>
  <si>
    <t>53375-01-021</t>
  </si>
  <si>
    <t>Btedaai 022</t>
  </si>
  <si>
    <t>53375-01-022</t>
  </si>
  <si>
    <t>Btedaai 023</t>
  </si>
  <si>
    <t>53375-01-023</t>
  </si>
  <si>
    <t>Btedaai 024</t>
  </si>
  <si>
    <t>53375-01-024</t>
  </si>
  <si>
    <t>Btedaai 025</t>
  </si>
  <si>
    <t>53375-01-025</t>
  </si>
  <si>
    <t>Btedaai 026</t>
  </si>
  <si>
    <t>53375-01-026</t>
  </si>
  <si>
    <t>Btedaai 027</t>
  </si>
  <si>
    <t>53375-01-027</t>
  </si>
  <si>
    <t>Btedaai 028</t>
  </si>
  <si>
    <t>53375-01-028</t>
  </si>
  <si>
    <t>Btedaai 029</t>
  </si>
  <si>
    <t>53375-01-029</t>
  </si>
  <si>
    <t>Btedaai 030</t>
  </si>
  <si>
    <t>53375-01-030</t>
  </si>
  <si>
    <t>Btedaai 031</t>
  </si>
  <si>
    <t>53375-01-031</t>
  </si>
  <si>
    <t>Btedaai 032</t>
  </si>
  <si>
    <t>53375-01-032</t>
  </si>
  <si>
    <t>Btedaai 033</t>
  </si>
  <si>
    <t>53375-01-033</t>
  </si>
  <si>
    <t>Btedaai 034</t>
  </si>
  <si>
    <t>53375-01-034</t>
  </si>
  <si>
    <t>Btedaai 035</t>
  </si>
  <si>
    <t>53375-01-035</t>
  </si>
  <si>
    <t>Btedaai 036</t>
  </si>
  <si>
    <t>53375-01-036</t>
  </si>
  <si>
    <t>Btedaai 037</t>
  </si>
  <si>
    <t>53375-01-037</t>
  </si>
  <si>
    <t>Btedaai 038</t>
  </si>
  <si>
    <t>53375-01-038</t>
  </si>
  <si>
    <t>Btedaai 039</t>
  </si>
  <si>
    <t>53375-01-039</t>
  </si>
  <si>
    <t>Btedaai 040</t>
  </si>
  <si>
    <t>53375-01-040</t>
  </si>
  <si>
    <t>Mazraat Beit el Ghoussain</t>
  </si>
  <si>
    <t>LBN21092</t>
  </si>
  <si>
    <t>Mrah Bou Chahine</t>
  </si>
  <si>
    <t>LBN21108</t>
  </si>
  <si>
    <t>Bteddine el Loqch</t>
  </si>
  <si>
    <t>LBN62019</t>
  </si>
  <si>
    <t>MU518</t>
  </si>
  <si>
    <t>Bteghreen Governmental Health Center</t>
  </si>
  <si>
    <t>22757_31_001</t>
  </si>
  <si>
    <t>Bteghreen Mixed Intermediate</t>
  </si>
  <si>
    <t>Bteghreen Mixed Secondary</t>
  </si>
  <si>
    <t>LBN36046</t>
  </si>
  <si>
    <t>MU93</t>
  </si>
  <si>
    <t>Bteghrine 001</t>
  </si>
  <si>
    <t>22757-04-001</t>
  </si>
  <si>
    <t>Bteghrine 002</t>
  </si>
  <si>
    <t>22757-04-002</t>
  </si>
  <si>
    <t>Bteghrine 003</t>
  </si>
  <si>
    <t>22757-04-003</t>
  </si>
  <si>
    <t xml:space="preserve">HOSPITAL LEAGUE DISPENSARY BTEGHRINE </t>
  </si>
  <si>
    <t>22757_31_002</t>
  </si>
  <si>
    <t>LBN320021</t>
  </si>
  <si>
    <t>MU143</t>
  </si>
  <si>
    <t>BTEKHNAY CHARITABLE</t>
  </si>
  <si>
    <t>21441_31_001</t>
  </si>
  <si>
    <t>Btekhnay Mixed Intermediate Public School</t>
  </si>
  <si>
    <t>LBN55033</t>
  </si>
  <si>
    <t>MU929</t>
  </si>
  <si>
    <t>Btormaz Mixed Public School</t>
  </si>
  <si>
    <t>Iman medical center btormaz</t>
  </si>
  <si>
    <t>37343_31_001</t>
  </si>
  <si>
    <t>Ouyoun El Samak Mixed Public School</t>
  </si>
  <si>
    <t>Bterram / Khalil Salem Public School</t>
  </si>
  <si>
    <t>Bterram 001</t>
  </si>
  <si>
    <t>32119-01-001</t>
  </si>
  <si>
    <t>32119-04-001</t>
  </si>
  <si>
    <t>Bterram 002</t>
  </si>
  <si>
    <t>32119-01-002</t>
  </si>
  <si>
    <t>32119-04-002</t>
  </si>
  <si>
    <t>Bterram 003</t>
  </si>
  <si>
    <t>32119-01-003</t>
  </si>
  <si>
    <t>Bterram 004</t>
  </si>
  <si>
    <t>32119-01-004</t>
  </si>
  <si>
    <t>Bterram 005</t>
  </si>
  <si>
    <t>32119-01-005</t>
  </si>
  <si>
    <t>Bterram 006</t>
  </si>
  <si>
    <t>32119-01-006</t>
  </si>
  <si>
    <t>Bterram 007</t>
  </si>
  <si>
    <t>32119-01-007</t>
  </si>
  <si>
    <t>Btourram</t>
  </si>
  <si>
    <t>LBN54020</t>
  </si>
  <si>
    <t>MU892</t>
  </si>
  <si>
    <t>Khalil Salem Bterram Secondary Public School</t>
  </si>
  <si>
    <t>Btebyat</t>
  </si>
  <si>
    <t>LBN320020</t>
  </si>
  <si>
    <t>Al Koura Hospital</t>
  </si>
  <si>
    <t>32169_32_001</t>
  </si>
  <si>
    <t>32169-01-010</t>
  </si>
  <si>
    <t>LBN54019</t>
  </si>
  <si>
    <t>MU901</t>
  </si>
  <si>
    <t>Btouratij 001</t>
  </si>
  <si>
    <t>32169-01-001</t>
  </si>
  <si>
    <t>32169-04-001</t>
  </si>
  <si>
    <t>Btouratij 002</t>
  </si>
  <si>
    <t>32169-01-002</t>
  </si>
  <si>
    <t>Btouratij 003</t>
  </si>
  <si>
    <t>32169-01-003</t>
  </si>
  <si>
    <t>Btouratij 004</t>
  </si>
  <si>
    <t>32169-01-004</t>
  </si>
  <si>
    <t>Btouratij 005</t>
  </si>
  <si>
    <t>32169-01-005</t>
  </si>
  <si>
    <t>Btouratij 006</t>
  </si>
  <si>
    <t>32169-01-006</t>
  </si>
  <si>
    <t>Btouratij 007</t>
  </si>
  <si>
    <t>32169-01-007</t>
  </si>
  <si>
    <t>Btouratij 008</t>
  </si>
  <si>
    <t>32169-01-008</t>
  </si>
  <si>
    <t>Btouratij 009</t>
  </si>
  <si>
    <t>32169-01-009</t>
  </si>
  <si>
    <t>Btouratij 011</t>
  </si>
  <si>
    <t>32169-01-011</t>
  </si>
  <si>
    <t>Btouratij 012</t>
  </si>
  <si>
    <t>32169-01-012</t>
  </si>
  <si>
    <t>Btouratij Mixed Public School</t>
  </si>
  <si>
    <t>Aqbet Byaqout Mixed</t>
  </si>
  <si>
    <t>Biaqout</t>
  </si>
  <si>
    <t>LBN36036</t>
  </si>
  <si>
    <t>MU100</t>
  </si>
  <si>
    <t>Ein Byaqout Mixed</t>
  </si>
  <si>
    <t>Bezal Mixed public school</t>
  </si>
  <si>
    <t>LBN51044</t>
  </si>
  <si>
    <t>MU819</t>
  </si>
  <si>
    <t>Bzal 001</t>
  </si>
  <si>
    <t>35316-01-001</t>
  </si>
  <si>
    <t>Bzal 002</t>
  </si>
  <si>
    <t>35316-01-002</t>
  </si>
  <si>
    <t>Bzal 003</t>
  </si>
  <si>
    <t>35316-01-003</t>
  </si>
  <si>
    <t>Bzal 004</t>
  </si>
  <si>
    <t>35316-01-004</t>
  </si>
  <si>
    <t>Bzal 005</t>
  </si>
  <si>
    <t>35316-01-005</t>
  </si>
  <si>
    <t>Bzal technical institute</t>
  </si>
  <si>
    <t>35316-56-001</t>
  </si>
  <si>
    <t>Ech Cheikh Maarouf</t>
  </si>
  <si>
    <t>LBN51063</t>
  </si>
  <si>
    <t>Bzabdine Mixed Intermediate</t>
  </si>
  <si>
    <t>LBN320022</t>
  </si>
  <si>
    <t>MU145</t>
  </si>
  <si>
    <t>LBN54021</t>
  </si>
  <si>
    <t>MU899</t>
  </si>
  <si>
    <t>Bziza 001</t>
  </si>
  <si>
    <t>32121-01-001</t>
  </si>
  <si>
    <t>32121-04-001</t>
  </si>
  <si>
    <t>Bziza Public School</t>
  </si>
  <si>
    <t>LBN35035</t>
  </si>
  <si>
    <t>MU89</t>
  </si>
  <si>
    <t>Saidet Bzoummar</t>
  </si>
  <si>
    <t>LBN35165</t>
  </si>
  <si>
    <t>LBN21196</t>
  </si>
  <si>
    <t>Jabal Ech Chaaibe</t>
  </si>
  <si>
    <t>LBN21066</t>
  </si>
  <si>
    <t>62277-40-01</t>
  </si>
  <si>
    <t>Chaaitiyeh</t>
  </si>
  <si>
    <t>LBN63027</t>
  </si>
  <si>
    <t>Chaaitiyeh - Malkeit es Sahel</t>
  </si>
  <si>
    <t>MU558</t>
  </si>
  <si>
    <t>Malkeit es Sahel</t>
  </si>
  <si>
    <t>LBN63071</t>
  </si>
  <si>
    <t>MoSA SDC Chaaitiye</t>
  </si>
  <si>
    <t>Al Labwa Secondary Public School- Shaat branch</t>
  </si>
  <si>
    <t>53274-40-01</t>
  </si>
  <si>
    <t>LBN21026</t>
  </si>
  <si>
    <t>MU366</t>
  </si>
  <si>
    <t>Chaat 001</t>
  </si>
  <si>
    <t>53274-01-001</t>
  </si>
  <si>
    <t>Chaat 002</t>
  </si>
  <si>
    <t>53274-01-002</t>
  </si>
  <si>
    <t>Chaat 003</t>
  </si>
  <si>
    <t>53274-01-003</t>
  </si>
  <si>
    <t>Chaat 005</t>
  </si>
  <si>
    <t>53274-01-005</t>
  </si>
  <si>
    <t>Chaat 009</t>
  </si>
  <si>
    <t>53274-01-009</t>
  </si>
  <si>
    <t>Chaat 010</t>
  </si>
  <si>
    <t>53274-01-010</t>
  </si>
  <si>
    <t>Chaat 011</t>
  </si>
  <si>
    <t>53274-01-011</t>
  </si>
  <si>
    <t>Chaat 012</t>
  </si>
  <si>
    <t>53274-01-012</t>
  </si>
  <si>
    <t>Chaat 013</t>
  </si>
  <si>
    <t>53274-01-013</t>
  </si>
  <si>
    <t>Chaat 014</t>
  </si>
  <si>
    <t>53274-01-014</t>
  </si>
  <si>
    <t>Chaat 015</t>
  </si>
  <si>
    <t>53274-01-015</t>
  </si>
  <si>
    <t>Chaat 016</t>
  </si>
  <si>
    <t>53274-01-016</t>
  </si>
  <si>
    <t>Chaat 017</t>
  </si>
  <si>
    <t>53274-01-017</t>
  </si>
  <si>
    <t>Chaat 018</t>
  </si>
  <si>
    <t>53274-01-018</t>
  </si>
  <si>
    <t>Chaat 019</t>
  </si>
  <si>
    <t>53274-01-019</t>
  </si>
  <si>
    <t>Chaat 020</t>
  </si>
  <si>
    <t>53274-01-020</t>
  </si>
  <si>
    <t>Chaat 021</t>
  </si>
  <si>
    <t>53274-01-021</t>
  </si>
  <si>
    <t>Chaat 022</t>
  </si>
  <si>
    <t>53274-01-022</t>
  </si>
  <si>
    <t>Chaat 023</t>
  </si>
  <si>
    <t>53274-01-023</t>
  </si>
  <si>
    <t>Chaat 024</t>
  </si>
  <si>
    <t>53274-01-024</t>
  </si>
  <si>
    <t>Chaat 025</t>
  </si>
  <si>
    <t>53274-01-025</t>
  </si>
  <si>
    <t>Chaat 026</t>
  </si>
  <si>
    <t>53274-01-026</t>
  </si>
  <si>
    <t>Chaat 027</t>
  </si>
  <si>
    <t>53274-01-027</t>
  </si>
  <si>
    <t>Chaat 028</t>
  </si>
  <si>
    <t>53274-01-028</t>
  </si>
  <si>
    <t>Chaat 029</t>
  </si>
  <si>
    <t>53274-01-029</t>
  </si>
  <si>
    <t>Chaat 030</t>
  </si>
  <si>
    <t>53274-01-030</t>
  </si>
  <si>
    <t>Chaat 031</t>
  </si>
  <si>
    <t>53274-01-031</t>
  </si>
  <si>
    <t>Chaat 032</t>
  </si>
  <si>
    <t>53274-01-032</t>
  </si>
  <si>
    <t>Chaat 033</t>
  </si>
  <si>
    <t>53274-01-033</t>
  </si>
  <si>
    <t>Chaat 034</t>
  </si>
  <si>
    <t>53274-01-034</t>
  </si>
  <si>
    <t>Chaat 035</t>
  </si>
  <si>
    <t>53274-01-035</t>
  </si>
  <si>
    <t>Chaat 036</t>
  </si>
  <si>
    <t>53274-01-036</t>
  </si>
  <si>
    <t>Chaat 037</t>
  </si>
  <si>
    <t>53274-01-037</t>
  </si>
  <si>
    <t>Chaat 038</t>
  </si>
  <si>
    <t>53274-01-038</t>
  </si>
  <si>
    <t>Chaat 039</t>
  </si>
  <si>
    <t>53274-01-039</t>
  </si>
  <si>
    <t>Chaat 040</t>
  </si>
  <si>
    <t>53274-01-040</t>
  </si>
  <si>
    <t>Chaat 041</t>
  </si>
  <si>
    <t>53274-01-041</t>
  </si>
  <si>
    <t>Chaat 042</t>
  </si>
  <si>
    <t>53274-01-042</t>
  </si>
  <si>
    <t>Chaat 043</t>
  </si>
  <si>
    <t>53274-01-043</t>
  </si>
  <si>
    <t>Chaat 044</t>
  </si>
  <si>
    <t>53274-01-044</t>
  </si>
  <si>
    <t>Chaat 045</t>
  </si>
  <si>
    <t>53274-01-045</t>
  </si>
  <si>
    <t>Chaat technical institute</t>
  </si>
  <si>
    <t>53274-56-001</t>
  </si>
  <si>
    <t>El Zeitoun Public School</t>
  </si>
  <si>
    <t>MoSA SDC Chaat</t>
  </si>
  <si>
    <t>Rasm El Hadet</t>
  </si>
  <si>
    <t>LBN21145</t>
  </si>
  <si>
    <t>Shaat Intermediate Public School</t>
  </si>
  <si>
    <t>Younine Public School</t>
  </si>
  <si>
    <t>LBN35037</t>
  </si>
  <si>
    <t>Chahtoul - Jouret Mhad</t>
  </si>
  <si>
    <t>MU83</t>
  </si>
  <si>
    <t>Hariqa Chahtoul</t>
  </si>
  <si>
    <t>LBN35102</t>
  </si>
  <si>
    <t>Jouar El Hachich chahtoul</t>
  </si>
  <si>
    <t>LBN35115</t>
  </si>
  <si>
    <t>May Ziadeh Intermediate Public School</t>
  </si>
  <si>
    <t>LBN63030</t>
  </si>
  <si>
    <t>MU580</t>
  </si>
  <si>
    <t>Chamat</t>
  </si>
  <si>
    <t>LBN34051</t>
  </si>
  <si>
    <t>Hara Jbeil</t>
  </si>
  <si>
    <t>LBN34075</t>
  </si>
  <si>
    <t xml:space="preserve">LRC-Jbeil </t>
  </si>
  <si>
    <t>26279_31_001</t>
  </si>
  <si>
    <t>Mazraat el Hajj Khalil</t>
  </si>
  <si>
    <t>LBN34159</t>
  </si>
  <si>
    <t>Chmis chouf</t>
  </si>
  <si>
    <t>LBN33047</t>
  </si>
  <si>
    <t>LBN31046</t>
  </si>
  <si>
    <t>MU212</t>
  </si>
  <si>
    <t>LBN51046</t>
  </si>
  <si>
    <t>MU831</t>
  </si>
  <si>
    <t>Shan Mixed public school</t>
  </si>
  <si>
    <t>LBN36047</t>
  </si>
  <si>
    <t>Deir Mar Jergos</t>
  </si>
  <si>
    <t>LBN36066</t>
  </si>
  <si>
    <t>LBN51272</t>
  </si>
  <si>
    <t>MU747</t>
  </si>
  <si>
    <t>El Borj Mixed Public School</t>
  </si>
  <si>
    <t>As Sayyed Muhsen Al Amin Secondary Public School/ Shaqra</t>
  </si>
  <si>
    <t>72229-40-01</t>
  </si>
  <si>
    <t>LBN41012</t>
  </si>
  <si>
    <t>Chaqra - Doubiye</t>
  </si>
  <si>
    <t>MU636</t>
  </si>
  <si>
    <t>Doubiye</t>
  </si>
  <si>
    <t>LBN41015</t>
  </si>
  <si>
    <t>Imam alsadr center - Chakra</t>
  </si>
  <si>
    <t>72229_31_001</t>
  </si>
  <si>
    <t>MoSA SDC Chaqra</t>
  </si>
  <si>
    <t>Shaqra Elementary Public School</t>
  </si>
  <si>
    <t>Shaqra Second Elementary Public School</t>
  </si>
  <si>
    <t>LBN51047</t>
  </si>
  <si>
    <t>MU855</t>
  </si>
  <si>
    <t>Charbila 001</t>
  </si>
  <si>
    <t>35457-01-001</t>
  </si>
  <si>
    <t>Ain al Jadideh</t>
  </si>
  <si>
    <t>LBN22002</t>
  </si>
  <si>
    <t>Beit es Semmaqa</t>
  </si>
  <si>
    <t>LBN22006</t>
  </si>
  <si>
    <t>Biyout el Ain</t>
  </si>
  <si>
    <t>LBN22010</t>
  </si>
  <si>
    <t>LBN22017</t>
  </si>
  <si>
    <t>Brissa</t>
  </si>
  <si>
    <t>LBN22019</t>
  </si>
  <si>
    <t>Charbine</t>
  </si>
  <si>
    <t>LBN22020</t>
  </si>
  <si>
    <t>Fissane</t>
  </si>
  <si>
    <t>LBN22029</t>
  </si>
  <si>
    <t>MU466</t>
  </si>
  <si>
    <t>Hariqa el hermel</t>
  </si>
  <si>
    <t>LBN22033</t>
  </si>
  <si>
    <t>Hmaire</t>
  </si>
  <si>
    <t>LBN22036</t>
  </si>
  <si>
    <t>Jouar El Hachich</t>
  </si>
  <si>
    <t>LBN22039</t>
  </si>
  <si>
    <t>MU467</t>
  </si>
  <si>
    <t>Marj Hine</t>
  </si>
  <si>
    <t>LBN22044</t>
  </si>
  <si>
    <t>Mazraat Et Talle</t>
  </si>
  <si>
    <t>LBN22046</t>
  </si>
  <si>
    <t>Mrah Ech Chaab</t>
  </si>
  <si>
    <t>LBN22052</t>
  </si>
  <si>
    <t>Mrah El Ain</t>
  </si>
  <si>
    <t>LBN22056</t>
  </si>
  <si>
    <t>Mrah el Arab</t>
  </si>
  <si>
    <t>LBN22057</t>
  </si>
  <si>
    <t>Mrah esh Shmis</t>
  </si>
  <si>
    <t>LBN22066</t>
  </si>
  <si>
    <t>Sahlat Al Maa Intermediate Public School</t>
  </si>
  <si>
    <t>Sharbine el Faouqa</t>
  </si>
  <si>
    <t>LBN22082</t>
  </si>
  <si>
    <t>Souaisse</t>
  </si>
  <si>
    <t>LBN22083</t>
  </si>
  <si>
    <t>Chamlikh</t>
  </si>
  <si>
    <t>LBN31045</t>
  </si>
  <si>
    <t>CHAROON CHARITABLE DISPENSARY</t>
  </si>
  <si>
    <t>24444_31_001</t>
  </si>
  <si>
    <t>LBN31047</t>
  </si>
  <si>
    <t>MU211</t>
  </si>
  <si>
    <t>El Ouata</t>
  </si>
  <si>
    <t>LBN31058</t>
  </si>
  <si>
    <t>Sharon Mixed Intermediate Public School</t>
  </si>
  <si>
    <t>Al Sharqiya Mixed Elementary Public School</t>
  </si>
  <si>
    <t>LBN44009</t>
  </si>
  <si>
    <t>MU619</t>
  </si>
  <si>
    <t>LBN31048</t>
  </si>
  <si>
    <t>MU213</t>
  </si>
  <si>
    <t>Marj Chartoun</t>
  </si>
  <si>
    <t>LBN31085</t>
  </si>
  <si>
    <t>Ain el Blat</t>
  </si>
  <si>
    <t>LBN52007</t>
  </si>
  <si>
    <t>Balaa</t>
  </si>
  <si>
    <t>LBN52010</t>
  </si>
  <si>
    <t>LBN52024</t>
  </si>
  <si>
    <t>MU968</t>
  </si>
  <si>
    <t>Chawi</t>
  </si>
  <si>
    <t>LBN52025</t>
  </si>
  <si>
    <t>Chbeil</t>
  </si>
  <si>
    <t>LBN62021</t>
  </si>
  <si>
    <t>LBN320023</t>
  </si>
  <si>
    <t>MU161</t>
  </si>
  <si>
    <t>Shebbaniyeh Public School</t>
  </si>
  <si>
    <t xml:space="preserve">Al Rahma PHC </t>
  </si>
  <si>
    <t>74130_31_001</t>
  </si>
  <si>
    <t>74130-40-01</t>
  </si>
  <si>
    <t>LBN42008</t>
  </si>
  <si>
    <t>MU670</t>
  </si>
  <si>
    <t>Chebaa_CC_152</t>
  </si>
  <si>
    <t>CC_152</t>
  </si>
  <si>
    <t>Chebaa_CC_170</t>
  </si>
  <si>
    <t>CC_170</t>
  </si>
  <si>
    <t>Chebaa_CC_171</t>
  </si>
  <si>
    <t>CC_171</t>
  </si>
  <si>
    <t>Chebaa_CC_172</t>
  </si>
  <si>
    <t>CC_172</t>
  </si>
  <si>
    <t>Chebaa_CC_173</t>
  </si>
  <si>
    <t>CC_173</t>
  </si>
  <si>
    <t>MoSA SDC Chebaa</t>
  </si>
  <si>
    <t>Shebaa Elementary Public School</t>
  </si>
  <si>
    <t>Shebaa Secondary Public School</t>
  </si>
  <si>
    <t>Chebreqiyet Aammiq</t>
  </si>
  <si>
    <t>LBN24008</t>
  </si>
  <si>
    <t>Chebrqiyet Aammiq 001</t>
  </si>
  <si>
    <t>52181-01-001</t>
  </si>
  <si>
    <t>LBN25010</t>
  </si>
  <si>
    <t>Chebrqiyet Tabet 001</t>
  </si>
  <si>
    <t>51247-01-001</t>
  </si>
  <si>
    <t>Al Shahabiya Intermediate Public School</t>
  </si>
  <si>
    <t>Al Shahabiya Secondary Public School</t>
  </si>
  <si>
    <t>Al Shahbiya Elementary Public School</t>
  </si>
  <si>
    <t>62254-40-01</t>
  </si>
  <si>
    <t>LBN63032</t>
  </si>
  <si>
    <t>MU537</t>
  </si>
  <si>
    <t>Imam Al Sader Foundation - Chhabieh</t>
  </si>
  <si>
    <t>62254_31_001</t>
  </si>
  <si>
    <t>MoSA SDC Chehabiye</t>
  </si>
  <si>
    <t>Chahour</t>
  </si>
  <si>
    <t>LBN63029</t>
  </si>
  <si>
    <t>MU539</t>
  </si>
  <si>
    <t>Doctor Afif Baidoun Intermediate Public School</t>
  </si>
  <si>
    <t>Kfarnay</t>
  </si>
  <si>
    <t>LBN63061</t>
  </si>
  <si>
    <t>Cheik Mohammad</t>
  </si>
  <si>
    <t>LBN51064</t>
  </si>
  <si>
    <t>MU814</t>
  </si>
  <si>
    <t>Cheikh Mohammad 001</t>
  </si>
  <si>
    <t>35113-01-001</t>
  </si>
  <si>
    <t>Cheikh Mohammad 002</t>
  </si>
  <si>
    <t>35113-01-002</t>
  </si>
  <si>
    <t>Cheikh Mohammad 003</t>
  </si>
  <si>
    <t>35113-01-003</t>
  </si>
  <si>
    <t>Cheikh Mohammad 004</t>
  </si>
  <si>
    <t>35113-01-004</t>
  </si>
  <si>
    <t>Cheikh Mohammad 005</t>
  </si>
  <si>
    <t>35113-01-005</t>
  </si>
  <si>
    <t>Cheikh Mohammad 006</t>
  </si>
  <si>
    <t>35113-01-006</t>
  </si>
  <si>
    <t>Sheikh Mohammed Mixed Public School</t>
  </si>
  <si>
    <t>MU817</t>
  </si>
  <si>
    <t>Cheikh Taba 001</t>
  </si>
  <si>
    <t>35123-01-001</t>
  </si>
  <si>
    <t>Cheikh Taba Montagne</t>
  </si>
  <si>
    <t>LBN51275</t>
  </si>
  <si>
    <t>El Sheikh Taba Mixed public school</t>
  </si>
  <si>
    <t>Halba Secondary public school</t>
  </si>
  <si>
    <t>Hokr ech Cheikh Taba</t>
  </si>
  <si>
    <t>LBN51146</t>
  </si>
  <si>
    <t>Orthodox technical institute - Akkar</t>
  </si>
  <si>
    <t>35123-56-001</t>
  </si>
  <si>
    <t>Saint paul comprehensive services</t>
  </si>
  <si>
    <t>35123_31_001</t>
  </si>
  <si>
    <t>Cheikh Taba es Sahl</t>
  </si>
  <si>
    <t>LBN51048</t>
  </si>
  <si>
    <t>Cheikh Taba Es-Sahl 001</t>
  </si>
  <si>
    <t>35121-01-001</t>
  </si>
  <si>
    <t>Cheikh Taba Es-Sahl 002</t>
  </si>
  <si>
    <t>35121-01-002</t>
  </si>
  <si>
    <t>Cheikh Taba Es-Sahl 003</t>
  </si>
  <si>
    <t>35121-01-003</t>
  </si>
  <si>
    <t>Cheikh Taba Es-Sahl 004</t>
  </si>
  <si>
    <t>35121-01-004</t>
  </si>
  <si>
    <t>Cheikh Taba Es-Sahl 005</t>
  </si>
  <si>
    <t>35121-01-005</t>
  </si>
  <si>
    <t>Cheikh Taba Es-Sahl 006</t>
  </si>
  <si>
    <t>35121-01-006</t>
  </si>
  <si>
    <t>Cheikh Taba Es-Sahl 007</t>
  </si>
  <si>
    <t>35121-01-007</t>
  </si>
  <si>
    <t>Cheikh Taba Es-Sahl 008</t>
  </si>
  <si>
    <t>35121-01-008</t>
  </si>
  <si>
    <t>Cheikh Taba Es-Sahl 009</t>
  </si>
  <si>
    <t>35121-01-009</t>
  </si>
  <si>
    <t>Cheikh Zennad 001</t>
  </si>
  <si>
    <t>35267-01-001</t>
  </si>
  <si>
    <t>Cheikh Zennad 002</t>
  </si>
  <si>
    <t>35267-01-002</t>
  </si>
  <si>
    <t>Cheikh Zennad 003</t>
  </si>
  <si>
    <t>35267-01-003</t>
  </si>
  <si>
    <t>Cheikh Zennad 004</t>
  </si>
  <si>
    <t>35267-01-004</t>
  </si>
  <si>
    <t>Cheikh Zennad 005</t>
  </si>
  <si>
    <t>35267-01-005</t>
  </si>
  <si>
    <t>Cheikh Zennad 006</t>
  </si>
  <si>
    <t>35267-01-006</t>
  </si>
  <si>
    <t>Cheikh Zennad 007</t>
  </si>
  <si>
    <t>35267-01-007</t>
  </si>
  <si>
    <t>Cheikh Zennad 008</t>
  </si>
  <si>
    <t>35267-01-008</t>
  </si>
  <si>
    <t>Cheikh Zennad 009</t>
  </si>
  <si>
    <t>35267-01-009</t>
  </si>
  <si>
    <t>Cheikh Zennad 010</t>
  </si>
  <si>
    <t>35267-01-010</t>
  </si>
  <si>
    <t>Cheikh Zennad 011</t>
  </si>
  <si>
    <t>35267-01-011</t>
  </si>
  <si>
    <t>Cheikh Zennad 012</t>
  </si>
  <si>
    <t>35267-01-012</t>
  </si>
  <si>
    <t>Cheikh Zennad 013</t>
  </si>
  <si>
    <t>35267-01-013</t>
  </si>
  <si>
    <t>Cheikh Zennad 014</t>
  </si>
  <si>
    <t>35267-01-014</t>
  </si>
  <si>
    <t>Cheikh Zennad 015</t>
  </si>
  <si>
    <t>35267-01-015</t>
  </si>
  <si>
    <t>Cheikh Zennad 016</t>
  </si>
  <si>
    <t>35267-01-016</t>
  </si>
  <si>
    <t>Cheikh Zennad 017</t>
  </si>
  <si>
    <t>35267-01-017</t>
  </si>
  <si>
    <t>Cheikh Zennad 018</t>
  </si>
  <si>
    <t>35267-01-018</t>
  </si>
  <si>
    <t>Cheikh Zennad 019</t>
  </si>
  <si>
    <t>35267-01-019</t>
  </si>
  <si>
    <t>Cheikh Zennad 020</t>
  </si>
  <si>
    <t>35267-01-020</t>
  </si>
  <si>
    <t>Cheikh Zennad Talbibe</t>
  </si>
  <si>
    <t>LBN51049</t>
  </si>
  <si>
    <t>Tal bibi Mixed Public School</t>
  </si>
  <si>
    <t>Tell Bibi</t>
  </si>
  <si>
    <t>LBN51246</t>
  </si>
  <si>
    <t>Aaidamoun - Cheikhlar</t>
  </si>
  <si>
    <t>MU806</t>
  </si>
  <si>
    <t>LBN51050</t>
  </si>
  <si>
    <t>Cheikhlar 001</t>
  </si>
  <si>
    <t>35402-01-001</t>
  </si>
  <si>
    <t>AL Iklim PHC Center</t>
  </si>
  <si>
    <t>23211_31_004</t>
  </si>
  <si>
    <t>Chehim</t>
  </si>
  <si>
    <t>23211-40-01</t>
  </si>
  <si>
    <t>Chehim First Public School-D33 French section</t>
  </si>
  <si>
    <t>Chehim Public Kindergarten</t>
  </si>
  <si>
    <t>Chehim Second Public School- French section</t>
  </si>
  <si>
    <t>Chehim Secondary Public School</t>
  </si>
  <si>
    <t>Chehim Third Public School- English section</t>
  </si>
  <si>
    <t>LBN33045</t>
  </si>
  <si>
    <t>MU275</t>
  </si>
  <si>
    <t>Chhim 001</t>
  </si>
  <si>
    <t>23211-04-001</t>
  </si>
  <si>
    <t>Chhim Governmental Health Center</t>
  </si>
  <si>
    <t>23211_31_001</t>
  </si>
  <si>
    <t>Chhim technical school</t>
  </si>
  <si>
    <t>23211-56-001</t>
  </si>
  <si>
    <t>Chhim_CC_160</t>
  </si>
  <si>
    <t>CC_160</t>
  </si>
  <si>
    <t>Chhim_CC_162</t>
  </si>
  <si>
    <t>CC_162</t>
  </si>
  <si>
    <t>Chhim_CC_183</t>
  </si>
  <si>
    <t>CC_183</t>
  </si>
  <si>
    <t>Chhim_CC_50</t>
  </si>
  <si>
    <t>CC_50</t>
  </si>
  <si>
    <t>El Msayed</t>
  </si>
  <si>
    <t>LBN33079</t>
  </si>
  <si>
    <t>Haffet el Hajal</t>
  </si>
  <si>
    <t>LBN33088</t>
  </si>
  <si>
    <t>Marj Aali</t>
  </si>
  <si>
    <t>LBN33136</t>
  </si>
  <si>
    <t>Marjiat</t>
  </si>
  <si>
    <t>LBN33139</t>
  </si>
  <si>
    <t>MoSA SDC Chehim</t>
  </si>
  <si>
    <t>PG: Chehim</t>
  </si>
  <si>
    <t>PG_30</t>
  </si>
  <si>
    <t xml:space="preserve">Social Association Chehime </t>
  </si>
  <si>
    <t>23211_31_002</t>
  </si>
  <si>
    <t>UNRWA-Shehim Health Clinic</t>
  </si>
  <si>
    <t>23211_31_003</t>
  </si>
  <si>
    <t>Chabtine</t>
  </si>
  <si>
    <t>LBN52023</t>
  </si>
  <si>
    <t>MU727</t>
  </si>
  <si>
    <t>Chabtine Public School</t>
  </si>
  <si>
    <t>Chibtine 001</t>
  </si>
  <si>
    <t>34221-04-001</t>
  </si>
  <si>
    <t>Chobtine</t>
  </si>
  <si>
    <t>34221-40-01</t>
  </si>
  <si>
    <t>Dahr El Qotlob</t>
  </si>
  <si>
    <t>LBN52031</t>
  </si>
  <si>
    <t>MoSA SDC Chobtine</t>
  </si>
  <si>
    <t>LBN63033</t>
  </si>
  <si>
    <t>MU581</t>
  </si>
  <si>
    <t>LBN34054</t>
  </si>
  <si>
    <t>Chekka</t>
  </si>
  <si>
    <t>LBN52026</t>
  </si>
  <si>
    <t>MU716</t>
  </si>
  <si>
    <t>wfp-909</t>
  </si>
  <si>
    <t>Chekka charity dispensary</t>
  </si>
  <si>
    <t>34188_31_001</t>
  </si>
  <si>
    <t>Chekka Intermediate Public School</t>
  </si>
  <si>
    <t>Chekka Public Kindergarten</t>
  </si>
  <si>
    <t>Chekka Public School for Girls</t>
  </si>
  <si>
    <t>Chekka Secondary Public School</t>
  </si>
  <si>
    <t>Chekka technical school</t>
  </si>
  <si>
    <t>34188-56-001</t>
  </si>
  <si>
    <t>Chikka 001</t>
  </si>
  <si>
    <t>34188-01-001</t>
  </si>
  <si>
    <t>34188-04-001</t>
  </si>
  <si>
    <t>Chikka 002</t>
  </si>
  <si>
    <t>34188-04-002</t>
  </si>
  <si>
    <t>Chikka 003</t>
  </si>
  <si>
    <t>34188-01-003</t>
  </si>
  <si>
    <t>Chikka 004</t>
  </si>
  <si>
    <t>34188-01-004</t>
  </si>
  <si>
    <t>Chikka 005</t>
  </si>
  <si>
    <t>34188-01-005</t>
  </si>
  <si>
    <t>Chikka 006</t>
  </si>
  <si>
    <t>34188-01-006</t>
  </si>
  <si>
    <t>Chikka 007</t>
  </si>
  <si>
    <t>34188-01-007</t>
  </si>
  <si>
    <t>Chikka 008</t>
  </si>
  <si>
    <t>34188-01-008</t>
  </si>
  <si>
    <t>Chikka 009</t>
  </si>
  <si>
    <t>34188-01-009</t>
  </si>
  <si>
    <t>Chikka 010</t>
  </si>
  <si>
    <t>34188-01-010</t>
  </si>
  <si>
    <t>Chikka 011</t>
  </si>
  <si>
    <t>34188-01-011</t>
  </si>
  <si>
    <t>Chikka 012</t>
  </si>
  <si>
    <t>34188-01-012</t>
  </si>
  <si>
    <t>New Chekka Mixed Public School</t>
  </si>
  <si>
    <t>Old Chekka Mixed Public School</t>
  </si>
  <si>
    <t>Chemlane</t>
  </si>
  <si>
    <t>LBN31049</t>
  </si>
  <si>
    <t>MU214</t>
  </si>
  <si>
    <t>En Njassa</t>
  </si>
  <si>
    <t>LBN31059</t>
  </si>
  <si>
    <t>BCP: Aabboudiye</t>
  </si>
  <si>
    <t>35224-42-001</t>
  </si>
  <si>
    <t>Cheikh Aayash</t>
  </si>
  <si>
    <t>LBN51273</t>
  </si>
  <si>
    <t>Cheikh Hmairine</t>
  </si>
  <si>
    <t>LBN51274</t>
  </si>
  <si>
    <t>LBN51051</t>
  </si>
  <si>
    <t>Chir Hmairine 001</t>
  </si>
  <si>
    <t>35224-01-001</t>
  </si>
  <si>
    <t>Chir Hmairine 002</t>
  </si>
  <si>
    <t>35224-01-002</t>
  </si>
  <si>
    <t>Chir Hmairine 003</t>
  </si>
  <si>
    <t>35224-01-003</t>
  </si>
  <si>
    <t>Chir Hmairine 004</t>
  </si>
  <si>
    <t>35224-01-004</t>
  </si>
  <si>
    <t>Chir Hmairine 005</t>
  </si>
  <si>
    <t>35224-01-005</t>
  </si>
  <si>
    <t>Chir Hmairine 006</t>
  </si>
  <si>
    <t>35224-01-006</t>
  </si>
  <si>
    <t>Chir Hmairine 007</t>
  </si>
  <si>
    <t>35224-01-007</t>
  </si>
  <si>
    <t>Chir Hmairine 008</t>
  </si>
  <si>
    <t>35224-01-008</t>
  </si>
  <si>
    <t>Chir Hmairine 009</t>
  </si>
  <si>
    <t>35224-01-009</t>
  </si>
  <si>
    <t>Chir Hmairine 010</t>
  </si>
  <si>
    <t>35224-01-010</t>
  </si>
  <si>
    <t>Chir Hmairine 011</t>
  </si>
  <si>
    <t>35224-01-011</t>
  </si>
  <si>
    <t>Chir Hmairine 013</t>
  </si>
  <si>
    <t>35224-01-013</t>
  </si>
  <si>
    <t>Chir Hmairine 014</t>
  </si>
  <si>
    <t>35224-01-014</t>
  </si>
  <si>
    <t>Chir Hmairine 015</t>
  </si>
  <si>
    <t>35224-01-015</t>
  </si>
  <si>
    <t>Chir Hmairine 016</t>
  </si>
  <si>
    <t>35224-01-016</t>
  </si>
  <si>
    <t>Chir Hmairine 017</t>
  </si>
  <si>
    <t>35224-01-017</t>
  </si>
  <si>
    <t>Chir Hmairine 018</t>
  </si>
  <si>
    <t>35224-01-018</t>
  </si>
  <si>
    <t>Chir Hmairine 019</t>
  </si>
  <si>
    <t>35224-01-019</t>
  </si>
  <si>
    <t>Chir Hmairine 020</t>
  </si>
  <si>
    <t>35224-01-020</t>
  </si>
  <si>
    <t>Chir Hmairine 021</t>
  </si>
  <si>
    <t>35224-01-021</t>
  </si>
  <si>
    <t>Chir Hmairine 022</t>
  </si>
  <si>
    <t>35224-01-022</t>
  </si>
  <si>
    <t>Chir Hmairine 023</t>
  </si>
  <si>
    <t>35224-01-023</t>
  </si>
  <si>
    <t>Chir Hmairine 024</t>
  </si>
  <si>
    <t>35224-01-024</t>
  </si>
  <si>
    <t>Chir Hmairine 025</t>
  </si>
  <si>
    <t>35224-01-025</t>
  </si>
  <si>
    <t>Chir Hmairine 026</t>
  </si>
  <si>
    <t>35224-01-026</t>
  </si>
  <si>
    <t>Chir Hmairine 027</t>
  </si>
  <si>
    <t>35224-01-027</t>
  </si>
  <si>
    <t>Chir Hmairine 028</t>
  </si>
  <si>
    <t>35224-01-028</t>
  </si>
  <si>
    <t>Chir Hmairine 029</t>
  </si>
  <si>
    <t>35224-01-029</t>
  </si>
  <si>
    <t>Chir Hmairine 030</t>
  </si>
  <si>
    <t>35224-01-030</t>
  </si>
  <si>
    <t>Chir Hmairine 031</t>
  </si>
  <si>
    <t>35224-01-031</t>
  </si>
  <si>
    <t>Chir Hmairine 032</t>
  </si>
  <si>
    <t>35224-01-032</t>
  </si>
  <si>
    <t>Chir Hmairine 033</t>
  </si>
  <si>
    <t>35224-01-033</t>
  </si>
  <si>
    <t>Chir Hmairine 034</t>
  </si>
  <si>
    <t>35224-01-034</t>
  </si>
  <si>
    <t>Chir Hmairine 035</t>
  </si>
  <si>
    <t>35224-01-035</t>
  </si>
  <si>
    <t>Chir Hmairine 036</t>
  </si>
  <si>
    <t>35224-01-036</t>
  </si>
  <si>
    <t>Chir Hmairine 037</t>
  </si>
  <si>
    <t>35224-01-037</t>
  </si>
  <si>
    <t>Chir Hmairine 038</t>
  </si>
  <si>
    <t>35224-01-038</t>
  </si>
  <si>
    <t>Chir Hmairine 039</t>
  </si>
  <si>
    <t>35224-01-039</t>
  </si>
  <si>
    <t>Chir Hmairine 040</t>
  </si>
  <si>
    <t>35224-01-040</t>
  </si>
  <si>
    <t>Chir Hmairine 041</t>
  </si>
  <si>
    <t>35224-01-041</t>
  </si>
  <si>
    <t>Chir Hmairine 042</t>
  </si>
  <si>
    <t>35224-01-042</t>
  </si>
  <si>
    <t>Chir Hmairine 043</t>
  </si>
  <si>
    <t>35224-01-043</t>
  </si>
  <si>
    <t>El Sheikh Ayyash public school</t>
  </si>
  <si>
    <t>Hisa Secondary Public School Sheikh Ayyash branch</t>
  </si>
  <si>
    <t>Sheer Hamayreen Mixed Intermediate public school - Akkar</t>
  </si>
  <si>
    <t>Ain El Remmaneh</t>
  </si>
  <si>
    <t>21111-40-02</t>
  </si>
  <si>
    <t>Ain er Roummane</t>
  </si>
  <si>
    <t>LBN320004</t>
  </si>
  <si>
    <t>Al Jnah Mixed Public School</t>
  </si>
  <si>
    <t>Al Shiyah First Mixed Public School</t>
  </si>
  <si>
    <t>Al Zahraa University Hospital</t>
  </si>
  <si>
    <t>21111_32_002</t>
  </si>
  <si>
    <t>As Shahid Abdul Karim Al Khalil Intermediate Public School English section- p.m.</t>
  </si>
  <si>
    <t>Bint El-Hoda Sabra Center</t>
  </si>
  <si>
    <t>21111_31_007</t>
  </si>
  <si>
    <t>Bir Hassan</t>
  </si>
  <si>
    <t>LBN320013</t>
  </si>
  <si>
    <t>Bir Hassan educational technical institute</t>
  </si>
  <si>
    <t>21111-56-006</t>
  </si>
  <si>
    <t>Bir Hassan technical institute</t>
  </si>
  <si>
    <t>21111-56-001</t>
  </si>
  <si>
    <t>Chatila</t>
  </si>
  <si>
    <t>LBN320108</t>
  </si>
  <si>
    <t>Chiayah</t>
  </si>
  <si>
    <t>LBN320024</t>
  </si>
  <si>
    <t>MU162</t>
  </si>
  <si>
    <t>21111-40-01</t>
  </si>
  <si>
    <t>Chiyah 001</t>
  </si>
  <si>
    <t>21111-04-001</t>
  </si>
  <si>
    <t>Chiyah 002</t>
  </si>
  <si>
    <t>21111-04-002</t>
  </si>
  <si>
    <t>Chiyah 003</t>
  </si>
  <si>
    <t>21111-04-003</t>
  </si>
  <si>
    <t>Chiyah Municipality Health Center</t>
  </si>
  <si>
    <t>21111_31_006</t>
  </si>
  <si>
    <t>Cite Sportive</t>
  </si>
  <si>
    <t>LBN320027</t>
  </si>
  <si>
    <t>El Alama Sobhi El Mahmasani Mixed Secondary Public School</t>
  </si>
  <si>
    <t>El Ghubairi Second Mixed Public School</t>
  </si>
  <si>
    <t>El Kayan Medical Center - Chiah</t>
  </si>
  <si>
    <t>21111_31_001</t>
  </si>
  <si>
    <t>El Marmah</t>
  </si>
  <si>
    <t>LBN320038</t>
  </si>
  <si>
    <t>El Mdaoura</t>
  </si>
  <si>
    <t>LBN320039</t>
  </si>
  <si>
    <t>El Ouzaai</t>
  </si>
  <si>
    <t>LBN320040</t>
  </si>
  <si>
    <t>El Shyah for Boys Secondary Public School</t>
  </si>
  <si>
    <t>El Shyah Second for Girls Intermediate Public School</t>
  </si>
  <si>
    <t>Furn El Shebbak for Girls Secondary Public School</t>
  </si>
  <si>
    <t>Galilee School</t>
  </si>
  <si>
    <t>Ghbeiri Municipality Center</t>
  </si>
  <si>
    <t>21111_31_004</t>
  </si>
  <si>
    <t>Ghobeire</t>
  </si>
  <si>
    <t>LBN320049</t>
  </si>
  <si>
    <t>MU165</t>
  </si>
  <si>
    <t>Ghubairi First Mixed Elementary Public School</t>
  </si>
  <si>
    <t>Ghubairi First Secondary Public School for Girls- a.m.</t>
  </si>
  <si>
    <t>Ghubairi Public Kindergarten</t>
  </si>
  <si>
    <t>Ghubairi Second Secondary Public School for Girls</t>
  </si>
  <si>
    <t>Haifa School</t>
  </si>
  <si>
    <t>Hotelerie school - Bir Hassan</t>
  </si>
  <si>
    <t>21111-56-0010</t>
  </si>
  <si>
    <t>Jesr El Matar</t>
  </si>
  <si>
    <t>LBN320109</t>
  </si>
  <si>
    <t>Jnah</t>
  </si>
  <si>
    <t>LBN320063</t>
  </si>
  <si>
    <t xml:space="preserve">Lebanese Association for Early Childhood Development </t>
  </si>
  <si>
    <t>21111_31_005</t>
  </si>
  <si>
    <t>LRC-Chiyah</t>
  </si>
  <si>
    <t>21111_31_011</t>
  </si>
  <si>
    <t>Martyr Hassan Kasir technical institute</t>
  </si>
  <si>
    <t>21111-56-004</t>
  </si>
  <si>
    <t>MoSA SDC Ain El Remmaneh</t>
  </si>
  <si>
    <t>MoSA SDC Chiyah</t>
  </si>
  <si>
    <t xml:space="preserve">MSF Belgium clinic shatila </t>
  </si>
  <si>
    <t>21111_31_002</t>
  </si>
  <si>
    <t>MSF Belgium Mother and Child Center shatila</t>
  </si>
  <si>
    <t>21111_31_013</t>
  </si>
  <si>
    <t>National institute for nursing</t>
  </si>
  <si>
    <t>21111-56-005</t>
  </si>
  <si>
    <t>Rafik Hariri University Hospital (Gov.)</t>
  </si>
  <si>
    <t>21111_32_001</t>
  </si>
  <si>
    <t>Rafik Hariri University PHC Center</t>
  </si>
  <si>
    <t>21111_31_012</t>
  </si>
  <si>
    <t>Rafik Hariri University VCT center</t>
  </si>
  <si>
    <t>21111_34_001</t>
  </si>
  <si>
    <t>Sabra</t>
  </si>
  <si>
    <t>LBN320107</t>
  </si>
  <si>
    <t>Sahel General Hospital</t>
  </si>
  <si>
    <t>21111_32_003</t>
  </si>
  <si>
    <t>Shatila</t>
  </si>
  <si>
    <t>21111_09_001</t>
  </si>
  <si>
    <t>Shatila Palestinian camp</t>
  </si>
  <si>
    <t>LBN320111</t>
  </si>
  <si>
    <t>Socio-Medical Center - Ein Romanneh</t>
  </si>
  <si>
    <t>21111_31_003</t>
  </si>
  <si>
    <t>Technical and industrial institute - Bir Hassan</t>
  </si>
  <si>
    <t>21111-56-002</t>
  </si>
  <si>
    <t>Technical institute for art, tourism and commerce</t>
  </si>
  <si>
    <t>21111-56-007</t>
  </si>
  <si>
    <t>Technical institute for hotelerie</t>
  </si>
  <si>
    <t>21111-56-008</t>
  </si>
  <si>
    <t>Technical institute for hotelerie specialization</t>
  </si>
  <si>
    <t>21111-56-009</t>
  </si>
  <si>
    <t>Technical institute for industrial, commercial and touristic specialities</t>
  </si>
  <si>
    <t>21111-56-0011</t>
  </si>
  <si>
    <t>Technical institute for nursing</t>
  </si>
  <si>
    <t>21111-56-003</t>
  </si>
  <si>
    <t>UNRWA- Beirut Polyclinic HC</t>
  </si>
  <si>
    <t>21111_31_009</t>
  </si>
  <si>
    <t>UNRWA-Shatila Health Clinic</t>
  </si>
  <si>
    <t>21111_31_010</t>
  </si>
  <si>
    <t xml:space="preserve">Untied Nation Relief &amp; works agency for palastinian refugee in the near east </t>
  </si>
  <si>
    <t>21111_31_008</t>
  </si>
  <si>
    <t>UOM El Dahia El Janoubiya</t>
  </si>
  <si>
    <t>UMU_211</t>
  </si>
  <si>
    <t>53467-40-01</t>
  </si>
  <si>
    <t>LBN21027</t>
  </si>
  <si>
    <t>MU367</t>
  </si>
  <si>
    <t>Chlifa 001</t>
  </si>
  <si>
    <t>53467-01-001</t>
  </si>
  <si>
    <t>Chlifa 002</t>
  </si>
  <si>
    <t>53467-01-002</t>
  </si>
  <si>
    <t>Chlifa 003</t>
  </si>
  <si>
    <t>53467-01-003</t>
  </si>
  <si>
    <t>Chlifa 004</t>
  </si>
  <si>
    <t>53467-01-004</t>
  </si>
  <si>
    <t>Chlifa 005</t>
  </si>
  <si>
    <t>53467-01-005</t>
  </si>
  <si>
    <t>Chlifa 006</t>
  </si>
  <si>
    <t>53467-01-006</t>
  </si>
  <si>
    <t>Chlifa 007</t>
  </si>
  <si>
    <t>53467-01-007</t>
  </si>
  <si>
    <t>Chlifa 008</t>
  </si>
  <si>
    <t>53467-01-008</t>
  </si>
  <si>
    <t>Chlifa 009</t>
  </si>
  <si>
    <t>53467-01-009</t>
  </si>
  <si>
    <t>Chlifa 010</t>
  </si>
  <si>
    <t>53467-01-010</t>
  </si>
  <si>
    <t>Chlifa 011</t>
  </si>
  <si>
    <t>53467-01-011</t>
  </si>
  <si>
    <t>Chlifa 012</t>
  </si>
  <si>
    <t>53467-01-012</t>
  </si>
  <si>
    <t>Chlifa 013</t>
  </si>
  <si>
    <t>53467-01-013</t>
  </si>
  <si>
    <t>Chlifa 014</t>
  </si>
  <si>
    <t>53467-01-014</t>
  </si>
  <si>
    <t>Chlifa 015</t>
  </si>
  <si>
    <t>53467-01-015</t>
  </si>
  <si>
    <t>Chlifa 016</t>
  </si>
  <si>
    <t>53467-01-016</t>
  </si>
  <si>
    <t>Chlifa 017</t>
  </si>
  <si>
    <t>53467-01-017</t>
  </si>
  <si>
    <t>Chlifa 018</t>
  </si>
  <si>
    <t>53467-01-018</t>
  </si>
  <si>
    <t>Chlifa 019</t>
  </si>
  <si>
    <t>53467-01-019</t>
  </si>
  <si>
    <t>Chlifa 020</t>
  </si>
  <si>
    <t>53467-01-020</t>
  </si>
  <si>
    <t>Chlifa 021</t>
  </si>
  <si>
    <t>53467-01-021</t>
  </si>
  <si>
    <t>Chlifa 022</t>
  </si>
  <si>
    <t>53467-01-022</t>
  </si>
  <si>
    <t>Chlifa 023</t>
  </si>
  <si>
    <t>53467-01-023</t>
  </si>
  <si>
    <t>Chlifa 024</t>
  </si>
  <si>
    <t>53467-01-024</t>
  </si>
  <si>
    <t>Chlifa 025</t>
  </si>
  <si>
    <t>53467-01-025</t>
  </si>
  <si>
    <t>Chlifa 026</t>
  </si>
  <si>
    <t>53467-01-026</t>
  </si>
  <si>
    <t>Chlifa 027</t>
  </si>
  <si>
    <t>53467-01-027</t>
  </si>
  <si>
    <t>Chlifa 028</t>
  </si>
  <si>
    <t>53467-01-028</t>
  </si>
  <si>
    <t>Chlifa 029</t>
  </si>
  <si>
    <t>53467-01-029</t>
  </si>
  <si>
    <t>Chlifa 030</t>
  </si>
  <si>
    <t>53467-01-030</t>
  </si>
  <si>
    <t>Chlifa 031</t>
  </si>
  <si>
    <t>53467-01-031</t>
  </si>
  <si>
    <t>Chlifa 032</t>
  </si>
  <si>
    <t>53467-01-032</t>
  </si>
  <si>
    <t>Chlifa 033</t>
  </si>
  <si>
    <t>53467-01-033</t>
  </si>
  <si>
    <t>Mazraat Es Saiyed</t>
  </si>
  <si>
    <t>LBN21096</t>
  </si>
  <si>
    <t>Mazraat Matar</t>
  </si>
  <si>
    <t>LBN21097</t>
  </si>
  <si>
    <t>MoSA SDC Chlifa</t>
  </si>
  <si>
    <t>Mrah Najib</t>
  </si>
  <si>
    <t>LBN21123</t>
  </si>
  <si>
    <t>LBN33046</t>
  </si>
  <si>
    <t>Chmaissa</t>
  </si>
  <si>
    <t>LBN320025</t>
  </si>
  <si>
    <t>El Baqle</t>
  </si>
  <si>
    <t>LBN320036</t>
  </si>
  <si>
    <t>Amel Association- Chmestar PHC</t>
  </si>
  <si>
    <t>53429_31_002</t>
  </si>
  <si>
    <t>Chmestar Helath Center</t>
  </si>
  <si>
    <t>53429_31_001</t>
  </si>
  <si>
    <t>53429-40-01</t>
  </si>
  <si>
    <t>LBN21028</t>
  </si>
  <si>
    <t>MU368</t>
  </si>
  <si>
    <t>Chmistar 001</t>
  </si>
  <si>
    <t>53429-01-001</t>
  </si>
  <si>
    <t>Chmistar 002</t>
  </si>
  <si>
    <t>53429-01-002</t>
  </si>
  <si>
    <t>Chmistar 003</t>
  </si>
  <si>
    <t>53429-01-003</t>
  </si>
  <si>
    <t>Chmistar 004</t>
  </si>
  <si>
    <t>53429-01-004</t>
  </si>
  <si>
    <t>Chmistar 005</t>
  </si>
  <si>
    <t>53429-01-005</t>
  </si>
  <si>
    <t>Chmistar 006</t>
  </si>
  <si>
    <t>53429-01-006</t>
  </si>
  <si>
    <t>Chmistar 007</t>
  </si>
  <si>
    <t>53429-01-007</t>
  </si>
  <si>
    <t>Chmistar 008</t>
  </si>
  <si>
    <t>53429-01-008</t>
  </si>
  <si>
    <t>Chmistar 009</t>
  </si>
  <si>
    <t>53429-01-009</t>
  </si>
  <si>
    <t>Chmistar 010</t>
  </si>
  <si>
    <t>53429-01-010</t>
  </si>
  <si>
    <t>Chmistar 011</t>
  </si>
  <si>
    <t>53429-01-011</t>
  </si>
  <si>
    <t>Chmistar 012</t>
  </si>
  <si>
    <t>53429-01-012</t>
  </si>
  <si>
    <t>Chmistar 013</t>
  </si>
  <si>
    <t>53429-01-013</t>
  </si>
  <si>
    <t>Chmistar 014</t>
  </si>
  <si>
    <t>53429-01-014</t>
  </si>
  <si>
    <t>Chmistar 015</t>
  </si>
  <si>
    <t>53429-01-015</t>
  </si>
  <si>
    <t>Chmistar 016</t>
  </si>
  <si>
    <t>53429-01-016</t>
  </si>
  <si>
    <t>Chmistar 017</t>
  </si>
  <si>
    <t>53429-01-017</t>
  </si>
  <si>
    <t>Chmistar 018</t>
  </si>
  <si>
    <t>53429-01-018</t>
  </si>
  <si>
    <t>Chmistar 019</t>
  </si>
  <si>
    <t>53429-01-019</t>
  </si>
  <si>
    <t>Chmistar 020</t>
  </si>
  <si>
    <t>53429-01-020</t>
  </si>
  <si>
    <t>Chmistar 021</t>
  </si>
  <si>
    <t>53429-01-021</t>
  </si>
  <si>
    <t>Chmistar 022</t>
  </si>
  <si>
    <t>53429-01-022</t>
  </si>
  <si>
    <t>Chmistar 023</t>
  </si>
  <si>
    <t>53429-01-023</t>
  </si>
  <si>
    <t>Chmistar 024</t>
  </si>
  <si>
    <t>53429-01-024</t>
  </si>
  <si>
    <t>Chmistar 025</t>
  </si>
  <si>
    <t>53429-01-025</t>
  </si>
  <si>
    <t>Chmistar 026</t>
  </si>
  <si>
    <t>53429-01-026</t>
  </si>
  <si>
    <t>Chmistar 027</t>
  </si>
  <si>
    <t>53429-01-027</t>
  </si>
  <si>
    <t>Chmistar 028</t>
  </si>
  <si>
    <t>53429-01-028</t>
  </si>
  <si>
    <t>Chmistar 029</t>
  </si>
  <si>
    <t>53429-01-029</t>
  </si>
  <si>
    <t>Chmistar 030</t>
  </si>
  <si>
    <t>53429-01-030</t>
  </si>
  <si>
    <t>Chmistar 031</t>
  </si>
  <si>
    <t>53429-01-031</t>
  </si>
  <si>
    <t>Chmistar 032</t>
  </si>
  <si>
    <t>53429-01-032</t>
  </si>
  <si>
    <t>Chmistar 033</t>
  </si>
  <si>
    <t>53429-01-033</t>
  </si>
  <si>
    <t>Chmistar 034</t>
  </si>
  <si>
    <t>53429-01-034</t>
  </si>
  <si>
    <t>Mazraat Beit Slaibi</t>
  </si>
  <si>
    <t>LBN21093</t>
  </si>
  <si>
    <t>MoSA SDC Chmistar</t>
  </si>
  <si>
    <t>Shmistar intermediate public school for boys</t>
  </si>
  <si>
    <t>Shmistar secondary public school</t>
  </si>
  <si>
    <t>Shmistar technical institute</t>
  </si>
  <si>
    <t>53429-56-001</t>
  </si>
  <si>
    <t>LBN34055</t>
  </si>
  <si>
    <t>LBN35038</t>
  </si>
  <si>
    <t>MU57</t>
  </si>
  <si>
    <t>Choualiq</t>
  </si>
  <si>
    <t>LBN62022</t>
  </si>
  <si>
    <t>Aabri</t>
  </si>
  <si>
    <t>LBN35001</t>
  </si>
  <si>
    <t>Chouene</t>
  </si>
  <si>
    <t>LBN35040</t>
  </si>
  <si>
    <t>Chouaiya</t>
  </si>
  <si>
    <t>LBN36052</t>
  </si>
  <si>
    <t>Ain Qanya Intermediate Public School</t>
  </si>
  <si>
    <t>Chouaia</t>
  </si>
  <si>
    <t>LBN42009</t>
  </si>
  <si>
    <t>MU677</t>
  </si>
  <si>
    <t>Shwayya Intermediate Public School</t>
  </si>
  <si>
    <t>Aamroussieh Choueifat</t>
  </si>
  <si>
    <t>LBN31003</t>
  </si>
  <si>
    <t>Al Amrousiyeh First Mixed Intermediate</t>
  </si>
  <si>
    <t>Al Amrousiyeh second mixed intermediate</t>
  </si>
  <si>
    <t>Al Amrousiyeh Third Mixed Intermediate Public School</t>
  </si>
  <si>
    <t>As Shahid Rafic Hariri School- Dohat El Shoueifat Elementary Public School</t>
  </si>
  <si>
    <t>Choueifat El-Aamrousiye 001</t>
  </si>
  <si>
    <t>24111-04-001</t>
  </si>
  <si>
    <t>Choueifat El-Aamrousiyé 001</t>
  </si>
  <si>
    <t>24111-01-001</t>
  </si>
  <si>
    <t>Choueifat El-Aamrousiyé 002</t>
  </si>
  <si>
    <t>24111-01-002</t>
  </si>
  <si>
    <t>Choueifat El-Aamrousiyé 003</t>
  </si>
  <si>
    <t>24111-01-003</t>
  </si>
  <si>
    <t>Choueifat El-Aamrousiyé 004</t>
  </si>
  <si>
    <t>24111-01-004</t>
  </si>
  <si>
    <t>Choueifat El-Aamrousiyé 005</t>
  </si>
  <si>
    <t>24111-01-005</t>
  </si>
  <si>
    <t>Choueifat El-Aamrousiyé 006</t>
  </si>
  <si>
    <t>24111-01-006</t>
  </si>
  <si>
    <t>Chouwifat technical school</t>
  </si>
  <si>
    <t>24111-56-001</t>
  </si>
  <si>
    <t>Es Shwayfate</t>
  </si>
  <si>
    <t>LBN31060</t>
  </si>
  <si>
    <t>Ghadir</t>
  </si>
  <si>
    <t>LBN31062</t>
  </si>
  <si>
    <t>Hay EL Selloum</t>
  </si>
  <si>
    <t>24111-40-02</t>
  </si>
  <si>
    <t>Hay es Sellom</t>
  </si>
  <si>
    <t>LBN31068</t>
  </si>
  <si>
    <t>HIS- El Imam Zein El-Abiddine Center</t>
  </si>
  <si>
    <t>24111_31_001</t>
  </si>
  <si>
    <t>Imam Al Reda Health Center</t>
  </si>
  <si>
    <t>24111_31_002</t>
  </si>
  <si>
    <t>Imam Al Sadek Health Center</t>
  </si>
  <si>
    <t>24111_31_004</t>
  </si>
  <si>
    <t>Lebanese Association for early childhood development</t>
  </si>
  <si>
    <t>24111_31_005</t>
  </si>
  <si>
    <t>Maternal healthcare</t>
  </si>
  <si>
    <t>24111_31_003</t>
  </si>
  <si>
    <t>MoSA SDC Hay EL Selloum</t>
  </si>
  <si>
    <t>Shoueifat Al Amrousiyeh Mixed Public School</t>
  </si>
  <si>
    <t>Choueifat</t>
  </si>
  <si>
    <t>MU215</t>
  </si>
  <si>
    <t>Choueifat El-Oumara 001</t>
  </si>
  <si>
    <t>24155-01-001</t>
  </si>
  <si>
    <t>Choueifat El-Oumara 002</t>
  </si>
  <si>
    <t>24155-01-002</t>
  </si>
  <si>
    <t>Choueifat El-Oumara 003</t>
  </si>
  <si>
    <t>24155-01-003</t>
  </si>
  <si>
    <t>Choueifat El-Oumara 004</t>
  </si>
  <si>
    <t>24155-01-004</t>
  </si>
  <si>
    <t>Choueifat El-Oumara 005</t>
  </si>
  <si>
    <t>24155-01-005</t>
  </si>
  <si>
    <t>Choueifat El-Oumara 006</t>
  </si>
  <si>
    <t>24155-01-006</t>
  </si>
  <si>
    <t>Choueifat El-Oumara 007</t>
  </si>
  <si>
    <t>24155-01-007</t>
  </si>
  <si>
    <t>Choueifat El-Oumara 008</t>
  </si>
  <si>
    <t>24155-01-008</t>
  </si>
  <si>
    <t>Choueifat El-Oumara 009</t>
  </si>
  <si>
    <t>24155-01-009</t>
  </si>
  <si>
    <t>Chweifat Gov. - Emir majid arslan</t>
  </si>
  <si>
    <t>24155_31_001</t>
  </si>
  <si>
    <t>Oumara Choueifat</t>
  </si>
  <si>
    <t>LBN31093</t>
  </si>
  <si>
    <t>Shoueifat Al Oumara Mixed Public School</t>
  </si>
  <si>
    <t>Shoueifat Mixed Secondary Public School</t>
  </si>
  <si>
    <t>Botros</t>
  </si>
  <si>
    <t>LBN31037</t>
  </si>
  <si>
    <t>24133-40-01</t>
  </si>
  <si>
    <t>Choueifat El-Quoubbe 001</t>
  </si>
  <si>
    <t>24133-04-001</t>
  </si>
  <si>
    <t>Choueifat El-Quoubbé 001</t>
  </si>
  <si>
    <t>24133-01-001</t>
  </si>
  <si>
    <t>Choueifat El-Quoubbé 002</t>
  </si>
  <si>
    <t>24133-01-002</t>
  </si>
  <si>
    <t>Choueifat El-Quoubbé 003</t>
  </si>
  <si>
    <t>24133-01-003</t>
  </si>
  <si>
    <t>Choueifat El-Quoubbé 004</t>
  </si>
  <si>
    <t>24133-01-004</t>
  </si>
  <si>
    <t>Choueifat El-Quoubbé 005</t>
  </si>
  <si>
    <t>24133-01-005</t>
  </si>
  <si>
    <t>Choueifat El-Quoubbé 006</t>
  </si>
  <si>
    <t>24133-01-006</t>
  </si>
  <si>
    <t>Choueifat El-Quoubbé 007</t>
  </si>
  <si>
    <t>24133-01-007</t>
  </si>
  <si>
    <t>Choueifat El-Quoubbé 008</t>
  </si>
  <si>
    <t>24133-01-008</t>
  </si>
  <si>
    <t>Choueifat El-Quoubbé 009</t>
  </si>
  <si>
    <t>24133-01-009</t>
  </si>
  <si>
    <t>Choueifat El-Quoubbé 010</t>
  </si>
  <si>
    <t>24133-01-010</t>
  </si>
  <si>
    <t>Choueifat El-Quoubbé 011</t>
  </si>
  <si>
    <t>24133-01-011</t>
  </si>
  <si>
    <t>Haret Chbib</t>
  </si>
  <si>
    <t>LBN31064</t>
  </si>
  <si>
    <t>Hay el Aarab</t>
  </si>
  <si>
    <t>LBN31067</t>
  </si>
  <si>
    <t>Khalde</t>
  </si>
  <si>
    <t>LBN31078</t>
  </si>
  <si>
    <t>MoSA SDC Choueifat</t>
  </si>
  <si>
    <t>Qoubbe Choueifat</t>
  </si>
  <si>
    <t>LBN31096</t>
  </si>
  <si>
    <t>Shoueifat Al Qouba Intermediate Public School for Girls</t>
  </si>
  <si>
    <t>Shoueifat Al Qouba Public School for Boys</t>
  </si>
  <si>
    <t>Sil</t>
  </si>
  <si>
    <t>LBN31107</t>
  </si>
  <si>
    <t>Ain el Qassis</t>
  </si>
  <si>
    <t>LBN36013</t>
  </si>
  <si>
    <t>LBN36053</t>
  </si>
  <si>
    <t>Choueir - Ain Es Sindiane</t>
  </si>
  <si>
    <t>MU115</t>
  </si>
  <si>
    <t>Choueir 001</t>
  </si>
  <si>
    <t>22754-04-001</t>
  </si>
  <si>
    <t>Choueir 002</t>
  </si>
  <si>
    <t>22754-04-002</t>
  </si>
  <si>
    <t>Dhour Ech Choueir</t>
  </si>
  <si>
    <t>LBN36072</t>
  </si>
  <si>
    <t>Dhour Ech Choueir_CC_156</t>
  </si>
  <si>
    <t>CC_156</t>
  </si>
  <si>
    <t>Dhour Ech Choueir_CC_158</t>
  </si>
  <si>
    <t>CC_158</t>
  </si>
  <si>
    <t>Dhour El shweir Secondary Public School</t>
  </si>
  <si>
    <t>El Shweir Mixed Intermediate Public School</t>
  </si>
  <si>
    <t>SAYDET EL BECHARA / SHOUEIR</t>
  </si>
  <si>
    <t>22754_31_001</t>
  </si>
  <si>
    <t>LBN320026</t>
  </si>
  <si>
    <t>MU182</t>
  </si>
  <si>
    <t>LBN44010</t>
  </si>
  <si>
    <t>MU629</t>
  </si>
  <si>
    <t>Shoukine Intermediate Public School</t>
  </si>
  <si>
    <t>LBN33049</t>
  </si>
  <si>
    <t>Cherin</t>
  </si>
  <si>
    <t>LBN36050</t>
  </si>
  <si>
    <t>Al-Mais (Mayss) Hospital</t>
  </si>
  <si>
    <t>51211_32_002</t>
  </si>
  <si>
    <t>Arab Society for the fight against drugs and addiction-Chtaura</t>
  </si>
  <si>
    <t>51211_34_001</t>
  </si>
  <si>
    <t>LBN25012</t>
  </si>
  <si>
    <t>MU328</t>
  </si>
  <si>
    <t>Chtoura Hospital</t>
  </si>
  <si>
    <t>51211_32_001</t>
  </si>
  <si>
    <t>Jlala</t>
  </si>
  <si>
    <t>LBN25035</t>
  </si>
  <si>
    <t>Ayn et Tine</t>
  </si>
  <si>
    <t>LBN42005</t>
  </si>
  <si>
    <t>Fashkoul</t>
  </si>
  <si>
    <t>LBN42015</t>
  </si>
  <si>
    <t>Haouerte</t>
  </si>
  <si>
    <t>LBN21056</t>
  </si>
  <si>
    <t>Khallet el Ghazale</t>
  </si>
  <si>
    <t>LBN42023</t>
  </si>
  <si>
    <t>Khirbet Haouerte</t>
  </si>
  <si>
    <t>LBN21077</t>
  </si>
  <si>
    <t>Mazraat Deir el Aachaiyer</t>
  </si>
  <si>
    <t>LBN23031</t>
  </si>
  <si>
    <t>Mazraat Qafoua</t>
  </si>
  <si>
    <t>LBN42029</t>
  </si>
  <si>
    <t>LBN52028</t>
  </si>
  <si>
    <t>LBN51065</t>
  </si>
  <si>
    <t>MU999</t>
  </si>
  <si>
    <t>Deghla Mixed Public School</t>
  </si>
  <si>
    <t>Bqaiaa et Dahr Abi Yaghi</t>
  </si>
  <si>
    <t>LBN52021</t>
  </si>
  <si>
    <t>LBN52029</t>
  </si>
  <si>
    <t>Dahr el Mghara</t>
  </si>
  <si>
    <t>LBN33053</t>
  </si>
  <si>
    <t>MU276</t>
  </si>
  <si>
    <t>Dahr ed Deir</t>
  </si>
  <si>
    <t>LBN62023</t>
  </si>
  <si>
    <t>Dahr el Ahmar</t>
  </si>
  <si>
    <t>LBN23013</t>
  </si>
  <si>
    <t>MU448</t>
  </si>
  <si>
    <t>Dahr El Ahmar Intermediate Public School</t>
  </si>
  <si>
    <t>Dahr El-Ahmar 001</t>
  </si>
  <si>
    <t>55124-01-001</t>
  </si>
  <si>
    <t>Dahr El-Ahmar 002</t>
  </si>
  <si>
    <t>55124-01-002</t>
  </si>
  <si>
    <t>The Child Care Center - Dahr El-Ahmar</t>
  </si>
  <si>
    <t>55124_31_001</t>
  </si>
  <si>
    <t>Bhannes</t>
  </si>
  <si>
    <t>LBN36034</t>
  </si>
  <si>
    <t>Dahr Es Souane Meten</t>
  </si>
  <si>
    <t>LBN36057</t>
  </si>
  <si>
    <t>MU117</t>
  </si>
  <si>
    <t>Dahr El Laysineh Mixed Public School</t>
  </si>
  <si>
    <t>LBN51278</t>
  </si>
  <si>
    <t>Dahr Laissine 001</t>
  </si>
  <si>
    <t>35155-01-001</t>
  </si>
  <si>
    <t>35155-04-001</t>
  </si>
  <si>
    <t>Dahr Laissineh</t>
  </si>
  <si>
    <t>MU871</t>
  </si>
  <si>
    <t>El Melkiye</t>
  </si>
  <si>
    <t>LBN51106</t>
  </si>
  <si>
    <t>Al Qadiriya Elementary Public School</t>
  </si>
  <si>
    <t>LBN24009</t>
  </si>
  <si>
    <t>Dakoué 001</t>
  </si>
  <si>
    <t>52251-01-001</t>
  </si>
  <si>
    <t>Dakoué 002</t>
  </si>
  <si>
    <t>52251-01-002</t>
  </si>
  <si>
    <t>Dakoué 003</t>
  </si>
  <si>
    <t>52251-01-003</t>
  </si>
  <si>
    <t>Dakoué 004</t>
  </si>
  <si>
    <t>52251-01-004</t>
  </si>
  <si>
    <t>Dakoué 005</t>
  </si>
  <si>
    <t>52251-01-005</t>
  </si>
  <si>
    <t>Dakoué 006</t>
  </si>
  <si>
    <t>52251-01-006</t>
  </si>
  <si>
    <t>Dakoué 007</t>
  </si>
  <si>
    <t>52251-01-007</t>
  </si>
  <si>
    <t>Dakoué 008</t>
  </si>
  <si>
    <t>52251-01-008</t>
  </si>
  <si>
    <t>Dakoué 009</t>
  </si>
  <si>
    <t>52251-01-009</t>
  </si>
  <si>
    <t>Dakoué 010</t>
  </si>
  <si>
    <t>52251-01-010</t>
  </si>
  <si>
    <t>Dakoué 011</t>
  </si>
  <si>
    <t>52251-01-011</t>
  </si>
  <si>
    <t>Dakoué 012</t>
  </si>
  <si>
    <t>52251-01-012</t>
  </si>
  <si>
    <t>Dakoué 013</t>
  </si>
  <si>
    <t>52251-01-013</t>
  </si>
  <si>
    <t>Dakoué 014</t>
  </si>
  <si>
    <t>52251-01-014</t>
  </si>
  <si>
    <t>Dakoué 015</t>
  </si>
  <si>
    <t>52251-01-015</t>
  </si>
  <si>
    <t>Dakoué 016</t>
  </si>
  <si>
    <t>52251-01-016</t>
  </si>
  <si>
    <t>Dakoué 017</t>
  </si>
  <si>
    <t>52251-01-017</t>
  </si>
  <si>
    <t>Dalhamiye</t>
  </si>
  <si>
    <t>LBN25016</t>
  </si>
  <si>
    <t>Dalhamiyet Zahlé 001</t>
  </si>
  <si>
    <t>51383-01-001</t>
  </si>
  <si>
    <t>Dalhamiyet Zahlé 002</t>
  </si>
  <si>
    <t>51383-01-002</t>
  </si>
  <si>
    <t>Dalhamiyet Zahlé 003</t>
  </si>
  <si>
    <t>51383-01-003</t>
  </si>
  <si>
    <t>Dalhamiyet Zahlé 004</t>
  </si>
  <si>
    <t>51383-01-004</t>
  </si>
  <si>
    <t>Dalhamiyet Zahlé 005</t>
  </si>
  <si>
    <t>51383-01-005</t>
  </si>
  <si>
    <t>Dalhamiyet Zahlé 006</t>
  </si>
  <si>
    <t>51383-01-006</t>
  </si>
  <si>
    <t>Dalhamiyet Zahlé 007</t>
  </si>
  <si>
    <t>51383-01-007</t>
  </si>
  <si>
    <t>Dalhamiyet Zahlé 008</t>
  </si>
  <si>
    <t>51383-01-008</t>
  </si>
  <si>
    <t>Dalhamiyet Zahlé 009</t>
  </si>
  <si>
    <t>51383-01-009</t>
  </si>
  <si>
    <t>Dalhamiyet Zahlé 010</t>
  </si>
  <si>
    <t>51383-01-010</t>
  </si>
  <si>
    <t>Dalhamiyet Zahlé 011</t>
  </si>
  <si>
    <t>51383-01-011</t>
  </si>
  <si>
    <t>Dalhamiyet Zahlé 012</t>
  </si>
  <si>
    <t>51383-01-012</t>
  </si>
  <si>
    <t>Dalhamiyet Zahlé 013</t>
  </si>
  <si>
    <t>51383-01-013</t>
  </si>
  <si>
    <t>Dalhamiyet Zahlé 015</t>
  </si>
  <si>
    <t>51383-01-015</t>
  </si>
  <si>
    <t>Dalhamiyet Zahlé 016</t>
  </si>
  <si>
    <t>51383-01-016</t>
  </si>
  <si>
    <t>Dalhamiyet Zahlé 017</t>
  </si>
  <si>
    <t>51383-01-017</t>
  </si>
  <si>
    <t>Dalhamiyet Zahlé 018</t>
  </si>
  <si>
    <t>51383-01-018</t>
  </si>
  <si>
    <t>Dalhamiyet Zahlé 019</t>
  </si>
  <si>
    <t>51383-01-019</t>
  </si>
  <si>
    <t>Dalhamiyet Zahlé 020</t>
  </si>
  <si>
    <t>51383-01-020</t>
  </si>
  <si>
    <t>Dalhamiyet Zahlé 021</t>
  </si>
  <si>
    <t>51383-01-021</t>
  </si>
  <si>
    <t>Dalhamiyet Zahlé 022</t>
  </si>
  <si>
    <t>51383-01-022</t>
  </si>
  <si>
    <t>Dalhamiyet Zahlé 023</t>
  </si>
  <si>
    <t>51383-01-023</t>
  </si>
  <si>
    <t>Dalhamiyet Zahlé 024</t>
  </si>
  <si>
    <t>51383-01-024</t>
  </si>
  <si>
    <t>Dalhamiyet Zahlé 025</t>
  </si>
  <si>
    <t>51383-01-025</t>
  </si>
  <si>
    <t>Dalhamiyet Zahlé 026</t>
  </si>
  <si>
    <t>51383-01-026</t>
  </si>
  <si>
    <t>Dalhamiyet Zahlé 027</t>
  </si>
  <si>
    <t>51383-01-027</t>
  </si>
  <si>
    <t>Dalhamiyet Zahlé 028</t>
  </si>
  <si>
    <t>51383-01-028</t>
  </si>
  <si>
    <t>Dalhamiyet Zahlé 029</t>
  </si>
  <si>
    <t>51383-01-029</t>
  </si>
  <si>
    <t>Dalhamiyet Zahlé 030</t>
  </si>
  <si>
    <t>51383-01-030</t>
  </si>
  <si>
    <t>Dalhamiyet Zahlé 031</t>
  </si>
  <si>
    <t>51383-01-031</t>
  </si>
  <si>
    <t>Dalhamiyet Zahlé 032</t>
  </si>
  <si>
    <t>51383-01-032</t>
  </si>
  <si>
    <t>Dalhamiyet Zahlé 033</t>
  </si>
  <si>
    <t>51383-01-033</t>
  </si>
  <si>
    <t>Dalhamiyet Zahlé 034</t>
  </si>
  <si>
    <t>51383-01-034</t>
  </si>
  <si>
    <t>Dalhamiyet Zahlé 035</t>
  </si>
  <si>
    <t>51383-01-035</t>
  </si>
  <si>
    <t>Dalhamiyet Zahlé 036</t>
  </si>
  <si>
    <t>51383-01-036</t>
  </si>
  <si>
    <t>Dalhamiyet Zahlé 037</t>
  </si>
  <si>
    <t>51383-01-037</t>
  </si>
  <si>
    <t>Dalhamiyet Zahlé 038</t>
  </si>
  <si>
    <t>51383-01-038</t>
  </si>
  <si>
    <t>Dalhamiyet Zahlé 039</t>
  </si>
  <si>
    <t>51383-01-039</t>
  </si>
  <si>
    <t>Dalhamiyet Zahlé 040</t>
  </si>
  <si>
    <t>51383-01-040</t>
  </si>
  <si>
    <t>Dalhamiyet Zahlé 041</t>
  </si>
  <si>
    <t>51383-01-041</t>
  </si>
  <si>
    <t>Dalhamiyet Zahlé 042</t>
  </si>
  <si>
    <t>51383-01-042</t>
  </si>
  <si>
    <t>Dalhamiyet Zahlé 043</t>
  </si>
  <si>
    <t>51383-01-043</t>
  </si>
  <si>
    <t>Dalhamiyet Zahlé 044</t>
  </si>
  <si>
    <t>51383-01-044</t>
  </si>
  <si>
    <t>Dalhamiyet Zahlé 045</t>
  </si>
  <si>
    <t>51383-01-045</t>
  </si>
  <si>
    <t>Dalhamiyet Zahlé 046</t>
  </si>
  <si>
    <t>51383-01-046</t>
  </si>
  <si>
    <t>Dalhamiyet Zahlé 047</t>
  </si>
  <si>
    <t>51383-01-047</t>
  </si>
  <si>
    <t>Dalhamiyet Zahlé 048</t>
  </si>
  <si>
    <t>51383-01-048</t>
  </si>
  <si>
    <t>Dalhamiyet Zahlé 049</t>
  </si>
  <si>
    <t>51383-01-049</t>
  </si>
  <si>
    <t>Dalhamiyet Zahlé 050</t>
  </si>
  <si>
    <t>51383-01-050</t>
  </si>
  <si>
    <t>Dalhamiyet Zahlé 051</t>
  </si>
  <si>
    <t>51383-01-051</t>
  </si>
  <si>
    <t>Dalhamiyet Zahlé 052</t>
  </si>
  <si>
    <t>51383-01-052</t>
  </si>
  <si>
    <t>Dalhamiyet Zahlé 053</t>
  </si>
  <si>
    <t>51383-01-053</t>
  </si>
  <si>
    <t>Dalhamiyet Zahlé 054</t>
  </si>
  <si>
    <t>51383-01-054</t>
  </si>
  <si>
    <t>Dalhamiyet Zahlé 055</t>
  </si>
  <si>
    <t>51383-01-055</t>
  </si>
  <si>
    <t>Dalhamiyet Zahlé 056</t>
  </si>
  <si>
    <t>51383-01-056</t>
  </si>
  <si>
    <t>Dalhamiyet Zahlé 057</t>
  </si>
  <si>
    <t>51383-01-057</t>
  </si>
  <si>
    <t>Dalhamiyet Zahlé 058</t>
  </si>
  <si>
    <t>51383-01-058</t>
  </si>
  <si>
    <t>Dalhamiyet Zahlé 059</t>
  </si>
  <si>
    <t>51383-01-059</t>
  </si>
  <si>
    <t>Dalhamiyet Zahlé 060</t>
  </si>
  <si>
    <t>51383-01-060</t>
  </si>
  <si>
    <t>Dalhamiyet Zahlé 061</t>
  </si>
  <si>
    <t>51383-01-061</t>
  </si>
  <si>
    <t>Dalhamiyet Zahlé 062</t>
  </si>
  <si>
    <t>51383-01-062</t>
  </si>
  <si>
    <t>Dalhamiyet Zahlé 063</t>
  </si>
  <si>
    <t>51383-01-063</t>
  </si>
  <si>
    <t>Dalhamiyet Zahlé 064</t>
  </si>
  <si>
    <t>51383-01-064</t>
  </si>
  <si>
    <t>Dalhamiyet Zahlé 065</t>
  </si>
  <si>
    <t>51383-01-065</t>
  </si>
  <si>
    <t>Dalhamiyet Zahlé 066</t>
  </si>
  <si>
    <t>51383-01-066</t>
  </si>
  <si>
    <t>Dalhamiyet Zahlé 067</t>
  </si>
  <si>
    <t>51383-01-067</t>
  </si>
  <si>
    <t>Dalhamiyet Zahlé 068</t>
  </si>
  <si>
    <t>51383-01-068</t>
  </si>
  <si>
    <t>Dalhamiyet Zahlé 069</t>
  </si>
  <si>
    <t>51383-01-069</t>
  </si>
  <si>
    <t>Dalhamiyet Zahlé 070</t>
  </si>
  <si>
    <t>51383-01-070</t>
  </si>
  <si>
    <t>Dalhamiyet Zahlé 071</t>
  </si>
  <si>
    <t>51383-01-071</t>
  </si>
  <si>
    <t>Dalhamiyet Zahlé 072</t>
  </si>
  <si>
    <t>51383-01-072</t>
  </si>
  <si>
    <t>Dalhamiyet Zahlé 073</t>
  </si>
  <si>
    <t>51383-01-073</t>
  </si>
  <si>
    <t>Dalhamiyet Zahlé 074</t>
  </si>
  <si>
    <t>51383-01-074</t>
  </si>
  <si>
    <t>Dalhamiyet Zahlé 075</t>
  </si>
  <si>
    <t>51383-01-075</t>
  </si>
  <si>
    <t>Dalhamiyet Zahlé 076</t>
  </si>
  <si>
    <t>51383-01-076</t>
  </si>
  <si>
    <t>Dalhamiyet Zahlé 077</t>
  </si>
  <si>
    <t>51383-01-077</t>
  </si>
  <si>
    <t>Dalhamiyet Zahlé 078</t>
  </si>
  <si>
    <t>51383-01-078</t>
  </si>
  <si>
    <t>Dalhamiyet Zahlé 079</t>
  </si>
  <si>
    <t>51383-01-079</t>
  </si>
  <si>
    <t>Dalhamiyet Zahlé 080</t>
  </si>
  <si>
    <t>51383-01-080</t>
  </si>
  <si>
    <t>Dalhamiyet Zahlé 081</t>
  </si>
  <si>
    <t>51383-01-081</t>
  </si>
  <si>
    <t>Dalhamiyet Zahlé 082</t>
  </si>
  <si>
    <t>51383-01-082</t>
  </si>
  <si>
    <t>Dalhamiyet Zahlé 083</t>
  </si>
  <si>
    <t>51383-01-083</t>
  </si>
  <si>
    <t>Dalhamiyet Zahlé 084</t>
  </si>
  <si>
    <t>51383-01-084</t>
  </si>
  <si>
    <t>Dalhamiyet Zahlé 085</t>
  </si>
  <si>
    <t>51383-01-085</t>
  </si>
  <si>
    <t>Dalhamiyet Zahlé 086</t>
  </si>
  <si>
    <t>51383-01-086</t>
  </si>
  <si>
    <t>Dalhamiyet Zahlé 087</t>
  </si>
  <si>
    <t>51383-01-087</t>
  </si>
  <si>
    <t>Dalhamiyet Zahlé 088</t>
  </si>
  <si>
    <t>51383-01-088</t>
  </si>
  <si>
    <t>Dalhamiyet Zahlé 089</t>
  </si>
  <si>
    <t>51383-01-089</t>
  </si>
  <si>
    <t>Dalhamiyet Zahlé 090</t>
  </si>
  <si>
    <t>51383-01-090</t>
  </si>
  <si>
    <t>Dalhamiyet Zahlé 091</t>
  </si>
  <si>
    <t>51383-01-091</t>
  </si>
  <si>
    <t>Dalhamiyet Zahlé 092</t>
  </si>
  <si>
    <t>51383-01-092</t>
  </si>
  <si>
    <t>Dalhamiyet Zahlé 093</t>
  </si>
  <si>
    <t>51383-01-093</t>
  </si>
  <si>
    <t>Ahmad Bulbul Public School</t>
  </si>
  <si>
    <t>LBN33054</t>
  </si>
  <si>
    <t>MU265</t>
  </si>
  <si>
    <t>Dalhoun 001</t>
  </si>
  <si>
    <t>23219-04-001</t>
  </si>
  <si>
    <t>23111-40-01</t>
  </si>
  <si>
    <t>LBN33055</t>
  </si>
  <si>
    <t>MU263</t>
  </si>
  <si>
    <t>Damour 001</t>
  </si>
  <si>
    <t>23111-01-001</t>
  </si>
  <si>
    <t>Damour 002</t>
  </si>
  <si>
    <t>23111-01-002</t>
  </si>
  <si>
    <t>Damour 003</t>
  </si>
  <si>
    <t>23111-01-003</t>
  </si>
  <si>
    <t>Damour 004</t>
  </si>
  <si>
    <t>23111-01-004</t>
  </si>
  <si>
    <t>Damour 005</t>
  </si>
  <si>
    <t>23111-01-005</t>
  </si>
  <si>
    <t>Damour 006</t>
  </si>
  <si>
    <t>23111-01-006</t>
  </si>
  <si>
    <t>Damour 007</t>
  </si>
  <si>
    <t>23111-01-007</t>
  </si>
  <si>
    <t>Damour 008</t>
  </si>
  <si>
    <t>23111-01-008</t>
  </si>
  <si>
    <t>Damour 009</t>
  </si>
  <si>
    <t>23111-01-009</t>
  </si>
  <si>
    <t>Damour 010</t>
  </si>
  <si>
    <t>23111-01-010</t>
  </si>
  <si>
    <t>Damour 011</t>
  </si>
  <si>
    <t>23111-01-011</t>
  </si>
  <si>
    <t>Damour 012</t>
  </si>
  <si>
    <t>23111-01-012</t>
  </si>
  <si>
    <t>Damour 013</t>
  </si>
  <si>
    <t>23111-01-013</t>
  </si>
  <si>
    <t>Damour 014</t>
  </si>
  <si>
    <t>23111-01-014</t>
  </si>
  <si>
    <t>Damour 015</t>
  </si>
  <si>
    <t>23111-01-015</t>
  </si>
  <si>
    <t>Damour 016</t>
  </si>
  <si>
    <t>23111-01-016</t>
  </si>
  <si>
    <t>Damour 017</t>
  </si>
  <si>
    <t>23111-01-017</t>
  </si>
  <si>
    <t>Damour 018</t>
  </si>
  <si>
    <t>23111-01-018</t>
  </si>
  <si>
    <t>Damour 019</t>
  </si>
  <si>
    <t>23111-01-019</t>
  </si>
  <si>
    <t>Damour 020</t>
  </si>
  <si>
    <t>23111-01-020</t>
  </si>
  <si>
    <t>Damour 021</t>
  </si>
  <si>
    <t>23111-01-021</t>
  </si>
  <si>
    <t>Damour 022</t>
  </si>
  <si>
    <t>23111-01-022</t>
  </si>
  <si>
    <t>Damour 023</t>
  </si>
  <si>
    <t>23111-01-023</t>
  </si>
  <si>
    <t>Damour 024</t>
  </si>
  <si>
    <t>23111-01-024</t>
  </si>
  <si>
    <t>Damour technical school</t>
  </si>
  <si>
    <t>23111-56-001</t>
  </si>
  <si>
    <t>El Damour mixed public school</t>
  </si>
  <si>
    <t>El Damour secondary public school</t>
  </si>
  <si>
    <t>Ghandouriye</t>
  </si>
  <si>
    <t>LBN33086</t>
  </si>
  <si>
    <t>Hamra Ed Damour</t>
  </si>
  <si>
    <t>LBN33091</t>
  </si>
  <si>
    <t>Jall Bou Haidar</t>
  </si>
  <si>
    <t>LBN33103</t>
  </si>
  <si>
    <t>Khiam Ed Damour</t>
  </si>
  <si>
    <t>LBN33122</t>
  </si>
  <si>
    <t>Mar Mikheyel Ed Damour</t>
  </si>
  <si>
    <t>LBN33134</t>
  </si>
  <si>
    <t>MoSA SDC Damour</t>
  </si>
  <si>
    <t>Saadiyat</t>
  </si>
  <si>
    <t>LBN33182</t>
  </si>
  <si>
    <t>ST JOSEPH DISPENSARY- DAMOUR</t>
  </si>
  <si>
    <t>23111_31_001</t>
  </si>
  <si>
    <t>Beit el Hraqsa</t>
  </si>
  <si>
    <t>LBN57020</t>
  </si>
  <si>
    <t>LBN57079</t>
  </si>
  <si>
    <t>Danha 001</t>
  </si>
  <si>
    <t>33263-01-001</t>
  </si>
  <si>
    <t>Sahl Danha</t>
  </si>
  <si>
    <t>LBN57071</t>
  </si>
  <si>
    <t>LBN61020</t>
  </si>
  <si>
    <t>Daoudiyé 001</t>
  </si>
  <si>
    <t>61441-01-001</t>
  </si>
  <si>
    <t>Baaliye</t>
  </si>
  <si>
    <t>LBN51267</t>
  </si>
  <si>
    <t>Daouret Aakkar 001</t>
  </si>
  <si>
    <t>35126-04-001</t>
  </si>
  <si>
    <t>Daouret Aakkar 002</t>
  </si>
  <si>
    <t>35126-04-002</t>
  </si>
  <si>
    <t>Ed Daoura</t>
  </si>
  <si>
    <t>LBN51066</t>
  </si>
  <si>
    <t>MU811</t>
  </si>
  <si>
    <t>El Dora Mixed Public School</t>
  </si>
  <si>
    <t>LBN31052</t>
  </si>
  <si>
    <t>MU240</t>
  </si>
  <si>
    <t>Attorney Hanna El Khoury Gerges Al Shalouhi Public School- Dar Beeshtar</t>
  </si>
  <si>
    <t>Dar Baachtar</t>
  </si>
  <si>
    <t>LBN54023</t>
  </si>
  <si>
    <t>MU888</t>
  </si>
  <si>
    <t>Dar Baaechtar 001</t>
  </si>
  <si>
    <t>32131-04-001</t>
  </si>
  <si>
    <t>Dar Baaechtar 002</t>
  </si>
  <si>
    <t>32131-04-002</t>
  </si>
  <si>
    <t>Dar Baaechtar 003</t>
  </si>
  <si>
    <t>32131-04-003</t>
  </si>
  <si>
    <t>Dar Baaechtar 004</t>
  </si>
  <si>
    <t>32131-04-004</t>
  </si>
  <si>
    <t>Dar Bechtar</t>
  </si>
  <si>
    <t>32131-40-01</t>
  </si>
  <si>
    <t>MoSA SDC Dar Bechtar</t>
  </si>
  <si>
    <t>DAR CHMIZZINE</t>
  </si>
  <si>
    <t>LBN54024</t>
  </si>
  <si>
    <t>MU915</t>
  </si>
  <si>
    <t>Dar el Ouassaa</t>
  </si>
  <si>
    <t>LBN21030</t>
  </si>
  <si>
    <t>El Marmagha</t>
  </si>
  <si>
    <t>LBN21040</t>
  </si>
  <si>
    <t>LBN35045</t>
  </si>
  <si>
    <t>Daraaoun - Harissa</t>
  </si>
  <si>
    <t>MU50</t>
  </si>
  <si>
    <t>Daraoun Mixed Intermediate Public School</t>
  </si>
  <si>
    <t>MINICIPAL DISPENSARY DAROUN</t>
  </si>
  <si>
    <t>25347_31_001</t>
  </si>
  <si>
    <t>Daraiya</t>
  </si>
  <si>
    <t>LBN33056</t>
  </si>
  <si>
    <t>MU262</t>
  </si>
  <si>
    <t>Daraiya Ech-Chouf 001</t>
  </si>
  <si>
    <t>23227-04-001</t>
  </si>
  <si>
    <t>Daraiya_CC_127</t>
  </si>
  <si>
    <t>CC_127</t>
  </si>
  <si>
    <t>Daraiya_CC_161</t>
  </si>
  <si>
    <t>CC_161</t>
  </si>
  <si>
    <t>Daraya Mixed Intermediate Public School</t>
  </si>
  <si>
    <t>Qalaat En Nimiri</t>
  </si>
  <si>
    <t>LBN33176</t>
  </si>
  <si>
    <t>Traile</t>
  </si>
  <si>
    <t>LBN33148</t>
  </si>
  <si>
    <t>Daraiya Kesrouane 001</t>
  </si>
  <si>
    <t>25241-04-001</t>
  </si>
  <si>
    <t>Darayia Kesrwane</t>
  </si>
  <si>
    <t>LBN35046</t>
  </si>
  <si>
    <t>MU49</t>
  </si>
  <si>
    <t>Darayia Kesrwane_CC_154</t>
  </si>
  <si>
    <t>CC_154</t>
  </si>
  <si>
    <t>Daraiya Zgharta 001</t>
  </si>
  <si>
    <t>33163-04-001</t>
  </si>
  <si>
    <t>Daraya</t>
  </si>
  <si>
    <t>33163-40-01</t>
  </si>
  <si>
    <t>Darayia</t>
  </si>
  <si>
    <t>LBN57026</t>
  </si>
  <si>
    <t>Darayia - Bchannine</t>
  </si>
  <si>
    <t>MU981</t>
  </si>
  <si>
    <t>MoSA SDC Daraya</t>
  </si>
  <si>
    <t>UOM Caza Zgharta</t>
  </si>
  <si>
    <t>UMU_331</t>
  </si>
  <si>
    <t>Derya</t>
  </si>
  <si>
    <t>LBN52040</t>
  </si>
  <si>
    <t>Darb El Sim Intermediate Public School</t>
  </si>
  <si>
    <t>Darb es Sim</t>
  </si>
  <si>
    <t>LBN61021</t>
  </si>
  <si>
    <t>MU470</t>
  </si>
  <si>
    <t>Darb Es-Sim 001</t>
  </si>
  <si>
    <t>61335-01-001</t>
  </si>
  <si>
    <t>Darb Es-Sim 002</t>
  </si>
  <si>
    <t>61335-01-002</t>
  </si>
  <si>
    <t>Darb Es-Sim 003</t>
  </si>
  <si>
    <t>61335-01-003</t>
  </si>
  <si>
    <t>Darb Es-Sim 004</t>
  </si>
  <si>
    <t>61335-01-004</t>
  </si>
  <si>
    <t>Dhour Darb es Sim</t>
  </si>
  <si>
    <t>LBN61098</t>
  </si>
  <si>
    <t>PG: Hay El Souhoun</t>
  </si>
  <si>
    <t>PG_22</t>
  </si>
  <si>
    <t>PG: Jabal El Halib</t>
  </si>
  <si>
    <t>PG_23</t>
  </si>
  <si>
    <t>PG: Seerob</t>
  </si>
  <si>
    <t>PG_26</t>
  </si>
  <si>
    <t>UNRWA- Ein el Hilweh Health Clinic (2)</t>
  </si>
  <si>
    <t>61335_31_002</t>
  </si>
  <si>
    <t>LBN51057</t>
  </si>
  <si>
    <t>Darine 001</t>
  </si>
  <si>
    <t>35225-01-001</t>
  </si>
  <si>
    <t>Darine 002</t>
  </si>
  <si>
    <t>35225-01-002</t>
  </si>
  <si>
    <t>Darine 003</t>
  </si>
  <si>
    <t>35225-01-003</t>
  </si>
  <si>
    <t>Darine 004</t>
  </si>
  <si>
    <t>35225-01-004</t>
  </si>
  <si>
    <t>Darine 005</t>
  </si>
  <si>
    <t>35225-01-005</t>
  </si>
  <si>
    <t>Darine 006</t>
  </si>
  <si>
    <t>35225-01-006</t>
  </si>
  <si>
    <t>Darine 007</t>
  </si>
  <si>
    <t>35225-01-007</t>
  </si>
  <si>
    <t>Darine 008</t>
  </si>
  <si>
    <t>35225-01-008</t>
  </si>
  <si>
    <t>Darine 009</t>
  </si>
  <si>
    <t>35225-01-009</t>
  </si>
  <si>
    <t>Darine 010</t>
  </si>
  <si>
    <t>35225-01-010</t>
  </si>
  <si>
    <t>Darine 011</t>
  </si>
  <si>
    <t>35225-01-011</t>
  </si>
  <si>
    <t>Darine 012</t>
  </si>
  <si>
    <t>35225-01-012</t>
  </si>
  <si>
    <t>Darine 013</t>
  </si>
  <si>
    <t>35225-01-013</t>
  </si>
  <si>
    <t>Darine 014</t>
  </si>
  <si>
    <t>35225-01-014</t>
  </si>
  <si>
    <t>Darine 015</t>
  </si>
  <si>
    <t>35225-01-015</t>
  </si>
  <si>
    <t>Darine 016</t>
  </si>
  <si>
    <t>35225-01-016</t>
  </si>
  <si>
    <t>Darine 017</t>
  </si>
  <si>
    <t>35225-01-017</t>
  </si>
  <si>
    <t>Darine 018</t>
  </si>
  <si>
    <t>35225-01-018</t>
  </si>
  <si>
    <t>Darine 019</t>
  </si>
  <si>
    <t>35225-01-019</t>
  </si>
  <si>
    <t>LBN36059</t>
  </si>
  <si>
    <t>Aarida</t>
  </si>
  <si>
    <t>LBN51011</t>
  </si>
  <si>
    <t>Bqayaa</t>
  </si>
  <si>
    <t>LBN51271</t>
  </si>
  <si>
    <t>Dayret Nahr el Kabir</t>
  </si>
  <si>
    <t>LBN51281</t>
  </si>
  <si>
    <t>Dayret Nahr El-Kabir 001</t>
  </si>
  <si>
    <t>35511-01-001</t>
  </si>
  <si>
    <t>Dayret Nahr El-Kabir 002</t>
  </si>
  <si>
    <t>35511-01-002</t>
  </si>
  <si>
    <t>Dayret Nahr El-Kabir 003</t>
  </si>
  <si>
    <t>35511-01-003</t>
  </si>
  <si>
    <t>Khat Al Petrol Public School</t>
  </si>
  <si>
    <t>Khat Petrol</t>
  </si>
  <si>
    <t>LBN51298</t>
  </si>
  <si>
    <t>MU993</t>
  </si>
  <si>
    <t>Nassriye</t>
  </si>
  <si>
    <t>LBN51205</t>
  </si>
  <si>
    <t>Dbaiye</t>
  </si>
  <si>
    <t>LBN36060</t>
  </si>
  <si>
    <t>Dbaiye - Zouk el Kharab - Haret el Bellane - Aaoukar</t>
  </si>
  <si>
    <t>MU116</t>
  </si>
  <si>
    <t xml:space="preserve">DBAYEH MUNICIPAL DISPENSARY </t>
  </si>
  <si>
    <t>22375_31_002</t>
  </si>
  <si>
    <t>Dabaal Mixed Public School</t>
  </si>
  <si>
    <t>Debaal El Minieh</t>
  </si>
  <si>
    <t>LBN55036</t>
  </si>
  <si>
    <t>West Daabal mixed public school</t>
  </si>
  <si>
    <t>Debaal</t>
  </si>
  <si>
    <t>LBN63034</t>
  </si>
  <si>
    <t>MU565</t>
  </si>
  <si>
    <t>Debaal Elementary Public School</t>
  </si>
  <si>
    <t>Debel</t>
  </si>
  <si>
    <t>72281-40-01</t>
  </si>
  <si>
    <t>Debel Intermediate Public School</t>
  </si>
  <si>
    <t>Debl Oummiya</t>
  </si>
  <si>
    <t>LBN41013</t>
  </si>
  <si>
    <t>MU654</t>
  </si>
  <si>
    <t>MoSA SDC Debel</t>
  </si>
  <si>
    <t xml:space="preserve"> GREEK ORTH. ARCHB. DISPENSARY DEDDEH</t>
  </si>
  <si>
    <t>32179_31_001</t>
  </si>
  <si>
    <t>LBN54025</t>
  </si>
  <si>
    <t>MU885</t>
  </si>
  <si>
    <t>Dedde 001</t>
  </si>
  <si>
    <t>32179-04-001</t>
  </si>
  <si>
    <t>Deddé 001</t>
  </si>
  <si>
    <t>32179-01-001</t>
  </si>
  <si>
    <t>Dedde 002</t>
  </si>
  <si>
    <t>32179-04-002</t>
  </si>
  <si>
    <t>Deddé 002</t>
  </si>
  <si>
    <t>32179-01-002</t>
  </si>
  <si>
    <t>Dedde 003</t>
  </si>
  <si>
    <t>32179-04-003</t>
  </si>
  <si>
    <t>Deddé 003</t>
  </si>
  <si>
    <t>32179-01-003</t>
  </si>
  <si>
    <t>Dedde 004</t>
  </si>
  <si>
    <t>32179-04-004</t>
  </si>
  <si>
    <t>Deddé 004</t>
  </si>
  <si>
    <t>32179-01-004</t>
  </si>
  <si>
    <t>Deddeh Mixed Public School</t>
  </si>
  <si>
    <t>Deddeh Public School</t>
  </si>
  <si>
    <t>Deir El MKhales</t>
  </si>
  <si>
    <t>LBN33060</t>
  </si>
  <si>
    <t>Deir er Rahbat</t>
  </si>
  <si>
    <t>LBN33062</t>
  </si>
  <si>
    <t>Deir es Saide</t>
  </si>
  <si>
    <t>LBN33063</t>
  </si>
  <si>
    <t>Mouhtaqara</t>
  </si>
  <si>
    <t>LBN33157</t>
  </si>
  <si>
    <t>Deir Aain Ej-Jaouzé 001</t>
  </si>
  <si>
    <t>52131-01-001</t>
  </si>
  <si>
    <t>Deir Ain ej Jaouze</t>
  </si>
  <si>
    <t>LBN24010</t>
  </si>
  <si>
    <t>Deir Aames Intermediate Public School</t>
  </si>
  <si>
    <t>Deir Aamess</t>
  </si>
  <si>
    <t>LBN63035</t>
  </si>
  <si>
    <t>MU570</t>
  </si>
  <si>
    <t>Deir Aammar 001</t>
  </si>
  <si>
    <t>37241-04-001</t>
  </si>
  <si>
    <t>Deir Aammar 002</t>
  </si>
  <si>
    <t>37241-04-002</t>
  </si>
  <si>
    <t>Deir Aammar 003</t>
  </si>
  <si>
    <t>37241-04-003</t>
  </si>
  <si>
    <t>Deir Aammar 004</t>
  </si>
  <si>
    <t>37241-04-004</t>
  </si>
  <si>
    <t>Deir Aammar 005</t>
  </si>
  <si>
    <t>37241-04-005</t>
  </si>
  <si>
    <t>Deir Aammar 006</t>
  </si>
  <si>
    <t>37241-04-006</t>
  </si>
  <si>
    <t>Deir Aammar 007</t>
  </si>
  <si>
    <t>37241-04-007</t>
  </si>
  <si>
    <t>Deir Aammar 008</t>
  </si>
  <si>
    <t>37241-04-008</t>
  </si>
  <si>
    <t>Deir Aammar 009</t>
  </si>
  <si>
    <t>37241-04-009</t>
  </si>
  <si>
    <t>Deir Aammar 010</t>
  </si>
  <si>
    <t>37241-04-010</t>
  </si>
  <si>
    <t>Deir Aammar 011</t>
  </si>
  <si>
    <t>37241-04-011</t>
  </si>
  <si>
    <t>Deir Aammar 012</t>
  </si>
  <si>
    <t>37241-04-012</t>
  </si>
  <si>
    <t>Deir Aammar 013</t>
  </si>
  <si>
    <t>37241-04-013</t>
  </si>
  <si>
    <t>Deir Aammar 014</t>
  </si>
  <si>
    <t>37241-04-014</t>
  </si>
  <si>
    <t>Deir Aammar 015</t>
  </si>
  <si>
    <t>37241-04-015</t>
  </si>
  <si>
    <t>Deir Aammar 016</t>
  </si>
  <si>
    <t>37241-04-016</t>
  </si>
  <si>
    <t>Deir Aammar 017</t>
  </si>
  <si>
    <t>37241-04-017</t>
  </si>
  <si>
    <t>Deir Aammar 018</t>
  </si>
  <si>
    <t>37241-04-018</t>
  </si>
  <si>
    <t>Deir Aammar 019</t>
  </si>
  <si>
    <t>37241-04-019</t>
  </si>
  <si>
    <t>Deir Aammar 020</t>
  </si>
  <si>
    <t>37241-04-020</t>
  </si>
  <si>
    <t>Deir Amar</t>
  </si>
  <si>
    <t>LBN55037</t>
  </si>
  <si>
    <t>MU921</t>
  </si>
  <si>
    <t>Deir amar health dispensary</t>
  </si>
  <si>
    <t>37241_31_002</t>
  </si>
  <si>
    <t>Deir amar municipality dispensary</t>
  </si>
  <si>
    <t>37241_31_001</t>
  </si>
  <si>
    <t>Deir A'mar technical institute</t>
  </si>
  <si>
    <t>37241-56-001</t>
  </si>
  <si>
    <t>Deir Ammar Mixed Public Kindergarten</t>
  </si>
  <si>
    <t>Deir Emar public school for Boys (Abed El Hadi Al Dehaybi)</t>
  </si>
  <si>
    <t>Deir Emar public school for Girls</t>
  </si>
  <si>
    <t>El Meniyeh Secondary Public School - Martyr Lieutenant Wissam Eid Branch</t>
  </si>
  <si>
    <t>LBN33058</t>
  </si>
  <si>
    <t>Deir Baklouche</t>
  </si>
  <si>
    <t>LBN35048</t>
  </si>
  <si>
    <t>Chnata</t>
  </si>
  <si>
    <t>LBN52027</t>
  </si>
  <si>
    <t>LBN52037</t>
  </si>
  <si>
    <t>MU969</t>
  </si>
  <si>
    <t>LBN36061</t>
  </si>
  <si>
    <t>Arab El Mafrak Mixed public school</t>
  </si>
  <si>
    <t>Borj el Arab</t>
  </si>
  <si>
    <t>LBN51041</t>
  </si>
  <si>
    <t>MU846</t>
  </si>
  <si>
    <t>Borj El Arab Mixed public school</t>
  </si>
  <si>
    <t>LBN51058</t>
  </si>
  <si>
    <t>MU852</t>
  </si>
  <si>
    <t>Deir Dalloum 001</t>
  </si>
  <si>
    <t>35149-01-001</t>
  </si>
  <si>
    <t>35149-04-001</t>
  </si>
  <si>
    <t>Deir Dalloum 002</t>
  </si>
  <si>
    <t>35149-01-002</t>
  </si>
  <si>
    <t>35149-04-002</t>
  </si>
  <si>
    <t>Deir Dalloum 003</t>
  </si>
  <si>
    <t>35149-01-003</t>
  </si>
  <si>
    <t>Deir Dalloum 004</t>
  </si>
  <si>
    <t>35149-01-004</t>
  </si>
  <si>
    <t>Deir Dalloum 005</t>
  </si>
  <si>
    <t>35149-01-005</t>
  </si>
  <si>
    <t>Deir Dalloum 006</t>
  </si>
  <si>
    <t>35149-01-006</t>
  </si>
  <si>
    <t>Deir Dalloum 007</t>
  </si>
  <si>
    <t>35149-01-007</t>
  </si>
  <si>
    <t>Deir Dalloum 008</t>
  </si>
  <si>
    <t>35149-01-008</t>
  </si>
  <si>
    <t>Deir Dalloum 009</t>
  </si>
  <si>
    <t>35149-01-009</t>
  </si>
  <si>
    <t>Deir Dalloum 010</t>
  </si>
  <si>
    <t>35149-01-010</t>
  </si>
  <si>
    <t>Deir Dalloum 011</t>
  </si>
  <si>
    <t>35149-01-011</t>
  </si>
  <si>
    <t>Deir Dalloum 012</t>
  </si>
  <si>
    <t>35149-01-012</t>
  </si>
  <si>
    <t>Deir Dalloum 013</t>
  </si>
  <si>
    <t>35149-01-013</t>
  </si>
  <si>
    <t>Deir Dalloum 014</t>
  </si>
  <si>
    <t>35149-01-014</t>
  </si>
  <si>
    <t>Deir Dalloum 015</t>
  </si>
  <si>
    <t>35149-01-015</t>
  </si>
  <si>
    <t>Deir Dalloum 017</t>
  </si>
  <si>
    <t>35149-01-017</t>
  </si>
  <si>
    <t>Deir Dalloum 018</t>
  </si>
  <si>
    <t>35149-01-018</t>
  </si>
  <si>
    <t>Deir Dalloum 019</t>
  </si>
  <si>
    <t>35149-01-019</t>
  </si>
  <si>
    <t>Deir Dalloum 020</t>
  </si>
  <si>
    <t>35149-01-020</t>
  </si>
  <si>
    <t>Deir Dalloum 021</t>
  </si>
  <si>
    <t>35149-01-021</t>
  </si>
  <si>
    <t>Deir Dalloum 022</t>
  </si>
  <si>
    <t>35149-01-022</t>
  </si>
  <si>
    <t>Deir Dalloum 023</t>
  </si>
  <si>
    <t>35149-01-023</t>
  </si>
  <si>
    <t>Deir Dalloum 025</t>
  </si>
  <si>
    <t>35149-01-025</t>
  </si>
  <si>
    <t>Deir Dalloum 026</t>
  </si>
  <si>
    <t>35149-01-026</t>
  </si>
  <si>
    <t>Deir Dalloum 027</t>
  </si>
  <si>
    <t>35149-01-027</t>
  </si>
  <si>
    <t>Deir Dalloum 028</t>
  </si>
  <si>
    <t>35149-01-028</t>
  </si>
  <si>
    <t>Deir Dalloum 029</t>
  </si>
  <si>
    <t>35149-01-029</t>
  </si>
  <si>
    <t>Deir Dalloum 030</t>
  </si>
  <si>
    <t>35149-01-030</t>
  </si>
  <si>
    <t>Deir Dalloum 031</t>
  </si>
  <si>
    <t>35149-01-031</t>
  </si>
  <si>
    <t>Deir Dalloum 032</t>
  </si>
  <si>
    <t>35149-01-032</t>
  </si>
  <si>
    <t>Deir Dalloum 033</t>
  </si>
  <si>
    <t>35149-01-033</t>
  </si>
  <si>
    <t>Deir Dalloum 034</t>
  </si>
  <si>
    <t>35149-01-034</t>
  </si>
  <si>
    <t>Deir Dalloum 035</t>
  </si>
  <si>
    <t>35149-01-035</t>
  </si>
  <si>
    <t>Deir Dalloum 036</t>
  </si>
  <si>
    <t>35149-01-036</t>
  </si>
  <si>
    <t>Deir Dalloum 037</t>
  </si>
  <si>
    <t>35149-01-037</t>
  </si>
  <si>
    <t>Deir Dalloum 038</t>
  </si>
  <si>
    <t>35149-01-038</t>
  </si>
  <si>
    <t>Deir Dalloum 039</t>
  </si>
  <si>
    <t>35149-01-039</t>
  </si>
  <si>
    <t>Deir Dalloum 040</t>
  </si>
  <si>
    <t>35149-01-040</t>
  </si>
  <si>
    <t>Er Ransiye</t>
  </si>
  <si>
    <t>LBN51118</t>
  </si>
  <si>
    <t>Deir Dourite</t>
  </si>
  <si>
    <t>LBN33059</t>
  </si>
  <si>
    <t>MU267</t>
  </si>
  <si>
    <t>Ouadi Deir Dourit</t>
  </si>
  <si>
    <t>LBN33169</t>
  </si>
  <si>
    <t>LBN62093</t>
  </si>
  <si>
    <t>Deir El Qattine - Haidab</t>
  </si>
  <si>
    <t>MU529</t>
  </si>
  <si>
    <t>Deir el Aachayer</t>
  </si>
  <si>
    <t>LBN23014</t>
  </si>
  <si>
    <t>MU446</t>
  </si>
  <si>
    <t>Deir El Achayer</t>
  </si>
  <si>
    <t>55187-40-01</t>
  </si>
  <si>
    <t>Deir El Ashayer Intermediate Public School</t>
  </si>
  <si>
    <t>MoSA SDC Deir El Achayer</t>
  </si>
  <si>
    <t>Beit es Satiti</t>
  </si>
  <si>
    <t>LBN21016</t>
  </si>
  <si>
    <t>Bsayleh al Fawka</t>
  </si>
  <si>
    <t>LBN21024</t>
  </si>
  <si>
    <t>Bsayleh al Tahta</t>
  </si>
  <si>
    <t>LBN21025</t>
  </si>
  <si>
    <t>Deir El Ahmar</t>
  </si>
  <si>
    <t>LBN21031</t>
  </si>
  <si>
    <t>MU361</t>
  </si>
  <si>
    <t>Deir El Ahmar Secondary Public School</t>
  </si>
  <si>
    <t>Deir el Ahmar Technical Institute</t>
  </si>
  <si>
    <t>53311-56-001</t>
  </si>
  <si>
    <t>Deir El-Ahmar 004</t>
  </si>
  <si>
    <t>53311-01-004</t>
  </si>
  <si>
    <t>Deir El-Ahmar 005</t>
  </si>
  <si>
    <t>53311-01-005</t>
  </si>
  <si>
    <t>Deir El-Ahmar 006</t>
  </si>
  <si>
    <t>53311-01-006</t>
  </si>
  <si>
    <t>Deir El-Ahmar 007</t>
  </si>
  <si>
    <t>53311-01-007</t>
  </si>
  <si>
    <t>Deir El-Ahmar 008</t>
  </si>
  <si>
    <t>53311-01-008</t>
  </si>
  <si>
    <t>Deir El-Ahmar 009</t>
  </si>
  <si>
    <t>53311-01-009</t>
  </si>
  <si>
    <t>Deir El-Ahmar 010</t>
  </si>
  <si>
    <t>53311-01-010</t>
  </si>
  <si>
    <t>Deir El-Ahmar 011</t>
  </si>
  <si>
    <t>53311-01-011</t>
  </si>
  <si>
    <t>Deir El-Ahmar 012</t>
  </si>
  <si>
    <t>53311-01-012</t>
  </si>
  <si>
    <t>Deir El-Ahmar 013</t>
  </si>
  <si>
    <t>53311-01-013</t>
  </si>
  <si>
    <t>Deir El-Ahmar 014</t>
  </si>
  <si>
    <t>53311-01-014</t>
  </si>
  <si>
    <t>Deir El-Ahmar 015</t>
  </si>
  <si>
    <t>53311-01-015</t>
  </si>
  <si>
    <t>Deir El-Ahmar 016</t>
  </si>
  <si>
    <t>53311-01-016</t>
  </si>
  <si>
    <t>Deir El-Ahmar 017</t>
  </si>
  <si>
    <t>53311-01-017</t>
  </si>
  <si>
    <t>Deir El-Ahmar 018</t>
  </si>
  <si>
    <t>53311-01-018</t>
  </si>
  <si>
    <t>Deir El-Ahmar 019</t>
  </si>
  <si>
    <t>53311-01-019</t>
  </si>
  <si>
    <t>Deir El-Ahmar 020</t>
  </si>
  <si>
    <t>53311-01-020</t>
  </si>
  <si>
    <t>Deir El-Ahmar 021</t>
  </si>
  <si>
    <t>53311-01-021</t>
  </si>
  <si>
    <t>Deir El-Ahmar 022</t>
  </si>
  <si>
    <t>53311-01-022</t>
  </si>
  <si>
    <t>Deir El-Ahmar 023</t>
  </si>
  <si>
    <t>53311-01-023</t>
  </si>
  <si>
    <t>Deir El-Ahmar 024</t>
  </si>
  <si>
    <t>53311-01-024</t>
  </si>
  <si>
    <t>Deir El-Ahmar 025</t>
  </si>
  <si>
    <t>53311-01-025</t>
  </si>
  <si>
    <t>Deir El-Ahmar 026</t>
  </si>
  <si>
    <t>53311-01-026</t>
  </si>
  <si>
    <t>Deir El-Ahmar 027</t>
  </si>
  <si>
    <t>53311-01-027</t>
  </si>
  <si>
    <t>Deir El-Ahmar 028</t>
  </si>
  <si>
    <t>53311-01-028</t>
  </si>
  <si>
    <t>Deir El-Ahmar 029</t>
  </si>
  <si>
    <t>53311-01-029</t>
  </si>
  <si>
    <t>Deir El-Ahmar 030</t>
  </si>
  <si>
    <t>53311-01-030</t>
  </si>
  <si>
    <t>Deir El-Ahmar 031</t>
  </si>
  <si>
    <t>53311-01-031</t>
  </si>
  <si>
    <t>Deir El-Ahmar 032</t>
  </si>
  <si>
    <t>53311-01-032</t>
  </si>
  <si>
    <t>Deir El-Ahmar 033</t>
  </si>
  <si>
    <t>53311-01-033</t>
  </si>
  <si>
    <t>Deir El-Ahmar 034</t>
  </si>
  <si>
    <t>53311-01-034</t>
  </si>
  <si>
    <t>Deir El-Ahmar 035</t>
  </si>
  <si>
    <t>53311-01-035</t>
  </si>
  <si>
    <t>Deir El-Ahmar 036</t>
  </si>
  <si>
    <t>53311-01-036</t>
  </si>
  <si>
    <t>Deir El-Ahmar 037</t>
  </si>
  <si>
    <t>53311-01-037</t>
  </si>
  <si>
    <t>Deir El-Ahmar 038</t>
  </si>
  <si>
    <t>53311-01-038</t>
  </si>
  <si>
    <t>Deir El-Ahmar 039</t>
  </si>
  <si>
    <t>53311-01-039</t>
  </si>
  <si>
    <t>Deir El-Ahmar 040</t>
  </si>
  <si>
    <t>53311-01-040</t>
  </si>
  <si>
    <t>Deir El-Ahmar 041</t>
  </si>
  <si>
    <t>53311-01-041</t>
  </si>
  <si>
    <t>Deir El-Ahmar 042</t>
  </si>
  <si>
    <t>53311-01-042</t>
  </si>
  <si>
    <t>Deir El-Ahmar 043</t>
  </si>
  <si>
    <t>53311-01-043</t>
  </si>
  <si>
    <t>Deir El-Ahmar 044</t>
  </si>
  <si>
    <t>53311-01-044</t>
  </si>
  <si>
    <t>Deir El-Ahmar 045</t>
  </si>
  <si>
    <t>53311-01-045</t>
  </si>
  <si>
    <t>Deir El-Ahmar 046</t>
  </si>
  <si>
    <t>53311-01-046</t>
  </si>
  <si>
    <t>Deir El-Ahmar 047</t>
  </si>
  <si>
    <t>53311-01-047</t>
  </si>
  <si>
    <t>Deir El-Ahmar 048</t>
  </si>
  <si>
    <t>53311-01-048</t>
  </si>
  <si>
    <t>Deir El-Ahmar 049</t>
  </si>
  <si>
    <t>53311-01-049</t>
  </si>
  <si>
    <t>Deir El-Ahmar 050</t>
  </si>
  <si>
    <t>53311-01-050</t>
  </si>
  <si>
    <t>Deir El-Ahmar 051</t>
  </si>
  <si>
    <t>53311-01-051</t>
  </si>
  <si>
    <t>Deir El-Ahmar 052</t>
  </si>
  <si>
    <t>53311-01-052</t>
  </si>
  <si>
    <t>Deir El-Ahmar 053</t>
  </si>
  <si>
    <t>53311-01-053</t>
  </si>
  <si>
    <t>Deir El-Ahmar 054</t>
  </si>
  <si>
    <t>53311-01-054</t>
  </si>
  <si>
    <t>Deir El-Ahmar 055</t>
  </si>
  <si>
    <t>53311-01-055</t>
  </si>
  <si>
    <t>Deir El-Ahmar 056</t>
  </si>
  <si>
    <t>53311-01-056</t>
  </si>
  <si>
    <t>Deir El-Ahmar 057</t>
  </si>
  <si>
    <t>53311-01-057</t>
  </si>
  <si>
    <t>Deir El-Ahmar 058</t>
  </si>
  <si>
    <t>53311-01-058</t>
  </si>
  <si>
    <t>Deir El-Ahmar 059</t>
  </si>
  <si>
    <t>53311-01-059</t>
  </si>
  <si>
    <t>Deir El-Ahmar 060</t>
  </si>
  <si>
    <t>53311-01-060</t>
  </si>
  <si>
    <t>Deir El-Ahmar 061</t>
  </si>
  <si>
    <t>53311-01-061</t>
  </si>
  <si>
    <t>Deir El-Ahmar 062</t>
  </si>
  <si>
    <t>53311-01-062</t>
  </si>
  <si>
    <t>Deir El-Ahmar 063</t>
  </si>
  <si>
    <t>53311-01-063</t>
  </si>
  <si>
    <t>Deir El-Ahmar 064</t>
  </si>
  <si>
    <t>53311-01-064</t>
  </si>
  <si>
    <t>Deir El-Ahmar 065</t>
  </si>
  <si>
    <t>53311-01-065</t>
  </si>
  <si>
    <t>Deir El-Ahmar 066</t>
  </si>
  <si>
    <t>53311-01-066</t>
  </si>
  <si>
    <t>Deir El-Ahmar 067</t>
  </si>
  <si>
    <t>53311-01-067</t>
  </si>
  <si>
    <t>Deir El-Ahmar 068</t>
  </si>
  <si>
    <t>53311-01-068</t>
  </si>
  <si>
    <t>Deir El-Ahmar 069</t>
  </si>
  <si>
    <t>53311-01-069</t>
  </si>
  <si>
    <t>Deir El-Ahmar 070</t>
  </si>
  <si>
    <t>53311-01-070</t>
  </si>
  <si>
    <t>Deir El-Ahmar 071</t>
  </si>
  <si>
    <t>53311-01-071</t>
  </si>
  <si>
    <t>Deir El-Ahmar 072</t>
  </si>
  <si>
    <t>53311-01-072</t>
  </si>
  <si>
    <t>Deir El-Ahmar 073</t>
  </si>
  <si>
    <t>53311-01-073</t>
  </si>
  <si>
    <t>Deir El-Ahmar 074</t>
  </si>
  <si>
    <t>53311-01-074</t>
  </si>
  <si>
    <t>Deir El-Ahmar 075</t>
  </si>
  <si>
    <t>53311-01-075</t>
  </si>
  <si>
    <t>Deir El-Ahmar 076</t>
  </si>
  <si>
    <t>53311-01-076</t>
  </si>
  <si>
    <t>Deir El-Ahmar 077</t>
  </si>
  <si>
    <t>53311-01-077</t>
  </si>
  <si>
    <t>Deir El-Ahmar 078</t>
  </si>
  <si>
    <t>53311-01-078</t>
  </si>
  <si>
    <t>Deir El-Ahmar 079</t>
  </si>
  <si>
    <t>53311-01-079</t>
  </si>
  <si>
    <t>Deir El-Ahmar 080</t>
  </si>
  <si>
    <t>53311-01-080</t>
  </si>
  <si>
    <t>Deir El-Ahmar 081</t>
  </si>
  <si>
    <t>53311-01-081</t>
  </si>
  <si>
    <t>Deir El-Ahmar 082</t>
  </si>
  <si>
    <t>53311-01-082</t>
  </si>
  <si>
    <t>Deir El-Ahmar 083</t>
  </si>
  <si>
    <t>53311-01-083</t>
  </si>
  <si>
    <t>Deir El-Ahmar 084</t>
  </si>
  <si>
    <t>53311-01-084</t>
  </si>
  <si>
    <t>Deir El-Ahmar 085</t>
  </si>
  <si>
    <t>53311-01-085</t>
  </si>
  <si>
    <t>Deir El-Ahmar 086</t>
  </si>
  <si>
    <t>53311-01-086</t>
  </si>
  <si>
    <t>Deir El-Ahmar 087</t>
  </si>
  <si>
    <t>53311-01-087</t>
  </si>
  <si>
    <t>Deir El-Ahmar 088</t>
  </si>
  <si>
    <t>53311-01-088</t>
  </si>
  <si>
    <t>Deir El-Ahmar 089</t>
  </si>
  <si>
    <t>53311-01-089</t>
  </si>
  <si>
    <t>Deir El-Ahmar 090</t>
  </si>
  <si>
    <t>53311-01-090</t>
  </si>
  <si>
    <t>Deir El-Ahmar 091</t>
  </si>
  <si>
    <t>53311-01-091</t>
  </si>
  <si>
    <t>Deir El-Ahmar 092</t>
  </si>
  <si>
    <t>53311-01-092</t>
  </si>
  <si>
    <t>Deir El-Ahmar 093</t>
  </si>
  <si>
    <t>53311-01-093</t>
  </si>
  <si>
    <t>Deir El-Ahmar 094</t>
  </si>
  <si>
    <t>53311-01-094</t>
  </si>
  <si>
    <t>Deir El-Ahmar 095</t>
  </si>
  <si>
    <t>53311-01-095</t>
  </si>
  <si>
    <t>Deir El-Ahmar Dispensary</t>
  </si>
  <si>
    <t>53311_31_001</t>
  </si>
  <si>
    <t>El Qerrami</t>
  </si>
  <si>
    <t>LBN21041</t>
  </si>
  <si>
    <t>Mchaitiye</t>
  </si>
  <si>
    <t>LBN21099</t>
  </si>
  <si>
    <t>Mehairfe</t>
  </si>
  <si>
    <t>LBN21100</t>
  </si>
  <si>
    <t>Mrah Beit el Qazah</t>
  </si>
  <si>
    <t>LBN21105</t>
  </si>
  <si>
    <t>DEIR EL BALAMAND</t>
  </si>
  <si>
    <t>LBN54007</t>
  </si>
  <si>
    <t>Deir Al Ghazal Mixed Intermediate Public School</t>
  </si>
  <si>
    <t>Deir el Ghazal</t>
  </si>
  <si>
    <t>LBN25017</t>
  </si>
  <si>
    <t>MU324</t>
  </si>
  <si>
    <t>Deir El-Ghazal 001</t>
  </si>
  <si>
    <t>51347-01-001</t>
  </si>
  <si>
    <t>Deir El-Ghazal 002</t>
  </si>
  <si>
    <t>51347-01-002</t>
  </si>
  <si>
    <t>Deir El-Ghazal 003</t>
  </si>
  <si>
    <t>51347-01-003</t>
  </si>
  <si>
    <t>Deir El-Ghazal 004</t>
  </si>
  <si>
    <t>51347-01-004</t>
  </si>
  <si>
    <t>Deir El-Ghazal 005</t>
  </si>
  <si>
    <t>51347-01-005</t>
  </si>
  <si>
    <t>Deir el Harf</t>
  </si>
  <si>
    <t>LBN320029</t>
  </si>
  <si>
    <t>MU157</t>
  </si>
  <si>
    <t>Al Moarekh Joseph Nehme Public School</t>
  </si>
  <si>
    <t>Caritas Socio-Medical Center Deir El Qamar</t>
  </si>
  <si>
    <t>23413_31_001</t>
  </si>
  <si>
    <t>Choualiq Deir El Qamar</t>
  </si>
  <si>
    <t>LBN33048</t>
  </si>
  <si>
    <t>Deir El Amar technical school</t>
  </si>
  <si>
    <t>23413-56-001</t>
  </si>
  <si>
    <t>Deir el Qamar</t>
  </si>
  <si>
    <t>LBN33061</t>
  </si>
  <si>
    <t>MU268</t>
  </si>
  <si>
    <t>Deir El Qamar Mixed Intermediate Public School</t>
  </si>
  <si>
    <t>Deir Qamar</t>
  </si>
  <si>
    <t>23413-40-01</t>
  </si>
  <si>
    <t>Khalouat Jernaya</t>
  </si>
  <si>
    <t>LBN33121</t>
  </si>
  <si>
    <t>MoSA SDC Deir Qamar</t>
  </si>
  <si>
    <t>Deir azzahrani health center</t>
  </si>
  <si>
    <t>71311_31_001</t>
  </si>
  <si>
    <t>Deir ez Zahrani</t>
  </si>
  <si>
    <t>LBN44011</t>
  </si>
  <si>
    <t>MU607</t>
  </si>
  <si>
    <t>Shuhada Deir Al Zahrani Intermediate Public School</t>
  </si>
  <si>
    <t>Deir Janine</t>
  </si>
  <si>
    <t>LBN51059</t>
  </si>
  <si>
    <t>MU859</t>
  </si>
  <si>
    <t>Deir Jannine 001</t>
  </si>
  <si>
    <t>35441-01-001</t>
  </si>
  <si>
    <t>Deir Jannine 002</t>
  </si>
  <si>
    <t>35441-01-002</t>
  </si>
  <si>
    <t>Deir Jannine 003</t>
  </si>
  <si>
    <t>35441-01-003</t>
  </si>
  <si>
    <t>Deir Jannine 004</t>
  </si>
  <si>
    <t>35441-01-004</t>
  </si>
  <si>
    <t>Deir Jannine 005</t>
  </si>
  <si>
    <t>35441-01-005</t>
  </si>
  <si>
    <t>Deir Jannine 006</t>
  </si>
  <si>
    <t>35441-01-006</t>
  </si>
  <si>
    <t>Deir Mar Jeryos</t>
  </si>
  <si>
    <t>LBN51060</t>
  </si>
  <si>
    <t>Deir Jdeide 001</t>
  </si>
  <si>
    <t>33137-01-001</t>
  </si>
  <si>
    <t>33137-04-001</t>
  </si>
  <si>
    <t>Deir Jdeide 002</t>
  </si>
  <si>
    <t>33137-04-002</t>
  </si>
  <si>
    <t>Jdeide zgharta</t>
  </si>
  <si>
    <t>LBN57046</t>
  </si>
  <si>
    <t>LBN52035</t>
  </si>
  <si>
    <t>Deir Kfifane 001</t>
  </si>
  <si>
    <t>34223-04-001</t>
  </si>
  <si>
    <t>Ramate</t>
  </si>
  <si>
    <t>LBN52111</t>
  </si>
  <si>
    <t>LBN320030</t>
  </si>
  <si>
    <t>62251-40-01</t>
  </si>
  <si>
    <t>LBN63036</t>
  </si>
  <si>
    <t>MU562</t>
  </si>
  <si>
    <t>Deir Kifa Intermediate Public School</t>
  </si>
  <si>
    <t>Deir Kifa Secondary Public School</t>
  </si>
  <si>
    <t>MoSA SDC Deir Kifa</t>
  </si>
  <si>
    <t>Qalaat Maroun</t>
  </si>
  <si>
    <t>LBN63088</t>
  </si>
  <si>
    <t>Deir Kosha Mixed Public School (Jannat Al Atfal)</t>
  </si>
  <si>
    <t>Deir Qouche</t>
  </si>
  <si>
    <t>LBN33064</t>
  </si>
  <si>
    <t>MU269</t>
  </si>
  <si>
    <t>Mar Aabda el Mshammar</t>
  </si>
  <si>
    <t>LBN36124</t>
  </si>
  <si>
    <t>LBN21032</t>
  </si>
  <si>
    <t>Deir Mar Maroun Baalbek 002</t>
  </si>
  <si>
    <t>53244-01-002</t>
  </si>
  <si>
    <t>Deir Mar Maroun Baalbek 003</t>
  </si>
  <si>
    <t>53244-01-003</t>
  </si>
  <si>
    <t>Deir Mar Maroun Baalbek 004</t>
  </si>
  <si>
    <t>53244-01-004</t>
  </si>
  <si>
    <t>Ras al Assy</t>
  </si>
  <si>
    <t>LBN21143</t>
  </si>
  <si>
    <t>Dahr el Hossein</t>
  </si>
  <si>
    <t>LBN36056</t>
  </si>
  <si>
    <t>Dekwaneh Mixed Intermediate Public School</t>
  </si>
  <si>
    <t>Mar Roukoz</t>
  </si>
  <si>
    <t>LBN36128</t>
  </si>
  <si>
    <t>SAYDET EL NAJAT / DEKWANEH</t>
  </si>
  <si>
    <t>22245_31_001</t>
  </si>
  <si>
    <t>Deir Mar Youhanna Douma</t>
  </si>
  <si>
    <t>LBN52038</t>
  </si>
  <si>
    <t>LBN52039</t>
  </si>
  <si>
    <t>LBN43012</t>
  </si>
  <si>
    <t>MU696</t>
  </si>
  <si>
    <t>Deir Nabouh Mixed Public School</t>
  </si>
  <si>
    <t>LBN55038</t>
  </si>
  <si>
    <t>MU938</t>
  </si>
  <si>
    <t>Deir Nbouh 001</t>
  </si>
  <si>
    <t>37377-01-001</t>
  </si>
  <si>
    <t>37377-04-001</t>
  </si>
  <si>
    <t>Deir Nbouh 002</t>
  </si>
  <si>
    <t>37377-01-002</t>
  </si>
  <si>
    <t>Deir Nbouh 003</t>
  </si>
  <si>
    <t>37377-01-003</t>
  </si>
  <si>
    <t>Deir Nbouh 004</t>
  </si>
  <si>
    <t>37377-01-004</t>
  </si>
  <si>
    <t>Deir Antar Intermediate Public School</t>
  </si>
  <si>
    <t>LBN41014</t>
  </si>
  <si>
    <t>MU652</t>
  </si>
  <si>
    <t>Deir Ntar 001</t>
  </si>
  <si>
    <t>72244-01-001</t>
  </si>
  <si>
    <t>El Biyad</t>
  </si>
  <si>
    <t>LBN41017</t>
  </si>
  <si>
    <t>Deir Qanoun</t>
  </si>
  <si>
    <t>LBN63037</t>
  </si>
  <si>
    <t>Deir Qanoun El-Aain 001</t>
  </si>
  <si>
    <t>62179-01-001</t>
  </si>
  <si>
    <t>Deir Qanoun El-Aain 002</t>
  </si>
  <si>
    <t>62179-01-002</t>
  </si>
  <si>
    <t>Deir Qanoun El-Aain 003</t>
  </si>
  <si>
    <t>62179-01-003</t>
  </si>
  <si>
    <t>Deir Qanoun El-Aain 004</t>
  </si>
  <si>
    <t>62179-01-004</t>
  </si>
  <si>
    <t>Deir Qanoun El-Aain 005</t>
  </si>
  <si>
    <t>62179-01-005</t>
  </si>
  <si>
    <t>Deir Qanoun El-Aain 006</t>
  </si>
  <si>
    <t>62179-01-006</t>
  </si>
  <si>
    <t>Deir Qanoun El-Aain 007</t>
  </si>
  <si>
    <t>62179-01-007</t>
  </si>
  <si>
    <t>Deir Qanoun El-Aain 008</t>
  </si>
  <si>
    <t>62179-01-008</t>
  </si>
  <si>
    <t>Deir Qanoun Ras Al Ain Intermediate Public School</t>
  </si>
  <si>
    <t>Deir Qanoun ras el aain</t>
  </si>
  <si>
    <t>MU561</t>
  </si>
  <si>
    <t>Deir Qanoun_CC_129</t>
  </si>
  <si>
    <t>CC_129</t>
  </si>
  <si>
    <t>Maaliye</t>
  </si>
  <si>
    <t>LBN63065</t>
  </si>
  <si>
    <t>Samaeyieh Intermediate Public School</t>
  </si>
  <si>
    <t>Sammaaiye</t>
  </si>
  <si>
    <t>LBN63099</t>
  </si>
  <si>
    <t>Taibe Sour</t>
  </si>
  <si>
    <t>LBN63103</t>
  </si>
  <si>
    <t>As Shahid Hassan Qasir Intermediate Public School</t>
  </si>
  <si>
    <t>Deir Qanoun en Nahr</t>
  </si>
  <si>
    <t>LBN63038</t>
  </si>
  <si>
    <t>MU543</t>
  </si>
  <si>
    <t xml:space="preserve">LFPADE RH center Deir Qanoun Naher </t>
  </si>
  <si>
    <t>62263_31_001</t>
  </si>
  <si>
    <t>Deir Koubel Mixed Public School</t>
  </si>
  <si>
    <t>Deir Qoubil</t>
  </si>
  <si>
    <t>LBN31053</t>
  </si>
  <si>
    <t>MU205</t>
  </si>
  <si>
    <t>NASSEREDDINE WOMEN CHARITABLE LEAGUE DEIR KOUBEL</t>
  </si>
  <si>
    <t>24177_31_001</t>
  </si>
  <si>
    <t>LBN43013</t>
  </si>
  <si>
    <t>MU707</t>
  </si>
  <si>
    <t>Imam Al Sader Foundation - Deir Serian</t>
  </si>
  <si>
    <t>73230_31_001</t>
  </si>
  <si>
    <t>Deir Tahnich</t>
  </si>
  <si>
    <t>LBN24011</t>
  </si>
  <si>
    <t>Deir Tahniche 001</t>
  </si>
  <si>
    <t>52166-01-001</t>
  </si>
  <si>
    <t>LBN36068</t>
  </si>
  <si>
    <t>Deir-er-Raai es Saleh</t>
  </si>
  <si>
    <t>LBN36069</t>
  </si>
  <si>
    <t>LBN36070</t>
  </si>
  <si>
    <t>MU106</t>
  </si>
  <si>
    <t>Dekwaneh technical institute</t>
  </si>
  <si>
    <t>22262-56-001</t>
  </si>
  <si>
    <t>Hotelerie school - Dekouaneh</t>
  </si>
  <si>
    <t>22262-56-004</t>
  </si>
  <si>
    <t>Industrial and technical institute</t>
  </si>
  <si>
    <t>22262-56-002</t>
  </si>
  <si>
    <t>JAMIAT ITTIHAD AL KOULOUB DISP.DEKWANEH</t>
  </si>
  <si>
    <t>22262_31_001</t>
  </si>
  <si>
    <t xml:space="preserve">MUNICIPAL DISPENSARY DEKWANEH </t>
  </si>
  <si>
    <t>22262_31_002</t>
  </si>
  <si>
    <t>School of crafting and arts</t>
  </si>
  <si>
    <t>22262-56-008</t>
  </si>
  <si>
    <t>Tall ez Zaatar</t>
  </si>
  <si>
    <t>LBN36176</t>
  </si>
  <si>
    <t>Technical institute of hotelerie - Dekouaneh</t>
  </si>
  <si>
    <t>22262-56-006</t>
  </si>
  <si>
    <t>Technical institute of tourism</t>
  </si>
  <si>
    <t>22262-56-007</t>
  </si>
  <si>
    <t>Technical school for tourism and commerce</t>
  </si>
  <si>
    <t>22262-56-003</t>
  </si>
  <si>
    <t>The high technical and industrial institute</t>
  </si>
  <si>
    <t>22262-56-005</t>
  </si>
  <si>
    <t>Dellafi</t>
  </si>
  <si>
    <t>MU979</t>
  </si>
  <si>
    <t>Dlafy</t>
  </si>
  <si>
    <t>LBN42011</t>
  </si>
  <si>
    <t>Dimechqiye</t>
  </si>
  <si>
    <t>LBN62030</t>
  </si>
  <si>
    <t>AL IMAM EL SADR DERDAGHAYA</t>
  </si>
  <si>
    <t>62239_31_001</t>
  </si>
  <si>
    <t>Derdghaiya</t>
  </si>
  <si>
    <t>LBN63039</t>
  </si>
  <si>
    <t>MU585</t>
  </si>
  <si>
    <t>LBN31054</t>
  </si>
  <si>
    <t>MU204</t>
  </si>
  <si>
    <t>Al Zhaira Elementary Public School</t>
  </si>
  <si>
    <t>Dhaira</t>
  </si>
  <si>
    <t>LBN63040</t>
  </si>
  <si>
    <t>MU591</t>
  </si>
  <si>
    <t>Matmoura</t>
  </si>
  <si>
    <t>LBN63075</t>
  </si>
  <si>
    <t>Al Dbabiyeh Mixed Public School</t>
  </si>
  <si>
    <t>LBN51282</t>
  </si>
  <si>
    <t>MU860</t>
  </si>
  <si>
    <t>Dibbabiyé 001</t>
  </si>
  <si>
    <t>35432-01-001</t>
  </si>
  <si>
    <t>Dibbabiyé 002</t>
  </si>
  <si>
    <t>35432-01-002</t>
  </si>
  <si>
    <t>Dibbabiyé 003</t>
  </si>
  <si>
    <t>35432-01-003</t>
  </si>
  <si>
    <t>Ed Debbabiye el Charqiye</t>
  </si>
  <si>
    <t>LBN51068</t>
  </si>
  <si>
    <t>Ed Debbabiye el Gharbiye</t>
  </si>
  <si>
    <t>LBN51069</t>
  </si>
  <si>
    <t>LBN43014</t>
  </si>
  <si>
    <t>MU702</t>
  </si>
  <si>
    <t>Aaqline</t>
  </si>
  <si>
    <t>LBN33005</t>
  </si>
  <si>
    <t>Ain el Haour</t>
  </si>
  <si>
    <t>LBN33193</t>
  </si>
  <si>
    <t>MU313</t>
  </si>
  <si>
    <t>Bachqiye</t>
  </si>
  <si>
    <t>LBN33020</t>
  </si>
  <si>
    <t>Baqaoun</t>
  </si>
  <si>
    <t>LBN33022</t>
  </si>
  <si>
    <t>Baqse</t>
  </si>
  <si>
    <t>LBN33023</t>
  </si>
  <si>
    <t>Dahr el Aaqline</t>
  </si>
  <si>
    <t>LBN33052</t>
  </si>
  <si>
    <t>DEBIEH GOVERNMENTAL DISPENSARY</t>
  </si>
  <si>
    <t>23259_31_001</t>
  </si>
  <si>
    <t>Dhour Ain Al Haour</t>
  </si>
  <si>
    <t>LBN33066</t>
  </si>
  <si>
    <t>LBN33067</t>
  </si>
  <si>
    <t>MU264</t>
  </si>
  <si>
    <t>Douair Ed Dibbiye</t>
  </si>
  <si>
    <t>LBN33069</t>
  </si>
  <si>
    <t>Douair El Hara</t>
  </si>
  <si>
    <t>LBN33070</t>
  </si>
  <si>
    <t>Ed Dalhamiye</t>
  </si>
  <si>
    <t>LBN33072</t>
  </si>
  <si>
    <t>El Battal</t>
  </si>
  <si>
    <t>LBN33075</t>
  </si>
  <si>
    <t>El Qateaa</t>
  </si>
  <si>
    <t>LBN33081</t>
  </si>
  <si>
    <t>Es Siyar</t>
  </si>
  <si>
    <t>LBN33197</t>
  </si>
  <si>
    <t>Halioune el Faouqa</t>
  </si>
  <si>
    <t>LBN33089</t>
  </si>
  <si>
    <t>Halioune et Tahta</t>
  </si>
  <si>
    <t>LBN33090</t>
  </si>
  <si>
    <t>Hardouch</t>
  </si>
  <si>
    <t>LBN33092</t>
  </si>
  <si>
    <t>Lahbiye</t>
  </si>
  <si>
    <t>LBN33126</t>
  </si>
  <si>
    <t>Mazraat er Rzaniye</t>
  </si>
  <si>
    <t>LBN33147</t>
  </si>
  <si>
    <t>Dik El Mehdi</t>
  </si>
  <si>
    <t>LBN36073</t>
  </si>
  <si>
    <t>Dik El Mehdi - Deir Tamich</t>
  </si>
  <si>
    <t>MU139</t>
  </si>
  <si>
    <t>LBN53014</t>
  </si>
  <si>
    <t>Kfar Saroun dimane</t>
  </si>
  <si>
    <t>LBN53018</t>
  </si>
  <si>
    <t>Ain Al Dahab</t>
  </si>
  <si>
    <t>35318-40-01</t>
  </si>
  <si>
    <t>Ain al zahab</t>
  </si>
  <si>
    <t>MU788</t>
  </si>
  <si>
    <t>Al Moubarakiyeh Mixed public school</t>
  </si>
  <si>
    <t>Bajaa</t>
  </si>
  <si>
    <t>LBN51023</t>
  </si>
  <si>
    <t>Danbo Mixed Public School</t>
  </si>
  <si>
    <t>Denbo Kindergarten Public School</t>
  </si>
  <si>
    <t>Denbo technical institute</t>
  </si>
  <si>
    <t>35318-56-001</t>
  </si>
  <si>
    <t>LBN51062</t>
  </si>
  <si>
    <t>Dinbou 001</t>
  </si>
  <si>
    <t>35318-01-001</t>
  </si>
  <si>
    <t>Dinbou 002</t>
  </si>
  <si>
    <t>35318-01-002</t>
  </si>
  <si>
    <t>Dinbou 003</t>
  </si>
  <si>
    <t>35318-01-003</t>
  </si>
  <si>
    <t>El Mbar kiye</t>
  </si>
  <si>
    <t>LBN51104</t>
  </si>
  <si>
    <t>MoSA SDC Ain Al Dahab</t>
  </si>
  <si>
    <t>Mrah el Aainouni</t>
  </si>
  <si>
    <t>LBN51339</t>
  </si>
  <si>
    <t>Dlaibe</t>
  </si>
  <si>
    <t>LBN320035</t>
  </si>
  <si>
    <t>Aafs kesrwane</t>
  </si>
  <si>
    <t>LBN35003</t>
  </si>
  <si>
    <t>Dayr Saydet el Haqle</t>
  </si>
  <si>
    <t>LBN35047</t>
  </si>
  <si>
    <t>Delbta</t>
  </si>
  <si>
    <t>LBN35054</t>
  </si>
  <si>
    <t>MU51</t>
  </si>
  <si>
    <t>El Kharayeb Dlebta</t>
  </si>
  <si>
    <t>LBN35069</t>
  </si>
  <si>
    <t>Esh Shahoute</t>
  </si>
  <si>
    <t>LBN35079</t>
  </si>
  <si>
    <t>Et Tarouaa</t>
  </si>
  <si>
    <t>LBN35080</t>
  </si>
  <si>
    <t>Ksayer</t>
  </si>
  <si>
    <t>LBN35125</t>
  </si>
  <si>
    <t>MAR YAAKOUB DISPENSARY / DLEBTA</t>
  </si>
  <si>
    <t>25323_31_001</t>
  </si>
  <si>
    <t>Damit Mixed Intermediate Public School</t>
  </si>
  <si>
    <t>LBN33068</t>
  </si>
  <si>
    <t>MU266</t>
  </si>
  <si>
    <t>Aadouiye</t>
  </si>
  <si>
    <t>LBN51001</t>
  </si>
  <si>
    <t>Doueir Aadouiye</t>
  </si>
  <si>
    <t>LBN51284</t>
  </si>
  <si>
    <t>MU872</t>
  </si>
  <si>
    <t>Al Doueir Elementary Public School</t>
  </si>
  <si>
    <t>Doueir</t>
  </si>
  <si>
    <t>71334-40-01</t>
  </si>
  <si>
    <t>Doueir El Nabatieh</t>
  </si>
  <si>
    <t>LBN44012</t>
  </si>
  <si>
    <t>MU599</t>
  </si>
  <si>
    <t>MoSA SDC Doueir</t>
  </si>
  <si>
    <t>Rammal Rammal Secondary- El Dowier Public School</t>
  </si>
  <si>
    <t>Doueir er Remmane</t>
  </si>
  <si>
    <t>LBN31055</t>
  </si>
  <si>
    <t>Cherchar</t>
  </si>
  <si>
    <t>LBN36049</t>
  </si>
  <si>
    <t>Douar</t>
  </si>
  <si>
    <t>LBN36074</t>
  </si>
  <si>
    <t>MU107</t>
  </si>
  <si>
    <t>Batroun Secondary Public School - Douma Branch</t>
  </si>
  <si>
    <t>LBN52041</t>
  </si>
  <si>
    <t>MU717</t>
  </si>
  <si>
    <t>Douma Mixed Public School</t>
  </si>
  <si>
    <t>DTN: Douma</t>
  </si>
  <si>
    <t>34311-41-001</t>
  </si>
  <si>
    <t>Hrayek</t>
  </si>
  <si>
    <t>LBN52067</t>
  </si>
  <si>
    <t>Technical institute of Douma</t>
  </si>
  <si>
    <t>34311-56-001</t>
  </si>
  <si>
    <t>LBN52042</t>
  </si>
  <si>
    <t>Al Ansar Baalbek</t>
  </si>
  <si>
    <t>LBN21192</t>
  </si>
  <si>
    <t>MU1005</t>
  </si>
  <si>
    <t>Al Dora Public School- Al Masharih</t>
  </si>
  <si>
    <t>Al-Mortada Hospital</t>
  </si>
  <si>
    <t>53119_32_001</t>
  </si>
  <si>
    <t>Baalbek Second Secondary public school for Girls</t>
  </si>
  <si>
    <t>Baalbek secondary public school for girls</t>
  </si>
  <si>
    <t>Brital Second Intermediate public school</t>
  </si>
  <si>
    <t>LBN21033</t>
  </si>
  <si>
    <t>MU360</t>
  </si>
  <si>
    <t>Douris 001</t>
  </si>
  <si>
    <t>53119-01-001</t>
  </si>
  <si>
    <t>Douris 002</t>
  </si>
  <si>
    <t>53119-01-002</t>
  </si>
  <si>
    <t>Douris 003</t>
  </si>
  <si>
    <t>53119-01-003</t>
  </si>
  <si>
    <t>Douris 004</t>
  </si>
  <si>
    <t>53119-01-004</t>
  </si>
  <si>
    <t>Douris 005</t>
  </si>
  <si>
    <t>53119-01-005</t>
  </si>
  <si>
    <t>Douris 006</t>
  </si>
  <si>
    <t>53119-01-006</t>
  </si>
  <si>
    <t>Douris 007</t>
  </si>
  <si>
    <t>53119-01-007</t>
  </si>
  <si>
    <t>Douris 008</t>
  </si>
  <si>
    <t>53119-01-008</t>
  </si>
  <si>
    <t>Douris 009</t>
  </si>
  <si>
    <t>53119-01-009</t>
  </si>
  <si>
    <t>Douris 010</t>
  </si>
  <si>
    <t>53119-01-010</t>
  </si>
  <si>
    <t>Douris 011</t>
  </si>
  <si>
    <t>53119-01-011</t>
  </si>
  <si>
    <t>Douris 012</t>
  </si>
  <si>
    <t>53119-01-012</t>
  </si>
  <si>
    <t>Douris 013</t>
  </si>
  <si>
    <t>53119-01-013</t>
  </si>
  <si>
    <t>Douris 014</t>
  </si>
  <si>
    <t>53119-01-014</t>
  </si>
  <si>
    <t>Douris 015</t>
  </si>
  <si>
    <t>53119-01-015</t>
  </si>
  <si>
    <t>Douris 016</t>
  </si>
  <si>
    <t>53119-01-016</t>
  </si>
  <si>
    <t>Douris 017</t>
  </si>
  <si>
    <t>53119-01-017</t>
  </si>
  <si>
    <t>Douris 018</t>
  </si>
  <si>
    <t>53119-01-018</t>
  </si>
  <si>
    <t>Douris 019</t>
  </si>
  <si>
    <t>53119-01-019</t>
  </si>
  <si>
    <t>Douris 020</t>
  </si>
  <si>
    <t>53119-01-020</t>
  </si>
  <si>
    <t>Douris 021</t>
  </si>
  <si>
    <t>53119-01-021</t>
  </si>
  <si>
    <t>Douris 022</t>
  </si>
  <si>
    <t>53119-01-022</t>
  </si>
  <si>
    <t>Douris 023</t>
  </si>
  <si>
    <t>53119-01-023</t>
  </si>
  <si>
    <t>Douris 024</t>
  </si>
  <si>
    <t>53119-01-024</t>
  </si>
  <si>
    <t>Douris 025</t>
  </si>
  <si>
    <t>53119-01-025</t>
  </si>
  <si>
    <t>Douris 026</t>
  </si>
  <si>
    <t>53119-01-026</t>
  </si>
  <si>
    <t>Douris 027</t>
  </si>
  <si>
    <t>53119-01-027</t>
  </si>
  <si>
    <t>Douris 028</t>
  </si>
  <si>
    <t>53119-01-028</t>
  </si>
  <si>
    <t>Douris 029</t>
  </si>
  <si>
    <t>53119-01-029</t>
  </si>
  <si>
    <t>Douris 030</t>
  </si>
  <si>
    <t>53119-01-030</t>
  </si>
  <si>
    <t>Douris 031</t>
  </si>
  <si>
    <t>53119-01-031</t>
  </si>
  <si>
    <t>Douris 032</t>
  </si>
  <si>
    <t>53119-01-032</t>
  </si>
  <si>
    <t>Douris 033</t>
  </si>
  <si>
    <t>53119-01-033</t>
  </si>
  <si>
    <t>Douris 034</t>
  </si>
  <si>
    <t>53119-01-034</t>
  </si>
  <si>
    <t>Douris 035</t>
  </si>
  <si>
    <t>53119-01-035</t>
  </si>
  <si>
    <t>Douris 036</t>
  </si>
  <si>
    <t>53119-01-036</t>
  </si>
  <si>
    <t>Douris 037</t>
  </si>
  <si>
    <t>53119-01-037</t>
  </si>
  <si>
    <t>Douris 038</t>
  </si>
  <si>
    <t>53119-01-038</t>
  </si>
  <si>
    <t>Douris 039</t>
  </si>
  <si>
    <t>53119-01-039</t>
  </si>
  <si>
    <t>Douris Mixed public school</t>
  </si>
  <si>
    <t>Douris_CC_166</t>
  </si>
  <si>
    <t>CC_166</t>
  </si>
  <si>
    <t>El Sharawneh Public School</t>
  </si>
  <si>
    <t>El Tufail mixed public school</t>
  </si>
  <si>
    <t>Edde el Batroun</t>
  </si>
  <si>
    <t>LBN52043</t>
  </si>
  <si>
    <t>MU734</t>
  </si>
  <si>
    <t>Daouret Edde Jbayl</t>
  </si>
  <si>
    <t>LBN34057</t>
  </si>
  <si>
    <t>Edde</t>
  </si>
  <si>
    <t>LBN34065</t>
  </si>
  <si>
    <t>MU3</t>
  </si>
  <si>
    <t>Edde Technical Institute</t>
  </si>
  <si>
    <t>26135-56-002</t>
  </si>
  <si>
    <t>Edde technical school</t>
  </si>
  <si>
    <t>26135-56-001</t>
  </si>
  <si>
    <t>Kfar Hitta</t>
  </si>
  <si>
    <t>LBN34131</t>
  </si>
  <si>
    <t>Kfarmashoun Mixed Intermediate Public School</t>
  </si>
  <si>
    <t>LBN57027</t>
  </si>
  <si>
    <t>Ehden 001</t>
  </si>
  <si>
    <t>33211-01-001</t>
  </si>
  <si>
    <t>Ehden 002</t>
  </si>
  <si>
    <t>33211-01-002</t>
  </si>
  <si>
    <t>Ehden 003</t>
  </si>
  <si>
    <t>33211-01-003</t>
  </si>
  <si>
    <t>Ehden 004</t>
  </si>
  <si>
    <t>33211-01-004</t>
  </si>
  <si>
    <t>Aaouaini</t>
  </si>
  <si>
    <t>LBN34008</t>
  </si>
  <si>
    <t>Ain ed Deir</t>
  </si>
  <si>
    <t>LBN34015</t>
  </si>
  <si>
    <t>Bqarta</t>
  </si>
  <si>
    <t>LBN34047</t>
  </si>
  <si>
    <t xml:space="preserve">CENACLE DE LA LUMIERE </t>
  </si>
  <si>
    <t>26211_31_001</t>
  </si>
  <si>
    <t>CULTURAL AND SOCIAL LEAGUE  / EHMEJ</t>
  </si>
  <si>
    <t>26211_31_002</t>
  </si>
  <si>
    <t>26211-40-01</t>
  </si>
  <si>
    <t>LBN34066</t>
  </si>
  <si>
    <t>MU4</t>
  </si>
  <si>
    <t>Ehmej Mixed Intermediate Public School</t>
  </si>
  <si>
    <t>El Borj</t>
  </si>
  <si>
    <t>LBN34073</t>
  </si>
  <si>
    <t>Hrazmin</t>
  </si>
  <si>
    <t>LBN34115</t>
  </si>
  <si>
    <t>Jbeil Secondary Public School - Ehmej Branch</t>
  </si>
  <si>
    <t>MoSA SDC Ehmej</t>
  </si>
  <si>
    <t>Moukhada</t>
  </si>
  <si>
    <t>LBN34171</t>
  </si>
  <si>
    <t>LBN54031</t>
  </si>
  <si>
    <t>MU883</t>
  </si>
  <si>
    <t>Enfe 001</t>
  </si>
  <si>
    <t>32181-04-001</t>
  </si>
  <si>
    <t>Enfé 001</t>
  </si>
  <si>
    <t>32181-01-001</t>
  </si>
  <si>
    <t>Enfe 002</t>
  </si>
  <si>
    <t>32181-04-002</t>
  </si>
  <si>
    <t>Enfé 002</t>
  </si>
  <si>
    <t>32181-01-002</t>
  </si>
  <si>
    <t>Enfe 003</t>
  </si>
  <si>
    <t>32181-04-003</t>
  </si>
  <si>
    <t>Enfé 003</t>
  </si>
  <si>
    <t>32181-01-003</t>
  </si>
  <si>
    <t>Enfe 004</t>
  </si>
  <si>
    <t>32181-04-004</t>
  </si>
  <si>
    <t>Enfé 004</t>
  </si>
  <si>
    <t>32181-01-004</t>
  </si>
  <si>
    <t>Enfe 005</t>
  </si>
  <si>
    <t>32181-04-005</t>
  </si>
  <si>
    <t>Enfé 005</t>
  </si>
  <si>
    <t>32181-01-005</t>
  </si>
  <si>
    <t>Enfe 006</t>
  </si>
  <si>
    <t>32181-04-006</t>
  </si>
  <si>
    <t>Enfé 006</t>
  </si>
  <si>
    <t>32181-01-006</t>
  </si>
  <si>
    <t>Enfe 007</t>
  </si>
  <si>
    <t>32181-04-007</t>
  </si>
  <si>
    <t>Enfé 007</t>
  </si>
  <si>
    <t>32181-01-007</t>
  </si>
  <si>
    <t>Enfe 008</t>
  </si>
  <si>
    <t>32181-04-008</t>
  </si>
  <si>
    <t>Enfé 008</t>
  </si>
  <si>
    <t>32181-01-008</t>
  </si>
  <si>
    <t>Enfé 009</t>
  </si>
  <si>
    <t>32181-01-009</t>
  </si>
  <si>
    <t>Enfé 010</t>
  </si>
  <si>
    <t>32181-01-010</t>
  </si>
  <si>
    <t>Enfé 011</t>
  </si>
  <si>
    <t>32181-01-011</t>
  </si>
  <si>
    <t>Enfé 012</t>
  </si>
  <si>
    <t>32181-01-012</t>
  </si>
  <si>
    <t>Enfé 013</t>
  </si>
  <si>
    <t>32181-01-013</t>
  </si>
  <si>
    <t>Enfé 014</t>
  </si>
  <si>
    <t>32181-01-014</t>
  </si>
  <si>
    <t>Enfé 015</t>
  </si>
  <si>
    <t>32181-01-015</t>
  </si>
  <si>
    <t>Enfé 016</t>
  </si>
  <si>
    <t>32181-01-016</t>
  </si>
  <si>
    <t>Enfé 017</t>
  </si>
  <si>
    <t>32181-01-017</t>
  </si>
  <si>
    <t>Enfé 018</t>
  </si>
  <si>
    <t>32181-01-018</t>
  </si>
  <si>
    <t>Enfé 019</t>
  </si>
  <si>
    <t>32181-01-019</t>
  </si>
  <si>
    <t>Enfé 020</t>
  </si>
  <si>
    <t>32181-01-020</t>
  </si>
  <si>
    <t>Enfé 021</t>
  </si>
  <si>
    <t>32181-01-021</t>
  </si>
  <si>
    <t>Enfé 022</t>
  </si>
  <si>
    <t>32181-01-022</t>
  </si>
  <si>
    <t>Enfé 023</t>
  </si>
  <si>
    <t>32181-01-023</t>
  </si>
  <si>
    <t>Enfé 024</t>
  </si>
  <si>
    <t>32181-01-024</t>
  </si>
  <si>
    <t>Enfé 025</t>
  </si>
  <si>
    <t>32181-01-025</t>
  </si>
  <si>
    <t>Enfé 026</t>
  </si>
  <si>
    <t>32181-01-026</t>
  </si>
  <si>
    <t>Enfé 027</t>
  </si>
  <si>
    <t>32181-01-027</t>
  </si>
  <si>
    <t>Enfé 028</t>
  </si>
  <si>
    <t>32181-01-028</t>
  </si>
  <si>
    <t>Enfé 029</t>
  </si>
  <si>
    <t>32181-01-029</t>
  </si>
  <si>
    <t>Enfé 030</t>
  </si>
  <si>
    <t>32181-01-030</t>
  </si>
  <si>
    <t>Enfé 031</t>
  </si>
  <si>
    <t>32181-01-031</t>
  </si>
  <si>
    <t>Enfé 032</t>
  </si>
  <si>
    <t>32181-01-032</t>
  </si>
  <si>
    <t>Enfé 033</t>
  </si>
  <si>
    <t>32181-01-033</t>
  </si>
  <si>
    <t>Enfé 034</t>
  </si>
  <si>
    <t>32181-01-034</t>
  </si>
  <si>
    <t>Enfé 035</t>
  </si>
  <si>
    <t>32181-01-035</t>
  </si>
  <si>
    <t>Enfé 036</t>
  </si>
  <si>
    <t>32181-01-036</t>
  </si>
  <si>
    <t>Enfé 037</t>
  </si>
  <si>
    <t>32181-01-037</t>
  </si>
  <si>
    <t>Jibran Makari Kindergartens</t>
  </si>
  <si>
    <t>Jibran Makari Public School</t>
  </si>
  <si>
    <t>MAR GERIOS ANFEH / GREEK ORTH. ARSH.</t>
  </si>
  <si>
    <t>32181_31_001</t>
  </si>
  <si>
    <t>Arkey</t>
  </si>
  <si>
    <t>LBN61011</t>
  </si>
  <si>
    <t>MU479</t>
  </si>
  <si>
    <t>Arki Intermediate Public School</t>
  </si>
  <si>
    <t>Khannoussiye</t>
  </si>
  <si>
    <t>LBN61047</t>
  </si>
  <si>
    <t>Ain es Sihha</t>
  </si>
  <si>
    <t>LBN320005</t>
  </si>
  <si>
    <t>Bhala</t>
  </si>
  <si>
    <t>LBN320012</t>
  </si>
  <si>
    <t>LBN320046</t>
  </si>
  <si>
    <t>MU166</t>
  </si>
  <si>
    <t>Falougha Intermediate Public School</t>
  </si>
  <si>
    <t>Khalwat Falougha Mixed Intermediate Public School</t>
  </si>
  <si>
    <t>LRC-Felougha</t>
  </si>
  <si>
    <t>21446_31_001</t>
  </si>
  <si>
    <t>DTN: Fanar</t>
  </si>
  <si>
    <t>22419-41-001</t>
  </si>
  <si>
    <t xml:space="preserve">EVANGELICAL CHURCH DISP. FANAR </t>
  </si>
  <si>
    <t>22419_31_002</t>
  </si>
  <si>
    <t>LBN36091</t>
  </si>
  <si>
    <t>MU122</t>
  </si>
  <si>
    <t>Fanar ej Jdid</t>
  </si>
  <si>
    <t>LBN36092</t>
  </si>
  <si>
    <t>Gharouch</t>
  </si>
  <si>
    <t>LBN36098</t>
  </si>
  <si>
    <t>Haret el Cheikh</t>
  </si>
  <si>
    <t>LBN36101</t>
  </si>
  <si>
    <t>Socio-Medical Center - El Fanar</t>
  </si>
  <si>
    <t>22419_31_001</t>
  </si>
  <si>
    <t>Zaaitriye</t>
  </si>
  <si>
    <t>LBN36178</t>
  </si>
  <si>
    <t>LBN33083</t>
  </si>
  <si>
    <t>MU286</t>
  </si>
  <si>
    <t>Dahr el Qattine</t>
  </si>
  <si>
    <t>LBN35044</t>
  </si>
  <si>
    <t>Deraali</t>
  </si>
  <si>
    <t>LBN35055</t>
  </si>
  <si>
    <t>El Qarqouf</t>
  </si>
  <si>
    <t>LBN35074</t>
  </si>
  <si>
    <t>Faraiya</t>
  </si>
  <si>
    <t>LBN35085</t>
  </si>
  <si>
    <t>MU71</t>
  </si>
  <si>
    <t>25475-40-01</t>
  </si>
  <si>
    <t>Faraya 001</t>
  </si>
  <si>
    <t>25475-01-001</t>
  </si>
  <si>
    <t>Faraya 002</t>
  </si>
  <si>
    <t>25475-01-002</t>
  </si>
  <si>
    <t>Faraya 003</t>
  </si>
  <si>
    <t>25475-01-003</t>
  </si>
  <si>
    <t>Faraya 004</t>
  </si>
  <si>
    <t>25475-01-004</t>
  </si>
  <si>
    <t>MoSA SDC Faraya</t>
  </si>
  <si>
    <t>Amel Association- Fardis PHC</t>
  </si>
  <si>
    <t>74116_31_001</t>
  </si>
  <si>
    <t>Fardis</t>
  </si>
  <si>
    <t>LBN42014</t>
  </si>
  <si>
    <t>MU684</t>
  </si>
  <si>
    <t>El Bhayri</t>
  </si>
  <si>
    <t>LBN34071</t>
  </si>
  <si>
    <t>El Owaynate</t>
  </si>
  <si>
    <t>LBN34083</t>
  </si>
  <si>
    <t>LBN34087</t>
  </si>
  <si>
    <t>MU13</t>
  </si>
  <si>
    <t>Fatry Health Center</t>
  </si>
  <si>
    <t>26266_31_001</t>
  </si>
  <si>
    <t>Faitroun</t>
  </si>
  <si>
    <t>LBN35082</t>
  </si>
  <si>
    <t>MU72</t>
  </si>
  <si>
    <t>Faitroune</t>
  </si>
  <si>
    <t>25427-40-01</t>
  </si>
  <si>
    <t>Faytroun 001</t>
  </si>
  <si>
    <t>25427-01-001</t>
  </si>
  <si>
    <t>MoSA SDC Faitroune</t>
  </si>
  <si>
    <t>Al Fakiha Intermediate Public School</t>
  </si>
  <si>
    <t>El fakiha secondary public school</t>
  </si>
  <si>
    <t>El Maalqa</t>
  </si>
  <si>
    <t>LBN21039</t>
  </si>
  <si>
    <t>Fakeha</t>
  </si>
  <si>
    <t>wfp-704</t>
  </si>
  <si>
    <t>Fakehe</t>
  </si>
  <si>
    <t>LBN21043</t>
  </si>
  <si>
    <t>Fakehe - Jdaide</t>
  </si>
  <si>
    <t>MU375</t>
  </si>
  <si>
    <t>Fekehe 001</t>
  </si>
  <si>
    <t>53214-01-001</t>
  </si>
  <si>
    <t>Fekehe 002</t>
  </si>
  <si>
    <t>53214-01-002</t>
  </si>
  <si>
    <t>Fekehe 003</t>
  </si>
  <si>
    <t>53214-01-003</t>
  </si>
  <si>
    <t>Fekehe 004</t>
  </si>
  <si>
    <t>53214-01-004</t>
  </si>
  <si>
    <t>Fekehe 005</t>
  </si>
  <si>
    <t>53214-01-005</t>
  </si>
  <si>
    <t>Fekehe 006</t>
  </si>
  <si>
    <t>53214-01-006</t>
  </si>
  <si>
    <t>Fekehe 007</t>
  </si>
  <si>
    <t>53214-01-007</t>
  </si>
  <si>
    <t>Fekehe 008</t>
  </si>
  <si>
    <t>53214-01-008</t>
  </si>
  <si>
    <t>Fekehe 009</t>
  </si>
  <si>
    <t>53214-01-009</t>
  </si>
  <si>
    <t>Fekehe 010</t>
  </si>
  <si>
    <t>53214-01-010</t>
  </si>
  <si>
    <t>Fekehe 011</t>
  </si>
  <si>
    <t>53214-01-011</t>
  </si>
  <si>
    <t>Fekehe 012</t>
  </si>
  <si>
    <t>53214-01-012</t>
  </si>
  <si>
    <t>Fekehe 013</t>
  </si>
  <si>
    <t>53214-01-013</t>
  </si>
  <si>
    <t>Fekehe 014</t>
  </si>
  <si>
    <t>53214-01-014</t>
  </si>
  <si>
    <t>Fekehe 015</t>
  </si>
  <si>
    <t>53214-01-015</t>
  </si>
  <si>
    <t>Fekehe 016</t>
  </si>
  <si>
    <t>53214-01-016</t>
  </si>
  <si>
    <t>Fekehe 017</t>
  </si>
  <si>
    <t>53214-01-017</t>
  </si>
  <si>
    <t>Fekehe 018</t>
  </si>
  <si>
    <t>53214-01-018</t>
  </si>
  <si>
    <t>Fekehe 019</t>
  </si>
  <si>
    <t>53214-01-019</t>
  </si>
  <si>
    <t>Fekehe 020</t>
  </si>
  <si>
    <t>53214-01-020</t>
  </si>
  <si>
    <t>Fekehe 021</t>
  </si>
  <si>
    <t>53214-01-021</t>
  </si>
  <si>
    <t>Fekehe 022</t>
  </si>
  <si>
    <t>53214-01-022</t>
  </si>
  <si>
    <t>Fekehe 023</t>
  </si>
  <si>
    <t>53214-01-023</t>
  </si>
  <si>
    <t>Fekehe 024</t>
  </si>
  <si>
    <t>53214-01-024</t>
  </si>
  <si>
    <t>Hlabta Mixed Public School</t>
  </si>
  <si>
    <t>Jdaide Fekehe</t>
  </si>
  <si>
    <t>LBN21069</t>
  </si>
  <si>
    <t>Jdeideh Mixed Intermediate Public School</t>
  </si>
  <si>
    <t>Es Saqi</t>
  </si>
  <si>
    <t>LBN34085</t>
  </si>
  <si>
    <t>LBN34088</t>
  </si>
  <si>
    <t>LBN34089</t>
  </si>
  <si>
    <t>Kfar Chakha</t>
  </si>
  <si>
    <t>LBN34129</t>
  </si>
  <si>
    <t>LBN54032</t>
  </si>
  <si>
    <t>MU893</t>
  </si>
  <si>
    <t>St. George Public School- Fih</t>
  </si>
  <si>
    <t>En Nabi Khaled</t>
  </si>
  <si>
    <t>LBN51115</t>
  </si>
  <si>
    <t>Fnaideq</t>
  </si>
  <si>
    <t>LBN51130</t>
  </si>
  <si>
    <t>MU781</t>
  </si>
  <si>
    <t>Fnaydek Al Gharbiya Mixed Public School</t>
  </si>
  <si>
    <t>Fnaydek Public School for Boys</t>
  </si>
  <si>
    <t>Fnaydek Public School for Girls</t>
  </si>
  <si>
    <t>Fnaydek Secondary Public School</t>
  </si>
  <si>
    <t>Fneidek Governmental center</t>
  </si>
  <si>
    <t>35353_31_001</t>
  </si>
  <si>
    <t>ISLAMIC CHARITABLE ASS. FNAYDEK</t>
  </si>
  <si>
    <t>35353_31_003</t>
  </si>
  <si>
    <t>Al Fourzol Mixed Intermediate Public School</t>
  </si>
  <si>
    <t>FERZOL DISPENSARY SALVATORIAN SISTERS</t>
  </si>
  <si>
    <t>51139_31_001</t>
  </si>
  <si>
    <t>LBN25022</t>
  </si>
  <si>
    <t>MU330</t>
  </si>
  <si>
    <t>Fourzol 001</t>
  </si>
  <si>
    <t>51139-01-001</t>
  </si>
  <si>
    <t>Fourzol 002</t>
  </si>
  <si>
    <t>51139-01-002</t>
  </si>
  <si>
    <t>Fourzol 003</t>
  </si>
  <si>
    <t>51139-01-003</t>
  </si>
  <si>
    <t>Fourzol 004</t>
  </si>
  <si>
    <t>51139-01-004</t>
  </si>
  <si>
    <t>Fourzol 005</t>
  </si>
  <si>
    <t>51139-01-005</t>
  </si>
  <si>
    <t>Fourzol 006</t>
  </si>
  <si>
    <t>51139-01-006</t>
  </si>
  <si>
    <t>Fourzol 007</t>
  </si>
  <si>
    <t>51139-01-007</t>
  </si>
  <si>
    <t>Fourzol 008</t>
  </si>
  <si>
    <t>51139-01-008</t>
  </si>
  <si>
    <t>Fourzol 009</t>
  </si>
  <si>
    <t>51139-01-009</t>
  </si>
  <si>
    <t>Fourzol 010</t>
  </si>
  <si>
    <t>51139-01-010</t>
  </si>
  <si>
    <t>LBN36095</t>
  </si>
  <si>
    <t>LBN34093</t>
  </si>
  <si>
    <t>Fraidiss</t>
  </si>
  <si>
    <t>LBN33084</t>
  </si>
  <si>
    <t>El Fraidis</t>
  </si>
  <si>
    <t>LBN51083</t>
  </si>
  <si>
    <t>LBN41018</t>
  </si>
  <si>
    <t>MU667</t>
  </si>
  <si>
    <t>Froun Intermediate Public School</t>
  </si>
  <si>
    <t>Ftahat</t>
  </si>
  <si>
    <t>LBN52055</t>
  </si>
  <si>
    <t>El Shyah Second Mixed ( English)</t>
  </si>
  <si>
    <t>Et Tahouita</t>
  </si>
  <si>
    <t>LBN320043</t>
  </si>
  <si>
    <t>Furn ech Chebak</t>
  </si>
  <si>
    <t>LBN320048</t>
  </si>
  <si>
    <t>MU167</t>
  </si>
  <si>
    <t>Furn Ech-Chebbak 001</t>
  </si>
  <si>
    <t>21133-01-001</t>
  </si>
  <si>
    <t>Furn Ech-Chebbak 002</t>
  </si>
  <si>
    <t>21133-01-002</t>
  </si>
  <si>
    <t>Furn El Shebbak Intermediate Public School for Girls</t>
  </si>
  <si>
    <t>Furn El Shebbak Mixed Intermediate Public School</t>
  </si>
  <si>
    <t>Furn El Shebbak Third Mixed Public School</t>
  </si>
  <si>
    <t>LRC-Furn Chebak</t>
  </si>
  <si>
    <t>21133_31_001</t>
  </si>
  <si>
    <t>Men Center Furn el Chebak</t>
  </si>
  <si>
    <t>21133_31_002</t>
  </si>
  <si>
    <t>Ghabate</t>
  </si>
  <si>
    <t>LBN34094</t>
  </si>
  <si>
    <t>Ghabate - Rouaiss</t>
  </si>
  <si>
    <t>MU37</t>
  </si>
  <si>
    <t>Rouaiss</t>
  </si>
  <si>
    <t>LBN34018</t>
  </si>
  <si>
    <t>El Msous</t>
  </si>
  <si>
    <t>LBN62033</t>
  </si>
  <si>
    <t>Ghbatiye</t>
  </si>
  <si>
    <t>LBN62035</t>
  </si>
  <si>
    <t>Ghabet Jaafar</t>
  </si>
  <si>
    <t>LBN33085</t>
  </si>
  <si>
    <t>Ghaboun</t>
  </si>
  <si>
    <t>LBN31061</t>
  </si>
  <si>
    <t>MU239</t>
  </si>
  <si>
    <t>Ghaboun Mixed Public School</t>
  </si>
  <si>
    <t>GHABOUN WOMEN ASSOCIATION</t>
  </si>
  <si>
    <t>24323_31_001</t>
  </si>
  <si>
    <t>Ain Ghalboun</t>
  </si>
  <si>
    <t>LBN34020</t>
  </si>
  <si>
    <t>LBN34096</t>
  </si>
  <si>
    <t>MU38</t>
  </si>
  <si>
    <t>Slaiyeb Ghalboun</t>
  </si>
  <si>
    <t>LBN34200</t>
  </si>
  <si>
    <t>Borj Qalaway Elementary Public School</t>
  </si>
  <si>
    <t>Ghandouriye Bent Jbeil</t>
  </si>
  <si>
    <t>LBN41019</t>
  </si>
  <si>
    <t>MU669</t>
  </si>
  <si>
    <t>Mazraat Aazze</t>
  </si>
  <si>
    <t>LBN41030</t>
  </si>
  <si>
    <t>Gharifa Mixed Intermediate</t>
  </si>
  <si>
    <t>23566-40-01</t>
  </si>
  <si>
    <t>LBN33087</t>
  </si>
  <si>
    <t>MU285</t>
  </si>
  <si>
    <t>MoSA SDC Gharife</t>
  </si>
  <si>
    <t>LBN34098</t>
  </si>
  <si>
    <t>Al Ghassaniyeh Intermediate</t>
  </si>
  <si>
    <t>Ghassanieh Municipality center</t>
  </si>
  <si>
    <t>61447_31_001</t>
  </si>
  <si>
    <t>LBN61028</t>
  </si>
  <si>
    <t>MU473</t>
  </si>
  <si>
    <t>Ghazaylé 001</t>
  </si>
  <si>
    <t>35475-01-001</t>
  </si>
  <si>
    <t>Ghazaylé 002</t>
  </si>
  <si>
    <t>35475-01-002</t>
  </si>
  <si>
    <t>Ghazaylé 003</t>
  </si>
  <si>
    <t>35475-01-003</t>
  </si>
  <si>
    <t>Ghazaylé 004</t>
  </si>
  <si>
    <t>35475-01-004</t>
  </si>
  <si>
    <t>Ghazaylé 005</t>
  </si>
  <si>
    <t>35475-01-005</t>
  </si>
  <si>
    <t>Ghazaylé 006</t>
  </si>
  <si>
    <t>35475-01-006</t>
  </si>
  <si>
    <t>Ghazaylé 007</t>
  </si>
  <si>
    <t>35475-01-007</t>
  </si>
  <si>
    <t>Ghazaylé 008</t>
  </si>
  <si>
    <t>35475-01-008</t>
  </si>
  <si>
    <t>Ghazaylé 009</t>
  </si>
  <si>
    <t>35475-01-009</t>
  </si>
  <si>
    <t>Ghazaylé 010</t>
  </si>
  <si>
    <t>35475-01-010</t>
  </si>
  <si>
    <t>Ghazaylé 011</t>
  </si>
  <si>
    <t>35475-01-011</t>
  </si>
  <si>
    <t>Ghazaylé 012</t>
  </si>
  <si>
    <t>35475-01-012</t>
  </si>
  <si>
    <t>Ghazaylé 013</t>
  </si>
  <si>
    <t>35475-01-013</t>
  </si>
  <si>
    <t>Ghazaylé 014</t>
  </si>
  <si>
    <t>35475-01-014</t>
  </si>
  <si>
    <t>Ghazaylé 015</t>
  </si>
  <si>
    <t>35475-01-015</t>
  </si>
  <si>
    <t>Ghazaylé 016</t>
  </si>
  <si>
    <t>35475-01-016</t>
  </si>
  <si>
    <t>Ghzaile</t>
  </si>
  <si>
    <t>LBN51132</t>
  </si>
  <si>
    <t>MU1001</t>
  </si>
  <si>
    <t>Nabaa el Ghzaile</t>
  </si>
  <si>
    <t>LBN51202</t>
  </si>
  <si>
    <t>Ez Zaaytriye</t>
  </si>
  <si>
    <t>LBN35081</t>
  </si>
  <si>
    <t>25311-40-01</t>
  </si>
  <si>
    <t>LBN35091</t>
  </si>
  <si>
    <t>MU68</t>
  </si>
  <si>
    <t>Ghazir 001</t>
  </si>
  <si>
    <t>25311-01-001</t>
  </si>
  <si>
    <t>Ghazir 002</t>
  </si>
  <si>
    <t>25311-01-002</t>
  </si>
  <si>
    <t>Ghazir 003</t>
  </si>
  <si>
    <t>25311-01-003</t>
  </si>
  <si>
    <t>Ghazir Mixed Secondary Public School</t>
  </si>
  <si>
    <t>Kfar Hbab</t>
  </si>
  <si>
    <t>LBN35118</t>
  </si>
  <si>
    <t>Maamelteine</t>
  </si>
  <si>
    <t>LBN35126</t>
  </si>
  <si>
    <t>MoSA SDC Ghazir</t>
  </si>
  <si>
    <t>Zleikat</t>
  </si>
  <si>
    <t>LBN35177</t>
  </si>
  <si>
    <t xml:space="preserve"> Imam Mahdi - Ghazieh - IHS</t>
  </si>
  <si>
    <t>61311_31_002</t>
  </si>
  <si>
    <t>Al Ghazieh Mixed Intermediate Public School</t>
  </si>
  <si>
    <t>Al Ghaziyeh Elementary Public School for Girls</t>
  </si>
  <si>
    <t>Al Ghaziyeh Secondary Public School</t>
  </si>
  <si>
    <t>Dahrieh School, Ghazieh</t>
  </si>
  <si>
    <t>Ej Jouar Ghaziye</t>
  </si>
  <si>
    <t>LBN61023</t>
  </si>
  <si>
    <t>Ez Zahrani</t>
  </si>
  <si>
    <t>LBN61027</t>
  </si>
  <si>
    <t>Ghazieh health center - elbirr walihsan association</t>
  </si>
  <si>
    <t>61311_31_001</t>
  </si>
  <si>
    <t>61311-40-01</t>
  </si>
  <si>
    <t>LBN61029</t>
  </si>
  <si>
    <t>MU950</t>
  </si>
  <si>
    <t>Ghaziyé 001</t>
  </si>
  <si>
    <t>61311-01-001</t>
  </si>
  <si>
    <t>Ghaziyé 002</t>
  </si>
  <si>
    <t>61311-01-002</t>
  </si>
  <si>
    <t>Ghaziyé 003</t>
  </si>
  <si>
    <t>61311-01-003</t>
  </si>
  <si>
    <t>Ghaziyé 004</t>
  </si>
  <si>
    <t>61311-01-004</t>
  </si>
  <si>
    <t>Ghaziyé 005</t>
  </si>
  <si>
    <t>61311-01-005</t>
  </si>
  <si>
    <t>Ghaziyé 006</t>
  </si>
  <si>
    <t>61311-01-006</t>
  </si>
  <si>
    <t>Ghaziyé 007</t>
  </si>
  <si>
    <t>61311-01-007</t>
  </si>
  <si>
    <t>Ghaziyé 008</t>
  </si>
  <si>
    <t>61311-01-008</t>
  </si>
  <si>
    <t>Ghaziyé 009</t>
  </si>
  <si>
    <t>61311-01-009</t>
  </si>
  <si>
    <t>Ghaziyé 010</t>
  </si>
  <si>
    <t>61311-01-010</t>
  </si>
  <si>
    <t>Ghaziyé 011</t>
  </si>
  <si>
    <t>61311-01-011</t>
  </si>
  <si>
    <t>Ghaziyé 012</t>
  </si>
  <si>
    <t>61311-01-012</t>
  </si>
  <si>
    <t>Ghaziyé 013</t>
  </si>
  <si>
    <t>61311-01-013</t>
  </si>
  <si>
    <t>Ghaziyé 014</t>
  </si>
  <si>
    <t>61311-01-014</t>
  </si>
  <si>
    <t>Ghaziyé 015</t>
  </si>
  <si>
    <t>61311-01-015</t>
  </si>
  <si>
    <t>Ghaziyé 016</t>
  </si>
  <si>
    <t>61311-01-016</t>
  </si>
  <si>
    <t>Ghaziyé 017</t>
  </si>
  <si>
    <t>61311-01-017</t>
  </si>
  <si>
    <t>Ghaziyé 018</t>
  </si>
  <si>
    <t>61311-01-018</t>
  </si>
  <si>
    <t>Ghaziyé 019</t>
  </si>
  <si>
    <t>61311-01-019</t>
  </si>
  <si>
    <t>Ghaziyé 020</t>
  </si>
  <si>
    <t>61311-01-020</t>
  </si>
  <si>
    <t>Ghaziyé 021</t>
  </si>
  <si>
    <t>61311-01-021</t>
  </si>
  <si>
    <t>Ghaziyé 022</t>
  </si>
  <si>
    <t>61311-01-022</t>
  </si>
  <si>
    <t>Ghaziyé 023</t>
  </si>
  <si>
    <t>61311-01-023</t>
  </si>
  <si>
    <t>Ghaziyé 024</t>
  </si>
  <si>
    <t>61311-01-024</t>
  </si>
  <si>
    <t>Ghaziyé 025</t>
  </si>
  <si>
    <t>61311-01-025</t>
  </si>
  <si>
    <t>Ghaziyé 026</t>
  </si>
  <si>
    <t>61311-01-026</t>
  </si>
  <si>
    <t>Ghaziyé 027</t>
  </si>
  <si>
    <t>61311-01-027</t>
  </si>
  <si>
    <t>Ghaziyé 028</t>
  </si>
  <si>
    <t>61311-01-028</t>
  </si>
  <si>
    <t>Ghaziyé 029</t>
  </si>
  <si>
    <t>61311-01-029</t>
  </si>
  <si>
    <t>Ghaziyé 030</t>
  </si>
  <si>
    <t>61311-01-030</t>
  </si>
  <si>
    <t>Ghaziyé 031</t>
  </si>
  <si>
    <t>61311-01-031</t>
  </si>
  <si>
    <t>Ghaziyé 032</t>
  </si>
  <si>
    <t>61311-01-032</t>
  </si>
  <si>
    <t>LRC-Ghazieh</t>
  </si>
  <si>
    <t>61311_31_004</t>
  </si>
  <si>
    <t>Raee Hospital</t>
  </si>
  <si>
    <t>61311_32_001</t>
  </si>
  <si>
    <t>As Sultan Yaaqoub Al Tahta Intermediate Public School</t>
  </si>
  <si>
    <t>Ghaza Helath Center</t>
  </si>
  <si>
    <t>52227_31_001</t>
  </si>
  <si>
    <t>Ghaza intermediate public school</t>
  </si>
  <si>
    <t>Ghaza secondary public school</t>
  </si>
  <si>
    <t>LBN24015</t>
  </si>
  <si>
    <t>MU421</t>
  </si>
  <si>
    <t>Ghazzé 001</t>
  </si>
  <si>
    <t>52227-01-001</t>
  </si>
  <si>
    <t>Ghazzé 002</t>
  </si>
  <si>
    <t>52227-01-002</t>
  </si>
  <si>
    <t>Ghazzé 003</t>
  </si>
  <si>
    <t>52227-01-003</t>
  </si>
  <si>
    <t>Ghazzé 004</t>
  </si>
  <si>
    <t>52227-01-004</t>
  </si>
  <si>
    <t>Ghazzé 005</t>
  </si>
  <si>
    <t>52227-01-005</t>
  </si>
  <si>
    <t>Ghazzé 006</t>
  </si>
  <si>
    <t>52227-01-006</t>
  </si>
  <si>
    <t>Ghazzé 007</t>
  </si>
  <si>
    <t>52227-01-007</t>
  </si>
  <si>
    <t>Ghazzé 008</t>
  </si>
  <si>
    <t>52227-01-008</t>
  </si>
  <si>
    <t>Ghazzé 009</t>
  </si>
  <si>
    <t>52227-01-009</t>
  </si>
  <si>
    <t>Ghazzé 010</t>
  </si>
  <si>
    <t>52227-01-010</t>
  </si>
  <si>
    <t>Ghazzé 011</t>
  </si>
  <si>
    <t>52227-01-011</t>
  </si>
  <si>
    <t>Ghazzé 012</t>
  </si>
  <si>
    <t>52227-01-012</t>
  </si>
  <si>
    <t>Ghazzé 013</t>
  </si>
  <si>
    <t>52227-01-013</t>
  </si>
  <si>
    <t>Ghazzé 014</t>
  </si>
  <si>
    <t>52227-01-014</t>
  </si>
  <si>
    <t>Ghazzé 015</t>
  </si>
  <si>
    <t>52227-01-015</t>
  </si>
  <si>
    <t>Ghazzé 016</t>
  </si>
  <si>
    <t>52227-01-016</t>
  </si>
  <si>
    <t>Ghazzé 017</t>
  </si>
  <si>
    <t>52227-01-017</t>
  </si>
  <si>
    <t>Ghazzé 018</t>
  </si>
  <si>
    <t>52227-01-018</t>
  </si>
  <si>
    <t>Ghazzé 019</t>
  </si>
  <si>
    <t>52227-01-019</t>
  </si>
  <si>
    <t>Ghazzé 020</t>
  </si>
  <si>
    <t>52227-01-020</t>
  </si>
  <si>
    <t>Ghazzé 021</t>
  </si>
  <si>
    <t>52227-01-021</t>
  </si>
  <si>
    <t>Ghazzé 022</t>
  </si>
  <si>
    <t>52227-01-022</t>
  </si>
  <si>
    <t>Ghazzé 023</t>
  </si>
  <si>
    <t>52227-01-023</t>
  </si>
  <si>
    <t>Ghazzé 024</t>
  </si>
  <si>
    <t>52227-01-024</t>
  </si>
  <si>
    <t>Ghazzé 025</t>
  </si>
  <si>
    <t>52227-01-025</t>
  </si>
  <si>
    <t>Ghazzé 026</t>
  </si>
  <si>
    <t>52227-01-026</t>
  </si>
  <si>
    <t>Ghazzé 027</t>
  </si>
  <si>
    <t>52227-01-027</t>
  </si>
  <si>
    <t>Ghazzé 028</t>
  </si>
  <si>
    <t>52227-01-028</t>
  </si>
  <si>
    <t>Ghazzé 029</t>
  </si>
  <si>
    <t>52227-01-029</t>
  </si>
  <si>
    <t>Ghazzé 030</t>
  </si>
  <si>
    <t>52227-01-030</t>
  </si>
  <si>
    <t>Ghazzé 031</t>
  </si>
  <si>
    <t>52227-01-031</t>
  </si>
  <si>
    <t>Ghazzé 032</t>
  </si>
  <si>
    <t>52227-01-032</t>
  </si>
  <si>
    <t>Ghazzé 033</t>
  </si>
  <si>
    <t>52227-01-033</t>
  </si>
  <si>
    <t>Ghazzé 034</t>
  </si>
  <si>
    <t>52227-01-034</t>
  </si>
  <si>
    <t>Ghazzé 035</t>
  </si>
  <si>
    <t>52227-01-035</t>
  </si>
  <si>
    <t>Ghazzé 036</t>
  </si>
  <si>
    <t>52227-01-036</t>
  </si>
  <si>
    <t>Ghazzé 037</t>
  </si>
  <si>
    <t>52227-01-037</t>
  </si>
  <si>
    <t>Ghazzé 038</t>
  </si>
  <si>
    <t>52227-01-038</t>
  </si>
  <si>
    <t>Ghazzé 039</t>
  </si>
  <si>
    <t>52227-01-039</t>
  </si>
  <si>
    <t>Ghazzé 040</t>
  </si>
  <si>
    <t>52227-01-040</t>
  </si>
  <si>
    <t>Ghazzé 041</t>
  </si>
  <si>
    <t>52227-01-041</t>
  </si>
  <si>
    <t>Ghazzé 042</t>
  </si>
  <si>
    <t>52227-01-042</t>
  </si>
  <si>
    <t>Ghazzé 043</t>
  </si>
  <si>
    <t>52227-01-043</t>
  </si>
  <si>
    <t>Ghazzé 044</t>
  </si>
  <si>
    <t>52227-01-044</t>
  </si>
  <si>
    <t>Ghazzé 045</t>
  </si>
  <si>
    <t>52227-01-045</t>
  </si>
  <si>
    <t>Ghazzé 046</t>
  </si>
  <si>
    <t>52227-01-046</t>
  </si>
  <si>
    <t>Ghazzé 047</t>
  </si>
  <si>
    <t>52227-01-047</t>
  </si>
  <si>
    <t>Ghazzé 048</t>
  </si>
  <si>
    <t>52227-01-048</t>
  </si>
  <si>
    <t>Ghazzé 049</t>
  </si>
  <si>
    <t>52227-01-049</t>
  </si>
  <si>
    <t>Ghazzé 050</t>
  </si>
  <si>
    <t>52227-01-050</t>
  </si>
  <si>
    <t>Ghazzé 051</t>
  </si>
  <si>
    <t>52227-01-051</t>
  </si>
  <si>
    <t>Ghazzé 052</t>
  </si>
  <si>
    <t>52227-01-052</t>
  </si>
  <si>
    <t>Ghazzé 053</t>
  </si>
  <si>
    <t>52227-01-053</t>
  </si>
  <si>
    <t>Ghazzé 054</t>
  </si>
  <si>
    <t>52227-01-054</t>
  </si>
  <si>
    <t>Ghazzé 055</t>
  </si>
  <si>
    <t>52227-01-055</t>
  </si>
  <si>
    <t>Ghazzé 056</t>
  </si>
  <si>
    <t>52227-01-056</t>
  </si>
  <si>
    <t>Ghazzé 057</t>
  </si>
  <si>
    <t>52227-01-057</t>
  </si>
  <si>
    <t>Ghazzé 058</t>
  </si>
  <si>
    <t>52227-01-058</t>
  </si>
  <si>
    <t>Ghazzé 059</t>
  </si>
  <si>
    <t>52227-01-059</t>
  </si>
  <si>
    <t>Ghazzé 060</t>
  </si>
  <si>
    <t>52227-01-060</t>
  </si>
  <si>
    <t>Ghazzé 061</t>
  </si>
  <si>
    <t>52227-01-061</t>
  </si>
  <si>
    <t>Ghazzé 062</t>
  </si>
  <si>
    <t>52227-01-062</t>
  </si>
  <si>
    <t>Ghazzé 063</t>
  </si>
  <si>
    <t>52227-01-063</t>
  </si>
  <si>
    <t>Ghazzé 064</t>
  </si>
  <si>
    <t>52227-01-064</t>
  </si>
  <si>
    <t>Ghazzé 065</t>
  </si>
  <si>
    <t>52227-01-065</t>
  </si>
  <si>
    <t>Vision NGO Medical Clinic</t>
  </si>
  <si>
    <t>52227_31_002</t>
  </si>
  <si>
    <t>Aazrane</t>
  </si>
  <si>
    <t>LBN35008</t>
  </si>
  <si>
    <t>Ain Jouaiya</t>
  </si>
  <si>
    <t>LBN35017</t>
  </si>
  <si>
    <t>Ed Dahr Ghbale</t>
  </si>
  <si>
    <t>LBN35060</t>
  </si>
  <si>
    <t>Ej Jaayel</t>
  </si>
  <si>
    <t>LBN35062</t>
  </si>
  <si>
    <t>Ghbale</t>
  </si>
  <si>
    <t>LBN35092</t>
  </si>
  <si>
    <t>MU67</t>
  </si>
  <si>
    <t>Hakl Er Raiyess</t>
  </si>
  <si>
    <t>LBN35096</t>
  </si>
  <si>
    <t>Mashhat</t>
  </si>
  <si>
    <t>LBN35131</t>
  </si>
  <si>
    <t>Nahr El Hussein</t>
  </si>
  <si>
    <t>LBN35142</t>
  </si>
  <si>
    <t>Ghadras</t>
  </si>
  <si>
    <t>LBN35090</t>
  </si>
  <si>
    <t>MU86</t>
  </si>
  <si>
    <t>Hilane</t>
  </si>
  <si>
    <t>LBN35105</t>
  </si>
  <si>
    <t>Qarsa</t>
  </si>
  <si>
    <t>LBN35154</t>
  </si>
  <si>
    <t>Ain Abaal</t>
  </si>
  <si>
    <t>LBN35012</t>
  </si>
  <si>
    <t>Es Souhoum</t>
  </si>
  <si>
    <t>LBN35078</t>
  </si>
  <si>
    <t>Ftah Ech Chouha</t>
  </si>
  <si>
    <t>LBN35087</t>
  </si>
  <si>
    <t>LBN35093</t>
  </si>
  <si>
    <t>MU70</t>
  </si>
  <si>
    <t>Aafs jbeil</t>
  </si>
  <si>
    <t>LBN34067</t>
  </si>
  <si>
    <t>Aydamoun</t>
  </si>
  <si>
    <t>LBN34025</t>
  </si>
  <si>
    <t>Gharfine</t>
  </si>
  <si>
    <t>LBN34097</t>
  </si>
  <si>
    <t>Aarabe Ghosta</t>
  </si>
  <si>
    <t>LBN35005</t>
  </si>
  <si>
    <t>Deir Nisbey</t>
  </si>
  <si>
    <t>LBN35051</t>
  </si>
  <si>
    <t>25319-40-01</t>
  </si>
  <si>
    <t>LBN35095</t>
  </si>
  <si>
    <t>MU69</t>
  </si>
  <si>
    <t>Ghosta Secondary Public School</t>
  </si>
  <si>
    <t>MoSA SDC Ghosta</t>
  </si>
  <si>
    <t>Qalaat Maarab</t>
  </si>
  <si>
    <t>LBN35151</t>
  </si>
  <si>
    <t>LBN52056</t>
  </si>
  <si>
    <t>Habbouch</t>
  </si>
  <si>
    <t>71155-40-01</t>
  </si>
  <si>
    <t>LBN44017</t>
  </si>
  <si>
    <t>MU597</t>
  </si>
  <si>
    <t>HABBOUCH CHARITABLE DISPENSARY</t>
  </si>
  <si>
    <t>71155_31_001</t>
  </si>
  <si>
    <t>Habboush Intermediate Public School</t>
  </si>
  <si>
    <t>Hasan Halal Intermediate Public School</t>
  </si>
  <si>
    <t>MoSA SDC Habbouch</t>
  </si>
  <si>
    <t>LBN51133</t>
  </si>
  <si>
    <t>Habshit Mixed public school</t>
  </si>
  <si>
    <t>LBN34100</t>
  </si>
  <si>
    <t>LBN31063</t>
  </si>
  <si>
    <t>Ain es Saouda</t>
  </si>
  <si>
    <t>LBN21007</t>
  </si>
  <si>
    <t>Al Nabi Rashada Public School</t>
  </si>
  <si>
    <t>Dispensary of the Lebanese Association - Haddath Baalback</t>
  </si>
  <si>
    <t>53183_31_001</t>
  </si>
  <si>
    <t>LBN21046</t>
  </si>
  <si>
    <t>MU354</t>
  </si>
  <si>
    <t>Hadath Baalbek 001</t>
  </si>
  <si>
    <t>53183-01-001</t>
  </si>
  <si>
    <t>Hadath Baalbek 002</t>
  </si>
  <si>
    <t>53183-01-002</t>
  </si>
  <si>
    <t>Hadath Baalbek 003</t>
  </si>
  <si>
    <t>53183-01-003</t>
  </si>
  <si>
    <t>Hadath Baalbek 004</t>
  </si>
  <si>
    <t>53183-01-004</t>
  </si>
  <si>
    <t>Hadath Baalbek 005</t>
  </si>
  <si>
    <t>53183-01-005</t>
  </si>
  <si>
    <t>Hadath Baalbek 006</t>
  </si>
  <si>
    <t>53183-01-006</t>
  </si>
  <si>
    <t>Hadath Baalbek 007</t>
  </si>
  <si>
    <t>53183-01-007</t>
  </si>
  <si>
    <t>Hadath Baalbek 008</t>
  </si>
  <si>
    <t>53183-01-008</t>
  </si>
  <si>
    <t>Hadath Baalbek 009</t>
  </si>
  <si>
    <t>53183-01-009</t>
  </si>
  <si>
    <t>Hadath Baalbek 010</t>
  </si>
  <si>
    <t>53183-01-010</t>
  </si>
  <si>
    <t>Hadath Baalbek 011</t>
  </si>
  <si>
    <t>53183-01-011</t>
  </si>
  <si>
    <t>Hadath Baalbek 012</t>
  </si>
  <si>
    <t>53183-01-012</t>
  </si>
  <si>
    <t>Hadath Baalbek 013</t>
  </si>
  <si>
    <t>53183-01-013</t>
  </si>
  <si>
    <t>Hadath Baalbek 014</t>
  </si>
  <si>
    <t>53183-01-014</t>
  </si>
  <si>
    <t>Hadath Baalbek 015</t>
  </si>
  <si>
    <t>53183-01-015</t>
  </si>
  <si>
    <t>Hadath Baalbek 016</t>
  </si>
  <si>
    <t>53183-01-016</t>
  </si>
  <si>
    <t>Hadath Baalbek 017</t>
  </si>
  <si>
    <t>53183-01-017</t>
  </si>
  <si>
    <t>Hadath Baalbek 018</t>
  </si>
  <si>
    <t>53183-01-018</t>
  </si>
  <si>
    <t>Hadath Baalbek 019</t>
  </si>
  <si>
    <t>53183-01-019</t>
  </si>
  <si>
    <t>Hadath Baalbek 020</t>
  </si>
  <si>
    <t>53183-01-020</t>
  </si>
  <si>
    <t>Hadath Baalbek 021</t>
  </si>
  <si>
    <t>53183-01-021</t>
  </si>
  <si>
    <t>Hadath Baalbek 022</t>
  </si>
  <si>
    <t>53183-01-022</t>
  </si>
  <si>
    <t>Hadath Baalbek 024</t>
  </si>
  <si>
    <t>53183-01-024</t>
  </si>
  <si>
    <t>Hadath Baalbek 025</t>
  </si>
  <si>
    <t>53183-01-025</t>
  </si>
  <si>
    <t>Hadath Baalbek 026</t>
  </si>
  <si>
    <t>53183-01-026</t>
  </si>
  <si>
    <t>Hadath Baalbek 027</t>
  </si>
  <si>
    <t>53183-01-027</t>
  </si>
  <si>
    <t>Hadath Baalbek 028</t>
  </si>
  <si>
    <t>53183-01-028</t>
  </si>
  <si>
    <t>Hadath Baalbek 029</t>
  </si>
  <si>
    <t>53183-01-029</t>
  </si>
  <si>
    <t>Hadath Baalbek 030</t>
  </si>
  <si>
    <t>53183-01-030</t>
  </si>
  <si>
    <t>Hadath Baalbek 031</t>
  </si>
  <si>
    <t>53183-01-031</t>
  </si>
  <si>
    <t>Hadath Baalbek 032</t>
  </si>
  <si>
    <t>53183-01-032</t>
  </si>
  <si>
    <t>Hadath Baalbek 033</t>
  </si>
  <si>
    <t>53183-01-033</t>
  </si>
  <si>
    <t>Hadath Baalbek 034</t>
  </si>
  <si>
    <t>53183-01-034</t>
  </si>
  <si>
    <t>Hadath Baalbek 035</t>
  </si>
  <si>
    <t>53183-01-035</t>
  </si>
  <si>
    <t>Hadath Baalbek 036</t>
  </si>
  <si>
    <t>53183-01-036</t>
  </si>
  <si>
    <t>Hadath Baalbek 037</t>
  </si>
  <si>
    <t>53183-01-037</t>
  </si>
  <si>
    <t>Hadath Baalbek 038</t>
  </si>
  <si>
    <t>53183-01-038</t>
  </si>
  <si>
    <t>Hadath Baalbek 039</t>
  </si>
  <si>
    <t>53183-01-039</t>
  </si>
  <si>
    <t>Hadath Baalbek 040</t>
  </si>
  <si>
    <t>53183-01-040</t>
  </si>
  <si>
    <t>Hadath Baalbek 041</t>
  </si>
  <si>
    <t>53183-01-041</t>
  </si>
  <si>
    <t>Hadath Baalbek 042</t>
  </si>
  <si>
    <t>53183-01-042</t>
  </si>
  <si>
    <t>Hadath Baalbek 043</t>
  </si>
  <si>
    <t>53183-01-043</t>
  </si>
  <si>
    <t>Hadath Baalbek 044</t>
  </si>
  <si>
    <t>53183-01-044</t>
  </si>
  <si>
    <t>Hadath Baalbek 045</t>
  </si>
  <si>
    <t>53183-01-045</t>
  </si>
  <si>
    <t>Hadath Baalbek 046</t>
  </si>
  <si>
    <t>53183-01-046</t>
  </si>
  <si>
    <t>Hadath Baalbek 047</t>
  </si>
  <si>
    <t>53183-01-047</t>
  </si>
  <si>
    <t>Hadath Baalbek 048</t>
  </si>
  <si>
    <t>53183-01-048</t>
  </si>
  <si>
    <t>Hadath Baalbek 049</t>
  </si>
  <si>
    <t>53183-01-049</t>
  </si>
  <si>
    <t>Hadath Baalbek 050</t>
  </si>
  <si>
    <t>53183-01-050</t>
  </si>
  <si>
    <t>Hadath Baalbek 051</t>
  </si>
  <si>
    <t>53183-01-051</t>
  </si>
  <si>
    <t>Hadath Baalbek 052</t>
  </si>
  <si>
    <t>53183-01-052</t>
  </si>
  <si>
    <t>Hadath Baalbek 053</t>
  </si>
  <si>
    <t>53183-01-053</t>
  </si>
  <si>
    <t>Hadath Baalbek 054</t>
  </si>
  <si>
    <t>53183-01-054</t>
  </si>
  <si>
    <t>Hadath Baalbek 055</t>
  </si>
  <si>
    <t>53183-01-055</t>
  </si>
  <si>
    <t>Hadath Baalbek 056</t>
  </si>
  <si>
    <t>53183-01-056</t>
  </si>
  <si>
    <t>Hadath Baalbek 057</t>
  </si>
  <si>
    <t>53183-01-057</t>
  </si>
  <si>
    <t>Hadath baalbek 058</t>
  </si>
  <si>
    <t>53183-01-058</t>
  </si>
  <si>
    <t>Hadath Baalbek 059</t>
  </si>
  <si>
    <t>53183-01-059</t>
  </si>
  <si>
    <t>Hadath Baalbek 060</t>
  </si>
  <si>
    <t>53183-01-060</t>
  </si>
  <si>
    <t>Hadath Baalbek 061</t>
  </si>
  <si>
    <t>53183-01-061</t>
  </si>
  <si>
    <t>Hadath Baalbek 062</t>
  </si>
  <si>
    <t>53183-01-062</t>
  </si>
  <si>
    <t>Hadath Baalbek 063</t>
  </si>
  <si>
    <t>53183-01-063</t>
  </si>
  <si>
    <t>Hadath Baalbek 064</t>
  </si>
  <si>
    <t>53183-01-064</t>
  </si>
  <si>
    <t>Hadath Baalbek 065_x000D_
 065</t>
  </si>
  <si>
    <t>53183-01-065</t>
  </si>
  <si>
    <t>Hadath Baalbek 066</t>
  </si>
  <si>
    <t>53183-01-066</t>
  </si>
  <si>
    <t>Hadath Baalbek 067</t>
  </si>
  <si>
    <t>53183-01-067</t>
  </si>
  <si>
    <t>Hadath Baalbek 068</t>
  </si>
  <si>
    <t>53183-01-068</t>
  </si>
  <si>
    <t>Hadath Baalbek 069</t>
  </si>
  <si>
    <t>53183-01-069</t>
  </si>
  <si>
    <t>Hadath Baalbek 070</t>
  </si>
  <si>
    <t>53183-01-070</t>
  </si>
  <si>
    <t>Hadath Baalbek 071</t>
  </si>
  <si>
    <t>53183-01-071</t>
  </si>
  <si>
    <t>Hadath Baalbek023</t>
  </si>
  <si>
    <t>53183-01-023</t>
  </si>
  <si>
    <t>Masnaa es Zohr</t>
  </si>
  <si>
    <t>LBN21088</t>
  </si>
  <si>
    <t>Masnaa es Zohr_CC_85</t>
  </si>
  <si>
    <t>CC_85</t>
  </si>
  <si>
    <t>Mrah es Sirghane</t>
  </si>
  <si>
    <t>LBN21120</t>
  </si>
  <si>
    <t>Nabi Rachade</t>
  </si>
  <si>
    <t>LBN21130</t>
  </si>
  <si>
    <t>Qalb es Sabaa</t>
  </si>
  <si>
    <t>LBN21137</t>
  </si>
  <si>
    <t>MU397</t>
  </si>
  <si>
    <t>Siret Hanna</t>
  </si>
  <si>
    <t>LBN21154</t>
  </si>
  <si>
    <t>Taraya intermediate public school</t>
  </si>
  <si>
    <t>Tatari Hospital</t>
  </si>
  <si>
    <t>53183_32_001</t>
  </si>
  <si>
    <t>Wadi el Assouad</t>
  </si>
  <si>
    <t>LBN21133</t>
  </si>
  <si>
    <t>Al Hadath Mixed Elementary Public School</t>
  </si>
  <si>
    <t>Al Hadath Mixed Intermediate Public School</t>
  </si>
  <si>
    <t>Hadet</t>
  </si>
  <si>
    <t>LBN320050</t>
  </si>
  <si>
    <t>MU154</t>
  </si>
  <si>
    <t>Haret El Botm</t>
  </si>
  <si>
    <t>LBN320053</t>
  </si>
  <si>
    <t>Haret er Roum</t>
  </si>
  <si>
    <t>LBN320055</t>
  </si>
  <si>
    <t>Lebanese University Health Center - Hadath</t>
  </si>
  <si>
    <t>21219_31_001</t>
  </si>
  <si>
    <t>Sabnieh Mixed Public School</t>
  </si>
  <si>
    <t>Saqi Ain el Hadath</t>
  </si>
  <si>
    <t>LBN320093</t>
  </si>
  <si>
    <t xml:space="preserve">Sebnaye PHC </t>
  </si>
  <si>
    <t>21219_31_002</t>
  </si>
  <si>
    <t>Sibnay</t>
  </si>
  <si>
    <t>LBN320094</t>
  </si>
  <si>
    <t>Technical institute for professional and support</t>
  </si>
  <si>
    <t>21219-56-001</t>
  </si>
  <si>
    <t>Warware</t>
  </si>
  <si>
    <t>LBN320097</t>
  </si>
  <si>
    <t>LBN53015</t>
  </si>
  <si>
    <t>MU770</t>
  </si>
  <si>
    <t>Hadsheet Intermediate Mixed Public School</t>
  </si>
  <si>
    <t>LBN41020</t>
  </si>
  <si>
    <t>MU650</t>
  </si>
  <si>
    <t>LBN52057</t>
  </si>
  <si>
    <t>Hailan 001</t>
  </si>
  <si>
    <t>33275-01-001</t>
  </si>
  <si>
    <t>Hailan 002</t>
  </si>
  <si>
    <t>33275-01-002</t>
  </si>
  <si>
    <t>Hailan 003</t>
  </si>
  <si>
    <t>33275-01-003</t>
  </si>
  <si>
    <t>Hilane zgharta</t>
  </si>
  <si>
    <t>LBN57043</t>
  </si>
  <si>
    <t>LBN61031</t>
  </si>
  <si>
    <t>MU496</t>
  </si>
  <si>
    <t>Hajjé 001</t>
  </si>
  <si>
    <t>61471-01-001</t>
  </si>
  <si>
    <t>Hakour Mixed Public School</t>
  </si>
  <si>
    <t>Mechaeilha Hakour</t>
  </si>
  <si>
    <t>LBN51136</t>
  </si>
  <si>
    <t>MU830</t>
  </si>
  <si>
    <t>Al Fidar Mixed Intermediate Public School</t>
  </si>
  <si>
    <t>Beit El Boume</t>
  </si>
  <si>
    <t>LBN34033</t>
  </si>
  <si>
    <t>Chaabiyat el Fawqa</t>
  </si>
  <si>
    <t>LBN34049</t>
  </si>
  <si>
    <t>LBN34063</t>
  </si>
  <si>
    <t>El Aambra</t>
  </si>
  <si>
    <t>LBN34068</t>
  </si>
  <si>
    <t>LBN34090</t>
  </si>
  <si>
    <t>Halat</t>
  </si>
  <si>
    <t>LBN34101</t>
  </si>
  <si>
    <t>MU9</t>
  </si>
  <si>
    <t>Halat Mixed Intermediate Public School</t>
  </si>
  <si>
    <t>Halat_CC_157</t>
  </si>
  <si>
    <t>CC_157</t>
  </si>
  <si>
    <t>Halate 001</t>
  </si>
  <si>
    <t>26147-01-001</t>
  </si>
  <si>
    <t>26147-04-001</t>
  </si>
  <si>
    <t>Halate 002</t>
  </si>
  <si>
    <t>26147-01-002</t>
  </si>
  <si>
    <t>26147-04-002</t>
  </si>
  <si>
    <t>Halate 003</t>
  </si>
  <si>
    <t>26147-01-003</t>
  </si>
  <si>
    <t>26147-04-003</t>
  </si>
  <si>
    <t>Halate 004</t>
  </si>
  <si>
    <t>26147-01-004</t>
  </si>
  <si>
    <t>Halate 005</t>
  </si>
  <si>
    <t>26147-01-005</t>
  </si>
  <si>
    <t>Hay El Baalbakiye</t>
  </si>
  <si>
    <t>LBN34106</t>
  </si>
  <si>
    <t>Maaytiq</t>
  </si>
  <si>
    <t>LBN34149</t>
  </si>
  <si>
    <t>Mouftah el Mir</t>
  </si>
  <si>
    <t>LBN34170</t>
  </si>
  <si>
    <t>Naqour</t>
  </si>
  <si>
    <t>LBN34084</t>
  </si>
  <si>
    <t>Sirine</t>
  </si>
  <si>
    <t>LBN34199</t>
  </si>
  <si>
    <t>Zelhmaya</t>
  </si>
  <si>
    <t>LBN34213</t>
  </si>
  <si>
    <t xml:space="preserve"> Tuberculosis Center Halba</t>
  </si>
  <si>
    <t>35111_33_001</t>
  </si>
  <si>
    <t>DTN: Halba</t>
  </si>
  <si>
    <t>35111-41-001</t>
  </si>
  <si>
    <t>Ez Zouq</t>
  </si>
  <si>
    <t>LBN51129</t>
  </si>
  <si>
    <t>35111-40-01</t>
  </si>
  <si>
    <t>LBN51137</t>
  </si>
  <si>
    <t>MU786</t>
  </si>
  <si>
    <t>Halba 001</t>
  </si>
  <si>
    <t>35111-01-001</t>
  </si>
  <si>
    <t>Halba 002</t>
  </si>
  <si>
    <t>35111-01-002</t>
  </si>
  <si>
    <t>Halba 003</t>
  </si>
  <si>
    <t>35111-01-003</t>
  </si>
  <si>
    <t>Halba 004</t>
  </si>
  <si>
    <t>35111-01-004</t>
  </si>
  <si>
    <t>Halba 005</t>
  </si>
  <si>
    <t>35111-01-005</t>
  </si>
  <si>
    <t>Halba 006</t>
  </si>
  <si>
    <t>35111-01-006</t>
  </si>
  <si>
    <t>Halba 007</t>
  </si>
  <si>
    <t>35111-01-007</t>
  </si>
  <si>
    <t>Halba 008</t>
  </si>
  <si>
    <t>35111-01-008</t>
  </si>
  <si>
    <t>Halba 009</t>
  </si>
  <si>
    <t>35111-01-009</t>
  </si>
  <si>
    <t>Halba 010</t>
  </si>
  <si>
    <t>35111-01-010</t>
  </si>
  <si>
    <t>Halba 011</t>
  </si>
  <si>
    <t>35111-01-011</t>
  </si>
  <si>
    <t>Halba 012</t>
  </si>
  <si>
    <t>35111-01-012</t>
  </si>
  <si>
    <t>Halba 013</t>
  </si>
  <si>
    <t>35111-01-013</t>
  </si>
  <si>
    <t>Halba 014</t>
  </si>
  <si>
    <t>35111-01-014</t>
  </si>
  <si>
    <t>Halba 015</t>
  </si>
  <si>
    <t>35111-01-015</t>
  </si>
  <si>
    <t>Halba 016</t>
  </si>
  <si>
    <t>35111-01-016</t>
  </si>
  <si>
    <t>Halba 017</t>
  </si>
  <si>
    <t>35111-01-017</t>
  </si>
  <si>
    <t>Halba 018</t>
  </si>
  <si>
    <t>35111-01-018</t>
  </si>
  <si>
    <t>Halba 019</t>
  </si>
  <si>
    <t>35111-01-019</t>
  </si>
  <si>
    <t>Halba 020</t>
  </si>
  <si>
    <t>35111-01-020</t>
  </si>
  <si>
    <t>Halba 021</t>
  </si>
  <si>
    <t>35111-01-021</t>
  </si>
  <si>
    <t>Halba 022</t>
  </si>
  <si>
    <t>35111-01-022</t>
  </si>
  <si>
    <t>Halba 023</t>
  </si>
  <si>
    <t>35111-01-023</t>
  </si>
  <si>
    <t>Halba 024</t>
  </si>
  <si>
    <t>35111-01-024</t>
  </si>
  <si>
    <t>Halba 025</t>
  </si>
  <si>
    <t>35111-01-025</t>
  </si>
  <si>
    <t>Halba 026</t>
  </si>
  <si>
    <t>35111-01-026</t>
  </si>
  <si>
    <t>Halba 027</t>
  </si>
  <si>
    <t>35111-01-027</t>
  </si>
  <si>
    <t>Halba 028</t>
  </si>
  <si>
    <t>35111-01-028</t>
  </si>
  <si>
    <t>Halba 029</t>
  </si>
  <si>
    <t>35111-01-029</t>
  </si>
  <si>
    <t>Halba 030</t>
  </si>
  <si>
    <t>35111-01-030</t>
  </si>
  <si>
    <t>Halba 031</t>
  </si>
  <si>
    <t>35111-01-031</t>
  </si>
  <si>
    <t>Halba 032</t>
  </si>
  <si>
    <t>35111-01-032</t>
  </si>
  <si>
    <t>Halba 033</t>
  </si>
  <si>
    <t>35111-01-033</t>
  </si>
  <si>
    <t>Halba 034</t>
  </si>
  <si>
    <t>35111-01-034</t>
  </si>
  <si>
    <t>Halba 035</t>
  </si>
  <si>
    <t>35111-01-035</t>
  </si>
  <si>
    <t>Halba 037</t>
  </si>
  <si>
    <t>35111-01-037</t>
  </si>
  <si>
    <t>Halba 038</t>
  </si>
  <si>
    <t>35111-01-038</t>
  </si>
  <si>
    <t>Halba 039</t>
  </si>
  <si>
    <t>35111-01-039</t>
  </si>
  <si>
    <t>Halba 040</t>
  </si>
  <si>
    <t>35111-01-040</t>
  </si>
  <si>
    <t>Halba 041</t>
  </si>
  <si>
    <t>35111-01-041</t>
  </si>
  <si>
    <t>Halba 042</t>
  </si>
  <si>
    <t>35111-01-042</t>
  </si>
  <si>
    <t>Halba 043</t>
  </si>
  <si>
    <t>35111-01-043</t>
  </si>
  <si>
    <t>Halba 044</t>
  </si>
  <si>
    <t>35111-01-044</t>
  </si>
  <si>
    <t>Halba 045</t>
  </si>
  <si>
    <t>35111-01-045</t>
  </si>
  <si>
    <t>Halba 046</t>
  </si>
  <si>
    <t>35111-01-046</t>
  </si>
  <si>
    <t>Halba 047</t>
  </si>
  <si>
    <t>35111-01-047</t>
  </si>
  <si>
    <t>Halba 048</t>
  </si>
  <si>
    <t>35111-01-048</t>
  </si>
  <si>
    <t>Halba 049</t>
  </si>
  <si>
    <t>35111-01-049</t>
  </si>
  <si>
    <t>Halba 050</t>
  </si>
  <si>
    <t>35111-01-050</t>
  </si>
  <si>
    <t>Halba 051</t>
  </si>
  <si>
    <t>35111-01-051</t>
  </si>
  <si>
    <t>Halba 052</t>
  </si>
  <si>
    <t>35111-01-052</t>
  </si>
  <si>
    <t>Halba 053</t>
  </si>
  <si>
    <t>35111-01-053</t>
  </si>
  <si>
    <t>Halba 054</t>
  </si>
  <si>
    <t>35111-01-054</t>
  </si>
  <si>
    <t>Halba 055</t>
  </si>
  <si>
    <t>35111-01-055</t>
  </si>
  <si>
    <t>Halba 056</t>
  </si>
  <si>
    <t>35111-01-056</t>
  </si>
  <si>
    <t>Halba 057</t>
  </si>
  <si>
    <t>35111-01-057</t>
  </si>
  <si>
    <t>Halba 058</t>
  </si>
  <si>
    <t>35111-01-058</t>
  </si>
  <si>
    <t>Halba 059</t>
  </si>
  <si>
    <t>35111-01-059</t>
  </si>
  <si>
    <t>Halba 060</t>
  </si>
  <si>
    <t>35111-01-060</t>
  </si>
  <si>
    <t>Halba 061</t>
  </si>
  <si>
    <t>35111-01-061</t>
  </si>
  <si>
    <t>Halba 062</t>
  </si>
  <si>
    <t>35111-01-062</t>
  </si>
  <si>
    <t>Halba 063</t>
  </si>
  <si>
    <t>35111-01-063</t>
  </si>
  <si>
    <t>Halba 064</t>
  </si>
  <si>
    <t>35111-01-064</t>
  </si>
  <si>
    <t>Halba 065</t>
  </si>
  <si>
    <t>35111-01-065</t>
  </si>
  <si>
    <t>Halba 066</t>
  </si>
  <si>
    <t>35111-01-066</t>
  </si>
  <si>
    <t>Halba 067</t>
  </si>
  <si>
    <t>35111-01-067</t>
  </si>
  <si>
    <t>Halba 068</t>
  </si>
  <si>
    <t>35111-01-068</t>
  </si>
  <si>
    <t>Halba 069</t>
  </si>
  <si>
    <t>35111-01-069</t>
  </si>
  <si>
    <t>Halba 070</t>
  </si>
  <si>
    <t>35111-01-070</t>
  </si>
  <si>
    <t>Halba 071</t>
  </si>
  <si>
    <t>35111-01-071</t>
  </si>
  <si>
    <t>Halba 072</t>
  </si>
  <si>
    <t>35111-01-072</t>
  </si>
  <si>
    <t>Halba 073</t>
  </si>
  <si>
    <t>35111-01-073</t>
  </si>
  <si>
    <t>Halba 074</t>
  </si>
  <si>
    <t>35111-01-074</t>
  </si>
  <si>
    <t>Halba 075</t>
  </si>
  <si>
    <t>35111-01-075</t>
  </si>
  <si>
    <t>Halba Governmental center</t>
  </si>
  <si>
    <t>35111_31_002</t>
  </si>
  <si>
    <t>Halba Mixed Public Kindergarten</t>
  </si>
  <si>
    <t>Halba public school for Boys</t>
  </si>
  <si>
    <t>Halba technical institute</t>
  </si>
  <si>
    <t>35111-56-001</t>
  </si>
  <si>
    <t>Lebanese Red Cross (LRC) - Halba</t>
  </si>
  <si>
    <t>35111_33_003</t>
  </si>
  <si>
    <t>MoSA SDC Halba</t>
  </si>
  <si>
    <t>Najdeh chaabieh halba</t>
  </si>
  <si>
    <t>35111_31_001</t>
  </si>
  <si>
    <t>UOM El Chaft</t>
  </si>
  <si>
    <t>UMU_352</t>
  </si>
  <si>
    <t>Daouret en Naml</t>
  </si>
  <si>
    <t>LBN21029</t>
  </si>
  <si>
    <t>LBN21048</t>
  </si>
  <si>
    <t>MU394</t>
  </si>
  <si>
    <t>Zaboud Intermediate Public School</t>
  </si>
  <si>
    <t>Hallousiyet el Faouqa</t>
  </si>
  <si>
    <t>LBN63047</t>
  </si>
  <si>
    <t>LBN63048</t>
  </si>
  <si>
    <t>MU567</t>
  </si>
  <si>
    <t>LBN21049</t>
  </si>
  <si>
    <t>LBN52060</t>
  </si>
  <si>
    <t>MU718</t>
  </si>
  <si>
    <t>Hamat Public School</t>
  </si>
  <si>
    <t>Hannouch</t>
  </si>
  <si>
    <t>LBN52061</t>
  </si>
  <si>
    <t>Dahr el Baidar</t>
  </si>
  <si>
    <t>LBN320028</t>
  </si>
  <si>
    <t>Hamana Health Center</t>
  </si>
  <si>
    <t>21411_31_001</t>
  </si>
  <si>
    <t>Hamana Mixed Elementary Public School</t>
  </si>
  <si>
    <t>Hamana Secondary Public School</t>
  </si>
  <si>
    <t>Hamman technical school</t>
  </si>
  <si>
    <t>21411-56-001</t>
  </si>
  <si>
    <t>LBN320051</t>
  </si>
  <si>
    <t>MU155</t>
  </si>
  <si>
    <t>Mdeyrej</t>
  </si>
  <si>
    <t>LBN320075</t>
  </si>
  <si>
    <t>MUNICIPAL DISPENSARY HAMANA</t>
  </si>
  <si>
    <t>21411_31_002</t>
  </si>
  <si>
    <t>LBN63050</t>
  </si>
  <si>
    <t>Hamra</t>
  </si>
  <si>
    <t>LBN44018</t>
  </si>
  <si>
    <t>Hanawiyeh Intermediate Public School</t>
  </si>
  <si>
    <t>Hannaouiye</t>
  </si>
  <si>
    <t>LBN63051</t>
  </si>
  <si>
    <t>MU564</t>
  </si>
  <si>
    <t>UOM Caza Sour</t>
  </si>
  <si>
    <t>UMU_621</t>
  </si>
  <si>
    <t>LBN41021</t>
  </si>
  <si>
    <t>MU661</t>
  </si>
  <si>
    <t>Haouaret-Miniye 001</t>
  </si>
  <si>
    <t>37355-04-001</t>
  </si>
  <si>
    <t>Haoura</t>
  </si>
  <si>
    <t>LBN55054</t>
  </si>
  <si>
    <t>Hawarah Mixed public school</t>
  </si>
  <si>
    <t>Kfarbanine Mixed Public School- Hay Maabi</t>
  </si>
  <si>
    <t>Haouch El Qinnabé Rachaiya 001</t>
  </si>
  <si>
    <t>55161-01-001</t>
  </si>
  <si>
    <t>Haouch El Qinnabeh</t>
  </si>
  <si>
    <t>LBN23018</t>
  </si>
  <si>
    <t>MU444</t>
  </si>
  <si>
    <t>Mazraat Jaafar</t>
  </si>
  <si>
    <t>LBN23033</t>
  </si>
  <si>
    <t>Qnaabe</t>
  </si>
  <si>
    <t>LBN23037</t>
  </si>
  <si>
    <t>Tell el Aamara</t>
  </si>
  <si>
    <t>LBN25069</t>
  </si>
  <si>
    <t>Haouch Ed Dahab</t>
  </si>
  <si>
    <t>LBN21051</t>
  </si>
  <si>
    <t>haouch El-Dehab 001</t>
  </si>
  <si>
    <t>53159-01-001</t>
  </si>
  <si>
    <t>haouch El-Dehab 002</t>
  </si>
  <si>
    <t>53159-01-002</t>
  </si>
  <si>
    <t>haouch El-Dehab 003</t>
  </si>
  <si>
    <t>53159-01-003</t>
  </si>
  <si>
    <t>haouch El-Dehab 004</t>
  </si>
  <si>
    <t>53159-01-004</t>
  </si>
  <si>
    <t>haouch El-Dehab 005</t>
  </si>
  <si>
    <t>53159-01-005</t>
  </si>
  <si>
    <t>haouch El-Dehab 006</t>
  </si>
  <si>
    <t>53159-01-006</t>
  </si>
  <si>
    <t>haouch El-Dehab 007</t>
  </si>
  <si>
    <t>53159-01-007</t>
  </si>
  <si>
    <t>haouch El-Dehab 008</t>
  </si>
  <si>
    <t>53159-01-008</t>
  </si>
  <si>
    <t>haouch El-Dehab 009</t>
  </si>
  <si>
    <t>53159-01-009</t>
  </si>
  <si>
    <t>haouch El-Dehab 010</t>
  </si>
  <si>
    <t>53159-01-010</t>
  </si>
  <si>
    <t>haouch El-Dehab 011</t>
  </si>
  <si>
    <t>53159-01-011</t>
  </si>
  <si>
    <t>haouch El-Dehab 012</t>
  </si>
  <si>
    <t>53159-01-012</t>
  </si>
  <si>
    <t>haouch El-Dehab 013</t>
  </si>
  <si>
    <t>53159-01-013</t>
  </si>
  <si>
    <t>haouch El-Dehab 014</t>
  </si>
  <si>
    <t>53159-01-014</t>
  </si>
  <si>
    <t>haouch El-Dehab 015</t>
  </si>
  <si>
    <t>53159-01-015</t>
  </si>
  <si>
    <t>haouch El-Dehab 016</t>
  </si>
  <si>
    <t>53159-01-016</t>
  </si>
  <si>
    <t>haouch El-Dehab 017</t>
  </si>
  <si>
    <t>53159-01-017</t>
  </si>
  <si>
    <t>haouch El-Dehab 018</t>
  </si>
  <si>
    <t>53159-01-018</t>
  </si>
  <si>
    <t>haouch El-Dehab 019</t>
  </si>
  <si>
    <t>53159-01-019</t>
  </si>
  <si>
    <t>haouch El-Dehab 020</t>
  </si>
  <si>
    <t>53159-01-020</t>
  </si>
  <si>
    <t>haouch El-Dehab 021</t>
  </si>
  <si>
    <t>53159-01-021</t>
  </si>
  <si>
    <t>Haouch El-Ghanam 001</t>
  </si>
  <si>
    <t>51329-01-001</t>
  </si>
  <si>
    <t>Haouch El-Ghanam 002</t>
  </si>
  <si>
    <t>51329-01-002</t>
  </si>
  <si>
    <t>Haouch El-Ghanam 003</t>
  </si>
  <si>
    <t>51329-01-003</t>
  </si>
  <si>
    <t>Haouch El-Ghanam 004</t>
  </si>
  <si>
    <t>51329-01-004</t>
  </si>
  <si>
    <t>Haouch El-Ghanam 005</t>
  </si>
  <si>
    <t>51329-01-005</t>
  </si>
  <si>
    <t>Haouch El-Ghanam 006</t>
  </si>
  <si>
    <t>51329-01-006</t>
  </si>
  <si>
    <t>Haouch El-Ghanam 007</t>
  </si>
  <si>
    <t>51329-01-007</t>
  </si>
  <si>
    <t>Haouch El-Ghanam 008</t>
  </si>
  <si>
    <t>51329-01-008</t>
  </si>
  <si>
    <t>Haouch El-Ghanam 009</t>
  </si>
  <si>
    <t>51329-01-009</t>
  </si>
  <si>
    <t>Haouch El-Ghanam 010</t>
  </si>
  <si>
    <t>51329-01-010</t>
  </si>
  <si>
    <t>Haouch El-Ghanam 011</t>
  </si>
  <si>
    <t>51329-01-011</t>
  </si>
  <si>
    <t>Haouch El-Ghanam 012</t>
  </si>
  <si>
    <t>51329-01-012</t>
  </si>
  <si>
    <t>Haouch El-Ghanam 013</t>
  </si>
  <si>
    <t>51329-01-013</t>
  </si>
  <si>
    <t>Haouch El-Ghanam 014</t>
  </si>
  <si>
    <t>51329-01-014</t>
  </si>
  <si>
    <t>Houch El-Ghanam</t>
  </si>
  <si>
    <t>LBN25031</t>
  </si>
  <si>
    <t>Haouch El-Harime 001</t>
  </si>
  <si>
    <t>52254-01-001</t>
  </si>
  <si>
    <t>Haouch El-Harime 002</t>
  </si>
  <si>
    <t>52254-01-002</t>
  </si>
  <si>
    <t>Haouch El-Harime 003</t>
  </si>
  <si>
    <t>52254-01-003</t>
  </si>
  <si>
    <t>Haouch El-Harime 004</t>
  </si>
  <si>
    <t>52254-01-004</t>
  </si>
  <si>
    <t>Haouch El-Harime 005</t>
  </si>
  <si>
    <t>52254-01-005</t>
  </si>
  <si>
    <t>Haouch El-Harime 006</t>
  </si>
  <si>
    <t>52254-01-006</t>
  </si>
  <si>
    <t>Haouch El-Harime 007</t>
  </si>
  <si>
    <t>52254-01-007</t>
  </si>
  <si>
    <t>Haouch El-Harime 008</t>
  </si>
  <si>
    <t>52254-01-008</t>
  </si>
  <si>
    <t>Haouch El-Harime 009</t>
  </si>
  <si>
    <t>52254-01-009</t>
  </si>
  <si>
    <t>Haouch El-Harime 010</t>
  </si>
  <si>
    <t>52254-01-010</t>
  </si>
  <si>
    <t>Haouch El-Harime 011</t>
  </si>
  <si>
    <t>52254-01-011</t>
  </si>
  <si>
    <t>Haouch El-Harime 012</t>
  </si>
  <si>
    <t>52254-01-012</t>
  </si>
  <si>
    <t>Haouch El-Harime 013</t>
  </si>
  <si>
    <t>52254-01-013</t>
  </si>
  <si>
    <t>Haouch El-Harime 014</t>
  </si>
  <si>
    <t>52254-01-014</t>
  </si>
  <si>
    <t>Haouch El-Harime 015</t>
  </si>
  <si>
    <t>52254-01-015</t>
  </si>
  <si>
    <t>Haouch El-Harime 016</t>
  </si>
  <si>
    <t>52254-01-016</t>
  </si>
  <si>
    <t>Haouch El-Harime 017</t>
  </si>
  <si>
    <t>52254-01-017</t>
  </si>
  <si>
    <t>Haouch El-Harime 018</t>
  </si>
  <si>
    <t>52254-01-018</t>
  </si>
  <si>
    <t>Haouch El-Harime 019</t>
  </si>
  <si>
    <t>52254-01-019</t>
  </si>
  <si>
    <t>Haouch El-Harime 020</t>
  </si>
  <si>
    <t>52254-01-020</t>
  </si>
  <si>
    <t>Haouch El-Harime 021</t>
  </si>
  <si>
    <t>52254-01-021</t>
  </si>
  <si>
    <t>Haouch El-Harime 022</t>
  </si>
  <si>
    <t>52254-01-022</t>
  </si>
  <si>
    <t>Haouch El-Harime 023</t>
  </si>
  <si>
    <t>52254-01-023</t>
  </si>
  <si>
    <t>Haouch El-Harime 024</t>
  </si>
  <si>
    <t>52254-01-024</t>
  </si>
  <si>
    <t>Haouch El-Harime 025</t>
  </si>
  <si>
    <t>52254-01-025</t>
  </si>
  <si>
    <t>Haouch El-Harime 026</t>
  </si>
  <si>
    <t>52254-01-026</t>
  </si>
  <si>
    <t>Haouch El-Harime 027</t>
  </si>
  <si>
    <t>52254-01-027</t>
  </si>
  <si>
    <t>Haouch El-Harime 028</t>
  </si>
  <si>
    <t>52254-01-028</t>
  </si>
  <si>
    <t>Haouch El-Harime 029</t>
  </si>
  <si>
    <t>52254-01-029</t>
  </si>
  <si>
    <t>Haouch El-Harime 030</t>
  </si>
  <si>
    <t>52254-01-030</t>
  </si>
  <si>
    <t>Haouch El-Harime 031</t>
  </si>
  <si>
    <t>52254-01-031</t>
  </si>
  <si>
    <t>Haouch El-Harime 032</t>
  </si>
  <si>
    <t>52254-01-032</t>
  </si>
  <si>
    <t>Haouch El-Harime 033</t>
  </si>
  <si>
    <t>52254-01-033</t>
  </si>
  <si>
    <t>Haouch El-Harime 034</t>
  </si>
  <si>
    <t>52254-01-034</t>
  </si>
  <si>
    <t>Haouch El-Harime 035</t>
  </si>
  <si>
    <t>52254-01-035</t>
  </si>
  <si>
    <t>Haouch El-Harime 036</t>
  </si>
  <si>
    <t>52254-01-036</t>
  </si>
  <si>
    <t>Haouch El-Harime 037</t>
  </si>
  <si>
    <t>52254-01-037</t>
  </si>
  <si>
    <t>Haouch El-Harime 038</t>
  </si>
  <si>
    <t>52254-01-038</t>
  </si>
  <si>
    <t>Haouch El-Harime 039</t>
  </si>
  <si>
    <t>52254-01-039</t>
  </si>
  <si>
    <t>Haouch El-Harime 040</t>
  </si>
  <si>
    <t>52254-01-040</t>
  </si>
  <si>
    <t>Haouch El-Harime 041</t>
  </si>
  <si>
    <t>52254-01-041</t>
  </si>
  <si>
    <t>Haouch El-Harime 042</t>
  </si>
  <si>
    <t>52254-01-042</t>
  </si>
  <si>
    <t>Haouch El-Harime 043</t>
  </si>
  <si>
    <t>52254-01-043</t>
  </si>
  <si>
    <t>Haouch El-Harime 044</t>
  </si>
  <si>
    <t>52254-01-044</t>
  </si>
  <si>
    <t>Haouch El-Harime 045</t>
  </si>
  <si>
    <t>52254-01-045</t>
  </si>
  <si>
    <t>Haouch El-Harime 046</t>
  </si>
  <si>
    <t>52254-01-046</t>
  </si>
  <si>
    <t>Haouch El-Harime 047</t>
  </si>
  <si>
    <t>52254-01-047</t>
  </si>
  <si>
    <t>Haouch El-Harime 048</t>
  </si>
  <si>
    <t>52254-01-048</t>
  </si>
  <si>
    <t>Haouch El-Harime 049</t>
  </si>
  <si>
    <t>52254-01-049</t>
  </si>
  <si>
    <t>Haouch El-Harime 050</t>
  </si>
  <si>
    <t>52254-01-050</t>
  </si>
  <si>
    <t>Haouch El-Harime 051</t>
  </si>
  <si>
    <t>52254-01-051</t>
  </si>
  <si>
    <t>Hosh Al Harima Intermediate Public School</t>
  </si>
  <si>
    <t>Houch el Harime</t>
  </si>
  <si>
    <t>LBN24017</t>
  </si>
  <si>
    <t>MU410</t>
  </si>
  <si>
    <t>Haouch En Nabi</t>
  </si>
  <si>
    <t>LBN21052</t>
  </si>
  <si>
    <t>MU398</t>
  </si>
  <si>
    <t>Haouch En Nabi_CC_165</t>
  </si>
  <si>
    <t>CC_165</t>
  </si>
  <si>
    <t>Haouch En-Nabi 001</t>
  </si>
  <si>
    <t>53431-01-001</t>
  </si>
  <si>
    <t>Haouch En-Nabi 002</t>
  </si>
  <si>
    <t>53431-01-002</t>
  </si>
  <si>
    <t>Haouch En-Nabi 003</t>
  </si>
  <si>
    <t>53431-01-003</t>
  </si>
  <si>
    <t>Haouch En-Nabi 004</t>
  </si>
  <si>
    <t>53431-01-004</t>
  </si>
  <si>
    <t>Haouch En-Nabi 005</t>
  </si>
  <si>
    <t>53431-01-005</t>
  </si>
  <si>
    <t>Haouch En-Nabi 006</t>
  </si>
  <si>
    <t>53431-01-006</t>
  </si>
  <si>
    <t>Haouch En-Nabi 007</t>
  </si>
  <si>
    <t>53431-01-007</t>
  </si>
  <si>
    <t>Hosh Al Rafqa Intermediate Public School</t>
  </si>
  <si>
    <t>Beit Shama intermediate public school</t>
  </si>
  <si>
    <t>Haouch Er-Rafqa 002</t>
  </si>
  <si>
    <t>53419-01-002</t>
  </si>
  <si>
    <t>Haouch Er-Rafqa 003</t>
  </si>
  <si>
    <t>53419-01-003</t>
  </si>
  <si>
    <t>Haouch Er-Rafqa 004</t>
  </si>
  <si>
    <t>53419-01-004</t>
  </si>
  <si>
    <t>Haouch Er-Rafqa 005</t>
  </si>
  <si>
    <t>53419-01-005</t>
  </si>
  <si>
    <t>Haouch Er-Rafqa 006</t>
  </si>
  <si>
    <t>53419-01-006</t>
  </si>
  <si>
    <t>Haouch Er-Rafqa 007</t>
  </si>
  <si>
    <t>53419-01-007</t>
  </si>
  <si>
    <t>Haouch Er-Rafqa 008</t>
  </si>
  <si>
    <t>53419-01-008</t>
  </si>
  <si>
    <t>Haouch Er-Rafqa 009</t>
  </si>
  <si>
    <t>53419-01-009</t>
  </si>
  <si>
    <t>Haouch Er-Rafqa 010</t>
  </si>
  <si>
    <t>53419-01-010</t>
  </si>
  <si>
    <t>Haouch Er-Rafqa 011</t>
  </si>
  <si>
    <t>53419-01-011</t>
  </si>
  <si>
    <t>Haouch Er-Rafqa 012</t>
  </si>
  <si>
    <t>53419-01-012</t>
  </si>
  <si>
    <t>Haouch Er-Rafqa 013</t>
  </si>
  <si>
    <t>53419-01-013</t>
  </si>
  <si>
    <t>Haouch Er-Rafqa 014</t>
  </si>
  <si>
    <t>53419-01-014</t>
  </si>
  <si>
    <t>Haouch Er-Rafqa 015</t>
  </si>
  <si>
    <t>53419-01-015</t>
  </si>
  <si>
    <t>Haouch Er-Rafqa 016</t>
  </si>
  <si>
    <t>53419-01-016</t>
  </si>
  <si>
    <t>Haouch Er-Rafqa 017</t>
  </si>
  <si>
    <t>53419-01-017</t>
  </si>
  <si>
    <t>Haouch Er-Rafqa 018</t>
  </si>
  <si>
    <t>53419-01-018</t>
  </si>
  <si>
    <t>Haouch Er-Rafqa 019</t>
  </si>
  <si>
    <t>53419-01-019</t>
  </si>
  <si>
    <t>Haouch Er-Rafqa 020</t>
  </si>
  <si>
    <t>53419-01-020</t>
  </si>
  <si>
    <t>Haouch Er-Rafqa 021</t>
  </si>
  <si>
    <t>53419-01-021</t>
  </si>
  <si>
    <t>Haouch Er-Rafqa 022</t>
  </si>
  <si>
    <t>53419-01-022</t>
  </si>
  <si>
    <t>Haouch Er-Rafqa 023</t>
  </si>
  <si>
    <t>53419-01-023</t>
  </si>
  <si>
    <t>Haouch Er-Rafqa 024</t>
  </si>
  <si>
    <t>53419-01-024</t>
  </si>
  <si>
    <t>Haouch Er-Rafqa 025</t>
  </si>
  <si>
    <t>53419-01-025</t>
  </si>
  <si>
    <t>Haouch Er-Rafqa 026</t>
  </si>
  <si>
    <t>53419-01-026</t>
  </si>
  <si>
    <t>Haouch Er-Rafqa 027</t>
  </si>
  <si>
    <t>53419-01-027</t>
  </si>
  <si>
    <t>Haouch Er-Rafqa 028</t>
  </si>
  <si>
    <t>53419-01-028</t>
  </si>
  <si>
    <t>Haouch Er-Rafqa 029</t>
  </si>
  <si>
    <t>53419-01-029</t>
  </si>
  <si>
    <t>Haouch Er-Rafqa 030</t>
  </si>
  <si>
    <t>53419-01-030</t>
  </si>
  <si>
    <t>Haouch Er-Rafqa 031</t>
  </si>
  <si>
    <t>53419-01-031</t>
  </si>
  <si>
    <t>Haouch Er-Rafqa 032</t>
  </si>
  <si>
    <t>53419-01-032</t>
  </si>
  <si>
    <t>Haouch Er-Rafqa 033</t>
  </si>
  <si>
    <t>53419-01-033</t>
  </si>
  <si>
    <t>Haouch Er-Rafqa 034</t>
  </si>
  <si>
    <t>53419-01-034</t>
  </si>
  <si>
    <t>Haouch Er-Rafqa 035</t>
  </si>
  <si>
    <t>53419-01-035</t>
  </si>
  <si>
    <t>Haouch Er-Rafqa 036</t>
  </si>
  <si>
    <t>53419-01-036</t>
  </si>
  <si>
    <t>Haouch Er-Rafqa 037</t>
  </si>
  <si>
    <t>53419-01-037</t>
  </si>
  <si>
    <t>Haouch Er-Rafqa 038</t>
  </si>
  <si>
    <t>53419-01-038</t>
  </si>
  <si>
    <t>Haouch Er-Rafqa 039</t>
  </si>
  <si>
    <t>53419-01-039</t>
  </si>
  <si>
    <t>Haouch Er-Rafqa 040</t>
  </si>
  <si>
    <t>53419-01-040</t>
  </si>
  <si>
    <t>Haouch Er-Rafqa 041</t>
  </si>
  <si>
    <t>53419-01-041</t>
  </si>
  <si>
    <t>Haouch Er-Rafqa 042</t>
  </si>
  <si>
    <t>53419-01-042</t>
  </si>
  <si>
    <t>Haouch Er-Rafqa 043</t>
  </si>
  <si>
    <t>53419-01-043</t>
  </si>
  <si>
    <t>Haouch Er-Rafqa 044</t>
  </si>
  <si>
    <t>53419-01-044</t>
  </si>
  <si>
    <t>Haouch Er-Rafqa 045</t>
  </si>
  <si>
    <t>53419-01-045</t>
  </si>
  <si>
    <t>Haouch Er-Rafqa 046</t>
  </si>
  <si>
    <t>53419-01-046</t>
  </si>
  <si>
    <t>Haouch Er-Rafqa 047</t>
  </si>
  <si>
    <t>53419-01-047</t>
  </si>
  <si>
    <t>Haouch Er-Rafqa 048</t>
  </si>
  <si>
    <t>53419-01-048</t>
  </si>
  <si>
    <t>Haouch Er-Rafqa 049</t>
  </si>
  <si>
    <t>53419-01-049</t>
  </si>
  <si>
    <t>Houch Er Rafqa</t>
  </si>
  <si>
    <t>LBN21063</t>
  </si>
  <si>
    <t>MU388</t>
  </si>
  <si>
    <t>Haouch el Sayade</t>
  </si>
  <si>
    <t>LBN25028</t>
  </si>
  <si>
    <t>Haouch Es-Siyadé 001</t>
  </si>
  <si>
    <t>51251-01-001</t>
  </si>
  <si>
    <t>Haouch Es-Siyadé 002</t>
  </si>
  <si>
    <t>51251-01-002</t>
  </si>
  <si>
    <t>Haouch Es-Siyadé 003</t>
  </si>
  <si>
    <t>51251-01-003</t>
  </si>
  <si>
    <t>Haouch Es-Siyadé 004</t>
  </si>
  <si>
    <t>51251-01-004</t>
  </si>
  <si>
    <t>Haouch Hala 001</t>
  </si>
  <si>
    <t>51317-01-001</t>
  </si>
  <si>
    <t>Haouch Hala 002</t>
  </si>
  <si>
    <t>51317-01-002</t>
  </si>
  <si>
    <t>Haouch Hala 003</t>
  </si>
  <si>
    <t>51317-01-003</t>
  </si>
  <si>
    <t>Haouch Hala 004</t>
  </si>
  <si>
    <t>51317-01-004</t>
  </si>
  <si>
    <t>Haouch Hala 005</t>
  </si>
  <si>
    <t>51317-01-005</t>
  </si>
  <si>
    <t>Haouch Hala 006</t>
  </si>
  <si>
    <t>51317-01-006</t>
  </si>
  <si>
    <t>Haouch Hala 007</t>
  </si>
  <si>
    <t>51317-01-007</t>
  </si>
  <si>
    <t>Haouch Hala 008</t>
  </si>
  <si>
    <t>51317-01-008</t>
  </si>
  <si>
    <t>Haouch Hala 009</t>
  </si>
  <si>
    <t>51317-01-009</t>
  </si>
  <si>
    <t>Haouch Hala 010</t>
  </si>
  <si>
    <t>51317-01-010</t>
  </si>
  <si>
    <t>Haouch Hala 011</t>
  </si>
  <si>
    <t>51317-01-011</t>
  </si>
  <si>
    <t>Haouch Hala 012</t>
  </si>
  <si>
    <t>51317-01-012</t>
  </si>
  <si>
    <t>Haouch Hala 013</t>
  </si>
  <si>
    <t>51317-01-013</t>
  </si>
  <si>
    <t>Haouch Hala 014</t>
  </si>
  <si>
    <t>51317-01-014</t>
  </si>
  <si>
    <t>Haouch Hala 015</t>
  </si>
  <si>
    <t>51317-01-015</t>
  </si>
  <si>
    <t>Haouch Hala 016</t>
  </si>
  <si>
    <t>51317-01-016</t>
  </si>
  <si>
    <t>Haouch Hala 017</t>
  </si>
  <si>
    <t>51317-01-017</t>
  </si>
  <si>
    <t>Haouch Hala 018</t>
  </si>
  <si>
    <t>51317-01-018</t>
  </si>
  <si>
    <t>Haouch Hala 019</t>
  </si>
  <si>
    <t>51317-01-019</t>
  </si>
  <si>
    <t>Haouch Hala 020</t>
  </si>
  <si>
    <t>51317-01-020</t>
  </si>
  <si>
    <t>Haouch Hala 021</t>
  </si>
  <si>
    <t>51317-01-021</t>
  </si>
  <si>
    <t>Haouch Hala 022</t>
  </si>
  <si>
    <t>51317-01-022</t>
  </si>
  <si>
    <t>Houch Hala</t>
  </si>
  <si>
    <t>LBN25033</t>
  </si>
  <si>
    <t>Lebanese Red Cross (LRC) - Rayak</t>
  </si>
  <si>
    <t>51317_31_002</t>
  </si>
  <si>
    <t>Qiama Health Center - Hawch Hala</t>
  </si>
  <si>
    <t>51317_31_001</t>
  </si>
  <si>
    <t>Riyaq First Mixed Intermediate</t>
  </si>
  <si>
    <t>Riyaq Secondary</t>
  </si>
  <si>
    <t>Haouch el Mendara</t>
  </si>
  <si>
    <t>LBN25026</t>
  </si>
  <si>
    <t>Haouch Mandara 001</t>
  </si>
  <si>
    <t>51237-01-001</t>
  </si>
  <si>
    <t>Haouch Mandara 002</t>
  </si>
  <si>
    <t>51237-01-002</t>
  </si>
  <si>
    <t>Haouch Mandara 003</t>
  </si>
  <si>
    <t>51237-01-003</t>
  </si>
  <si>
    <t>Haouch ed Dibs</t>
  </si>
  <si>
    <t>LBN25025</t>
  </si>
  <si>
    <t>Haouch Qayssar 001</t>
  </si>
  <si>
    <t>51264-01-001</t>
  </si>
  <si>
    <t>Haouch Qayssar 002</t>
  </si>
  <si>
    <t>51264-01-002</t>
  </si>
  <si>
    <t>Haouch Qayssar 003</t>
  </si>
  <si>
    <t>51264-01-003</t>
  </si>
  <si>
    <t>Haouch Qayssar 004</t>
  </si>
  <si>
    <t>51264-01-004</t>
  </si>
  <si>
    <t>Haouch Qayssar 005</t>
  </si>
  <si>
    <t>51264-01-005</t>
  </si>
  <si>
    <t>Haouch Qayssar 006</t>
  </si>
  <si>
    <t>51264-01-006</t>
  </si>
  <si>
    <t>Qeisser</t>
  </si>
  <si>
    <t>LBN25059</t>
  </si>
  <si>
    <t>Freij</t>
  </si>
  <si>
    <t>LBN21045</t>
  </si>
  <si>
    <t>LBN21053</t>
  </si>
  <si>
    <t>MU392</t>
  </si>
  <si>
    <t>Haouch Snaid 001</t>
  </si>
  <si>
    <t>53433-01-001</t>
  </si>
  <si>
    <t>Haouch Snaid 002</t>
  </si>
  <si>
    <t>53433-01-002</t>
  </si>
  <si>
    <t>Haouch Snaid 003</t>
  </si>
  <si>
    <t>53433-01-003</t>
  </si>
  <si>
    <t>Haouch Snaid 004</t>
  </si>
  <si>
    <t>53433-01-004</t>
  </si>
  <si>
    <t>Haouch Snaid 005</t>
  </si>
  <si>
    <t>53433-01-005</t>
  </si>
  <si>
    <t>Haouch Snaid 006</t>
  </si>
  <si>
    <t>53433-01-006</t>
  </si>
  <si>
    <t>Haouch Snaid 007</t>
  </si>
  <si>
    <t>53433-01-007</t>
  </si>
  <si>
    <t>Haouch Snaid 008</t>
  </si>
  <si>
    <t>53433-01-008</t>
  </si>
  <si>
    <t>Haouch Snaid 009</t>
  </si>
  <si>
    <t>53433-01-009</t>
  </si>
  <si>
    <t>Haouch Snaid 010</t>
  </si>
  <si>
    <t>53433-01-010</t>
  </si>
  <si>
    <t>Haouch Snaid 011</t>
  </si>
  <si>
    <t>53433-01-011</t>
  </si>
  <si>
    <t>Haouch Snaid 012</t>
  </si>
  <si>
    <t>53433-01-012</t>
  </si>
  <si>
    <t>Haouch Snaid 013</t>
  </si>
  <si>
    <t>53433-01-013</t>
  </si>
  <si>
    <t>LBN21054</t>
  </si>
  <si>
    <t>MU358</t>
  </si>
  <si>
    <t>Haouch Tall Safiye 001</t>
  </si>
  <si>
    <t>53135-01-001</t>
  </si>
  <si>
    <t>Haouch Tall Safiye 002</t>
  </si>
  <si>
    <t>53135-01-002</t>
  </si>
  <si>
    <t>Haouch Tall Safiye 003</t>
  </si>
  <si>
    <t>53135-01-003</t>
  </si>
  <si>
    <t>Haouch Tall Safiye 004</t>
  </si>
  <si>
    <t>53135-01-004</t>
  </si>
  <si>
    <t>Haouch Tall Safiye 005</t>
  </si>
  <si>
    <t>53135-01-005</t>
  </si>
  <si>
    <t>Haouch Tall Safiye 006</t>
  </si>
  <si>
    <t>53135-01-006</t>
  </si>
  <si>
    <t>Haouch Tall Safiye 007</t>
  </si>
  <si>
    <t>53135-01-007</t>
  </si>
  <si>
    <t>Haouch Tall Safiye 008</t>
  </si>
  <si>
    <t>53135-01-008</t>
  </si>
  <si>
    <t>Haouch Tall Safiye 009</t>
  </si>
  <si>
    <t>53135-01-009</t>
  </si>
  <si>
    <t>Haouch Tall Safiye 010</t>
  </si>
  <si>
    <t>53135-01-010</t>
  </si>
  <si>
    <t>Haouch Tall Safiye 011</t>
  </si>
  <si>
    <t>53135-01-011</t>
  </si>
  <si>
    <t>Haouch Tall Safiye 012</t>
  </si>
  <si>
    <t>53135-01-012</t>
  </si>
  <si>
    <t>Haouch Tall Safiye 013</t>
  </si>
  <si>
    <t>53135-01-013</t>
  </si>
  <si>
    <t>Haouch Tall Safiye 014</t>
  </si>
  <si>
    <t>53135-01-014</t>
  </si>
  <si>
    <t>Haouch Tall Safiye 015</t>
  </si>
  <si>
    <t>53135-01-015</t>
  </si>
  <si>
    <t>Haouch Tall Safiye 016</t>
  </si>
  <si>
    <t>53135-01-016</t>
  </si>
  <si>
    <t>Haouch Tall Safiye 017</t>
  </si>
  <si>
    <t>53135-01-017</t>
  </si>
  <si>
    <t>Haouch Tall Safiye 018</t>
  </si>
  <si>
    <t>53135-01-018</t>
  </si>
  <si>
    <t>Haouch Tall Safiye 019</t>
  </si>
  <si>
    <t>53135-01-019</t>
  </si>
  <si>
    <t>Haouch Tall Safiye 020</t>
  </si>
  <si>
    <t>53135-01-020</t>
  </si>
  <si>
    <t>Haouch Tall Safiye 021</t>
  </si>
  <si>
    <t>53135-01-021</t>
  </si>
  <si>
    <t>Haouch Tall Safiye 022</t>
  </si>
  <si>
    <t>53135-01-022</t>
  </si>
  <si>
    <t>Haouch Tall Safiye 023</t>
  </si>
  <si>
    <t>53135-01-023</t>
  </si>
  <si>
    <t>Haouch Tall Safiye 024</t>
  </si>
  <si>
    <t>53135-01-024</t>
  </si>
  <si>
    <t>Haouch Tall Safiye 025</t>
  </si>
  <si>
    <t>53135-01-025</t>
  </si>
  <si>
    <t>Haouch Tall Safiye 026</t>
  </si>
  <si>
    <t>53135-01-026</t>
  </si>
  <si>
    <t>Haouch Tall Safiye 027</t>
  </si>
  <si>
    <t>53135-01-027</t>
  </si>
  <si>
    <t>Haouch Tall Safiye 028</t>
  </si>
  <si>
    <t>53135-01-028</t>
  </si>
  <si>
    <t>Haouch Tall Safiye 029</t>
  </si>
  <si>
    <t>53135-01-029</t>
  </si>
  <si>
    <t>Haouch Tall Safiye 030</t>
  </si>
  <si>
    <t>53135-01-030</t>
  </si>
  <si>
    <t>Haouch Tall Safiyé 031</t>
  </si>
  <si>
    <t>53135-01-031</t>
  </si>
  <si>
    <t>Iaat Intermediate Public School</t>
  </si>
  <si>
    <t>LBN51139</t>
  </si>
  <si>
    <t>Haouchab 001</t>
  </si>
  <si>
    <t>35219-01-001</t>
  </si>
  <si>
    <t>Haouchab 002</t>
  </si>
  <si>
    <t>35219-01-002</t>
  </si>
  <si>
    <t>Haouchab 003</t>
  </si>
  <si>
    <t>35219-01-003</t>
  </si>
  <si>
    <t>Haouchab 004</t>
  </si>
  <si>
    <t>35219-01-004</t>
  </si>
  <si>
    <t>Haouchab 005</t>
  </si>
  <si>
    <t>35219-01-005</t>
  </si>
  <si>
    <t>Hekr Al Hawshab Mixed Public School</t>
  </si>
  <si>
    <t>Haouch Barada</t>
  </si>
  <si>
    <t>LBN21050</t>
  </si>
  <si>
    <t>MU357</t>
  </si>
  <si>
    <t>Haouche Barada 001</t>
  </si>
  <si>
    <t>53151-01-001</t>
  </si>
  <si>
    <t>Haouche Barada 002</t>
  </si>
  <si>
    <t>53151-01-002</t>
  </si>
  <si>
    <t>Haouche Barada 003</t>
  </si>
  <si>
    <t>53151-01-003</t>
  </si>
  <si>
    <t>Haouche Barada 004</t>
  </si>
  <si>
    <t>53151-01-004</t>
  </si>
  <si>
    <t>Haouche Barada 005</t>
  </si>
  <si>
    <t>53151-01-005</t>
  </si>
  <si>
    <t>Haouche Barada 006</t>
  </si>
  <si>
    <t>53151-01-006</t>
  </si>
  <si>
    <t>Haouche Barada 007</t>
  </si>
  <si>
    <t>53151-01-007</t>
  </si>
  <si>
    <t>Haouche Barada 008</t>
  </si>
  <si>
    <t>53151-01-008</t>
  </si>
  <si>
    <t>Haouche Barada 009</t>
  </si>
  <si>
    <t>53151-01-009</t>
  </si>
  <si>
    <t>Haouche Barada 010</t>
  </si>
  <si>
    <t>53151-01-010</t>
  </si>
  <si>
    <t>Haouche Barada 011</t>
  </si>
  <si>
    <t>53151-01-011</t>
  </si>
  <si>
    <t>Haouche Barada 012</t>
  </si>
  <si>
    <t>53151-01-012</t>
  </si>
  <si>
    <t>Haouche Barada 013</t>
  </si>
  <si>
    <t>53151-01-013</t>
  </si>
  <si>
    <t>Haouche Barada 014</t>
  </si>
  <si>
    <t>53151-01-014</t>
  </si>
  <si>
    <t>Haouche Barada 015</t>
  </si>
  <si>
    <t>53151-01-015</t>
  </si>
  <si>
    <t>Haouche Barada 016</t>
  </si>
  <si>
    <t>53151-01-016</t>
  </si>
  <si>
    <t>Haouche Barada 017</t>
  </si>
  <si>
    <t>53151-01-017</t>
  </si>
  <si>
    <t>Haouche Barada 018</t>
  </si>
  <si>
    <t>53151-01-018</t>
  </si>
  <si>
    <t>Haouche Barada 019</t>
  </si>
  <si>
    <t>53151-01-019</t>
  </si>
  <si>
    <t>Haouche Barada 020</t>
  </si>
  <si>
    <t>53151-01-020</t>
  </si>
  <si>
    <t>Haouche Barada 021</t>
  </si>
  <si>
    <t>53151-01-021</t>
  </si>
  <si>
    <t>Haouche Barada 022</t>
  </si>
  <si>
    <t>53151-01-022</t>
  </si>
  <si>
    <t>Haouche Barada 023</t>
  </si>
  <si>
    <t>53151-01-023</t>
  </si>
  <si>
    <t>Haouche Barada 024</t>
  </si>
  <si>
    <t>53151-01-024</t>
  </si>
  <si>
    <t>Haouche Barada 025</t>
  </si>
  <si>
    <t>53151-01-025</t>
  </si>
  <si>
    <t>Haouche Barada 026</t>
  </si>
  <si>
    <t>53151-01-026</t>
  </si>
  <si>
    <t>Haouche Barada 027</t>
  </si>
  <si>
    <t>53151-01-027</t>
  </si>
  <si>
    <t>Haouche Barada 028</t>
  </si>
  <si>
    <t>53151-01-028</t>
  </si>
  <si>
    <t>Haouche Barada 029</t>
  </si>
  <si>
    <t>53151-01-029</t>
  </si>
  <si>
    <t>Haouche Barada 030</t>
  </si>
  <si>
    <t>53151-01-030</t>
  </si>
  <si>
    <t>Haouche Barada 031</t>
  </si>
  <si>
    <t>53151-01-031</t>
  </si>
  <si>
    <t>Haouche Barada 032</t>
  </si>
  <si>
    <t>53151-01-032</t>
  </si>
  <si>
    <t>Haouche Barada 033</t>
  </si>
  <si>
    <t>53151-01-033</t>
  </si>
  <si>
    <t>Haouche Barada 034</t>
  </si>
  <si>
    <t>53151-01-034</t>
  </si>
  <si>
    <t>Haouche Barada 035</t>
  </si>
  <si>
    <t>53151-01-035</t>
  </si>
  <si>
    <t>Haouche Barada 036</t>
  </si>
  <si>
    <t>53151-01-036</t>
  </si>
  <si>
    <t>Haouche Barada 037</t>
  </si>
  <si>
    <t>53151-01-037</t>
  </si>
  <si>
    <t>Haouche Barada 038</t>
  </si>
  <si>
    <t>53151-01-038</t>
  </si>
  <si>
    <t>Brital first intermediate public school-english branch</t>
  </si>
  <si>
    <t>Brital secondary public school</t>
  </si>
  <si>
    <t>LBN21057</t>
  </si>
  <si>
    <t>Haour Taala 001</t>
  </si>
  <si>
    <t>53451-01-001</t>
  </si>
  <si>
    <t>Haour Taala 002</t>
  </si>
  <si>
    <t>53451-01-002</t>
  </si>
  <si>
    <t>Haour Taala 003</t>
  </si>
  <si>
    <t>53451-01-003</t>
  </si>
  <si>
    <t>Haour Taala 005</t>
  </si>
  <si>
    <t>53451-01-005</t>
  </si>
  <si>
    <t>Haour Taala 006</t>
  </si>
  <si>
    <t>53451-01-006</t>
  </si>
  <si>
    <t>Haour Taala 007</t>
  </si>
  <si>
    <t>53451-01-007</t>
  </si>
  <si>
    <t>Haour Taala 008</t>
  </si>
  <si>
    <t>53451-01-008</t>
  </si>
  <si>
    <t>Haour Taala 009</t>
  </si>
  <si>
    <t>53451-01-009</t>
  </si>
  <si>
    <t>Haour Taala 010</t>
  </si>
  <si>
    <t>53451-01-010</t>
  </si>
  <si>
    <t>Haour Taala 011</t>
  </si>
  <si>
    <t>53451-01-011</t>
  </si>
  <si>
    <t>Haour Taala 012</t>
  </si>
  <si>
    <t>53451-01-012</t>
  </si>
  <si>
    <t>Haour Taala 013</t>
  </si>
  <si>
    <t>53451-01-013</t>
  </si>
  <si>
    <t>Haour Taala 014</t>
  </si>
  <si>
    <t>53451-01-014</t>
  </si>
  <si>
    <t>Haour Taala 015</t>
  </si>
  <si>
    <t>53451-01-015</t>
  </si>
  <si>
    <t>Haour Taala public school</t>
  </si>
  <si>
    <t>Sariine Al Fawqa Intermediate Public School</t>
  </si>
  <si>
    <t>Hadet Ej jebbe</t>
  </si>
  <si>
    <t>LBN53016</t>
  </si>
  <si>
    <t>MU775</t>
  </si>
  <si>
    <t>LBN34102</t>
  </si>
  <si>
    <t>Haql Al Azimeh Mixed Public School</t>
  </si>
  <si>
    <t>Haql El Aazime</t>
  </si>
  <si>
    <t>LBN55055</t>
  </si>
  <si>
    <t>MU937</t>
  </si>
  <si>
    <t>El Tawfikiya intermediate public school</t>
  </si>
  <si>
    <t>Hai el Mathane</t>
  </si>
  <si>
    <t>LBN21047</t>
  </si>
  <si>
    <t>LBN21058</t>
  </si>
  <si>
    <t>MU355</t>
  </si>
  <si>
    <t>Harabta 001</t>
  </si>
  <si>
    <t>53264-01-001</t>
  </si>
  <si>
    <t>Harabta 002</t>
  </si>
  <si>
    <t>53264-01-002</t>
  </si>
  <si>
    <t>UOM Chamal Baalbek</t>
  </si>
  <si>
    <t>UMU_535</t>
  </si>
  <si>
    <t>LBN52062</t>
  </si>
  <si>
    <t>LBN52063</t>
  </si>
  <si>
    <t>Hardine - Beit Kassab</t>
  </si>
  <si>
    <t>MU719</t>
  </si>
  <si>
    <t>Haret el Bellane</t>
  </si>
  <si>
    <t>LBN36100</t>
  </si>
  <si>
    <t>Haret es Set</t>
  </si>
  <si>
    <t>LBN320056</t>
  </si>
  <si>
    <t>MU180</t>
  </si>
  <si>
    <t>Deir Mar Elias</t>
  </si>
  <si>
    <t>LBN320031</t>
  </si>
  <si>
    <t>LBN320057</t>
  </si>
  <si>
    <t>Kahlouniye</t>
  </si>
  <si>
    <t>LBN320066</t>
  </si>
  <si>
    <t>AL CHAHID CHARITABLE &amp; SOCIAL ASSOCIATION GHOUBEIRI</t>
  </si>
  <si>
    <t>21144_31_004</t>
  </si>
  <si>
    <t>Alkayan Medical Center</t>
  </si>
  <si>
    <t>21144_31_003</t>
  </si>
  <si>
    <t>Amel Association -  Haret Hreik PHCC</t>
  </si>
  <si>
    <t>21144_31_001</t>
  </si>
  <si>
    <t>Baajour</t>
  </si>
  <si>
    <t>LBN320106</t>
  </si>
  <si>
    <t>Bir el AAbed</t>
  </si>
  <si>
    <t>LBN320104</t>
  </si>
  <si>
    <t>El Ghubairi First Mixed Elementary Public School ( English)</t>
  </si>
  <si>
    <t>Er Rouais</t>
  </si>
  <si>
    <t>LBN320105</t>
  </si>
  <si>
    <t>GHobeiri</t>
  </si>
  <si>
    <t>21144-40-01</t>
  </si>
  <si>
    <t>Haret Herayk Secondary public school</t>
  </si>
  <si>
    <t>Haret Hraik</t>
  </si>
  <si>
    <t>LBN320058</t>
  </si>
  <si>
    <t>MU179</t>
  </si>
  <si>
    <t>Haret Hreik First Mixed Public School- a.m.</t>
  </si>
  <si>
    <t>Haret Hreik Second Mixed Public School</t>
  </si>
  <si>
    <t>MoSA SDC GHobeiri</t>
  </si>
  <si>
    <t>Primary Health care Center Haret Hreik</t>
  </si>
  <si>
    <t>21144_31_002</t>
  </si>
  <si>
    <t>ToolKarem School</t>
  </si>
  <si>
    <t>Yarmook School</t>
  </si>
  <si>
    <t>LBN33098</t>
  </si>
  <si>
    <t>MU259</t>
  </si>
  <si>
    <t>Jiblaye</t>
  </si>
  <si>
    <t>LBN33108</t>
  </si>
  <si>
    <t>Hara</t>
  </si>
  <si>
    <t>LBN61032</t>
  </si>
  <si>
    <t>61159-40-01</t>
  </si>
  <si>
    <t>MU959</t>
  </si>
  <si>
    <t>Haret Saida Public School</t>
  </si>
  <si>
    <t>Haret Saida Secondary Public School</t>
  </si>
  <si>
    <t>Maqsam El JAOUHARI</t>
  </si>
  <si>
    <t>LBN61059</t>
  </si>
  <si>
    <t>MoSA SDC Haret Saida</t>
  </si>
  <si>
    <t>UOM Saida El Zahrani</t>
  </si>
  <si>
    <t>UMU_612</t>
  </si>
  <si>
    <t>El Watyeh Mixed Public School</t>
  </si>
  <si>
    <t>Haref El Siyad Mixed public school</t>
  </si>
  <si>
    <t>Harf es siyad</t>
  </si>
  <si>
    <t>LBN55057</t>
  </si>
  <si>
    <t>MU946</t>
  </si>
  <si>
    <t>Ouatiye</t>
  </si>
  <si>
    <t>LBN55046</t>
  </si>
  <si>
    <t>Deir Machmouche</t>
  </si>
  <si>
    <t>LBN62028</t>
  </si>
  <si>
    <t>Harf</t>
  </si>
  <si>
    <t>LBN62040</t>
  </si>
  <si>
    <t>Harf Jezzine 001</t>
  </si>
  <si>
    <t>63171-01-001</t>
  </si>
  <si>
    <t>Harf Jezzine 002</t>
  </si>
  <si>
    <t>63171-01-002</t>
  </si>
  <si>
    <t>Salima</t>
  </si>
  <si>
    <t>LBN62104</t>
  </si>
  <si>
    <t>LBN35183</t>
  </si>
  <si>
    <t>Jdaidet Harharaya - Qattine</t>
  </si>
  <si>
    <t>MU987</t>
  </si>
  <si>
    <t>Qattine</t>
  </si>
  <si>
    <t>LBN35155</t>
  </si>
  <si>
    <t>Harime es Soughra</t>
  </si>
  <si>
    <t>LBN24046</t>
  </si>
  <si>
    <t>Harimé Es-Soughra 001</t>
  </si>
  <si>
    <t>52271-01-001</t>
  </si>
  <si>
    <t>Harimé Es-Soughra 002</t>
  </si>
  <si>
    <t>52271-01-002</t>
  </si>
  <si>
    <t>Harimé Es-Soughra 003</t>
  </si>
  <si>
    <t>52271-01-003</t>
  </si>
  <si>
    <t>El Hariq</t>
  </si>
  <si>
    <t>LBN57029</t>
  </si>
  <si>
    <t>LBN57080</t>
  </si>
  <si>
    <t>Hariq Zgharta 001</t>
  </si>
  <si>
    <t>33131-01-001</t>
  </si>
  <si>
    <t>LBN41022</t>
  </si>
  <si>
    <t>Haris Intermediate Public School</t>
  </si>
  <si>
    <t>Hariss</t>
  </si>
  <si>
    <t>72241-40-01</t>
  </si>
  <si>
    <t>MU642</t>
  </si>
  <si>
    <t>MoSA SDC Hariss</t>
  </si>
  <si>
    <t>Harissa</t>
  </si>
  <si>
    <t>LBN35103</t>
  </si>
  <si>
    <t>Harouf</t>
  </si>
  <si>
    <t>LBN44019</t>
  </si>
  <si>
    <t>MU598</t>
  </si>
  <si>
    <t>Harouf Intermediate Public School</t>
  </si>
  <si>
    <t>Jebshite Secondary Public School</t>
  </si>
  <si>
    <t>UOM El Chqif</t>
  </si>
  <si>
    <t>UMU_712</t>
  </si>
  <si>
    <t>Hartai</t>
  </si>
  <si>
    <t>LBN61033</t>
  </si>
  <si>
    <t>Hartiyé 001</t>
  </si>
  <si>
    <t>61423-01-001</t>
  </si>
  <si>
    <t>Hartiyé 002</t>
  </si>
  <si>
    <t>61423-01-002</t>
  </si>
  <si>
    <t>Hartiyé 003</t>
  </si>
  <si>
    <t>61423-01-003</t>
  </si>
  <si>
    <t>PG: Kfarbadda</t>
  </si>
  <si>
    <t>PG_41</t>
  </si>
  <si>
    <t>LBN42017</t>
  </si>
  <si>
    <t>MU671</t>
  </si>
  <si>
    <t>74111-40-01</t>
  </si>
  <si>
    <t>wfp-402</t>
  </si>
  <si>
    <t>Hasbaya Hospital (Gov.)</t>
  </si>
  <si>
    <t>74111_32_001</t>
  </si>
  <si>
    <t>Hasbaya Intermediate Public School for Boys</t>
  </si>
  <si>
    <t>Hasbaya Intermediate Public School for Girls</t>
  </si>
  <si>
    <t>Hasbaya Secondary Public School</t>
  </si>
  <si>
    <t>Hasbaya technical institute</t>
  </si>
  <si>
    <t>74111-56-001</t>
  </si>
  <si>
    <t>Hassbaya PHC center</t>
  </si>
  <si>
    <t>74111_31_001</t>
  </si>
  <si>
    <t>Khalouat el Biyada</t>
  </si>
  <si>
    <t>LBN42025</t>
  </si>
  <si>
    <t>Mazraat Ras el Baidar</t>
  </si>
  <si>
    <t>LBN42030</t>
  </si>
  <si>
    <t>Zaghla</t>
  </si>
  <si>
    <t>LBN42036</t>
  </si>
  <si>
    <t>Hasbaiya el Metn</t>
  </si>
  <si>
    <t>LBN320059</t>
  </si>
  <si>
    <t>MU153</t>
  </si>
  <si>
    <t>Hasrayel 001</t>
  </si>
  <si>
    <t>26153-01-001</t>
  </si>
  <si>
    <t>Hasrayel 002</t>
  </si>
  <si>
    <t>26153-01-002</t>
  </si>
  <si>
    <t>Hasrayel 003</t>
  </si>
  <si>
    <t>26153-01-003</t>
  </si>
  <si>
    <t>Hasrayel 004</t>
  </si>
  <si>
    <t>26153-01-004</t>
  </si>
  <si>
    <t>Hasrayel 005</t>
  </si>
  <si>
    <t>26153-01-005</t>
  </si>
  <si>
    <t>Hasrayel 006</t>
  </si>
  <si>
    <t>26153-01-006</t>
  </si>
  <si>
    <t>Hasrayel 007</t>
  </si>
  <si>
    <t>26153-01-007</t>
  </si>
  <si>
    <t>Hasrayel 008</t>
  </si>
  <si>
    <t>26153-01-008</t>
  </si>
  <si>
    <t>Hasrayel 009</t>
  </si>
  <si>
    <t>26153-01-009</t>
  </si>
  <si>
    <t>Hasrayel 010</t>
  </si>
  <si>
    <t>26153-01-010</t>
  </si>
  <si>
    <t>Hosrayel</t>
  </si>
  <si>
    <t>LBN34113</t>
  </si>
  <si>
    <t>MU31</t>
  </si>
  <si>
    <t>Hosrayel 011</t>
  </si>
  <si>
    <t>26153-01-011</t>
  </si>
  <si>
    <t>Kour El Hooua</t>
  </si>
  <si>
    <t>LBN34143</t>
  </si>
  <si>
    <t>LBN53017</t>
  </si>
  <si>
    <t>MU771</t>
  </si>
  <si>
    <t>Hasroun Mixed Public School</t>
  </si>
  <si>
    <t>Hasroune</t>
  </si>
  <si>
    <t>36171-40-01</t>
  </si>
  <si>
    <t>Hassroun charity dispensary</t>
  </si>
  <si>
    <t>36171_31_001</t>
  </si>
  <si>
    <t>MoSA SDC Hasroune</t>
  </si>
  <si>
    <t>LBN33099</t>
  </si>
  <si>
    <t>MU260</t>
  </si>
  <si>
    <t>Hasrout Mixed Intermediate Public School</t>
  </si>
  <si>
    <t>LBN62041</t>
  </si>
  <si>
    <t>LBN35104</t>
  </si>
  <si>
    <t>MU48</t>
  </si>
  <si>
    <t>Hiyata</t>
  </si>
  <si>
    <t>25349-40-01</t>
  </si>
  <si>
    <t>MoSA SDC Hiyata</t>
  </si>
  <si>
    <t>Bellanet el Hissa</t>
  </si>
  <si>
    <t>LBN51036</t>
  </si>
  <si>
    <t>El Haissa</t>
  </si>
  <si>
    <t>LBN51085</t>
  </si>
  <si>
    <t>MU807</t>
  </si>
  <si>
    <t>Haissa</t>
  </si>
  <si>
    <t>35221-40-01</t>
  </si>
  <si>
    <t>Hayssa 001</t>
  </si>
  <si>
    <t>35221-01-001</t>
  </si>
  <si>
    <t>Hayssa 003</t>
  </si>
  <si>
    <t>35221-01-003</t>
  </si>
  <si>
    <t>Hayssa 004</t>
  </si>
  <si>
    <t>35221-01-004</t>
  </si>
  <si>
    <t>Hayssa 005</t>
  </si>
  <si>
    <t>35221-01-005</t>
  </si>
  <si>
    <t>Hayssa 006</t>
  </si>
  <si>
    <t>35221-01-006</t>
  </si>
  <si>
    <t>Hayssa 007</t>
  </si>
  <si>
    <t>35221-01-007</t>
  </si>
  <si>
    <t>Hayssa 008</t>
  </si>
  <si>
    <t>35221-01-008</t>
  </si>
  <si>
    <t>Hayssa 009</t>
  </si>
  <si>
    <t>35221-01-009</t>
  </si>
  <si>
    <t>Hayssa 010</t>
  </si>
  <si>
    <t>35221-01-010</t>
  </si>
  <si>
    <t>Hayssa 011</t>
  </si>
  <si>
    <t>35221-01-011</t>
  </si>
  <si>
    <t>Hayssa 012</t>
  </si>
  <si>
    <t>35221-01-012</t>
  </si>
  <si>
    <t>Hayssa 013</t>
  </si>
  <si>
    <t>35221-01-013</t>
  </si>
  <si>
    <t>Hayssa 014</t>
  </si>
  <si>
    <t>35221-01-014</t>
  </si>
  <si>
    <t>MoSA SDC Haissa</t>
  </si>
  <si>
    <t>Haitla</t>
  </si>
  <si>
    <t>LBN51134</t>
  </si>
  <si>
    <t>Hetla Mixed public school</t>
  </si>
  <si>
    <t>Haitoule</t>
  </si>
  <si>
    <t>LBN62037</t>
  </si>
  <si>
    <t>Haitoura</t>
  </si>
  <si>
    <t>LBN62038</t>
  </si>
  <si>
    <t>MU516</t>
  </si>
  <si>
    <t>Haizouk Mixed Public School</t>
  </si>
  <si>
    <t>Haizouq</t>
  </si>
  <si>
    <t>LBN51135</t>
  </si>
  <si>
    <t>MU847</t>
  </si>
  <si>
    <t>MAR GERIOS CENT. FOR MED.SERVICES RAHBEH</t>
  </si>
  <si>
    <t>35139_31_001</t>
  </si>
  <si>
    <t>LBN25029</t>
  </si>
  <si>
    <t>MU342</t>
  </si>
  <si>
    <t>Hazerta technical institute</t>
  </si>
  <si>
    <t>51157-56-001</t>
  </si>
  <si>
    <t>Hzartah Mixed Intermediate Public School</t>
  </si>
  <si>
    <t>El Hazmiye</t>
  </si>
  <si>
    <t>LBN55041</t>
  </si>
  <si>
    <t>MU948</t>
  </si>
  <si>
    <t>Hbalin</t>
  </si>
  <si>
    <t>LBN34107</t>
  </si>
  <si>
    <t>Habboub</t>
  </si>
  <si>
    <t>LBN34099</t>
  </si>
  <si>
    <t>Hboub 001</t>
  </si>
  <si>
    <t>26284-01-001</t>
  </si>
  <si>
    <t>26284-04-001</t>
  </si>
  <si>
    <t>Jengel</t>
  </si>
  <si>
    <t>LBN34122</t>
  </si>
  <si>
    <t>LBN36103</t>
  </si>
  <si>
    <t>Hedayne</t>
  </si>
  <si>
    <t>LBN34108</t>
  </si>
  <si>
    <t>Qeryaqous</t>
  </si>
  <si>
    <t>LBN34185</t>
  </si>
  <si>
    <t>Al Habariya Mixed Public School</t>
  </si>
  <si>
    <t>Habbariyat</t>
  </si>
  <si>
    <t>74122-40-01</t>
  </si>
  <si>
    <t>LBN42018</t>
  </si>
  <si>
    <t>MU673</t>
  </si>
  <si>
    <t>MoSA SDC Habbariyat</t>
  </si>
  <si>
    <t>LBN51142</t>
  </si>
  <si>
    <t>Haloua</t>
  </si>
  <si>
    <t>LBN23017</t>
  </si>
  <si>
    <t>MU443</t>
  </si>
  <si>
    <t>Halta</t>
  </si>
  <si>
    <t>LBN52059</t>
  </si>
  <si>
    <t>HUMAN DEVELOPMENT MOVEMENT HALTA</t>
  </si>
  <si>
    <t>34267_31_001</t>
  </si>
  <si>
    <t>Hima Er Rehbane</t>
  </si>
  <si>
    <t>LBN34219</t>
  </si>
  <si>
    <t>Aannaya - Kfarbaal</t>
  </si>
  <si>
    <t>MU12</t>
  </si>
  <si>
    <t>Hima Mar Maroun Aannaya</t>
  </si>
  <si>
    <t>LBN34218</t>
  </si>
  <si>
    <t>Al Hennieh Elementary Public School</t>
  </si>
  <si>
    <t>Hanniye</t>
  </si>
  <si>
    <t>LBN63052</t>
  </si>
  <si>
    <t>MU588</t>
  </si>
  <si>
    <t>Henniyé 001</t>
  </si>
  <si>
    <t>62293-01-001</t>
  </si>
  <si>
    <t>Al Hiri Mixed Public School</t>
  </si>
  <si>
    <t>El Heri</t>
  </si>
  <si>
    <t>LBN52047</t>
  </si>
  <si>
    <t>MU723</t>
  </si>
  <si>
    <t>34177-01-002</t>
  </si>
  <si>
    <t>Heri 001</t>
  </si>
  <si>
    <t>34177-01-001</t>
  </si>
  <si>
    <t>34177-04-001</t>
  </si>
  <si>
    <t>Heri 002</t>
  </si>
  <si>
    <t>34177-04-002</t>
  </si>
  <si>
    <t>Heri 003</t>
  </si>
  <si>
    <t>34177-01-003</t>
  </si>
  <si>
    <t>34177-04-003</t>
  </si>
  <si>
    <t>Heri 004</t>
  </si>
  <si>
    <t>34177-04-004</t>
  </si>
  <si>
    <t>Heri 005</t>
  </si>
  <si>
    <t>34177-04-005</t>
  </si>
  <si>
    <t>Heri 006</t>
  </si>
  <si>
    <t>34177-04-006</t>
  </si>
  <si>
    <t>Heri 007</t>
  </si>
  <si>
    <t>34177-04-007</t>
  </si>
  <si>
    <t>Heri 008</t>
  </si>
  <si>
    <t>34177-04-008</t>
  </si>
  <si>
    <t>Heri 009</t>
  </si>
  <si>
    <t>34177-04-009</t>
  </si>
  <si>
    <t>Ras Ed Daouali</t>
  </si>
  <si>
    <t>LBN52113</t>
  </si>
  <si>
    <t xml:space="preserve"> MSF Switzerland Clinic  Hermel</t>
  </si>
  <si>
    <t>54111_31_005</t>
  </si>
  <si>
    <t xml:space="preserve"> Tuberculosis Center  El Hermel</t>
  </si>
  <si>
    <t>54111_33_001</t>
  </si>
  <si>
    <t>Aaqabe</t>
  </si>
  <si>
    <t>LBN22001</t>
  </si>
  <si>
    <t>Al Qasr</t>
  </si>
  <si>
    <t>54111-40-02</t>
  </si>
  <si>
    <t>Al Qasser PHCC</t>
  </si>
  <si>
    <t>54111_31_007</t>
  </si>
  <si>
    <t>Batoul Health Center</t>
  </si>
  <si>
    <t>54111_31_006</t>
  </si>
  <si>
    <t>Bdita</t>
  </si>
  <si>
    <t>LBN22003</t>
  </si>
  <si>
    <t>Beit El Tashm public school</t>
  </si>
  <si>
    <t>Beit Hira</t>
  </si>
  <si>
    <t>LBN22007</t>
  </si>
  <si>
    <t>Bouaida</t>
  </si>
  <si>
    <t>LBN22015</t>
  </si>
  <si>
    <t>Breij</t>
  </si>
  <si>
    <t>LBN22018</t>
  </si>
  <si>
    <t>Chouaghir</t>
  </si>
  <si>
    <t>LBN22021</t>
  </si>
  <si>
    <t>MU469</t>
  </si>
  <si>
    <t>Ed Daoura el hermel</t>
  </si>
  <si>
    <t>LBN22023</t>
  </si>
  <si>
    <t>El Aasri public school</t>
  </si>
  <si>
    <t>El Bouwaydah Public school</t>
  </si>
  <si>
    <t>El Hariqa Intermediate Public School</t>
  </si>
  <si>
    <t>El Hermel An Namouzajiya Elementary Public School</t>
  </si>
  <si>
    <t>El Hermel El Namouzajieh Secondary public school</t>
  </si>
  <si>
    <t>El Hermel First Intermediate public school</t>
  </si>
  <si>
    <t>El Hermel Intermediate School</t>
  </si>
  <si>
    <t>El Hermel Second Intermediate Public School</t>
  </si>
  <si>
    <t>El Hermel Secondary public school</t>
  </si>
  <si>
    <t>El Hermel Third Intermediate Public School</t>
  </si>
  <si>
    <t>El Kasr Secondary - Sahlat El Maa</t>
  </si>
  <si>
    <t>El Kassr public school</t>
  </si>
  <si>
    <t>El Ouaqf</t>
  </si>
  <si>
    <t>LBN22025</t>
  </si>
  <si>
    <t>El Ouaqf Primary Healthcare</t>
  </si>
  <si>
    <t>54111_31_002</t>
  </si>
  <si>
    <t>Haouch Es Saiyad Aali</t>
  </si>
  <si>
    <t>LBN22030</t>
  </si>
  <si>
    <t>Haouchariye</t>
  </si>
  <si>
    <t>LBN22031</t>
  </si>
  <si>
    <t>Hawch Beit Ismail</t>
  </si>
  <si>
    <t>LBN22034</t>
  </si>
  <si>
    <t>54111-40-01</t>
  </si>
  <si>
    <t>LBN22035</t>
  </si>
  <si>
    <t>MU464</t>
  </si>
  <si>
    <t>wfp-706</t>
  </si>
  <si>
    <t>Hermel 001</t>
  </si>
  <si>
    <t>54111-01-001</t>
  </si>
  <si>
    <t>Hermel 002</t>
  </si>
  <si>
    <t>54111-01-002</t>
  </si>
  <si>
    <t>Hermel 003</t>
  </si>
  <si>
    <t>54111-01-003</t>
  </si>
  <si>
    <t>Hermel 004</t>
  </si>
  <si>
    <t>54111-01-004</t>
  </si>
  <si>
    <t>Hermel 005</t>
  </si>
  <si>
    <t>54111-01-005</t>
  </si>
  <si>
    <t>Hermel 006</t>
  </si>
  <si>
    <t>54111-01-006</t>
  </si>
  <si>
    <t>Hermel 007</t>
  </si>
  <si>
    <t>54111-01-007</t>
  </si>
  <si>
    <t>Hermel 008</t>
  </si>
  <si>
    <t>54111-01-008</t>
  </si>
  <si>
    <t>Hermel 009</t>
  </si>
  <si>
    <t>54111-01-009</t>
  </si>
  <si>
    <t>Hermel 010</t>
  </si>
  <si>
    <t>54111-01-010</t>
  </si>
  <si>
    <t>Hermel 011</t>
  </si>
  <si>
    <t>54111-01-011</t>
  </si>
  <si>
    <t>Hermel 012</t>
  </si>
  <si>
    <t>54111-01-012</t>
  </si>
  <si>
    <t>Hermel 013</t>
  </si>
  <si>
    <t>54111-01-013</t>
  </si>
  <si>
    <t>Hermel 014</t>
  </si>
  <si>
    <t>54111-01-014</t>
  </si>
  <si>
    <t>Hermel 015</t>
  </si>
  <si>
    <t>54111-01-015</t>
  </si>
  <si>
    <t>Hermel 016</t>
  </si>
  <si>
    <t>54111-01-016</t>
  </si>
  <si>
    <t>Hermel 017</t>
  </si>
  <si>
    <t>54111-01-017</t>
  </si>
  <si>
    <t>Hermel 018</t>
  </si>
  <si>
    <t>54111-01-018</t>
  </si>
  <si>
    <t>Hermel 019</t>
  </si>
  <si>
    <t>54111-01-019</t>
  </si>
  <si>
    <t>Hermel 020</t>
  </si>
  <si>
    <t>54111-01-020</t>
  </si>
  <si>
    <t>Hermel 021</t>
  </si>
  <si>
    <t>54111-01-021</t>
  </si>
  <si>
    <t>Hermel 022</t>
  </si>
  <si>
    <t>54111-01-022</t>
  </si>
  <si>
    <t>Hermel 023</t>
  </si>
  <si>
    <t>54111-01-023</t>
  </si>
  <si>
    <t>Hermel 024</t>
  </si>
  <si>
    <t>54111-01-024</t>
  </si>
  <si>
    <t>Hermel 025</t>
  </si>
  <si>
    <t>54111-01-025</t>
  </si>
  <si>
    <t>Hermel 026</t>
  </si>
  <si>
    <t>54111-01-026</t>
  </si>
  <si>
    <t>Hermel 027</t>
  </si>
  <si>
    <t>54111-01-027</t>
  </si>
  <si>
    <t>Hermel 028</t>
  </si>
  <si>
    <t>54111-01-028</t>
  </si>
  <si>
    <t>Hermel 029</t>
  </si>
  <si>
    <t>54111-01-029</t>
  </si>
  <si>
    <t>Hermel 030</t>
  </si>
  <si>
    <t>54111-01-030</t>
  </si>
  <si>
    <t>Hermel 031</t>
  </si>
  <si>
    <t>54111-01-031</t>
  </si>
  <si>
    <t>Hermel 032</t>
  </si>
  <si>
    <t>54111-01-032</t>
  </si>
  <si>
    <t>Hermel 033</t>
  </si>
  <si>
    <t>54111-01-033</t>
  </si>
  <si>
    <t>Hermel 034</t>
  </si>
  <si>
    <t>54111-01-034</t>
  </si>
  <si>
    <t>Hermel 035</t>
  </si>
  <si>
    <t>54111-01-035</t>
  </si>
  <si>
    <t>Hermel 036</t>
  </si>
  <si>
    <t>54111-01-036</t>
  </si>
  <si>
    <t>Hermel 037</t>
  </si>
  <si>
    <t>54111-01-037</t>
  </si>
  <si>
    <t>Hermel 038</t>
  </si>
  <si>
    <t>54111-01-038</t>
  </si>
  <si>
    <t>Hermel 039</t>
  </si>
  <si>
    <t>54111-01-039</t>
  </si>
  <si>
    <t>Hermel 040</t>
  </si>
  <si>
    <t>54111-01-040</t>
  </si>
  <si>
    <t>Hermel 041</t>
  </si>
  <si>
    <t>54111-01-041</t>
  </si>
  <si>
    <t>Hermel 042</t>
  </si>
  <si>
    <t>54111-01-042</t>
  </si>
  <si>
    <t>Hermel 043</t>
  </si>
  <si>
    <t>54111-01-043</t>
  </si>
  <si>
    <t>Hermel 044</t>
  </si>
  <si>
    <t>54111-01-044</t>
  </si>
  <si>
    <t>Hermel 045</t>
  </si>
  <si>
    <t>54111-01-045</t>
  </si>
  <si>
    <t>Hermel 047</t>
  </si>
  <si>
    <t>54111-01-047</t>
  </si>
  <si>
    <t>Hermel 048</t>
  </si>
  <si>
    <t>54111-01-048</t>
  </si>
  <si>
    <t>Hermel 049</t>
  </si>
  <si>
    <t>54111-01-049</t>
  </si>
  <si>
    <t>Hermel 050</t>
  </si>
  <si>
    <t>54111-01-050</t>
  </si>
  <si>
    <t>Hermel 051</t>
  </si>
  <si>
    <t>54111-01-051</t>
  </si>
  <si>
    <t>Hermel 052</t>
  </si>
  <si>
    <t>54111-01-052</t>
  </si>
  <si>
    <t>Hermel 053</t>
  </si>
  <si>
    <t>54111-01-053</t>
  </si>
  <si>
    <t>Hermel 054</t>
  </si>
  <si>
    <t>54111-01-054</t>
  </si>
  <si>
    <t>Hermel 055</t>
  </si>
  <si>
    <t>54111-01-055</t>
  </si>
  <si>
    <t>Hermel 056</t>
  </si>
  <si>
    <t>54111-01-056</t>
  </si>
  <si>
    <t>Hermel 057</t>
  </si>
  <si>
    <t>54111-01-057</t>
  </si>
  <si>
    <t>Hermel 058</t>
  </si>
  <si>
    <t>54111-01-058</t>
  </si>
  <si>
    <t>Hermel 059</t>
  </si>
  <si>
    <t>54111-01-059</t>
  </si>
  <si>
    <t>Hermel 060</t>
  </si>
  <si>
    <t>54111-01-060</t>
  </si>
  <si>
    <t>Hermel 061</t>
  </si>
  <si>
    <t>54111-01-061</t>
  </si>
  <si>
    <t>Hermel 062</t>
  </si>
  <si>
    <t>54111-01-062</t>
  </si>
  <si>
    <t>Hermel 063</t>
  </si>
  <si>
    <t>54111-01-063</t>
  </si>
  <si>
    <t>Hermel 064</t>
  </si>
  <si>
    <t>54111-01-064</t>
  </si>
  <si>
    <t>Hermel 065</t>
  </si>
  <si>
    <t>54111-01-065</t>
  </si>
  <si>
    <t>Hermel 066</t>
  </si>
  <si>
    <t>54111-01-066</t>
  </si>
  <si>
    <t>Hermel 067</t>
  </si>
  <si>
    <t>54111-01-067</t>
  </si>
  <si>
    <t>Hermel 068</t>
  </si>
  <si>
    <t>54111-01-068</t>
  </si>
  <si>
    <t>Hermel 069</t>
  </si>
  <si>
    <t>54111-01-069</t>
  </si>
  <si>
    <t>Hermel 070</t>
  </si>
  <si>
    <t>54111-01-070</t>
  </si>
  <si>
    <t>Hermel 071</t>
  </si>
  <si>
    <t>54111-01-071</t>
  </si>
  <si>
    <t>Hermel 072</t>
  </si>
  <si>
    <t>54111-01-072</t>
  </si>
  <si>
    <t>Hermel 073</t>
  </si>
  <si>
    <t>54111-01-073</t>
  </si>
  <si>
    <t>Hermel 074</t>
  </si>
  <si>
    <t>54111-01-074</t>
  </si>
  <si>
    <t>Hermel 075</t>
  </si>
  <si>
    <t>54111-01-075</t>
  </si>
  <si>
    <t>Hermel 076</t>
  </si>
  <si>
    <t>54111-01-076</t>
  </si>
  <si>
    <t>Hermel 077</t>
  </si>
  <si>
    <t>54111-01-077</t>
  </si>
  <si>
    <t>Hermel 078</t>
  </si>
  <si>
    <t>54111-01-078</t>
  </si>
  <si>
    <t>Hermel 079</t>
  </si>
  <si>
    <t>54111-01-079</t>
  </si>
  <si>
    <t>Hermel 080</t>
  </si>
  <si>
    <t>54111-01-080</t>
  </si>
  <si>
    <t>Hermel 081</t>
  </si>
  <si>
    <t>54111-01-081</t>
  </si>
  <si>
    <t>Hermel 082</t>
  </si>
  <si>
    <t>54111-01-082</t>
  </si>
  <si>
    <t>Hermel 083</t>
  </si>
  <si>
    <t>54111-01-083</t>
  </si>
  <si>
    <t>Hermel 084</t>
  </si>
  <si>
    <t>54111-01-084</t>
  </si>
  <si>
    <t>Hermel 085</t>
  </si>
  <si>
    <t>54111-01-085</t>
  </si>
  <si>
    <t>Hermel 086</t>
  </si>
  <si>
    <t>54111-01-086</t>
  </si>
  <si>
    <t>Hermel 087</t>
  </si>
  <si>
    <t>54111-01-087</t>
  </si>
  <si>
    <t>Hermel Governmental Health Center</t>
  </si>
  <si>
    <t>54111_31_003</t>
  </si>
  <si>
    <t>Hermel Hospital (Gov.)</t>
  </si>
  <si>
    <t>54111_32_001</t>
  </si>
  <si>
    <t>Hermel model technical institute</t>
  </si>
  <si>
    <t>54111-56-001</t>
  </si>
  <si>
    <t>Hermel technical institute</t>
  </si>
  <si>
    <t>54111-56-002</t>
  </si>
  <si>
    <t>Hosh El Sayed Ali public school</t>
  </si>
  <si>
    <t>Jisr el Aassi</t>
  </si>
  <si>
    <t>LBN22038</t>
  </si>
  <si>
    <t>Kanafez Elementary public school</t>
  </si>
  <si>
    <t>Kouakh</t>
  </si>
  <si>
    <t>LBN22041</t>
  </si>
  <si>
    <t>MU468</t>
  </si>
  <si>
    <t>Lebanese Red Cross - Hermel</t>
  </si>
  <si>
    <t>54111_31_001</t>
  </si>
  <si>
    <t>Mansoureh</t>
  </si>
  <si>
    <t>LBN22043</t>
  </si>
  <si>
    <t>Mazraat Beit Et Tachm</t>
  </si>
  <si>
    <t>LBN22045</t>
  </si>
  <si>
    <t>MoSA SDC Al Qasr</t>
  </si>
  <si>
    <t>MoSA SDC Hermel</t>
  </si>
  <si>
    <t>Mrah ech Charqi</t>
  </si>
  <si>
    <t>LBN22053</t>
  </si>
  <si>
    <t>Mrah El Dalil</t>
  </si>
  <si>
    <t>LBN22058</t>
  </si>
  <si>
    <t>Mrah el Gharbi</t>
  </si>
  <si>
    <t>LBN22059</t>
  </si>
  <si>
    <t>Mrah Ez Zakbe</t>
  </si>
  <si>
    <t>LBN22067</t>
  </si>
  <si>
    <t>Nasriye</t>
  </si>
  <si>
    <t>LBN22072</t>
  </si>
  <si>
    <t>Qanafez</t>
  </si>
  <si>
    <t>LBN22077</t>
  </si>
  <si>
    <t>Qasr</t>
  </si>
  <si>
    <t>LBN22078</t>
  </si>
  <si>
    <t>MU465</t>
  </si>
  <si>
    <t>Qasr technical school</t>
  </si>
  <si>
    <t>54111-56-003</t>
  </si>
  <si>
    <t>Salhat El Ma</t>
  </si>
  <si>
    <t>LBN22081</t>
  </si>
  <si>
    <t>Tall El far</t>
  </si>
  <si>
    <t>LBN22084</t>
  </si>
  <si>
    <t>Tel Massoud Elementary public school</t>
  </si>
  <si>
    <t>UOM El Hermel</t>
  </si>
  <si>
    <t>UMU_541</t>
  </si>
  <si>
    <t>Wadi Feesan Intermediate public school</t>
  </si>
  <si>
    <t>Beit Aallam</t>
  </si>
  <si>
    <t>LBN22004</t>
  </si>
  <si>
    <t>Beit Aallaou</t>
  </si>
  <si>
    <t>LBN22005</t>
  </si>
  <si>
    <t>Biyout Aawad</t>
  </si>
  <si>
    <t>LBN22009</t>
  </si>
  <si>
    <t>Biyout er Rouais</t>
  </si>
  <si>
    <t>LBN22012</t>
  </si>
  <si>
    <t>Biyout es Souh</t>
  </si>
  <si>
    <t>LBN22013</t>
  </si>
  <si>
    <t>El Mdawesh</t>
  </si>
  <si>
    <t>LBN22024</t>
  </si>
  <si>
    <t>El Qraita</t>
  </si>
  <si>
    <t>LBN22026</t>
  </si>
  <si>
    <t>LBN22088</t>
  </si>
  <si>
    <t>Jouret el Mzar</t>
  </si>
  <si>
    <t>LBN22040</t>
  </si>
  <si>
    <t>Haidab</t>
  </si>
  <si>
    <t>LBN62036</t>
  </si>
  <si>
    <t>Hamlaya</t>
  </si>
  <si>
    <t>LBN36099</t>
  </si>
  <si>
    <t>MU973</t>
  </si>
  <si>
    <t>Himlaya 001</t>
  </si>
  <si>
    <t>22547-04-001</t>
  </si>
  <si>
    <t>ZANBAKET HIMLAYA DISPENSARY</t>
  </si>
  <si>
    <t>22547_31_001</t>
  </si>
  <si>
    <t>LBN21061</t>
  </si>
  <si>
    <t>MU356</t>
  </si>
  <si>
    <t>Hizzine 001</t>
  </si>
  <si>
    <t>53441-01-001</t>
  </si>
  <si>
    <t>Hizzine 002</t>
  </si>
  <si>
    <t>53441-01-002</t>
  </si>
  <si>
    <t>Hizzine 003</t>
  </si>
  <si>
    <t>53441-01-003</t>
  </si>
  <si>
    <t>Hizzine 004</t>
  </si>
  <si>
    <t>53441-01-004</t>
  </si>
  <si>
    <t>Hizzine 005</t>
  </si>
  <si>
    <t>53441-01-005</t>
  </si>
  <si>
    <t>Hizzine 006</t>
  </si>
  <si>
    <t>53441-01-006</t>
  </si>
  <si>
    <t>Hizzine 007</t>
  </si>
  <si>
    <t>53441-01-007</t>
  </si>
  <si>
    <t>Hizzine 008</t>
  </si>
  <si>
    <t>53441-01-008</t>
  </si>
  <si>
    <t>Hizzine 009</t>
  </si>
  <si>
    <t>53441-01-009</t>
  </si>
  <si>
    <t>Hizzine 010</t>
  </si>
  <si>
    <t>53441-01-010</t>
  </si>
  <si>
    <t>Hizzine 011</t>
  </si>
  <si>
    <t>53441-01-011</t>
  </si>
  <si>
    <t>Hizzine 012</t>
  </si>
  <si>
    <t>53441-01-012</t>
  </si>
  <si>
    <t>Hizzine 013</t>
  </si>
  <si>
    <t>53441-01-013</t>
  </si>
  <si>
    <t>Hizzine 014</t>
  </si>
  <si>
    <t>53441-01-014</t>
  </si>
  <si>
    <t>Hizzine 015</t>
  </si>
  <si>
    <t>53441-01-015</t>
  </si>
  <si>
    <t>Hizzine 016</t>
  </si>
  <si>
    <t>53441-01-016</t>
  </si>
  <si>
    <t>Hizzine 017</t>
  </si>
  <si>
    <t>53441-01-017</t>
  </si>
  <si>
    <t>Hizzine 018</t>
  </si>
  <si>
    <t>53441-01-018</t>
  </si>
  <si>
    <t>Hizzine 019</t>
  </si>
  <si>
    <t>53441-01-019</t>
  </si>
  <si>
    <t>Hizzine 020</t>
  </si>
  <si>
    <t>53441-01-020</t>
  </si>
  <si>
    <t>Hizzine 021</t>
  </si>
  <si>
    <t>53441-01-021</t>
  </si>
  <si>
    <t>Hizzine 022</t>
  </si>
  <si>
    <t>53441-01-022</t>
  </si>
  <si>
    <t>Hizzine 023</t>
  </si>
  <si>
    <t>53441-01-023</t>
  </si>
  <si>
    <t>Hizzine 024</t>
  </si>
  <si>
    <t>53441-01-024</t>
  </si>
  <si>
    <t>Hizzine 025</t>
  </si>
  <si>
    <t>53441-01-025</t>
  </si>
  <si>
    <t>Hizzine 026</t>
  </si>
  <si>
    <t>53441-01-026</t>
  </si>
  <si>
    <t>Hizzine 027</t>
  </si>
  <si>
    <t>53441-01-027</t>
  </si>
  <si>
    <t>Hosh Al Nabi Intermediate Public School</t>
  </si>
  <si>
    <t>LBN34110</t>
  </si>
  <si>
    <t>MU29</t>
  </si>
  <si>
    <t>Khaab</t>
  </si>
  <si>
    <t>LBN34140</t>
  </si>
  <si>
    <t>Wadi el Kalb</t>
  </si>
  <si>
    <t>LBN34209</t>
  </si>
  <si>
    <t>Al Hlaliyeh Mixed Public School</t>
  </si>
  <si>
    <t>Hlaliye</t>
  </si>
  <si>
    <t>LBN320061</t>
  </si>
  <si>
    <t>LBN61034</t>
  </si>
  <si>
    <t>MU474</t>
  </si>
  <si>
    <t>Kassab Hospital</t>
  </si>
  <si>
    <t>61147_32_001</t>
  </si>
  <si>
    <t>Mrah Kiouane</t>
  </si>
  <si>
    <t>LBN61082</t>
  </si>
  <si>
    <t>Qiyaa</t>
  </si>
  <si>
    <t>LBN61090</t>
  </si>
  <si>
    <t>Qiyaa_CC_102</t>
  </si>
  <si>
    <t>CC_102</t>
  </si>
  <si>
    <t>LBN44021</t>
  </si>
  <si>
    <t>Al Hmaira Mixed Public School</t>
  </si>
  <si>
    <t>Hmairé Aakkar 001</t>
  </si>
  <si>
    <t>35331-01-001</t>
  </si>
  <si>
    <t>Hmaireh Aakkar</t>
  </si>
  <si>
    <t>LBN51087</t>
  </si>
  <si>
    <t>MU861</t>
  </si>
  <si>
    <t>El Houmayrah Elementary Public School</t>
  </si>
  <si>
    <t>Haumeiri</t>
  </si>
  <si>
    <t>LBN63053</t>
  </si>
  <si>
    <t>MU587</t>
  </si>
  <si>
    <t>Hmais</t>
  </si>
  <si>
    <t>LBN51144</t>
  </si>
  <si>
    <t>Henayder Public School</t>
  </si>
  <si>
    <t>LBN51145</t>
  </si>
  <si>
    <t>Hnaider 001</t>
  </si>
  <si>
    <t>35514-01-001</t>
  </si>
  <si>
    <t>Hnaider 002</t>
  </si>
  <si>
    <t>35514-01-002</t>
  </si>
  <si>
    <t>Hnaider 003</t>
  </si>
  <si>
    <t>35514-01-003</t>
  </si>
  <si>
    <t>Hnaider 004</t>
  </si>
  <si>
    <t>35514-01-004</t>
  </si>
  <si>
    <t>Hnaider 005</t>
  </si>
  <si>
    <t>35514-01-005</t>
  </si>
  <si>
    <t>Hnaider 006</t>
  </si>
  <si>
    <t>35514-01-006</t>
  </si>
  <si>
    <t>Hnaider 007</t>
  </si>
  <si>
    <t>35514-01-007</t>
  </si>
  <si>
    <t>Hnaider 008</t>
  </si>
  <si>
    <t>35514-01-008</t>
  </si>
  <si>
    <t>Hnaider 009</t>
  </si>
  <si>
    <t>35514-01-009</t>
  </si>
  <si>
    <t>Hnaider 010</t>
  </si>
  <si>
    <t>35514-01-010</t>
  </si>
  <si>
    <t>Hnaider 011</t>
  </si>
  <si>
    <t>35514-01-011</t>
  </si>
  <si>
    <t>Hnaider 012</t>
  </si>
  <si>
    <t>35514-01-012</t>
  </si>
  <si>
    <t>Hnaider 013</t>
  </si>
  <si>
    <t>35514-01-013</t>
  </si>
  <si>
    <t>Ard es Soud</t>
  </si>
  <si>
    <t>LBN51021</t>
  </si>
  <si>
    <t>Hokr ed Dahri</t>
  </si>
  <si>
    <t>LBN51147</t>
  </si>
  <si>
    <t>Dahr Qanbar</t>
  </si>
  <si>
    <t>MU998</t>
  </si>
  <si>
    <t>LBN51150</t>
  </si>
  <si>
    <t>Hokr Etti 001</t>
  </si>
  <si>
    <t>35223-01-001</t>
  </si>
  <si>
    <t>Hokr Etti 002</t>
  </si>
  <si>
    <t>35223-01-002</t>
  </si>
  <si>
    <t>Qanbar</t>
  </si>
  <si>
    <t>LBN51318</t>
  </si>
  <si>
    <t>LBN51151</t>
  </si>
  <si>
    <t>Jouret Srar</t>
  </si>
  <si>
    <t>LBN51292</t>
  </si>
  <si>
    <t>LBN31117</t>
  </si>
  <si>
    <t>LBN62042</t>
  </si>
  <si>
    <t>MU530</t>
  </si>
  <si>
    <t>Hechmech</t>
  </si>
  <si>
    <t>LBN25030</t>
  </si>
  <si>
    <t>Hoshmosh 001</t>
  </si>
  <si>
    <t>51341-01-001</t>
  </si>
  <si>
    <t>Hoshmosh 002</t>
  </si>
  <si>
    <t>51341-01-002</t>
  </si>
  <si>
    <t>Hoshmosh 003</t>
  </si>
  <si>
    <t>51341-01-003</t>
  </si>
  <si>
    <t>Hoshmosh 004</t>
  </si>
  <si>
    <t>51341-01-004</t>
  </si>
  <si>
    <t>Hoshmosh 005</t>
  </si>
  <si>
    <t>51341-01-005</t>
  </si>
  <si>
    <t>Hoshmosh 006</t>
  </si>
  <si>
    <t>51341-01-006</t>
  </si>
  <si>
    <t>Hoshmosh 007</t>
  </si>
  <si>
    <t>51341-01-007</t>
  </si>
  <si>
    <t>Hoshmosh 008</t>
  </si>
  <si>
    <t>51341-01-008</t>
  </si>
  <si>
    <t>Hoshmosh 009</t>
  </si>
  <si>
    <t>51341-01-009</t>
  </si>
  <si>
    <t>Hoshmosh 010</t>
  </si>
  <si>
    <t>51341-01-010</t>
  </si>
  <si>
    <t>Hoshmosh 011</t>
  </si>
  <si>
    <t>51341-01-011</t>
  </si>
  <si>
    <t>Hoshmosh 012</t>
  </si>
  <si>
    <t>51341-01-012</t>
  </si>
  <si>
    <t>El Houaich</t>
  </si>
  <si>
    <t>LBN51088</t>
  </si>
  <si>
    <t>MU815</t>
  </si>
  <si>
    <t>El Hwaysh Mixed public school</t>
  </si>
  <si>
    <t>Houaich 001</t>
  </si>
  <si>
    <t>35322-01-001</t>
  </si>
  <si>
    <t>Hweish Intermediate Mixed Public School</t>
  </si>
  <si>
    <t>El Houakir</t>
  </si>
  <si>
    <t>LBN57030</t>
  </si>
  <si>
    <t>LBN43016</t>
  </si>
  <si>
    <t>MU690</t>
  </si>
  <si>
    <t>Houla Intermediate Public School</t>
  </si>
  <si>
    <t>Qalaat Doubai</t>
  </si>
  <si>
    <t>LBN43033</t>
  </si>
  <si>
    <t>Rajeh Taher institution charity center</t>
  </si>
  <si>
    <t>73234_31_001</t>
  </si>
  <si>
    <t>LBN31070</t>
  </si>
  <si>
    <t>MU203</t>
  </si>
  <si>
    <t>Houmine Al Fawqa Intermediate Public School</t>
  </si>
  <si>
    <t>Houmine el Faouqa</t>
  </si>
  <si>
    <t>LBN44022</t>
  </si>
  <si>
    <t>MU614</t>
  </si>
  <si>
    <t>Houmine Faouqa</t>
  </si>
  <si>
    <t>71246-40-01</t>
  </si>
  <si>
    <t>ISLAMIC MEDICAL COMMITTEE-HOUMINE</t>
  </si>
  <si>
    <t>71246_31_001</t>
  </si>
  <si>
    <t>MoSA SDC Houmine Faouqa</t>
  </si>
  <si>
    <t>Houmine Al Tahta Intermediate Public School</t>
  </si>
  <si>
    <t>Houmine et Tahta</t>
  </si>
  <si>
    <t>LBN44023</t>
  </si>
  <si>
    <t>MU615</t>
  </si>
  <si>
    <t>Imam alsadr center/houmin altahta</t>
  </si>
  <si>
    <t>71266_31_001</t>
  </si>
  <si>
    <t>LBN43017</t>
  </si>
  <si>
    <t>Al-Hraiche</t>
  </si>
  <si>
    <t>LBN54004</t>
  </si>
  <si>
    <t>Hraiche 001</t>
  </si>
  <si>
    <t>32183-01-001</t>
  </si>
  <si>
    <t>32183-04-001</t>
  </si>
  <si>
    <t>Hraiche 002</t>
  </si>
  <si>
    <t>32183-01-002</t>
  </si>
  <si>
    <t>Hraiche 003</t>
  </si>
  <si>
    <t>32183-01-003</t>
  </si>
  <si>
    <t>Hraikes Mixed Public School</t>
  </si>
  <si>
    <t>Hraykess</t>
  </si>
  <si>
    <t>LBN57045</t>
  </si>
  <si>
    <t>Mazraat Hraqs</t>
  </si>
  <si>
    <t>LBN57082</t>
  </si>
  <si>
    <t>El Qacha</t>
  </si>
  <si>
    <t>LBN35073</t>
  </si>
  <si>
    <t>Es Slayekh</t>
  </si>
  <si>
    <t>LBN35077</t>
  </si>
  <si>
    <t>LBN35107</t>
  </si>
  <si>
    <t>MU46</t>
  </si>
  <si>
    <t>Hrajel 001</t>
  </si>
  <si>
    <t>25471-01-001</t>
  </si>
  <si>
    <t>25471-04-001</t>
  </si>
  <si>
    <t>Hrajel 002</t>
  </si>
  <si>
    <t>25471-01-002</t>
  </si>
  <si>
    <t>Hrajel 003</t>
  </si>
  <si>
    <t>25471-01-003</t>
  </si>
  <si>
    <t>Hrajel 004</t>
  </si>
  <si>
    <t>25471-01-004</t>
  </si>
  <si>
    <t>Hrajel 005</t>
  </si>
  <si>
    <t>25471-01-005</t>
  </si>
  <si>
    <t>Hrajel 006</t>
  </si>
  <si>
    <t>25471-01-006</t>
  </si>
  <si>
    <t>Hrajel 007</t>
  </si>
  <si>
    <t>25471-01-007</t>
  </si>
  <si>
    <t>Hrajel 008</t>
  </si>
  <si>
    <t>25471-01-008</t>
  </si>
  <si>
    <t>Hrajel 009</t>
  </si>
  <si>
    <t>25471-01-009</t>
  </si>
  <si>
    <t>Hrajel 010</t>
  </si>
  <si>
    <t>25471-01-010</t>
  </si>
  <si>
    <t>Hrajel 011</t>
  </si>
  <si>
    <t>25471-01-011</t>
  </si>
  <si>
    <t>Hrajel 012</t>
  </si>
  <si>
    <t>25471-01-012</t>
  </si>
  <si>
    <t>Hrajel 013</t>
  </si>
  <si>
    <t>25471-01-013</t>
  </si>
  <si>
    <t>Hrajel 014</t>
  </si>
  <si>
    <t>25471-01-014</t>
  </si>
  <si>
    <t>Hrajel 015</t>
  </si>
  <si>
    <t>25471-01-015</t>
  </si>
  <si>
    <t>Hrajel 016</t>
  </si>
  <si>
    <t>25471-01-016</t>
  </si>
  <si>
    <t>Hrajel 017</t>
  </si>
  <si>
    <t>25471-01-017</t>
  </si>
  <si>
    <t>Hrajel Governmental Health Center</t>
  </si>
  <si>
    <t>25471_31_001</t>
  </si>
  <si>
    <t>Hrajel Intermediate Public School</t>
  </si>
  <si>
    <t>Nabaa el Mghara</t>
  </si>
  <si>
    <t>LBN35140</t>
  </si>
  <si>
    <t>Al Zaaroura Mixed Public School</t>
  </si>
  <si>
    <t>Habtour Medical center</t>
  </si>
  <si>
    <t>35328_31_001</t>
  </si>
  <si>
    <t>LBN51152</t>
  </si>
  <si>
    <t>MU798</t>
  </si>
  <si>
    <t>Hrar Mixed Public School</t>
  </si>
  <si>
    <t>Hrar Secondary Public School</t>
  </si>
  <si>
    <t>Khirbit Ej Jord</t>
  </si>
  <si>
    <t>LBN51171</t>
  </si>
  <si>
    <t>Estephan Juan Assi Public School</t>
  </si>
  <si>
    <t>LBN34116</t>
  </si>
  <si>
    <t>HSARAT SPORT CLUB</t>
  </si>
  <si>
    <t>26286_31_001</t>
  </si>
  <si>
    <t>Jbeil Secondary Public School - Hsarat Branch</t>
  </si>
  <si>
    <t>Haret Halane</t>
  </si>
  <si>
    <t>LBN35099</t>
  </si>
  <si>
    <t>LBN35106</t>
  </si>
  <si>
    <t>MU47</t>
  </si>
  <si>
    <t>MEDICAL &amp; SOCIAL CENTER / SOCIAL KFOUR LEAGUE</t>
  </si>
  <si>
    <t>25345_31_001</t>
  </si>
  <si>
    <t>Don Bosco Mixed Intermediate Public School</t>
  </si>
  <si>
    <t>El Houssoun</t>
  </si>
  <si>
    <t>LBN34077</t>
  </si>
  <si>
    <t>MU30</t>
  </si>
  <si>
    <t>Ramiet el Hsoun</t>
  </si>
  <si>
    <t>LBN34187</t>
  </si>
  <si>
    <t>IAAL</t>
  </si>
  <si>
    <t>LBN57060</t>
  </si>
  <si>
    <t>MU759</t>
  </si>
  <si>
    <t>Iaal 001</t>
  </si>
  <si>
    <t>33141-01-001</t>
  </si>
  <si>
    <t>Iaal 003</t>
  </si>
  <si>
    <t>33141-01-003</t>
  </si>
  <si>
    <t>Iaal 004</t>
  </si>
  <si>
    <t>33141-01-004</t>
  </si>
  <si>
    <t>Iaal 005</t>
  </si>
  <si>
    <t>33141-01-005</t>
  </si>
  <si>
    <t>Iaal 006</t>
  </si>
  <si>
    <t>33141-01-006</t>
  </si>
  <si>
    <t>Iaal 007</t>
  </si>
  <si>
    <t>33141-01-007</t>
  </si>
  <si>
    <t>Iaal 008</t>
  </si>
  <si>
    <t>33141-01-008</t>
  </si>
  <si>
    <t>Iaal Mixed Public School</t>
  </si>
  <si>
    <t>Al Halaniya Public School</t>
  </si>
  <si>
    <t>LBN21064</t>
  </si>
  <si>
    <t>MU344</t>
  </si>
  <si>
    <t>Iaat 001</t>
  </si>
  <si>
    <t>53123-01-001</t>
  </si>
  <si>
    <t>Iaat 002</t>
  </si>
  <si>
    <t>53123-01-002</t>
  </si>
  <si>
    <t>Iaat 003</t>
  </si>
  <si>
    <t>53123-01-003</t>
  </si>
  <si>
    <t>Iaat 004</t>
  </si>
  <si>
    <t>53123-01-004</t>
  </si>
  <si>
    <t>Iaat 005</t>
  </si>
  <si>
    <t>53123-01-005</t>
  </si>
  <si>
    <t>Iaat 006</t>
  </si>
  <si>
    <t>53123-01-006</t>
  </si>
  <si>
    <t>Iaat 007</t>
  </si>
  <si>
    <t>53123-01-007</t>
  </si>
  <si>
    <t>Iaat 008</t>
  </si>
  <si>
    <t>53123-01-008</t>
  </si>
  <si>
    <t>Iaat 009</t>
  </si>
  <si>
    <t>53123-01-009</t>
  </si>
  <si>
    <t>Iaat 010</t>
  </si>
  <si>
    <t>53123-01-010</t>
  </si>
  <si>
    <t>Iaat 011</t>
  </si>
  <si>
    <t>53123-01-011</t>
  </si>
  <si>
    <t>Iaat 012</t>
  </si>
  <si>
    <t>53123-01-012</t>
  </si>
  <si>
    <t>Iaat 013</t>
  </si>
  <si>
    <t>53123-01-013</t>
  </si>
  <si>
    <t>Iaat 014</t>
  </si>
  <si>
    <t>53123-01-014</t>
  </si>
  <si>
    <t>Iaat 015</t>
  </si>
  <si>
    <t>53123-01-015</t>
  </si>
  <si>
    <t>Iaat 016</t>
  </si>
  <si>
    <t>53123-01-016</t>
  </si>
  <si>
    <t>Iaat 017</t>
  </si>
  <si>
    <t>53123-01-017</t>
  </si>
  <si>
    <t>Iaat 018</t>
  </si>
  <si>
    <t>53123-01-018</t>
  </si>
  <si>
    <t>Iaat 019</t>
  </si>
  <si>
    <t>53123-01-019</t>
  </si>
  <si>
    <t>Iaat 020</t>
  </si>
  <si>
    <t>53123-01-020</t>
  </si>
  <si>
    <t>Iaat 021</t>
  </si>
  <si>
    <t>53123-01-021</t>
  </si>
  <si>
    <t>Iaat 022</t>
  </si>
  <si>
    <t>53123-01-022</t>
  </si>
  <si>
    <t>Iaat 023</t>
  </si>
  <si>
    <t>53123-01-023</t>
  </si>
  <si>
    <t>Iaat 024</t>
  </si>
  <si>
    <t>53123-01-024</t>
  </si>
  <si>
    <t>Iaat 025</t>
  </si>
  <si>
    <t>53123-01-025</t>
  </si>
  <si>
    <t>Iaat 026</t>
  </si>
  <si>
    <t>53123-01-026</t>
  </si>
  <si>
    <t>Iaat 027</t>
  </si>
  <si>
    <t>53123-01-027</t>
  </si>
  <si>
    <t>Iaat 028</t>
  </si>
  <si>
    <t>53123-01-028</t>
  </si>
  <si>
    <t>Iaat 029</t>
  </si>
  <si>
    <t>53123-01-029</t>
  </si>
  <si>
    <t>Iaat 030</t>
  </si>
  <si>
    <t>53123-01-030</t>
  </si>
  <si>
    <t>Iaat 031</t>
  </si>
  <si>
    <t>53123-01-031</t>
  </si>
  <si>
    <t>Iaat 032</t>
  </si>
  <si>
    <t>53123-01-032</t>
  </si>
  <si>
    <t>Iaat 033</t>
  </si>
  <si>
    <t>53123-01-033</t>
  </si>
  <si>
    <t>Iaat 034</t>
  </si>
  <si>
    <t>53123-01-034</t>
  </si>
  <si>
    <t>Iaat 035</t>
  </si>
  <si>
    <t>53123-01-035</t>
  </si>
  <si>
    <t>Iaat 036</t>
  </si>
  <si>
    <t>53123-01-036</t>
  </si>
  <si>
    <t>Iaat 037</t>
  </si>
  <si>
    <t>53123-01-037</t>
  </si>
  <si>
    <t>Iaat 038</t>
  </si>
  <si>
    <t>53123-01-038</t>
  </si>
  <si>
    <t>Iaat 039</t>
  </si>
  <si>
    <t>53123-01-039</t>
  </si>
  <si>
    <t>Iaat 040</t>
  </si>
  <si>
    <t>53123-01-040</t>
  </si>
  <si>
    <t>Iaat 041</t>
  </si>
  <si>
    <t>53123-01-041</t>
  </si>
  <si>
    <t>Iaat 042</t>
  </si>
  <si>
    <t>53123-01-042</t>
  </si>
  <si>
    <t>Iaat 043</t>
  </si>
  <si>
    <t>53123-01-043</t>
  </si>
  <si>
    <t>Iaat 044</t>
  </si>
  <si>
    <t>53123-01-044</t>
  </si>
  <si>
    <t>Iaat 045</t>
  </si>
  <si>
    <t>53123-01-045</t>
  </si>
  <si>
    <t>Iaat 046</t>
  </si>
  <si>
    <t>53123-01-046</t>
  </si>
  <si>
    <t>Iaat 047</t>
  </si>
  <si>
    <t>53123-01-047</t>
  </si>
  <si>
    <t>Iaat 048</t>
  </si>
  <si>
    <t>53123-01-048</t>
  </si>
  <si>
    <t>Iaat 049</t>
  </si>
  <si>
    <t>53123-01-049</t>
  </si>
  <si>
    <t>Iaat 050</t>
  </si>
  <si>
    <t>53123-01-050</t>
  </si>
  <si>
    <t>Iaat 051</t>
  </si>
  <si>
    <t>53123-01-051</t>
  </si>
  <si>
    <t>Iaat 052</t>
  </si>
  <si>
    <t>53123-01-052</t>
  </si>
  <si>
    <t>Iaat 053</t>
  </si>
  <si>
    <t>53123-01-053</t>
  </si>
  <si>
    <t>Iaat 054</t>
  </si>
  <si>
    <t>53123-01-054</t>
  </si>
  <si>
    <t>Iaat 055</t>
  </si>
  <si>
    <t>53123-01-055</t>
  </si>
  <si>
    <t>Iaat 056</t>
  </si>
  <si>
    <t>53123-01-056</t>
  </si>
  <si>
    <t>Iaat 057</t>
  </si>
  <si>
    <t>53123-01-057</t>
  </si>
  <si>
    <t>Iaat 058</t>
  </si>
  <si>
    <t>53123-01-058</t>
  </si>
  <si>
    <t>Iaat 059</t>
  </si>
  <si>
    <t>53123-01-059</t>
  </si>
  <si>
    <t>Iaat 060</t>
  </si>
  <si>
    <t>53123-01-060</t>
  </si>
  <si>
    <t>Iaat 061</t>
  </si>
  <si>
    <t>53123-01-061</t>
  </si>
  <si>
    <t>Iaat 062</t>
  </si>
  <si>
    <t>53123-01-062</t>
  </si>
  <si>
    <t>Iaat 063</t>
  </si>
  <si>
    <t>53123-01-063</t>
  </si>
  <si>
    <t>Iaat 064</t>
  </si>
  <si>
    <t>53123-01-064</t>
  </si>
  <si>
    <t>Iaat 065</t>
  </si>
  <si>
    <t>53123-01-065</t>
  </si>
  <si>
    <t>Iaat 066</t>
  </si>
  <si>
    <t>53123-01-066</t>
  </si>
  <si>
    <t>Iaat 067</t>
  </si>
  <si>
    <t>53123-01-067</t>
  </si>
  <si>
    <t>Iaat 068</t>
  </si>
  <si>
    <t>53123-01-068</t>
  </si>
  <si>
    <t>Iaat 069</t>
  </si>
  <si>
    <t>53123-01-069</t>
  </si>
  <si>
    <t>Iaat 070</t>
  </si>
  <si>
    <t>53123-01-070</t>
  </si>
  <si>
    <t>Iaat Governmental Health Center</t>
  </si>
  <si>
    <t>53123_31_001</t>
  </si>
  <si>
    <t>Nahleh Public School</t>
  </si>
  <si>
    <t>Ibl El Saki Intermediate Public School</t>
  </si>
  <si>
    <t>Ibl es Saqi</t>
  </si>
  <si>
    <t>LBN43015</t>
  </si>
  <si>
    <t>MU698</t>
  </si>
  <si>
    <t>Ibl Es-Saqi 001</t>
  </si>
  <si>
    <t>73127-01-001</t>
  </si>
  <si>
    <t>Ibl Es-Saqi 002</t>
  </si>
  <si>
    <t>73127-01-002</t>
  </si>
  <si>
    <t>Ibl Es-Saqi 003</t>
  </si>
  <si>
    <t>73127-01-003</t>
  </si>
  <si>
    <t>Adbel Mixed Public School</t>
  </si>
  <si>
    <t>LBN51153</t>
  </si>
  <si>
    <t>MU996</t>
  </si>
  <si>
    <t>Aghbe</t>
  </si>
  <si>
    <t>LBN35011</t>
  </si>
  <si>
    <t>Aghmid Mixed Public School</t>
  </si>
  <si>
    <t>LBN31071</t>
  </si>
  <si>
    <t>MU187</t>
  </si>
  <si>
    <t>Mashkiti Mixed Intermediate Public School</t>
  </si>
  <si>
    <t>Ejbeaa</t>
  </si>
  <si>
    <t>LBN57028</t>
  </si>
  <si>
    <t>Ijdaabrine 001</t>
  </si>
  <si>
    <t>32157-04-001</t>
  </si>
  <si>
    <t>Ijdabrine</t>
  </si>
  <si>
    <t>LBN54034</t>
  </si>
  <si>
    <t>MU908</t>
  </si>
  <si>
    <t>Ejdebra</t>
  </si>
  <si>
    <t>34266-40-01</t>
  </si>
  <si>
    <t>LBN52068</t>
  </si>
  <si>
    <t>MU736</t>
  </si>
  <si>
    <t>MoSA SDC Ejdebra</t>
  </si>
  <si>
    <t>LBN51154</t>
  </si>
  <si>
    <t>MU844</t>
  </si>
  <si>
    <t>Ilat mixed public school</t>
  </si>
  <si>
    <t>Ansariyeh Intermediate Public School</t>
  </si>
  <si>
    <t>Ansariyeh Mixed Elementary Public School</t>
  </si>
  <si>
    <t>LBN61035</t>
  </si>
  <si>
    <t>MU966</t>
  </si>
  <si>
    <t>Insariyé 001</t>
  </si>
  <si>
    <t>61436-01-001</t>
  </si>
  <si>
    <t>Insariyé 002</t>
  </si>
  <si>
    <t>61436-01-002</t>
  </si>
  <si>
    <t>Insariyé 003</t>
  </si>
  <si>
    <t>61436-01-003</t>
  </si>
  <si>
    <t>Insariyé 004</t>
  </si>
  <si>
    <t>61436-01-004</t>
  </si>
  <si>
    <t>Insariyé 005</t>
  </si>
  <si>
    <t>61436-01-005</t>
  </si>
  <si>
    <t>Insariyé 006</t>
  </si>
  <si>
    <t>61436-01-006</t>
  </si>
  <si>
    <t>Insariyé 007</t>
  </si>
  <si>
    <t>61436-01-007</t>
  </si>
  <si>
    <t>Insariyé 008</t>
  </si>
  <si>
    <t>61436-01-008</t>
  </si>
  <si>
    <t>Insariyé 009</t>
  </si>
  <si>
    <t>61436-01-009</t>
  </si>
  <si>
    <t>Insariyé 010</t>
  </si>
  <si>
    <t>61436-01-010</t>
  </si>
  <si>
    <t>Insariyé 011</t>
  </si>
  <si>
    <t>61436-01-011</t>
  </si>
  <si>
    <t>Insariyé 012</t>
  </si>
  <si>
    <t>61436-01-012</t>
  </si>
  <si>
    <t>Insariyé 013</t>
  </si>
  <si>
    <t>61436-01-013</t>
  </si>
  <si>
    <t>Insariyé 014</t>
  </si>
  <si>
    <t>61436-01-014</t>
  </si>
  <si>
    <t>Insariyé 015</t>
  </si>
  <si>
    <t>61436-01-015</t>
  </si>
  <si>
    <t>UNRWA- Ansarieh Health Center</t>
  </si>
  <si>
    <t>61436_31_002</t>
  </si>
  <si>
    <t>El Biyada</t>
  </si>
  <si>
    <t>LBN63042</t>
  </si>
  <si>
    <t>LBN63054</t>
  </si>
  <si>
    <t>Mazraat Deir Hanna</t>
  </si>
  <si>
    <t>LBN63130</t>
  </si>
  <si>
    <t>Baazqoun</t>
  </si>
  <si>
    <t>LBN55010</t>
  </si>
  <si>
    <t>Baazqoun Mixed Public School</t>
  </si>
  <si>
    <t>Beit Bakkour</t>
  </si>
  <si>
    <t>LBN55017</t>
  </si>
  <si>
    <t>Beit Daoud Izal</t>
  </si>
  <si>
    <t>LBN55018</t>
  </si>
  <si>
    <t>Beit Hasna</t>
  </si>
  <si>
    <t>LBN55021</t>
  </si>
  <si>
    <t>Beit Radouane</t>
  </si>
  <si>
    <t>LBN55025</t>
  </si>
  <si>
    <t>Dairaiya</t>
  </si>
  <si>
    <t>LBN55035</t>
  </si>
  <si>
    <t>Harf Beit Daoud Mixed Public School</t>
  </si>
  <si>
    <t>Harf Beit Hasna Mixed Intermediate Public School</t>
  </si>
  <si>
    <t>LBN55058</t>
  </si>
  <si>
    <t>MU932</t>
  </si>
  <si>
    <t>Izal 001</t>
  </si>
  <si>
    <t>37341-04-001</t>
  </si>
  <si>
    <t>Izal Mixed public school</t>
  </si>
  <si>
    <t>Moulid</t>
  </si>
  <si>
    <t>LBN55071</t>
  </si>
  <si>
    <t>Jaaita 001</t>
  </si>
  <si>
    <t>25261-01-001</t>
  </si>
  <si>
    <t>Jaaita 002</t>
  </si>
  <si>
    <t>25261-01-002</t>
  </si>
  <si>
    <t>Jitta</t>
  </si>
  <si>
    <t>LBN35109</t>
  </si>
  <si>
    <t>MU43</t>
  </si>
  <si>
    <t>LBN62115</t>
  </si>
  <si>
    <t>Mazraat Jabal Toura</t>
  </si>
  <si>
    <t>LBN62065</t>
  </si>
  <si>
    <t>LBN33101</t>
  </si>
  <si>
    <t>MU255</t>
  </si>
  <si>
    <t>Jadra 001</t>
  </si>
  <si>
    <t>23271-01-001</t>
  </si>
  <si>
    <t>23271-04-001</t>
  </si>
  <si>
    <t>Jadra 002</t>
  </si>
  <si>
    <t>23271-04-002</t>
  </si>
  <si>
    <t>Ouadi Ez Zeyni</t>
  </si>
  <si>
    <t>LBN33172</t>
  </si>
  <si>
    <t>Ouadi Ez Zeyni_CC_128</t>
  </si>
  <si>
    <t>CC_128</t>
  </si>
  <si>
    <t>Ouadi Ez Zeyni_CC_43</t>
  </si>
  <si>
    <t>CC_43</t>
  </si>
  <si>
    <t>Ouadi Ez Zeyni_CC_89</t>
  </si>
  <si>
    <t>CC_89</t>
  </si>
  <si>
    <t>Al Jahiliya Mixed Intermediate Public School</t>
  </si>
  <si>
    <t>Jahlie</t>
  </si>
  <si>
    <t>23577-40-01</t>
  </si>
  <si>
    <t>LBN33102</t>
  </si>
  <si>
    <t>MU253</t>
  </si>
  <si>
    <t>MoSA SDC Jahlie</t>
  </si>
  <si>
    <t>26381-40-01</t>
  </si>
  <si>
    <t>LBN34118</t>
  </si>
  <si>
    <t>MU8</t>
  </si>
  <si>
    <t>MoSA SDC Jaj</t>
  </si>
  <si>
    <t>Jall Ed Dib</t>
  </si>
  <si>
    <t>LBN36106</t>
  </si>
  <si>
    <t xml:space="preserve">LRC-Jal El Dib </t>
  </si>
  <si>
    <t>22327_31_001</t>
  </si>
  <si>
    <t>Hikr Janine</t>
  </si>
  <si>
    <t>LBN51143</t>
  </si>
  <si>
    <t>LBN51155</t>
  </si>
  <si>
    <t>LBN34119</t>
  </si>
  <si>
    <t>Jarjoua</t>
  </si>
  <si>
    <t>71231-40-01</t>
  </si>
  <si>
    <t>LBN44026</t>
  </si>
  <si>
    <t>MU616</t>
  </si>
  <si>
    <t>Jarjouh Mixed Public School</t>
  </si>
  <si>
    <t>MoSA SDC Jarjoua</t>
  </si>
  <si>
    <t>LBN55060</t>
  </si>
  <si>
    <t>LBN62045</t>
  </si>
  <si>
    <t>MU512</t>
  </si>
  <si>
    <t>Jairoun</t>
  </si>
  <si>
    <t>LBN55059</t>
  </si>
  <si>
    <t>Jairoun Mixed Public School</t>
  </si>
  <si>
    <t>Wadi Sari- Aasaymout Public School</t>
  </si>
  <si>
    <t>El Jezire</t>
  </si>
  <si>
    <t>LBN24012</t>
  </si>
  <si>
    <t>Jazira BG 001</t>
  </si>
  <si>
    <t>52257-01-001</t>
  </si>
  <si>
    <t>Jazira BG 002</t>
  </si>
  <si>
    <t>52257-01-002</t>
  </si>
  <si>
    <t>Jazira BG 003</t>
  </si>
  <si>
    <t>52257-01-003</t>
  </si>
  <si>
    <t>Jazira BG 004</t>
  </si>
  <si>
    <t>52257-01-004</t>
  </si>
  <si>
    <t>Jazira BG 005</t>
  </si>
  <si>
    <t>52257-01-005</t>
  </si>
  <si>
    <t>Jazira BG 006</t>
  </si>
  <si>
    <t>52257-01-006</t>
  </si>
  <si>
    <t>Jazira BG 007</t>
  </si>
  <si>
    <t>52257-01-007</t>
  </si>
  <si>
    <t>Jazira BG 008</t>
  </si>
  <si>
    <t>52257-01-008</t>
  </si>
  <si>
    <t>Jazira BG 009</t>
  </si>
  <si>
    <t>52257-01-009</t>
  </si>
  <si>
    <t>Jazira Saida 001</t>
  </si>
  <si>
    <t>61411-01-001</t>
  </si>
  <si>
    <t>Jazira Saida 002</t>
  </si>
  <si>
    <t>61411-01-002</t>
  </si>
  <si>
    <t>Jazire</t>
  </si>
  <si>
    <t>LBN61037</t>
  </si>
  <si>
    <t>Jbaa</t>
  </si>
  <si>
    <t>LBN33105</t>
  </si>
  <si>
    <t>MU254</t>
  </si>
  <si>
    <t>Jbaa Center  - Chouf</t>
  </si>
  <si>
    <t>23671_31_001</t>
  </si>
  <si>
    <t>UOM El Chouf El Aaala</t>
  </si>
  <si>
    <t>UMU_231</t>
  </si>
  <si>
    <t xml:space="preserve">JBAA DISPENSARY NABATYEH </t>
  </si>
  <si>
    <t>71211_31_002</t>
  </si>
  <si>
    <t>Jbaa El Nabatieh</t>
  </si>
  <si>
    <t>LBN44027</t>
  </si>
  <si>
    <t>Jbaa El Nabatieh - Aain Bou Souar</t>
  </si>
  <si>
    <t>MU601</t>
  </si>
  <si>
    <t>Jbaa Elementary Public School</t>
  </si>
  <si>
    <t>71211-40-01</t>
  </si>
  <si>
    <t>Jbaa Governmental center - IHS</t>
  </si>
  <si>
    <t>71211_31_001</t>
  </si>
  <si>
    <t>Jbaa Secondary Public School</t>
  </si>
  <si>
    <t>Jbaa' technical school</t>
  </si>
  <si>
    <t>71211-56-001</t>
  </si>
  <si>
    <t>Kafra</t>
  </si>
  <si>
    <t>LBN44029</t>
  </si>
  <si>
    <t>Martyr Zuhair Shadeh Public School</t>
  </si>
  <si>
    <t>Jbal el Botm</t>
  </si>
  <si>
    <t>LBN63056</t>
  </si>
  <si>
    <t>MU578</t>
  </si>
  <si>
    <t>62279-40-01</t>
  </si>
  <si>
    <t>Jibal El Butom Intermediate School</t>
  </si>
  <si>
    <t>MoSA SDC Jbal El-Botm</t>
  </si>
  <si>
    <t>Byblos Comprehensive Health Services</t>
  </si>
  <si>
    <t>26111_31_001</t>
  </si>
  <si>
    <t>CHARITABLE DISP. ISLAMIC CENTER JBEIL</t>
  </si>
  <si>
    <t>26111_31_003</t>
  </si>
  <si>
    <t>DTN: Jbeil</t>
  </si>
  <si>
    <t>26111-41-001</t>
  </si>
  <si>
    <t>Jbail</t>
  </si>
  <si>
    <t>LBN34120</t>
  </si>
  <si>
    <t>MU2</t>
  </si>
  <si>
    <t>Jbayl 001</t>
  </si>
  <si>
    <t>26111-01-001</t>
  </si>
  <si>
    <t>Jbayl 002</t>
  </si>
  <si>
    <t>26111-01-002</t>
  </si>
  <si>
    <t>Jbayl 003</t>
  </si>
  <si>
    <t>26111-01-003</t>
  </si>
  <si>
    <t>Jbayl 004</t>
  </si>
  <si>
    <t>26111-01-004</t>
  </si>
  <si>
    <t>Jbayl 005</t>
  </si>
  <si>
    <t>26111-01-005</t>
  </si>
  <si>
    <t>Jbayl 006</t>
  </si>
  <si>
    <t>26111-01-006</t>
  </si>
  <si>
    <t>Jbayl 007</t>
  </si>
  <si>
    <t>26111-01-007</t>
  </si>
  <si>
    <t>26111-40-01</t>
  </si>
  <si>
    <t>wfp-201</t>
  </si>
  <si>
    <t>Jbeil first mixed intermediate public school</t>
  </si>
  <si>
    <t>Jbeil fourth mixed public school</t>
  </si>
  <si>
    <t>Jbeil Qadaa Governmental Dispensary</t>
  </si>
  <si>
    <t>26111_31_002</t>
  </si>
  <si>
    <t>Jbeil Second Intermediate Public School</t>
  </si>
  <si>
    <t>Jbeil Secondary Public School</t>
  </si>
  <si>
    <t>MoSA SDC - Jbeil</t>
  </si>
  <si>
    <t>Rawdat Jbeil Mixed Public School</t>
  </si>
  <si>
    <t>Aammariye</t>
  </si>
  <si>
    <t>LBN36004</t>
  </si>
  <si>
    <t>Jdaide - Baouchriye - Sad el Baouchriye</t>
  </si>
  <si>
    <t>MU91</t>
  </si>
  <si>
    <t>Jdaide el Meten</t>
  </si>
  <si>
    <t>LBN36107</t>
  </si>
  <si>
    <t>Jdaidet El Matn Secondary Public School for Girls</t>
  </si>
  <si>
    <t>Ras el Jdaide</t>
  </si>
  <si>
    <t>LBN36167</t>
  </si>
  <si>
    <t>Saint Antonios Dispensary - Jdaideh</t>
  </si>
  <si>
    <t>22211_31_001</t>
  </si>
  <si>
    <t>LBN35108</t>
  </si>
  <si>
    <t>MU42</t>
  </si>
  <si>
    <t>Rihane Kesrwane</t>
  </si>
  <si>
    <t>LBN35162</t>
  </si>
  <si>
    <t>Al Mokhtara Secondary Public School</t>
  </si>
  <si>
    <t>Bakaata Mixed Intermediate Public School</t>
  </si>
  <si>
    <t>Boqaata</t>
  </si>
  <si>
    <t>LBN33036</t>
  </si>
  <si>
    <t>Jdaide chouf</t>
  </si>
  <si>
    <t>LBN33106</t>
  </si>
  <si>
    <t>MU256</t>
  </si>
  <si>
    <t>Dahr el Houssain</t>
  </si>
  <si>
    <t>LBN51055</t>
  </si>
  <si>
    <t>Jdaidet Al Qaiteh Mixed Public School</t>
  </si>
  <si>
    <t>Jdeidet El Qaitaa</t>
  </si>
  <si>
    <t>LBN51157</t>
  </si>
  <si>
    <t>MU808</t>
  </si>
  <si>
    <t>Ej Jdide</t>
  </si>
  <si>
    <t>LBN51070</t>
  </si>
  <si>
    <t>El Jdeideh Club Dispensary - Akkar</t>
  </si>
  <si>
    <t>35125_31_002</t>
  </si>
  <si>
    <t>Jdaidet Al Joumeh Intermediate Public School</t>
  </si>
  <si>
    <t>Jdaidet Ej Joumeh</t>
  </si>
  <si>
    <t>MU809</t>
  </si>
  <si>
    <t>Jdidet Ej-Joumeh 001</t>
  </si>
  <si>
    <t>35125-01-001</t>
  </si>
  <si>
    <t>Jdidet Ej-Joumeh 002</t>
  </si>
  <si>
    <t>35125-01-002</t>
  </si>
  <si>
    <t>Jdidet Ej-Joumeh 003</t>
  </si>
  <si>
    <t>35125-01-003</t>
  </si>
  <si>
    <t>Jdidet Ej-Joumeh 004</t>
  </si>
  <si>
    <t>35125-01-004</t>
  </si>
  <si>
    <t>Jdidet Ej-Joumeh 005</t>
  </si>
  <si>
    <t>35125-01-005</t>
  </si>
  <si>
    <t>Jdidet Ej-Joumeh 006</t>
  </si>
  <si>
    <t>35125-01-006</t>
  </si>
  <si>
    <t>Jdidet Ej-Joumeh 007</t>
  </si>
  <si>
    <t>35125-01-007</t>
  </si>
  <si>
    <t>Jdidet Ej-Joumeh 008</t>
  </si>
  <si>
    <t>35125-01-008</t>
  </si>
  <si>
    <t>Jdidet Ej-Joumeh 009</t>
  </si>
  <si>
    <t>35125-01-009</t>
  </si>
  <si>
    <t>Jdidet Ej-Joumeh 010</t>
  </si>
  <si>
    <t>35125-01-010</t>
  </si>
  <si>
    <t>Jdidet Ej-Joumeh 011</t>
  </si>
  <si>
    <t>35125-01-011</t>
  </si>
  <si>
    <t>Jdidet Ej-Joumeh 012</t>
  </si>
  <si>
    <t>35125-01-012</t>
  </si>
  <si>
    <t>Jdidet Ej-Joumeh 013</t>
  </si>
  <si>
    <t>35125-01-013</t>
  </si>
  <si>
    <t>Jdidet Ej-Joumeh 014</t>
  </si>
  <si>
    <t>35125-01-014</t>
  </si>
  <si>
    <t>Jdidet Ej-Joumeh 015</t>
  </si>
  <si>
    <t>35125-01-015</t>
  </si>
  <si>
    <t>Minyarah public school for Girls</t>
  </si>
  <si>
    <t>Minyarah Secondary public school</t>
  </si>
  <si>
    <t>Bayyadat</t>
  </si>
  <si>
    <t>LBN25007</t>
  </si>
  <si>
    <t>Dahr Blait</t>
  </si>
  <si>
    <t>LBN25014</t>
  </si>
  <si>
    <t>Dahr es Souane</t>
  </si>
  <si>
    <t>LBN25015</t>
  </si>
  <si>
    <t>LBN25034</t>
  </si>
  <si>
    <t>MU321</t>
  </si>
  <si>
    <t>Jdita 001</t>
  </si>
  <si>
    <t>51224-01-001</t>
  </si>
  <si>
    <t>Jdita 002</t>
  </si>
  <si>
    <t>51224-01-002</t>
  </si>
  <si>
    <t>Jdita 003</t>
  </si>
  <si>
    <t>51224-01-003</t>
  </si>
  <si>
    <t>Jdita 004</t>
  </si>
  <si>
    <t>51224-01-004</t>
  </si>
  <si>
    <t>Jdita 005</t>
  </si>
  <si>
    <t>51224-01-005</t>
  </si>
  <si>
    <t>Jdita 006</t>
  </si>
  <si>
    <t>51224-01-006</t>
  </si>
  <si>
    <t>Jdita 007</t>
  </si>
  <si>
    <t>51224-01-007</t>
  </si>
  <si>
    <t>Jdita 008</t>
  </si>
  <si>
    <t>51224-01-008</t>
  </si>
  <si>
    <t>Jdita 009</t>
  </si>
  <si>
    <t>51224-01-009</t>
  </si>
  <si>
    <t>Jdita 010</t>
  </si>
  <si>
    <t>51224-01-010</t>
  </si>
  <si>
    <t>Jdita 011</t>
  </si>
  <si>
    <t>51224-01-011</t>
  </si>
  <si>
    <t>Jdita 012</t>
  </si>
  <si>
    <t>51224-01-012</t>
  </si>
  <si>
    <t>Jdita 013</t>
  </si>
  <si>
    <t>51224-01-013</t>
  </si>
  <si>
    <t>Jdita 014</t>
  </si>
  <si>
    <t>51224-01-014</t>
  </si>
  <si>
    <t>Jdita 015</t>
  </si>
  <si>
    <t>51224-01-015</t>
  </si>
  <si>
    <t>Jdita 016</t>
  </si>
  <si>
    <t>51224-01-016</t>
  </si>
  <si>
    <t>Jdita 017</t>
  </si>
  <si>
    <t>51224-01-017</t>
  </si>
  <si>
    <t>Jdita 018</t>
  </si>
  <si>
    <t>51224-01-018</t>
  </si>
  <si>
    <t>Jdita 019</t>
  </si>
  <si>
    <t>51224-01-019</t>
  </si>
  <si>
    <t>Jdita 020</t>
  </si>
  <si>
    <t>51224-01-020</t>
  </si>
  <si>
    <t>Jdita 021</t>
  </si>
  <si>
    <t>51224-01-021</t>
  </si>
  <si>
    <t>Jdita 022</t>
  </si>
  <si>
    <t>51224-01-022</t>
  </si>
  <si>
    <t>Jdita 023</t>
  </si>
  <si>
    <t>51224-01-023</t>
  </si>
  <si>
    <t>Jdita Mixed Intermediate Public School</t>
  </si>
  <si>
    <t>Naassate</t>
  </si>
  <si>
    <t>LBN25051</t>
  </si>
  <si>
    <t>Jabaa</t>
  </si>
  <si>
    <t>LBN21065</t>
  </si>
  <si>
    <t>MU396</t>
  </si>
  <si>
    <t>Jebaa 001</t>
  </si>
  <si>
    <t>53171-01-001</t>
  </si>
  <si>
    <t>Jibla</t>
  </si>
  <si>
    <t>LBN52069</t>
  </si>
  <si>
    <t>LBN51158</t>
  </si>
  <si>
    <t>MU820</t>
  </si>
  <si>
    <t>Jebrayel 001</t>
  </si>
  <si>
    <t>35163-01-001</t>
  </si>
  <si>
    <t>Sbagha</t>
  </si>
  <si>
    <t>LBN51233</t>
  </si>
  <si>
    <t>Jannata</t>
  </si>
  <si>
    <t>LBN63055</t>
  </si>
  <si>
    <t>MU592</t>
  </si>
  <si>
    <t>Toura Intermediate Public School</t>
  </si>
  <si>
    <t>LBN62047</t>
  </si>
  <si>
    <t>Janta</t>
  </si>
  <si>
    <t>LBN21068</t>
  </si>
  <si>
    <t>MU395</t>
  </si>
  <si>
    <t>Jinta public school</t>
  </si>
  <si>
    <t>Jdayel</t>
  </si>
  <si>
    <t>LBN34121</t>
  </si>
  <si>
    <t>63294-40-01</t>
  </si>
  <si>
    <t>LBN62048</t>
  </si>
  <si>
    <t>MU506</t>
  </si>
  <si>
    <t>MoSA SDC Jernaya</t>
  </si>
  <si>
    <t>Ain et Taghra</t>
  </si>
  <si>
    <t>LBN62006</t>
  </si>
  <si>
    <t>Ain Majdalain</t>
  </si>
  <si>
    <t>LBN62007</t>
  </si>
  <si>
    <t>Ain Majdaline Intermediate Public School</t>
  </si>
  <si>
    <t>Azibeh</t>
  </si>
  <si>
    <t>LBN62009</t>
  </si>
  <si>
    <t>LBN62016</t>
  </si>
  <si>
    <t>Chamkha</t>
  </si>
  <si>
    <t>LBN62020</t>
  </si>
  <si>
    <t>DTN: Jezzine</t>
  </si>
  <si>
    <t>63111-41-001</t>
  </si>
  <si>
    <t>Haret el Bayder</t>
  </si>
  <si>
    <t>LBN62039</t>
  </si>
  <si>
    <t>63111-40-01</t>
  </si>
  <si>
    <t>LBN62049</t>
  </si>
  <si>
    <t>wfp-301</t>
  </si>
  <si>
    <t>Jezzine - Ain Majdalain</t>
  </si>
  <si>
    <t>MU497</t>
  </si>
  <si>
    <t>Jezzine Elementary Public School</t>
  </si>
  <si>
    <t>Jezzine government center</t>
  </si>
  <si>
    <t>63111_31_001</t>
  </si>
  <si>
    <t>Jezzine Hospital (Gov.)</t>
  </si>
  <si>
    <t>63111_32_001</t>
  </si>
  <si>
    <t>Jezzine Intermediate Public School</t>
  </si>
  <si>
    <t>Jezzine Secondary Public School</t>
  </si>
  <si>
    <t>Lebanese Red Cross (LRC) - Jezzine</t>
  </si>
  <si>
    <t>63111_31_002</t>
  </si>
  <si>
    <t>Maria Aziz technical institute</t>
  </si>
  <si>
    <t>63111-56-001</t>
  </si>
  <si>
    <t>MoSA SDC - Jezzine</t>
  </si>
  <si>
    <t>Jebbain</t>
  </si>
  <si>
    <t>LBN63057</t>
  </si>
  <si>
    <t>MU574</t>
  </si>
  <si>
    <t xml:space="preserve">AL KAEM CHARITABLE JIBSHEET </t>
  </si>
  <si>
    <t>71337_31_001</t>
  </si>
  <si>
    <t>Jebshite Intermediate Public School</t>
  </si>
  <si>
    <t>71337-40-01</t>
  </si>
  <si>
    <t>LBN44028</t>
  </si>
  <si>
    <t>MU595</t>
  </si>
  <si>
    <t>MoSA SDC Jibchit</t>
  </si>
  <si>
    <t>LBN63058</t>
  </si>
  <si>
    <t>Jisr el Qadi</t>
  </si>
  <si>
    <t>LBN31073</t>
  </si>
  <si>
    <t>Haret Beit Madi</t>
  </si>
  <si>
    <t>LBN33095</t>
  </si>
  <si>
    <t>LBN33109</t>
  </si>
  <si>
    <t>MU258</t>
  </si>
  <si>
    <t>Jiye 001</t>
  </si>
  <si>
    <t>23267-04-001</t>
  </si>
  <si>
    <t>Jiyé 001</t>
  </si>
  <si>
    <t>23267-01-001</t>
  </si>
  <si>
    <t>Jiyé 003</t>
  </si>
  <si>
    <t>23267-01-003</t>
  </si>
  <si>
    <t>Jiyé 004</t>
  </si>
  <si>
    <t>23267-01-004</t>
  </si>
  <si>
    <t>Jiyé 005</t>
  </si>
  <si>
    <t>23267-01-005</t>
  </si>
  <si>
    <t>Jiyé 006</t>
  </si>
  <si>
    <t>23267-01-006</t>
  </si>
  <si>
    <t>Jiyé 007</t>
  </si>
  <si>
    <t>23267-01-007</t>
  </si>
  <si>
    <t>Jiyé 008</t>
  </si>
  <si>
    <t>23267-01-008</t>
  </si>
  <si>
    <t>Jiyé 009</t>
  </si>
  <si>
    <t>23267-01-009</t>
  </si>
  <si>
    <t>Jiyé 010</t>
  </si>
  <si>
    <t>23267-01-010</t>
  </si>
  <si>
    <t>Jiyé 011</t>
  </si>
  <si>
    <t>23267-01-011</t>
  </si>
  <si>
    <t>Jiyé 012</t>
  </si>
  <si>
    <t>23267-01-012</t>
  </si>
  <si>
    <t>Jiyé 013</t>
  </si>
  <si>
    <t>23267-01-013</t>
  </si>
  <si>
    <t>Jiyé 014</t>
  </si>
  <si>
    <t>23267-01-014</t>
  </si>
  <si>
    <t>Jiyé 015</t>
  </si>
  <si>
    <t>23267-01-015</t>
  </si>
  <si>
    <t>Jiyé 016</t>
  </si>
  <si>
    <t>23267-01-016</t>
  </si>
  <si>
    <t>Jiyé 017</t>
  </si>
  <si>
    <t>23267-01-017</t>
  </si>
  <si>
    <t>Jiyé 018</t>
  </si>
  <si>
    <t>23267-01-018</t>
  </si>
  <si>
    <t>Jiyé 019</t>
  </si>
  <si>
    <t>23267-01-019</t>
  </si>
  <si>
    <t>Jiyé 020</t>
  </si>
  <si>
    <t>23267-01-020</t>
  </si>
  <si>
    <t>Jiyé 021</t>
  </si>
  <si>
    <t>23267-01-021</t>
  </si>
  <si>
    <t>Jiyé 022</t>
  </si>
  <si>
    <t>23267-01-022</t>
  </si>
  <si>
    <t>Jiyé 023</t>
  </si>
  <si>
    <t>23267-01-023</t>
  </si>
  <si>
    <t>Jiyé 024</t>
  </si>
  <si>
    <t>23267-01-024</t>
  </si>
  <si>
    <t>Jiyé 025</t>
  </si>
  <si>
    <t>23267-01-025</t>
  </si>
  <si>
    <t>Jiyé 026</t>
  </si>
  <si>
    <t>23267-01-026</t>
  </si>
  <si>
    <t>Jiyé 027</t>
  </si>
  <si>
    <t>23267-01-027</t>
  </si>
  <si>
    <t>Jiyé 028</t>
  </si>
  <si>
    <t>23267-01-028</t>
  </si>
  <si>
    <t>Jiyé 029</t>
  </si>
  <si>
    <t>23267-01-029</t>
  </si>
  <si>
    <t>Jiyé 030</t>
  </si>
  <si>
    <t>23267-01-030</t>
  </si>
  <si>
    <t>Jiyé 031</t>
  </si>
  <si>
    <t>23267-01-031</t>
  </si>
  <si>
    <t>Jiyé 032</t>
  </si>
  <si>
    <t>23267-01-032</t>
  </si>
  <si>
    <t>Jiyé 033</t>
  </si>
  <si>
    <t>23267-01-033</t>
  </si>
  <si>
    <t>Jiyé 034</t>
  </si>
  <si>
    <t>23267-01-034</t>
  </si>
  <si>
    <t>Jiyé 035</t>
  </si>
  <si>
    <t>23267-01-035</t>
  </si>
  <si>
    <t>Jiyé 036</t>
  </si>
  <si>
    <t>23267-01-036</t>
  </si>
  <si>
    <t>Jiyé 037</t>
  </si>
  <si>
    <t>23267-01-037</t>
  </si>
  <si>
    <t>Jiyé 038</t>
  </si>
  <si>
    <t>23267-01-038</t>
  </si>
  <si>
    <t>Jiyé 039</t>
  </si>
  <si>
    <t>23267-01-039</t>
  </si>
  <si>
    <t>Jiyé 040</t>
  </si>
  <si>
    <t>23267-01-040</t>
  </si>
  <si>
    <t>Jiyé 041</t>
  </si>
  <si>
    <t>23267-01-041</t>
  </si>
  <si>
    <t>Jiyé 042</t>
  </si>
  <si>
    <t>23267-01-042</t>
  </si>
  <si>
    <t>Jiyé 043</t>
  </si>
  <si>
    <t>23267-01-043</t>
  </si>
  <si>
    <t>Jiyé 044</t>
  </si>
  <si>
    <t>23267-01-044</t>
  </si>
  <si>
    <t>Jiyé 045</t>
  </si>
  <si>
    <t>23267-01-045</t>
  </si>
  <si>
    <t>Jiyé 046</t>
  </si>
  <si>
    <t>23267-01-046</t>
  </si>
  <si>
    <t>Jiyyeh First Mixed Intermediate Public School</t>
  </si>
  <si>
    <t>Maqsabe</t>
  </si>
  <si>
    <t>LBN33133</t>
  </si>
  <si>
    <t>Nabi Younos</t>
  </si>
  <si>
    <t>LBN33165</t>
  </si>
  <si>
    <t xml:space="preserve">NOTRE DAME DE L'ETOILE JIIEH </t>
  </si>
  <si>
    <t>23267_31_001</t>
  </si>
  <si>
    <t>Qassoube</t>
  </si>
  <si>
    <t>LBN33178</t>
  </si>
  <si>
    <t>Sahl Ej Jiye</t>
  </si>
  <si>
    <t>LBN33184</t>
  </si>
  <si>
    <t>Jlailiye</t>
  </si>
  <si>
    <t>LBN33110</t>
  </si>
  <si>
    <t>Jlaisse</t>
  </si>
  <si>
    <t>LBN34123</t>
  </si>
  <si>
    <t>Souq el Firi</t>
  </si>
  <si>
    <t>LBN34202</t>
  </si>
  <si>
    <t>Jmaijime</t>
  </si>
  <si>
    <t>LBN41024</t>
  </si>
  <si>
    <t>MU663</t>
  </si>
  <si>
    <t>Jumaijmeh Safad El Batikh Intermediate Public School</t>
  </si>
  <si>
    <t>Jamailiye</t>
  </si>
  <si>
    <t>LBN33104</t>
  </si>
  <si>
    <t>Jmailiye 001</t>
  </si>
  <si>
    <t>23316-04-001</t>
  </si>
  <si>
    <t>Sabouniye</t>
  </si>
  <si>
    <t>LBN33183</t>
  </si>
  <si>
    <t>62211-40-01</t>
  </si>
  <si>
    <t>LBN63059</t>
  </si>
  <si>
    <t>MU533</t>
  </si>
  <si>
    <t>Jouaiya First Public School</t>
  </si>
  <si>
    <t>Jouaiya Second Public School</t>
  </si>
  <si>
    <t>Jouwaya technical institute</t>
  </si>
  <si>
    <t>62211-56-001</t>
  </si>
  <si>
    <t>Mabra Ali Al Jamal Namouzajiya D72 Secondary Public School</t>
  </si>
  <si>
    <t>MoSA SDC Jouaiya</t>
  </si>
  <si>
    <t>Jouar el Haouz</t>
  </si>
  <si>
    <t>LBN320064</t>
  </si>
  <si>
    <t>MU150</t>
  </si>
  <si>
    <t>Jouar</t>
  </si>
  <si>
    <t>LBN36109</t>
  </si>
  <si>
    <t>DTN: Jeb Jenine</t>
  </si>
  <si>
    <t>52211-41-001</t>
  </si>
  <si>
    <t>Joub Janine</t>
  </si>
  <si>
    <t>52211-40-01</t>
  </si>
  <si>
    <t>wfp-501</t>
  </si>
  <si>
    <t>Joub Jannine</t>
  </si>
  <si>
    <t>LBN24020</t>
  </si>
  <si>
    <t>MU407</t>
  </si>
  <si>
    <t>Joub Jannine intermediate public school for boys</t>
  </si>
  <si>
    <t>Joub Jannine intermediate public school for girls</t>
  </si>
  <si>
    <t>Joub Jannine secondary public school</t>
  </si>
  <si>
    <t>Joub Jennine institute of development and science</t>
  </si>
  <si>
    <t>52211-56-001</t>
  </si>
  <si>
    <t>Joubb Jannine 001</t>
  </si>
  <si>
    <t>52211-01-001</t>
  </si>
  <si>
    <t>Joubb Jannine 002</t>
  </si>
  <si>
    <t>52211-01-002</t>
  </si>
  <si>
    <t>Joubb Jannine 003</t>
  </si>
  <si>
    <t>52211-01-003</t>
  </si>
  <si>
    <t>Joubb Jannine 004</t>
  </si>
  <si>
    <t>52211-01-004</t>
  </si>
  <si>
    <t>Joubb Jannine 005</t>
  </si>
  <si>
    <t>52211-01-005</t>
  </si>
  <si>
    <t>Joubb Jannine 006</t>
  </si>
  <si>
    <t>52211-01-006</t>
  </si>
  <si>
    <t>Joubb Jannine 007</t>
  </si>
  <si>
    <t>52211-01-007</t>
  </si>
  <si>
    <t>Joubb Jannine 008</t>
  </si>
  <si>
    <t>52211-01-008</t>
  </si>
  <si>
    <t>Joubb Jannine 009</t>
  </si>
  <si>
    <t>52211-01-009</t>
  </si>
  <si>
    <t>Joubb Jannine 010</t>
  </si>
  <si>
    <t>52211-01-010</t>
  </si>
  <si>
    <t>Joubb Jannine 011</t>
  </si>
  <si>
    <t>52211-01-011</t>
  </si>
  <si>
    <t>Joubb Jannine 012</t>
  </si>
  <si>
    <t>52211-01-012</t>
  </si>
  <si>
    <t>Joubb Jannine 013</t>
  </si>
  <si>
    <t>52211-01-013</t>
  </si>
  <si>
    <t>Joubb Jannine 014</t>
  </si>
  <si>
    <t>52211-01-014</t>
  </si>
  <si>
    <t>Joubb Jannine 015</t>
  </si>
  <si>
    <t>52211-01-015</t>
  </si>
  <si>
    <t>Joubb Jannine 016</t>
  </si>
  <si>
    <t>52211-01-016</t>
  </si>
  <si>
    <t>Joubb Jannine 017</t>
  </si>
  <si>
    <t>52211-01-017</t>
  </si>
  <si>
    <t>Joubb Jannine 018</t>
  </si>
  <si>
    <t>52211-01-018</t>
  </si>
  <si>
    <t>Joubb Jannine 019</t>
  </si>
  <si>
    <t>52211-01-019</t>
  </si>
  <si>
    <t>Joubb Jannine 020</t>
  </si>
  <si>
    <t>52211-01-020</t>
  </si>
  <si>
    <t>Joubb Jannine 021</t>
  </si>
  <si>
    <t>52211-01-021</t>
  </si>
  <si>
    <t>Joubb Jannine 022</t>
  </si>
  <si>
    <t>52211-01-022</t>
  </si>
  <si>
    <t>Joubb Jannine 023</t>
  </si>
  <si>
    <t>52211-01-023</t>
  </si>
  <si>
    <t>Joubb Jannine 024</t>
  </si>
  <si>
    <t>52211-01-024</t>
  </si>
  <si>
    <t>Joubb Jannine 025</t>
  </si>
  <si>
    <t>52211-01-025</t>
  </si>
  <si>
    <t>Joubb Jannine 026</t>
  </si>
  <si>
    <t>52211-01-026</t>
  </si>
  <si>
    <t>Joubb Jannine 027</t>
  </si>
  <si>
    <t>52211-01-027</t>
  </si>
  <si>
    <t>Joubb Jannine 028</t>
  </si>
  <si>
    <t>52211-01-028</t>
  </si>
  <si>
    <t>Joubb Jannine 029</t>
  </si>
  <si>
    <t>52211-01-029</t>
  </si>
  <si>
    <t>Joubb Jannine 030</t>
  </si>
  <si>
    <t>52211-01-030</t>
  </si>
  <si>
    <t>Joubb Jannine 031</t>
  </si>
  <si>
    <t>52211-01-031</t>
  </si>
  <si>
    <t>Joubb Jannine 033</t>
  </si>
  <si>
    <t>52211-01-033</t>
  </si>
  <si>
    <t>Joubb Jannine 034</t>
  </si>
  <si>
    <t>52211-01-034</t>
  </si>
  <si>
    <t>Joubb Jannine 035</t>
  </si>
  <si>
    <t>52211-01-035</t>
  </si>
  <si>
    <t>Joubb Jannine 036</t>
  </si>
  <si>
    <t>52211-01-036</t>
  </si>
  <si>
    <t>Joubb Jannine 037</t>
  </si>
  <si>
    <t>52211-01-037</t>
  </si>
  <si>
    <t>Joubb Jannine 038</t>
  </si>
  <si>
    <t>52211-01-038</t>
  </si>
  <si>
    <t>Joubb Jannine 039</t>
  </si>
  <si>
    <t>52211-01-039</t>
  </si>
  <si>
    <t>Joubb Jannine 040</t>
  </si>
  <si>
    <t>52211-01-040</t>
  </si>
  <si>
    <t>Joubb Jannine 041</t>
  </si>
  <si>
    <t>52211-01-041</t>
  </si>
  <si>
    <t>Joubb Jannine 042</t>
  </si>
  <si>
    <t>52211-01-042</t>
  </si>
  <si>
    <t>Joubb Jannine 043</t>
  </si>
  <si>
    <t>52211-01-043</t>
  </si>
  <si>
    <t>Joubb Jannine 044</t>
  </si>
  <si>
    <t>52211-01-044</t>
  </si>
  <si>
    <t>Joubb Jannine 045</t>
  </si>
  <si>
    <t>52211-01-045</t>
  </si>
  <si>
    <t>Joubb Jannine 046</t>
  </si>
  <si>
    <t>52211-01-046</t>
  </si>
  <si>
    <t>Joubb Jannine 047</t>
  </si>
  <si>
    <t>52211-01-047</t>
  </si>
  <si>
    <t>Joubb Jannine 048</t>
  </si>
  <si>
    <t>52211-01-048</t>
  </si>
  <si>
    <t>MoSA SDC - Joub Janine</t>
  </si>
  <si>
    <t>Barja Secondary Joun branch</t>
  </si>
  <si>
    <t>El Aaqbe joun</t>
  </si>
  <si>
    <t>LBN33074</t>
  </si>
  <si>
    <t>LBN33111</t>
  </si>
  <si>
    <t>MU257</t>
  </si>
  <si>
    <t>Joun Mixed Intermediate Public School</t>
  </si>
  <si>
    <t>Saraouniye</t>
  </si>
  <si>
    <t>LBN33186</t>
  </si>
  <si>
    <t>Bkirke</t>
  </si>
  <si>
    <t>LBN35029</t>
  </si>
  <si>
    <t>George Efrem El namouzajiya mixed secondary public school</t>
  </si>
  <si>
    <t>Ghadir jounieh</t>
  </si>
  <si>
    <t>LBN35089</t>
  </si>
  <si>
    <t>Ghadir Mixed Intermediate public school</t>
  </si>
  <si>
    <t>Jounieh</t>
  </si>
  <si>
    <t>LBN35111</t>
  </si>
  <si>
    <t>MU39</t>
  </si>
  <si>
    <t>Kesrouan</t>
  </si>
  <si>
    <t>wfp-202</t>
  </si>
  <si>
    <t>Notre-Dame du Liban Hospital</t>
  </si>
  <si>
    <t>25121_32_001</t>
  </si>
  <si>
    <t>CHARITABLE DISPENSARY / HARET SAKHR</t>
  </si>
  <si>
    <t>25131_31_001</t>
  </si>
  <si>
    <t>Haret Sakher</t>
  </si>
  <si>
    <t>LBN35100</t>
  </si>
  <si>
    <t>Haret Sakher Mixed Intermediate public school</t>
  </si>
  <si>
    <t>25131-40-01</t>
  </si>
  <si>
    <t>Jounieh Secondary public school</t>
  </si>
  <si>
    <t>Lebanese Red Cross (LRC) - Jounie</t>
  </si>
  <si>
    <t>25131_31_002</t>
  </si>
  <si>
    <t>MoSA SDC Jounieh</t>
  </si>
  <si>
    <t>Caritas Socio-Medical Center Sarba</t>
  </si>
  <si>
    <t>25111_31_001</t>
  </si>
  <si>
    <t>Jounie Sarba 001</t>
  </si>
  <si>
    <t>25111-04-001</t>
  </si>
  <si>
    <t>Jounieh Kaslik</t>
  </si>
  <si>
    <t>LBN35112</t>
  </si>
  <si>
    <t>Sarba</t>
  </si>
  <si>
    <t>LBN35166</t>
  </si>
  <si>
    <t>Sarba Mixed Public School</t>
  </si>
  <si>
    <t>Socio-Medical Center - Ghadeer</t>
  </si>
  <si>
    <t>25111_31_002</t>
  </si>
  <si>
    <t>LBN320065</t>
  </si>
  <si>
    <t>MU151</t>
  </si>
  <si>
    <t>LBN35113</t>
  </si>
  <si>
    <t>MU44</t>
  </si>
  <si>
    <t>Jouret El Ballout</t>
  </si>
  <si>
    <t>LBN36110</t>
  </si>
  <si>
    <t>Bkourkaz</t>
  </si>
  <si>
    <t>LBN34043</t>
  </si>
  <si>
    <t>Jouret El Qattine</t>
  </si>
  <si>
    <t>LBN34124</t>
  </si>
  <si>
    <t>Ftahate</t>
  </si>
  <si>
    <t>LBN35088</t>
  </si>
  <si>
    <t>Jouret Et Tormoss</t>
  </si>
  <si>
    <t>LBN35116</t>
  </si>
  <si>
    <t>MU45</t>
  </si>
  <si>
    <t>Jouret Mghad</t>
  </si>
  <si>
    <t>LBN35117</t>
  </si>
  <si>
    <t>Jrebta</t>
  </si>
  <si>
    <t>LBN52073</t>
  </si>
  <si>
    <t>El Aazeqa</t>
  </si>
  <si>
    <t>LBN52044</t>
  </si>
  <si>
    <t>El Hamra JRANE</t>
  </si>
  <si>
    <t>LBN52045</t>
  </si>
  <si>
    <t>Jran Mixed Public School</t>
  </si>
  <si>
    <t>Jrane</t>
  </si>
  <si>
    <t>LBN52071</t>
  </si>
  <si>
    <t>MU735</t>
  </si>
  <si>
    <t>Jrane El-Batroun 001</t>
  </si>
  <si>
    <t>34234-04-001</t>
  </si>
  <si>
    <t>Jrane El-Batroun 002</t>
  </si>
  <si>
    <t>34234-04-002</t>
  </si>
  <si>
    <t>Jrane El-Batroun 003</t>
  </si>
  <si>
    <t>34234-04-003</t>
  </si>
  <si>
    <t>Ard el Kafer</t>
  </si>
  <si>
    <t>LBN51020</t>
  </si>
  <si>
    <t>Kafr</t>
  </si>
  <si>
    <t>LBN34126</t>
  </si>
  <si>
    <t>Kafr 001</t>
  </si>
  <si>
    <t>35423-01-001</t>
  </si>
  <si>
    <t>Marbaa</t>
  </si>
  <si>
    <t>LBN34155</t>
  </si>
  <si>
    <t>Kafra Bent Jbeil</t>
  </si>
  <si>
    <t>LBN41025</t>
  </si>
  <si>
    <t>MU645</t>
  </si>
  <si>
    <t>Kafra Elementary Public School</t>
  </si>
  <si>
    <t>LRC-Kafra</t>
  </si>
  <si>
    <t>72257_31_001</t>
  </si>
  <si>
    <t>Tebnine Secondary Public School (Kafra)</t>
  </si>
  <si>
    <t>Kafraiya BG 001</t>
  </si>
  <si>
    <t>52156-01-001</t>
  </si>
  <si>
    <t>Kafraiya BG 002</t>
  </si>
  <si>
    <t>52156-01-002</t>
  </si>
  <si>
    <t>Kafraiya BG 003</t>
  </si>
  <si>
    <t>52156-01-003</t>
  </si>
  <si>
    <t>Kafraiya BG 004</t>
  </si>
  <si>
    <t>52156-01-004</t>
  </si>
  <si>
    <t>Kafraiya BG 005</t>
  </si>
  <si>
    <t>52156-01-005</t>
  </si>
  <si>
    <t>Kafraiya BG 006</t>
  </si>
  <si>
    <t>52156-01-006</t>
  </si>
  <si>
    <t>Kafraiya BG 007</t>
  </si>
  <si>
    <t>52156-01-007</t>
  </si>
  <si>
    <t>Kafraiya BG 008</t>
  </si>
  <si>
    <t>52156-01-008</t>
  </si>
  <si>
    <t>Kafraiya BG 009</t>
  </si>
  <si>
    <t>52156-01-009</t>
  </si>
  <si>
    <t>Kafraiya BG 010</t>
  </si>
  <si>
    <t>52156-01-010</t>
  </si>
  <si>
    <t>Kafraiya BG 011</t>
  </si>
  <si>
    <t>52156-01-011</t>
  </si>
  <si>
    <t>Kafraiya BG 012</t>
  </si>
  <si>
    <t>52156-01-012</t>
  </si>
  <si>
    <t>Kafraiya BG 013</t>
  </si>
  <si>
    <t>52156-01-013</t>
  </si>
  <si>
    <t>Kafraiya BG 014</t>
  </si>
  <si>
    <t>52156-01-014</t>
  </si>
  <si>
    <t>Kafraiya West Bekaa</t>
  </si>
  <si>
    <t>LBN24021</t>
  </si>
  <si>
    <t>MU424</t>
  </si>
  <si>
    <t>Kefraya Intermediate Public School</t>
  </si>
  <si>
    <t>Socio-Medical Center - Kefraya</t>
  </si>
  <si>
    <t>52156_31_001</t>
  </si>
  <si>
    <t>Kefraiya</t>
  </si>
  <si>
    <t>MU891</t>
  </si>
  <si>
    <t>Kefraya Mixed Public School</t>
  </si>
  <si>
    <t>Kifraiya</t>
  </si>
  <si>
    <t>LBN54042</t>
  </si>
  <si>
    <t>LBN54036</t>
  </si>
  <si>
    <t>MU913</t>
  </si>
  <si>
    <t>Kaftoun 001</t>
  </si>
  <si>
    <t>32151-04-001</t>
  </si>
  <si>
    <t>Kahf El - Malloul</t>
  </si>
  <si>
    <t>LBN55061</t>
  </si>
  <si>
    <t>Hay es Sindiane</t>
  </si>
  <si>
    <t>LBN31069</t>
  </si>
  <si>
    <t>LBN31074</t>
  </si>
  <si>
    <t>MU227</t>
  </si>
  <si>
    <t>Rjoum</t>
  </si>
  <si>
    <t>LBN31102</t>
  </si>
  <si>
    <t>Kahlouniye chouf</t>
  </si>
  <si>
    <t>LBN33112</t>
  </si>
  <si>
    <t>MU288</t>
  </si>
  <si>
    <t>Amel Association- Kamed el Loz PHCC</t>
  </si>
  <si>
    <t>52217_31_001</t>
  </si>
  <si>
    <t>Baaloul Intermediate Public School</t>
  </si>
  <si>
    <t>Dr. Hamed Farhat Hospital</t>
  </si>
  <si>
    <t>52217_32_001</t>
  </si>
  <si>
    <t>Kamed el Laouz</t>
  </si>
  <si>
    <t>LBN24022</t>
  </si>
  <si>
    <t>MU423</t>
  </si>
  <si>
    <t>Kamed El Lawz Intermediate Public School</t>
  </si>
  <si>
    <t>Kamed El Lawz Secondary Public School</t>
  </si>
  <si>
    <t>Kamed El-Laouz 001</t>
  </si>
  <si>
    <t>52217-01-001</t>
  </si>
  <si>
    <t>Kamed El-Laouz 002</t>
  </si>
  <si>
    <t>52217-01-002</t>
  </si>
  <si>
    <t>Kamed El-Laouz 003</t>
  </si>
  <si>
    <t>52217-01-003</t>
  </si>
  <si>
    <t>Kamed El-Laouz 004</t>
  </si>
  <si>
    <t>52217-01-004</t>
  </si>
  <si>
    <t>Kamed El-Laouz 005</t>
  </si>
  <si>
    <t>52217-01-005</t>
  </si>
  <si>
    <t>Kamed El-Laouz 006</t>
  </si>
  <si>
    <t>52217-01-006</t>
  </si>
  <si>
    <t>Kamed El-Laouz 007</t>
  </si>
  <si>
    <t>52217-01-007</t>
  </si>
  <si>
    <t>Kamed El-Laouz 008</t>
  </si>
  <si>
    <t>52217-01-008</t>
  </si>
  <si>
    <t>Kamed El-Laouz 009</t>
  </si>
  <si>
    <t>52217-01-009</t>
  </si>
  <si>
    <t>Kamed El-Laouz 010</t>
  </si>
  <si>
    <t>52217-01-010</t>
  </si>
  <si>
    <t>Kamed El-Laouz 011</t>
  </si>
  <si>
    <t>52217-01-011</t>
  </si>
  <si>
    <t>Kamed El-Laouz 012</t>
  </si>
  <si>
    <t>52217-01-012</t>
  </si>
  <si>
    <t>Kamed El-Laouz 013</t>
  </si>
  <si>
    <t>52217-01-013</t>
  </si>
  <si>
    <t>Kamed El-Laouz 014</t>
  </si>
  <si>
    <t>52217-01-014</t>
  </si>
  <si>
    <t>Kamed El-Laouz 015</t>
  </si>
  <si>
    <t>52217-01-015</t>
  </si>
  <si>
    <t>Kamed El-Laouz 016</t>
  </si>
  <si>
    <t>52217-01-016</t>
  </si>
  <si>
    <t>Kamed El-Laouz 017</t>
  </si>
  <si>
    <t>52217-01-017</t>
  </si>
  <si>
    <t>Kamed El-Laouz 018</t>
  </si>
  <si>
    <t>52217-01-018</t>
  </si>
  <si>
    <t>Kamed El-Laouz 019</t>
  </si>
  <si>
    <t>52217-01-019</t>
  </si>
  <si>
    <t>Kamed El-Laouz 020</t>
  </si>
  <si>
    <t>52217-01-020</t>
  </si>
  <si>
    <t>Kamed El-Laouz 021</t>
  </si>
  <si>
    <t>52217-01-021</t>
  </si>
  <si>
    <t>Kamed El-Laouz 022</t>
  </si>
  <si>
    <t>52217-01-022</t>
  </si>
  <si>
    <t>Kamed El-Laouz 023</t>
  </si>
  <si>
    <t>52217-01-023</t>
  </si>
  <si>
    <t>Kamed El-Laouz 024</t>
  </si>
  <si>
    <t>52217-01-024</t>
  </si>
  <si>
    <t>Kamed El-Laouz 025</t>
  </si>
  <si>
    <t>52217-01-025</t>
  </si>
  <si>
    <t>Kamed El-Laouz 026</t>
  </si>
  <si>
    <t>52217-01-026</t>
  </si>
  <si>
    <t>Kamed El-Laouz 027</t>
  </si>
  <si>
    <t>52217-01-027</t>
  </si>
  <si>
    <t>Kamed El-Laouz 028</t>
  </si>
  <si>
    <t>52217-01-028</t>
  </si>
  <si>
    <t>Kamed El-Laouz 029</t>
  </si>
  <si>
    <t>52217-01-029</t>
  </si>
  <si>
    <t>Kamed El-Laouz 030</t>
  </si>
  <si>
    <t>52217-01-030</t>
  </si>
  <si>
    <t>Kamed El-Laouz 031</t>
  </si>
  <si>
    <t>52217-01-031</t>
  </si>
  <si>
    <t>Kamed El-Laouz 032</t>
  </si>
  <si>
    <t>52217-01-032</t>
  </si>
  <si>
    <t>Kamed El-Laouz 033</t>
  </si>
  <si>
    <t>52217-01-033</t>
  </si>
  <si>
    <t>Kamed El-Laouz 034</t>
  </si>
  <si>
    <t>52217-01-034</t>
  </si>
  <si>
    <t>Kamed El-Laouz 035</t>
  </si>
  <si>
    <t>52217-01-035</t>
  </si>
  <si>
    <t>Kamed El-Laouz 036</t>
  </si>
  <si>
    <t>52217-01-036</t>
  </si>
  <si>
    <t>Kamed El-Laouz 037</t>
  </si>
  <si>
    <t>52217-01-037</t>
  </si>
  <si>
    <t>Kamed El-Laouz 038</t>
  </si>
  <si>
    <t>52217-01-038</t>
  </si>
  <si>
    <t>Kamed El-Laouz 039</t>
  </si>
  <si>
    <t>52217-01-039</t>
  </si>
  <si>
    <t>Kamed El-Laouz 040</t>
  </si>
  <si>
    <t>52217-01-040</t>
  </si>
  <si>
    <t>Kamed El-Laouz 041</t>
  </si>
  <si>
    <t>52217-01-041</t>
  </si>
  <si>
    <t>Kamed El-Laouz 042</t>
  </si>
  <si>
    <t>52217-01-042</t>
  </si>
  <si>
    <t>Kamed El-Laouz 043</t>
  </si>
  <si>
    <t>52217-01-043</t>
  </si>
  <si>
    <t>Kamed El-Laouz 044</t>
  </si>
  <si>
    <t>52217-01-044</t>
  </si>
  <si>
    <t>Kamed El-Laouz 045</t>
  </si>
  <si>
    <t>52217-01-045</t>
  </si>
  <si>
    <t>Kamed El-Laouz 046</t>
  </si>
  <si>
    <t>52217-01-046</t>
  </si>
  <si>
    <t>Kamed El-Laouz 047</t>
  </si>
  <si>
    <t>52217-01-047</t>
  </si>
  <si>
    <t>Kamed El-Laouz 048</t>
  </si>
  <si>
    <t>52217-01-048</t>
  </si>
  <si>
    <t>Kamed El-Laouz 049</t>
  </si>
  <si>
    <t>52217-01-049</t>
  </si>
  <si>
    <t>Kamed El-Laouz 050</t>
  </si>
  <si>
    <t>52217-01-050</t>
  </si>
  <si>
    <t>Al Qaraoun Secondary Public School- Kawakaba branch</t>
  </si>
  <si>
    <t>Kaoukaba</t>
  </si>
  <si>
    <t>55144-40-01</t>
  </si>
  <si>
    <t>LBN23021</t>
  </si>
  <si>
    <t>MU458</t>
  </si>
  <si>
    <t>Kaoukaba Bou Arab 001</t>
  </si>
  <si>
    <t>55144-01-001</t>
  </si>
  <si>
    <t>Kawkaba Intermediate Public School</t>
  </si>
  <si>
    <t>MoSA SDC Kaoukaba</t>
  </si>
  <si>
    <t>74133-40-01</t>
  </si>
  <si>
    <t>Kaoukaba Hasbaiya 001</t>
  </si>
  <si>
    <t>74133-01-001</t>
  </si>
  <si>
    <t>Kaoukaba Hasbaya</t>
  </si>
  <si>
    <t>LBN42019</t>
  </si>
  <si>
    <t>MU678</t>
  </si>
  <si>
    <t>Kaoutariyet es Siyad</t>
  </si>
  <si>
    <t>LBN61041</t>
  </si>
  <si>
    <t>Kaoutariyet Es-Siyad 001</t>
  </si>
  <si>
    <t>61454-01-001</t>
  </si>
  <si>
    <t>Kaouthariyet es Siyad</t>
  </si>
  <si>
    <t>MU967</t>
  </si>
  <si>
    <t>Kawthariyat Al Siyyad Intermediate</t>
  </si>
  <si>
    <t>LBN62050</t>
  </si>
  <si>
    <t>MU524</t>
  </si>
  <si>
    <t>Karm el Aasfour</t>
  </si>
  <si>
    <t>LBN51160</t>
  </si>
  <si>
    <t>Karm el Aasfour - Beit Ghattas - Mazraat En-Nahriyeh</t>
  </si>
  <si>
    <t>MU837</t>
  </si>
  <si>
    <t>Ain es Safsaf</t>
  </si>
  <si>
    <t>LBN55008</t>
  </si>
  <si>
    <t>Btahline</t>
  </si>
  <si>
    <t>LBN55031</t>
  </si>
  <si>
    <t>Ech Chalout</t>
  </si>
  <si>
    <t>LBN55039</t>
  </si>
  <si>
    <t>Karm El - Mohr</t>
  </si>
  <si>
    <t>LBN55062</t>
  </si>
  <si>
    <t>MU935</t>
  </si>
  <si>
    <t>Karbribe</t>
  </si>
  <si>
    <t>LBN57051</t>
  </si>
  <si>
    <t>KAREM SADDEH DSIPENSARY</t>
  </si>
  <si>
    <t>33169_31_001</t>
  </si>
  <si>
    <t>LBN57052</t>
  </si>
  <si>
    <t>MU752</t>
  </si>
  <si>
    <t>Karm Sadde 001</t>
  </si>
  <si>
    <t>33169-04-001</t>
  </si>
  <si>
    <t>Karm Saddé 001</t>
  </si>
  <si>
    <t>33169-01-001</t>
  </si>
  <si>
    <t>Karm Saddé 002</t>
  </si>
  <si>
    <t>33169-01-002</t>
  </si>
  <si>
    <t>Karm Sadeh Mixed Public School</t>
  </si>
  <si>
    <t>St. John Institute of Technology - Karem Sadeh</t>
  </si>
  <si>
    <t>33169-56-001</t>
  </si>
  <si>
    <t>LBN33113</t>
  </si>
  <si>
    <t>MU287</t>
  </si>
  <si>
    <t>Ketermaya 001</t>
  </si>
  <si>
    <t>23231-01-001</t>
  </si>
  <si>
    <t>23231-04-001</t>
  </si>
  <si>
    <t>Ketermaya Mixed Intermediate Public School</t>
  </si>
  <si>
    <t>Ketermaya technical institute</t>
  </si>
  <si>
    <t>23231-56-001</t>
  </si>
  <si>
    <t>Ketermaya_CC_163</t>
  </si>
  <si>
    <t>CC_163</t>
  </si>
  <si>
    <t>Munira Abou Merhi El Bulbul Secondary Public School (Ketermaya)</t>
  </si>
  <si>
    <t>Othman Hospital</t>
  </si>
  <si>
    <t>23231_32_001</t>
  </si>
  <si>
    <t>The Awareness and Consolation Association</t>
  </si>
  <si>
    <t>23231_31_001</t>
  </si>
  <si>
    <t>UOM Iqlim El Kharroub El Chamali</t>
  </si>
  <si>
    <t>UMU_232</t>
  </si>
  <si>
    <t>Kaifoun</t>
  </si>
  <si>
    <t>LBN31075</t>
  </si>
  <si>
    <t>MU229</t>
  </si>
  <si>
    <t>Kaifoun Mixed Intermediate Public School</t>
  </si>
  <si>
    <t>Borj</t>
  </si>
  <si>
    <t>LBN52019</t>
  </si>
  <si>
    <t>Dawrat</t>
  </si>
  <si>
    <t>LBN52034</t>
  </si>
  <si>
    <t>Fadaous</t>
  </si>
  <si>
    <t>LBN52053</t>
  </si>
  <si>
    <t>LBN52075</t>
  </si>
  <si>
    <t>MU725</t>
  </si>
  <si>
    <t>Kfar Aabida 001</t>
  </si>
  <si>
    <t>34144-04-001</t>
  </si>
  <si>
    <t>Kfar Aabida Intermediate Public School</t>
  </si>
  <si>
    <t>Kfar Aamaiy</t>
  </si>
  <si>
    <t>LBN31076</t>
  </si>
  <si>
    <t>MU228</t>
  </si>
  <si>
    <t>LBN36112</t>
  </si>
  <si>
    <t>MU126</t>
  </si>
  <si>
    <t>LBN54037</t>
  </si>
  <si>
    <t>MU886</t>
  </si>
  <si>
    <t>Kfar Aaqqa 001</t>
  </si>
  <si>
    <t>32113-04-006</t>
  </si>
  <si>
    <t>Kfar Aaqqa 002</t>
  </si>
  <si>
    <t>32113-04-007</t>
  </si>
  <si>
    <t>Kfar Aaqqa 003</t>
  </si>
  <si>
    <t>32113-04-008</t>
  </si>
  <si>
    <t>Kfar Aaqqa 004</t>
  </si>
  <si>
    <t>32113-04-009</t>
  </si>
  <si>
    <t>Kfar Aaqqa 005</t>
  </si>
  <si>
    <t>32113-04-001</t>
  </si>
  <si>
    <t>Kfaraakka Public School for Boys</t>
  </si>
  <si>
    <t>Kfaraakka Public School for Girls</t>
  </si>
  <si>
    <t>Kfarakka Secondary Public School</t>
  </si>
  <si>
    <t>MAR GEROGIOS / KFAR AAKA</t>
  </si>
  <si>
    <t>32113_31_001</t>
  </si>
  <si>
    <t>Aannaya</t>
  </si>
  <si>
    <t>LBN34007</t>
  </si>
  <si>
    <t>Deir Mar Maroun</t>
  </si>
  <si>
    <t>LBN34059</t>
  </si>
  <si>
    <t>El Mtolle</t>
  </si>
  <si>
    <t>LBN34082</t>
  </si>
  <si>
    <t>Kfarbaal</t>
  </si>
  <si>
    <t>LBN34128</t>
  </si>
  <si>
    <t>Mar Meqna</t>
  </si>
  <si>
    <t>LBN34154</t>
  </si>
  <si>
    <t>LBN61043</t>
  </si>
  <si>
    <t>MU495</t>
  </si>
  <si>
    <t>Es Snoubar</t>
  </si>
  <si>
    <t>LBN55053</t>
  </si>
  <si>
    <t>Kfar Bebnine</t>
  </si>
  <si>
    <t>LBN55065</t>
  </si>
  <si>
    <t>MU939</t>
  </si>
  <si>
    <t>Kfarbenine Mixed Intermediate Public School</t>
  </si>
  <si>
    <t>LBN61044</t>
  </si>
  <si>
    <t>MU982</t>
  </si>
  <si>
    <t>Kfar Chellane 001</t>
  </si>
  <si>
    <t>37363-04-001</t>
  </si>
  <si>
    <t>Kfar Chellane 002</t>
  </si>
  <si>
    <t>37363-04-002</t>
  </si>
  <si>
    <t>Kfar Chillane</t>
  </si>
  <si>
    <t>LBN55066</t>
  </si>
  <si>
    <t>MU943</t>
  </si>
  <si>
    <t>Kfarchima</t>
  </si>
  <si>
    <t>LBN320068</t>
  </si>
  <si>
    <t>MU175</t>
  </si>
  <si>
    <t>Kfarshima mixed public school</t>
  </si>
  <si>
    <t>Kfarshima mixed secondary public school</t>
  </si>
  <si>
    <t>Amel Association-  Halta PHC</t>
  </si>
  <si>
    <t>74160_31_001</t>
  </si>
  <si>
    <t>Halta Hasbaya</t>
  </si>
  <si>
    <t>LBN42016</t>
  </si>
  <si>
    <t>Halta Mixed Intermediate Public School</t>
  </si>
  <si>
    <t>74160-40-01</t>
  </si>
  <si>
    <t>LBN42021</t>
  </si>
  <si>
    <t>MU672</t>
  </si>
  <si>
    <t>Kfar Chouba_CC_147</t>
  </si>
  <si>
    <t>CC_147</t>
  </si>
  <si>
    <t>Kfarshouba Mixed Intermediate Public School</t>
  </si>
  <si>
    <t>MoSA SDC Kfar Chouba</t>
  </si>
  <si>
    <t>Shebaa Secondary Public School Kfarshouba branch</t>
  </si>
  <si>
    <t>UOM El Aarqoub</t>
  </si>
  <si>
    <t>UMU_741</t>
  </si>
  <si>
    <t>LBN21071</t>
  </si>
  <si>
    <t>Kfar Dabach 001</t>
  </si>
  <si>
    <t>53427-01-001</t>
  </si>
  <si>
    <t>Kfar Dabach 002</t>
  </si>
  <si>
    <t>53427-01-002</t>
  </si>
  <si>
    <t>Kfar Dabach 003</t>
  </si>
  <si>
    <t>53427-01-003</t>
  </si>
  <si>
    <t>Kfar Dabach 004</t>
  </si>
  <si>
    <t>53427-01-004</t>
  </si>
  <si>
    <t>Kfar Dabach 005</t>
  </si>
  <si>
    <t>53427-01-005</t>
  </si>
  <si>
    <t>Kfar Dabach 006</t>
  </si>
  <si>
    <t>53427-01-006</t>
  </si>
  <si>
    <t>Kfar Dabach 007</t>
  </si>
  <si>
    <t>53427-01-007</t>
  </si>
  <si>
    <t>Kfar Dabach 008</t>
  </si>
  <si>
    <t>53427-01-008</t>
  </si>
  <si>
    <t>53179-40-01</t>
  </si>
  <si>
    <t>LBN21072</t>
  </si>
  <si>
    <t>Kfar Dane 001</t>
  </si>
  <si>
    <t>53179-01-001</t>
  </si>
  <si>
    <t>Kfar Dane 002</t>
  </si>
  <si>
    <t>53179-01-002</t>
  </si>
  <si>
    <t>Kfar Dane 003</t>
  </si>
  <si>
    <t>53179-01-003</t>
  </si>
  <si>
    <t>Kfar Dane 004</t>
  </si>
  <si>
    <t>53179-01-004</t>
  </si>
  <si>
    <t>Kfar Dane 005</t>
  </si>
  <si>
    <t>53179-01-005</t>
  </si>
  <si>
    <t>Kfar Dane 006</t>
  </si>
  <si>
    <t>53179-01-006</t>
  </si>
  <si>
    <t>Kfar Dane 007</t>
  </si>
  <si>
    <t>53179-01-007</t>
  </si>
  <si>
    <t>Kfar Dane 008</t>
  </si>
  <si>
    <t>53179-01-008</t>
  </si>
  <si>
    <t>Kfar Dane 009</t>
  </si>
  <si>
    <t>53179-01-009</t>
  </si>
  <si>
    <t>Kfar Dane 010</t>
  </si>
  <si>
    <t>53179-01-010</t>
  </si>
  <si>
    <t>Kfar Dane 011</t>
  </si>
  <si>
    <t>53179-01-011</t>
  </si>
  <si>
    <t>Kfar Dane 012</t>
  </si>
  <si>
    <t>53179-01-012</t>
  </si>
  <si>
    <t>Kfar Dane 013</t>
  </si>
  <si>
    <t>53179-01-013</t>
  </si>
  <si>
    <t>Kfar Dane 014</t>
  </si>
  <si>
    <t>53179-01-014</t>
  </si>
  <si>
    <t>Kfar Dane 015</t>
  </si>
  <si>
    <t>53179-01-015</t>
  </si>
  <si>
    <t>Kfar Dane 016</t>
  </si>
  <si>
    <t>53179-01-016</t>
  </si>
  <si>
    <t>Kfar Dane 017</t>
  </si>
  <si>
    <t>53179-01-017</t>
  </si>
  <si>
    <t>Kfar Dane 018</t>
  </si>
  <si>
    <t>53179-01-018</t>
  </si>
  <si>
    <t>Kfar Dane 019</t>
  </si>
  <si>
    <t>53179-01-019</t>
  </si>
  <si>
    <t>Kfar Dane 020</t>
  </si>
  <si>
    <t>53179-01-020</t>
  </si>
  <si>
    <t>Kfar Dane 021</t>
  </si>
  <si>
    <t>53179-01-021</t>
  </si>
  <si>
    <t>Mazraat ed Dhour</t>
  </si>
  <si>
    <t>LBN21095</t>
  </si>
  <si>
    <t>MoSA SDC Kfar Dane</t>
  </si>
  <si>
    <t>Kfar Danis</t>
  </si>
  <si>
    <t>LBN23022</t>
  </si>
  <si>
    <t>MU455</t>
  </si>
  <si>
    <t>Kfar Danis_CC_110</t>
  </si>
  <si>
    <t>CC_110</t>
  </si>
  <si>
    <t>Kfar Danis_CC_34</t>
  </si>
  <si>
    <t>CC_34</t>
  </si>
  <si>
    <t>Kfardanis Intermediate Public School</t>
  </si>
  <si>
    <t>Aayoun es Simane</t>
  </si>
  <si>
    <t>LBN35007</t>
  </si>
  <si>
    <t>Blat Mazraat Kfar Dibiane</t>
  </si>
  <si>
    <t>LBN35030</t>
  </si>
  <si>
    <t>Broummana Kfar Dibian</t>
  </si>
  <si>
    <t>LBN35034</t>
  </si>
  <si>
    <t>Es Shoum Kfar Debiane</t>
  </si>
  <si>
    <t>LBN35076</t>
  </si>
  <si>
    <t>Faqra</t>
  </si>
  <si>
    <t>LBN35084</t>
  </si>
  <si>
    <t>Farid Salameh Public School- Kfardebian</t>
  </si>
  <si>
    <t>IGHATHAT EL BA'ES ASS.KFARZEBIAN</t>
  </si>
  <si>
    <t>25439_31_001</t>
  </si>
  <si>
    <t>Jouret Ed Dardour</t>
  </si>
  <si>
    <t>LBN35114</t>
  </si>
  <si>
    <t>Kfar Dibiane 001</t>
  </si>
  <si>
    <t>25439-01-001</t>
  </si>
  <si>
    <t>Kfar Dibiane 002</t>
  </si>
  <si>
    <t>25439-01-002</t>
  </si>
  <si>
    <t>Kfar Dibiane 003</t>
  </si>
  <si>
    <t>25439-01-003</t>
  </si>
  <si>
    <t>Kfar Dibiane 004</t>
  </si>
  <si>
    <t>25439-01-004</t>
  </si>
  <si>
    <t>Kfar Dibiane 005</t>
  </si>
  <si>
    <t>25439-01-005</t>
  </si>
  <si>
    <t>Kfar Dibiane 006</t>
  </si>
  <si>
    <t>25439-01-006</t>
  </si>
  <si>
    <t>Kfar Dibiane 007</t>
  </si>
  <si>
    <t>25439-01-007</t>
  </si>
  <si>
    <t>Kfar Dibiane 008</t>
  </si>
  <si>
    <t>25439-01-008</t>
  </si>
  <si>
    <t>Kfardebian secondary public school</t>
  </si>
  <si>
    <t>Kfardibiane</t>
  </si>
  <si>
    <t>LBN35132</t>
  </si>
  <si>
    <t>MU74</t>
  </si>
  <si>
    <t>Qalaa Kfardibiane</t>
  </si>
  <si>
    <t>LBN35150</t>
  </si>
  <si>
    <t>Talle</t>
  </si>
  <si>
    <t>LBN35171</t>
  </si>
  <si>
    <t>Kfar Dajjal</t>
  </si>
  <si>
    <t>LBN44030</t>
  </si>
  <si>
    <t>Bir es Sanassel</t>
  </si>
  <si>
    <t>LBN41009</t>
  </si>
  <si>
    <t>LBN41026</t>
  </si>
  <si>
    <t>MU653</t>
  </si>
  <si>
    <t>Kfardounine Elementary Public School</t>
  </si>
  <si>
    <t>LBN62051</t>
  </si>
  <si>
    <t>MU525</t>
  </si>
  <si>
    <t>Maarous el Branieh</t>
  </si>
  <si>
    <t>LBN62059</t>
  </si>
  <si>
    <t>Maarous el Jouanieh</t>
  </si>
  <si>
    <t>LBN62060</t>
  </si>
  <si>
    <t>23433-40-01</t>
  </si>
  <si>
    <t>LBN33114</t>
  </si>
  <si>
    <t>MU310</t>
  </si>
  <si>
    <t>Kfarfakoud Mixed Intermediate Public School</t>
  </si>
  <si>
    <t>MoSA SDC Kfar Faqoud</t>
  </si>
  <si>
    <t>LBN55067</t>
  </si>
  <si>
    <t>MU927</t>
  </si>
  <si>
    <t>Kfar Habou 001</t>
  </si>
  <si>
    <t>37365-01-001</t>
  </si>
  <si>
    <t>37365-04-001</t>
  </si>
  <si>
    <t>Kfar Habou 002</t>
  </si>
  <si>
    <t>37365-01-002</t>
  </si>
  <si>
    <t>37365-04-002</t>
  </si>
  <si>
    <t>Kfar Habou 003</t>
  </si>
  <si>
    <t>37365-04-003</t>
  </si>
  <si>
    <t>Kfarhabou Mixed Public School</t>
  </si>
  <si>
    <t>MEDICAL &amp; SOC.GREEK ORTH.ARCH.KFARHABOU</t>
  </si>
  <si>
    <t>37365_31_001</t>
  </si>
  <si>
    <t>LBN33116</t>
  </si>
  <si>
    <t>Kafar hamam governmental center</t>
  </si>
  <si>
    <t>74120_31_001</t>
  </si>
  <si>
    <t>LBN42022</t>
  </si>
  <si>
    <t>MU681</t>
  </si>
  <si>
    <t>LBN51162</t>
  </si>
  <si>
    <t>KELBATA</t>
  </si>
  <si>
    <t>LBN54043</t>
  </si>
  <si>
    <t>Kfar Hata</t>
  </si>
  <si>
    <t>LBN54038</t>
  </si>
  <si>
    <t>MU898</t>
  </si>
  <si>
    <t>Kfarhata Public School</t>
  </si>
  <si>
    <t>Kfarhata Secondary Public School</t>
  </si>
  <si>
    <t xml:space="preserve">MEDICAL &amp; SOCIAL CENTER KFARHATA </t>
  </si>
  <si>
    <t>32155_31_001</t>
  </si>
  <si>
    <t>LBN52077</t>
  </si>
  <si>
    <t>Imam Al Sader Foundation - Kafarhatta</t>
  </si>
  <si>
    <t>61493_31_001</t>
  </si>
  <si>
    <t>Kfar Hatta</t>
  </si>
  <si>
    <t>61493-40-01</t>
  </si>
  <si>
    <t>LBN61045</t>
  </si>
  <si>
    <t>MU964</t>
  </si>
  <si>
    <t>Kfarhatta Intermediate Public School</t>
  </si>
  <si>
    <t>Kfarhatta Secondary Public School</t>
  </si>
  <si>
    <t>MoSA SDC Kfar Hatta</t>
  </si>
  <si>
    <t>El Khraize</t>
  </si>
  <si>
    <t>LBN52048</t>
  </si>
  <si>
    <t>Kfar Hai</t>
  </si>
  <si>
    <t>LBN33115</t>
  </si>
  <si>
    <t>Kfar Hay</t>
  </si>
  <si>
    <t>LBN52078</t>
  </si>
  <si>
    <t>MU733</t>
  </si>
  <si>
    <t>Mar Youhanna Maroun</t>
  </si>
  <si>
    <t>LBN52088</t>
  </si>
  <si>
    <t>MAR YOUHANNA PARISH / ASHRAFIEH</t>
  </si>
  <si>
    <t>34271_31_001</t>
  </si>
  <si>
    <t>32123-40-01</t>
  </si>
  <si>
    <t>LBN54039</t>
  </si>
  <si>
    <t>MU887</t>
  </si>
  <si>
    <t>Kfar Hazir 001</t>
  </si>
  <si>
    <t>32123-01-001</t>
  </si>
  <si>
    <t>32123-04-001</t>
  </si>
  <si>
    <t>Kfar Hazir 002</t>
  </si>
  <si>
    <t>32123-01-002</t>
  </si>
  <si>
    <t>32123-04-002</t>
  </si>
  <si>
    <t>Kfarhazir Public School</t>
  </si>
  <si>
    <t>MJEYDIL KFAR HAZIR</t>
  </si>
  <si>
    <t>LBN54045</t>
  </si>
  <si>
    <t>MoSA SDC Kfar Hazir</t>
  </si>
  <si>
    <t>Boustane El Aassi</t>
  </si>
  <si>
    <t>LBN52020</t>
  </si>
  <si>
    <t>Kfar Helda</t>
  </si>
  <si>
    <t>LBN52079</t>
  </si>
  <si>
    <t>MU726</t>
  </si>
  <si>
    <t>Kfar Hilda 001</t>
  </si>
  <si>
    <t>34336-01-001</t>
  </si>
  <si>
    <t>34336-04-001</t>
  </si>
  <si>
    <t>Kfar Hilda 002</t>
  </si>
  <si>
    <t>34336-01-002</t>
  </si>
  <si>
    <t>34336-04-002</t>
  </si>
  <si>
    <t>Kfar Hilda 003</t>
  </si>
  <si>
    <t>34336-01-003</t>
  </si>
  <si>
    <t>34336-04-003</t>
  </si>
  <si>
    <t>Kfar Hilda 004</t>
  </si>
  <si>
    <t>34336-01-004</t>
  </si>
  <si>
    <t>34336-04-004</t>
  </si>
  <si>
    <t>Kfar Hilda 005</t>
  </si>
  <si>
    <t>34336-01-005</t>
  </si>
  <si>
    <t>Kfar Hilda 006</t>
  </si>
  <si>
    <t>34336-01-006</t>
  </si>
  <si>
    <t>Kfar Hilda 007</t>
  </si>
  <si>
    <t>34336-01-007</t>
  </si>
  <si>
    <t>Kfar Hilda 008</t>
  </si>
  <si>
    <t>34336-01-008</t>
  </si>
  <si>
    <t>Kfar Hilda 009</t>
  </si>
  <si>
    <t>34336-01-009</t>
  </si>
  <si>
    <t>Kfar Hilda 010</t>
  </si>
  <si>
    <t>34336-01-010</t>
  </si>
  <si>
    <t>Kfar Hilda 011</t>
  </si>
  <si>
    <t>34336-01-011</t>
  </si>
  <si>
    <t>Kfar Hilda 012</t>
  </si>
  <si>
    <t>34336-01-012</t>
  </si>
  <si>
    <t>Kfar Hilda 013</t>
  </si>
  <si>
    <t>34336-01-013</t>
  </si>
  <si>
    <t>Kfar Hilda 014</t>
  </si>
  <si>
    <t>34336-01-014</t>
  </si>
  <si>
    <t>Kfar Hilda 015</t>
  </si>
  <si>
    <t>34336-01-015</t>
  </si>
  <si>
    <t>Kfarhalda Mixed Public School</t>
  </si>
  <si>
    <t>23439-40-01</t>
  </si>
  <si>
    <t>LBN33117</t>
  </si>
  <si>
    <t>MU289</t>
  </si>
  <si>
    <t>Kfarheem Primary Health Care Center</t>
  </si>
  <si>
    <t>23439_31_001</t>
  </si>
  <si>
    <t>Kfarhim Mixed Intermediate Public School</t>
  </si>
  <si>
    <t>Kfarhim Secondary Public School</t>
  </si>
  <si>
    <t>MoSA SDC Kfar Him</t>
  </si>
  <si>
    <t>LBN62052</t>
  </si>
  <si>
    <t>MU498</t>
  </si>
  <si>
    <t>KFARHOUNA DISPENSARY</t>
  </si>
  <si>
    <t>63167_31_001</t>
  </si>
  <si>
    <t>Mazraat Aaraji</t>
  </si>
  <si>
    <t>LBN62069</t>
  </si>
  <si>
    <t>Mazraat el Btadiniye</t>
  </si>
  <si>
    <t>LBN62071</t>
  </si>
  <si>
    <t>Mzairaa</t>
  </si>
  <si>
    <t>LBN62084</t>
  </si>
  <si>
    <t>LBN62053</t>
  </si>
  <si>
    <t>MU528</t>
  </si>
  <si>
    <t>Kfar Kahel 001</t>
  </si>
  <si>
    <t>32167-01-001</t>
  </si>
  <si>
    <t>32167-04-001</t>
  </si>
  <si>
    <t>Kfar Kahel 002</t>
  </si>
  <si>
    <t>32167-01-002</t>
  </si>
  <si>
    <t>32167-04-002</t>
  </si>
  <si>
    <t>Kfar Kahel 003</t>
  </si>
  <si>
    <t>32167-01-003</t>
  </si>
  <si>
    <t>32167-04-003</t>
  </si>
  <si>
    <t>Kfar Kahel 004</t>
  </si>
  <si>
    <t>32167-01-004</t>
  </si>
  <si>
    <t>32167-04-004</t>
  </si>
  <si>
    <t>Kfar Kahel 005</t>
  </si>
  <si>
    <t>32167-01-005</t>
  </si>
  <si>
    <t>Kfar Kahel 006</t>
  </si>
  <si>
    <t>32167-01-006</t>
  </si>
  <si>
    <t>Kfar Kahel 007</t>
  </si>
  <si>
    <t>32167-01-007</t>
  </si>
  <si>
    <t>Kfar Qahel</t>
  </si>
  <si>
    <t>LBN54040</t>
  </si>
  <si>
    <t>MU909</t>
  </si>
  <si>
    <t>Kfar Khollos 001</t>
  </si>
  <si>
    <t>34281-01-001</t>
  </si>
  <si>
    <t>34281-04-001</t>
  </si>
  <si>
    <t>Kfarhollos</t>
  </si>
  <si>
    <t>LBN52080</t>
  </si>
  <si>
    <t>Kfar Kidda</t>
  </si>
  <si>
    <t>LBN34133</t>
  </si>
  <si>
    <t>Azzahraa charity center</t>
  </si>
  <si>
    <t>73228_31_001</t>
  </si>
  <si>
    <t>LBN43019</t>
  </si>
  <si>
    <t>MU691</t>
  </si>
  <si>
    <t>Kfarkela First Public School</t>
  </si>
  <si>
    <t>Kfarkela Second Public School</t>
  </si>
  <si>
    <t>Kfar Mechki</t>
  </si>
  <si>
    <t>LBN23023</t>
  </si>
  <si>
    <t>MU457</t>
  </si>
  <si>
    <t>Mazret Al Chmis</t>
  </si>
  <si>
    <t>LBN23034</t>
  </si>
  <si>
    <t>Dmalsa</t>
  </si>
  <si>
    <t>LBN34061</t>
  </si>
  <si>
    <t>LBN34134</t>
  </si>
  <si>
    <t>KFARMASHOUN DISPENSARY</t>
  </si>
  <si>
    <t>26287_31_001</t>
  </si>
  <si>
    <t>Mazraat ej Jmaiyel</t>
  </si>
  <si>
    <t>LBN34158</t>
  </si>
  <si>
    <t>Bihat</t>
  </si>
  <si>
    <t>LBN31031</t>
  </si>
  <si>
    <t>LBN31077</t>
  </si>
  <si>
    <t>MU238</t>
  </si>
  <si>
    <t>Kfarmatta Mixed Intermediate Public School</t>
  </si>
  <si>
    <t>Kliliye</t>
  </si>
  <si>
    <t>LBN31079</t>
  </si>
  <si>
    <t>Mazraat el Boueit</t>
  </si>
  <si>
    <t>LBN31086</t>
  </si>
  <si>
    <t>The Socio medical Center - Kfarmatta</t>
  </si>
  <si>
    <t>24377_31_001</t>
  </si>
  <si>
    <t>Watiye</t>
  </si>
  <si>
    <t>LBN31113</t>
  </si>
  <si>
    <t>Kfar Melki</t>
  </si>
  <si>
    <t>LBN51163</t>
  </si>
  <si>
    <t>Kfar Melki Aakkar 001</t>
  </si>
  <si>
    <t>35234-01-001</t>
  </si>
  <si>
    <t>Kfar Melki Aakkar 002</t>
  </si>
  <si>
    <t>35234-01-002</t>
  </si>
  <si>
    <t>Kfar Melki Aakkar 003</t>
  </si>
  <si>
    <t>35234-01-003</t>
  </si>
  <si>
    <t>Kfar Melki Aakkar 004</t>
  </si>
  <si>
    <t>35234-01-004</t>
  </si>
  <si>
    <t>Kfar Melki Aakkar 005</t>
  </si>
  <si>
    <t>35234-01-005</t>
  </si>
  <si>
    <t>Kfar Melki Aakkar 007</t>
  </si>
  <si>
    <t>35234-01-007</t>
  </si>
  <si>
    <t>Kfar Melki Aakkar 008</t>
  </si>
  <si>
    <t>35234-01-008</t>
  </si>
  <si>
    <t>Kfar Melki Aakkar 009</t>
  </si>
  <si>
    <t>35234-01-009</t>
  </si>
  <si>
    <t>Kfar Melki Aakkar 010</t>
  </si>
  <si>
    <t>35234-01-010</t>
  </si>
  <si>
    <t>Kfar Melki Aakkar 011</t>
  </si>
  <si>
    <t>35234-01-011</t>
  </si>
  <si>
    <t>Kfar Melki Aakkar 012</t>
  </si>
  <si>
    <t>35234-01-012</t>
  </si>
  <si>
    <t>Kfar Melki Aakkar 013</t>
  </si>
  <si>
    <t>35234-01-013</t>
  </si>
  <si>
    <t>Kfar Melki Aakkar 014</t>
  </si>
  <si>
    <t>35234-01-014</t>
  </si>
  <si>
    <t>Kfar Melki Aakkar 015</t>
  </si>
  <si>
    <t>35234-01-015</t>
  </si>
  <si>
    <t>Kfar Melki Aakkar 016</t>
  </si>
  <si>
    <t>35234-01-016</t>
  </si>
  <si>
    <t>Kfar Melki Aakkar 017</t>
  </si>
  <si>
    <t>35234-01-017</t>
  </si>
  <si>
    <t>Kfar Melki Aakkar 018</t>
  </si>
  <si>
    <t>35234-01-018</t>
  </si>
  <si>
    <t>Kfar Melki Aakkar 019</t>
  </si>
  <si>
    <t>35234-01-019</t>
  </si>
  <si>
    <t>Kfar Melki Aakkar 020</t>
  </si>
  <si>
    <t>35234-01-020</t>
  </si>
  <si>
    <t>Kfar Melki Aakkar 021</t>
  </si>
  <si>
    <t>35234-01-021</t>
  </si>
  <si>
    <t>Kfar Melki Aakkar 022</t>
  </si>
  <si>
    <t>35234-01-022</t>
  </si>
  <si>
    <t>Kfar Melki Aakkar 025</t>
  </si>
  <si>
    <t>35234-01-025</t>
  </si>
  <si>
    <t>Kfar Melki Aakkar 026</t>
  </si>
  <si>
    <t>35234-01-026</t>
  </si>
  <si>
    <t>Kfar Melki Aakkar 027</t>
  </si>
  <si>
    <t>35234-01-027</t>
  </si>
  <si>
    <t>Kfar Melki Aakkar 028</t>
  </si>
  <si>
    <t>35234-01-028</t>
  </si>
  <si>
    <t>Kfar Melki Aakkar 029</t>
  </si>
  <si>
    <t>35234-01-029</t>
  </si>
  <si>
    <t>Kfar Melki Aakkar 030</t>
  </si>
  <si>
    <t>35234-01-030</t>
  </si>
  <si>
    <t>Kfar Melki Aakkar 031</t>
  </si>
  <si>
    <t>35234-01-031</t>
  </si>
  <si>
    <t>Kfar Melki Aakkar 032</t>
  </si>
  <si>
    <t>35234-01-032</t>
  </si>
  <si>
    <t>Kfar Melki Aakkar 033</t>
  </si>
  <si>
    <t>35234-01-033</t>
  </si>
  <si>
    <t>Kfar Melki Aakkar 034</t>
  </si>
  <si>
    <t>35234-01-034</t>
  </si>
  <si>
    <t>Kfar Melki Aakkar 035</t>
  </si>
  <si>
    <t>35234-01-035</t>
  </si>
  <si>
    <t>Kfar Melki Aakkar 036</t>
  </si>
  <si>
    <t>35234-01-036</t>
  </si>
  <si>
    <t>Kfar Melki Aakkar 037</t>
  </si>
  <si>
    <t>35234-01-037</t>
  </si>
  <si>
    <t>Kfar Melki Aakkar 038</t>
  </si>
  <si>
    <t>35234-01-038</t>
  </si>
  <si>
    <t>Kfar Melki Aakkar 039</t>
  </si>
  <si>
    <t>35234-01-039</t>
  </si>
  <si>
    <t>Kfar Melki Aakkar 040</t>
  </si>
  <si>
    <t>35234-01-040</t>
  </si>
  <si>
    <t>Kfar Melki Aakkar 041</t>
  </si>
  <si>
    <t>35234-01-041</t>
  </si>
  <si>
    <t>Kfar Melki Aakkar 042</t>
  </si>
  <si>
    <t>35234-01-042</t>
  </si>
  <si>
    <t>Kfar Melki Aakkar 043</t>
  </si>
  <si>
    <t>35234-01-043</t>
  </si>
  <si>
    <t>Kfar Melki Aakkar 044</t>
  </si>
  <si>
    <t>35234-01-044</t>
  </si>
  <si>
    <t>Kfar Melki Aakkar 045</t>
  </si>
  <si>
    <t>35234-01-045</t>
  </si>
  <si>
    <t>Kfar Melki Aakkar 046</t>
  </si>
  <si>
    <t>35234-01-046</t>
  </si>
  <si>
    <t>Kfar Melki Aakkar 047</t>
  </si>
  <si>
    <t>35234-01-047</t>
  </si>
  <si>
    <t>Kfar Melki Aakkar 048</t>
  </si>
  <si>
    <t>35234-01-048</t>
  </si>
  <si>
    <t>Kfar Melki Aakkar 049</t>
  </si>
  <si>
    <t>35234-01-049</t>
  </si>
  <si>
    <t>Kfar Melki Aakkar 050</t>
  </si>
  <si>
    <t>35234-01-050</t>
  </si>
  <si>
    <t>61496-40-01</t>
  </si>
  <si>
    <t>LBN61046</t>
  </si>
  <si>
    <t>MU963</t>
  </si>
  <si>
    <t>Kfarmelki Intermediate Public School</t>
  </si>
  <si>
    <t>MoSA SDC Kfar Melki</t>
  </si>
  <si>
    <t>Bsennay</t>
  </si>
  <si>
    <t>LBN33043</t>
  </si>
  <si>
    <t>LBN33118</t>
  </si>
  <si>
    <t>MU291</t>
  </si>
  <si>
    <t>Kfarnabrakh Mixed Intermediate Public School</t>
  </si>
  <si>
    <t>WOMEN CHARITABLE LEAGUE KFARNABRAKH</t>
  </si>
  <si>
    <t>23655_31_001</t>
  </si>
  <si>
    <t>Je'ayel</t>
  </si>
  <si>
    <t>LBN33107</t>
  </si>
  <si>
    <t>LBN33119</t>
  </si>
  <si>
    <t>MU292</t>
  </si>
  <si>
    <t>LBN51164</t>
  </si>
  <si>
    <t>LBN33120</t>
  </si>
  <si>
    <t>MU290</t>
  </si>
  <si>
    <t>Kfar Qaouass</t>
  </si>
  <si>
    <t>LBN34135</t>
  </si>
  <si>
    <t>LBN23024</t>
  </si>
  <si>
    <t>MU456</t>
  </si>
  <si>
    <t>Kfarkouk Intermediate Public School</t>
  </si>
  <si>
    <t>El Nabatyieh for Girls Secondary Public School</t>
  </si>
  <si>
    <t xml:space="preserve">EL RISSALA MEDICAL CENTER SPORT CLUB KFAREMMAN </t>
  </si>
  <si>
    <t>71133_31_003</t>
  </si>
  <si>
    <t>Kafar romman health center</t>
  </si>
  <si>
    <t>71133_31_001</t>
  </si>
  <si>
    <t>Kfar Ramman Intermediate Public School</t>
  </si>
  <si>
    <t>Kfar Ramman Second Intermediate Public School</t>
  </si>
  <si>
    <t>LBN44032</t>
  </si>
  <si>
    <t>MU600</t>
  </si>
  <si>
    <t>Kfar Roummane_CC_97</t>
  </si>
  <si>
    <t>CC_97</t>
  </si>
  <si>
    <t xml:space="preserve">MUNICIPAL SPORT CLUB KFARREMMAN </t>
  </si>
  <si>
    <t>71133_31_002</t>
  </si>
  <si>
    <t>Rawdat Kfar Ramman Public School</t>
  </si>
  <si>
    <t>Kfar Saroun</t>
  </si>
  <si>
    <t>LBN54041</t>
  </si>
  <si>
    <t>MU905</t>
  </si>
  <si>
    <t>Kfar Saroun El-Koura 001</t>
  </si>
  <si>
    <t>32115-01-001</t>
  </si>
  <si>
    <t>32115-04-001</t>
  </si>
  <si>
    <t>Kfar Saroun El-Koura 002</t>
  </si>
  <si>
    <t>32115-01-002</t>
  </si>
  <si>
    <t>32115-04-002</t>
  </si>
  <si>
    <t>Kfar Saroun El-Koura 003</t>
  </si>
  <si>
    <t>32115-04-003</t>
  </si>
  <si>
    <t>Secours Populaire Libanais (SPL) - Kfarsaroun</t>
  </si>
  <si>
    <t>32115_31_001</t>
  </si>
  <si>
    <t>LBN320067</t>
  </si>
  <si>
    <t>MU174</t>
  </si>
  <si>
    <t>Kfarselwan Mixed Intermediate Public School</t>
  </si>
  <si>
    <t>Zouaitini</t>
  </si>
  <si>
    <t>LBN320100</t>
  </si>
  <si>
    <t>71391-40-01</t>
  </si>
  <si>
    <t>LBN44033</t>
  </si>
  <si>
    <t>MU605</t>
  </si>
  <si>
    <t>Kfar sir_CC_130</t>
  </si>
  <si>
    <t>CC_130</t>
  </si>
  <si>
    <t>Kfarsir Intermediate Public School</t>
  </si>
  <si>
    <t>Kfarsir technical school</t>
  </si>
  <si>
    <t>71391-56-001</t>
  </si>
  <si>
    <t>MoSA SDC Kfar Sir</t>
  </si>
  <si>
    <t>Kfartay</t>
  </si>
  <si>
    <t>LBN36113</t>
  </si>
  <si>
    <t>MU125</t>
  </si>
  <si>
    <t>Deir Ziraaya</t>
  </si>
  <si>
    <t>LBN35053</t>
  </si>
  <si>
    <t>Kfar Tay</t>
  </si>
  <si>
    <t>MU88</t>
  </si>
  <si>
    <t>Kfar Tebnit</t>
  </si>
  <si>
    <t>71166-40-01</t>
  </si>
  <si>
    <t>LBN44034</t>
  </si>
  <si>
    <t>MU602</t>
  </si>
  <si>
    <t>Martyr Al Hajj Mahmoud Fakih Public School</t>
  </si>
  <si>
    <t>MoSA SDC Kfar Tebnit</t>
  </si>
  <si>
    <t>Kfar Yassine 001</t>
  </si>
  <si>
    <t>25146-01-001</t>
  </si>
  <si>
    <t>Kfar Yassine 002</t>
  </si>
  <si>
    <t>25146-01-002</t>
  </si>
  <si>
    <t>Kfaryassine</t>
  </si>
  <si>
    <t>LBN35121</t>
  </si>
  <si>
    <t xml:space="preserve">MUNICIPAL AFFAIRS DISPENSARY TABARJA </t>
  </si>
  <si>
    <t>25146_31_001</t>
  </si>
  <si>
    <t>Ramiet Kfaryasin</t>
  </si>
  <si>
    <t>LBN35161</t>
  </si>
  <si>
    <t>Kfar Chlaimane</t>
  </si>
  <si>
    <t>LBN52076</t>
  </si>
  <si>
    <t>Kfar Chakhna</t>
  </si>
  <si>
    <t>LBN57053</t>
  </si>
  <si>
    <t>Kfarchakhna 001</t>
  </si>
  <si>
    <t>33147-01-001</t>
  </si>
  <si>
    <t>33147-04-001</t>
  </si>
  <si>
    <t>Kfarchakhna 002</t>
  </si>
  <si>
    <t>33147-01-002</t>
  </si>
  <si>
    <t>33147-04-002</t>
  </si>
  <si>
    <t>Kfarchakhna 003</t>
  </si>
  <si>
    <t>33147-01-003</t>
  </si>
  <si>
    <t>Kfar Dlaqous</t>
  </si>
  <si>
    <t>LBN57054</t>
  </si>
  <si>
    <t>MU754</t>
  </si>
  <si>
    <t>Kfardlaqous 001</t>
  </si>
  <si>
    <t>33115-01-001</t>
  </si>
  <si>
    <t>33115-04-001</t>
  </si>
  <si>
    <t>Kfardlaqous 002</t>
  </si>
  <si>
    <t>33115-01-002</t>
  </si>
  <si>
    <t>33115-04-002</t>
  </si>
  <si>
    <t>Kfardlaqous 003</t>
  </si>
  <si>
    <t>33115-01-003</t>
  </si>
  <si>
    <t>33115-04-003</t>
  </si>
  <si>
    <t>Kfardlaqous 004</t>
  </si>
  <si>
    <t>33115-01-004</t>
  </si>
  <si>
    <t>33115-04-004</t>
  </si>
  <si>
    <t>Kfardlaqous 005</t>
  </si>
  <si>
    <t>33115-04-005</t>
  </si>
  <si>
    <t>Kfardlaqous 006</t>
  </si>
  <si>
    <t>33115-04-006</t>
  </si>
  <si>
    <t>Kfardlaqous 007</t>
  </si>
  <si>
    <t>33115-04-007</t>
  </si>
  <si>
    <t>Kfardlaqous 008</t>
  </si>
  <si>
    <t>33115-04-008</t>
  </si>
  <si>
    <t>Kfar Fila</t>
  </si>
  <si>
    <t>LBN44031</t>
  </si>
  <si>
    <t>MU627</t>
  </si>
  <si>
    <t>Kfarfila Intermediate Public School</t>
  </si>
  <si>
    <t>Kfar Fou</t>
  </si>
  <si>
    <t>LBN57055</t>
  </si>
  <si>
    <t>MU768</t>
  </si>
  <si>
    <t>Kfarfou 001</t>
  </si>
  <si>
    <t>33165-01-001</t>
  </si>
  <si>
    <t>Kfar Hada</t>
  </si>
  <si>
    <t>LBN57056</t>
  </si>
  <si>
    <t>Kfar Hata Zgharta</t>
  </si>
  <si>
    <t>MU761</t>
  </si>
  <si>
    <t>Kfarhata Zgharta 001</t>
  </si>
  <si>
    <t>33121-04-001</t>
  </si>
  <si>
    <t>Harsoun Ej Jdide</t>
  </si>
  <si>
    <t>LBN57042</t>
  </si>
  <si>
    <t>Kfar Haoura</t>
  </si>
  <si>
    <t>LBN57057</t>
  </si>
  <si>
    <t>Kfarhoura 001</t>
  </si>
  <si>
    <t>33143-01-001</t>
  </si>
  <si>
    <t>Kfar Sghab</t>
  </si>
  <si>
    <t>MU743</t>
  </si>
  <si>
    <t>Kfarsghab 001</t>
  </si>
  <si>
    <t>33223-01-001</t>
  </si>
  <si>
    <t>Kfarsghab 002</t>
  </si>
  <si>
    <t>33223-01-002</t>
  </si>
  <si>
    <t>Kfarsghab 003</t>
  </si>
  <si>
    <t>33223-01-003</t>
  </si>
  <si>
    <t>Kfarsghab 004</t>
  </si>
  <si>
    <t>33223-01-004</t>
  </si>
  <si>
    <t>Kfarsghab 005</t>
  </si>
  <si>
    <t>33223-01-005</t>
  </si>
  <si>
    <t>Kfarsghab 006</t>
  </si>
  <si>
    <t>33223-01-006</t>
  </si>
  <si>
    <t>Kfarsghab 007</t>
  </si>
  <si>
    <t>33223-01-007</t>
  </si>
  <si>
    <t>Kfarsghab 008</t>
  </si>
  <si>
    <t>33223-01-008</t>
  </si>
  <si>
    <t>Selouane Sghab</t>
  </si>
  <si>
    <t>LBN57074</t>
  </si>
  <si>
    <t>Kfar Yachit</t>
  </si>
  <si>
    <t>LBN57059</t>
  </si>
  <si>
    <t>Kfar Yachit - Bsebaal</t>
  </si>
  <si>
    <t>MU764</t>
  </si>
  <si>
    <t>Kfaryachit 001</t>
  </si>
  <si>
    <t>33153-04-001</t>
  </si>
  <si>
    <t>Kfaryachit 002</t>
  </si>
  <si>
    <t>33153-04-002</t>
  </si>
  <si>
    <t>Kfaryashit Mixed Public School</t>
  </si>
  <si>
    <t>Al Faour</t>
  </si>
  <si>
    <t>LBN25019</t>
  </si>
  <si>
    <t>Al Mesherfeh Elementary Public School</t>
  </si>
  <si>
    <t>Kfar Zabad</t>
  </si>
  <si>
    <t>LBN25037</t>
  </si>
  <si>
    <t>MU334</t>
  </si>
  <si>
    <t>Kfarzabad 001</t>
  </si>
  <si>
    <t>51389-01-001</t>
  </si>
  <si>
    <t>Kfarzabad 002</t>
  </si>
  <si>
    <t>51389-01-002</t>
  </si>
  <si>
    <t>Kfarzabad 003</t>
  </si>
  <si>
    <t>51389-01-003</t>
  </si>
  <si>
    <t>Kfarzabad 004</t>
  </si>
  <si>
    <t>51389-01-004</t>
  </si>
  <si>
    <t>Kfarzabad 005</t>
  </si>
  <si>
    <t>51389-01-005</t>
  </si>
  <si>
    <t>Kfarzabad 006</t>
  </si>
  <si>
    <t>51389-01-006</t>
  </si>
  <si>
    <t>Kfarzabad 007</t>
  </si>
  <si>
    <t>51389-01-007</t>
  </si>
  <si>
    <t>Kfarzabad 008</t>
  </si>
  <si>
    <t>51389-01-008</t>
  </si>
  <si>
    <t>Kfarzabad 009</t>
  </si>
  <si>
    <t>51389-01-009</t>
  </si>
  <si>
    <t>Kfarzabad 010</t>
  </si>
  <si>
    <t>51389-01-010</t>
  </si>
  <si>
    <t>Kfarzabad 011</t>
  </si>
  <si>
    <t>51389-01-011</t>
  </si>
  <si>
    <t>Kfarzabad 012</t>
  </si>
  <si>
    <t>51389-01-012</t>
  </si>
  <si>
    <t>Kfarzabad 013</t>
  </si>
  <si>
    <t>51389-01-013</t>
  </si>
  <si>
    <t>Kfarzabad 014</t>
  </si>
  <si>
    <t>51389-01-014</t>
  </si>
  <si>
    <t>Kfarzabad 015</t>
  </si>
  <si>
    <t>51389-01-015</t>
  </si>
  <si>
    <t>Kfarzabad 016</t>
  </si>
  <si>
    <t>51389-01-016</t>
  </si>
  <si>
    <t>Kfarzabad 017</t>
  </si>
  <si>
    <t>51389-01-017</t>
  </si>
  <si>
    <t>Kfarzabad 018</t>
  </si>
  <si>
    <t>51389-01-018</t>
  </si>
  <si>
    <t>Kfarzabad 019</t>
  </si>
  <si>
    <t>51389-01-019</t>
  </si>
  <si>
    <t>Kfarzabad 020</t>
  </si>
  <si>
    <t>51389-01-020</t>
  </si>
  <si>
    <t>Kfarzabad 021</t>
  </si>
  <si>
    <t>51389-01-021</t>
  </si>
  <si>
    <t>Kfarzabad 022</t>
  </si>
  <si>
    <t>51389-01-022</t>
  </si>
  <si>
    <t>Kfarzabad 023</t>
  </si>
  <si>
    <t>51389-01-023</t>
  </si>
  <si>
    <t>Kfarzabad 024</t>
  </si>
  <si>
    <t>51389-01-024</t>
  </si>
  <si>
    <t>Kfarzabad 025</t>
  </si>
  <si>
    <t>51389-01-025</t>
  </si>
  <si>
    <t>Kfarzabad 026</t>
  </si>
  <si>
    <t>51389-01-026</t>
  </si>
  <si>
    <t>Kfarzabad 027</t>
  </si>
  <si>
    <t>51389-01-027</t>
  </si>
  <si>
    <t>Kfarzabad 028</t>
  </si>
  <si>
    <t>51389-01-028</t>
  </si>
  <si>
    <t>Kfarzabad 029</t>
  </si>
  <si>
    <t>51389-01-029</t>
  </si>
  <si>
    <t>Kfarzabad 030</t>
  </si>
  <si>
    <t>51389-01-030</t>
  </si>
  <si>
    <t>Kfarzabad 031</t>
  </si>
  <si>
    <t>51389-01-031</t>
  </si>
  <si>
    <t>Kfarzabad 032</t>
  </si>
  <si>
    <t>51389-01-032</t>
  </si>
  <si>
    <t>Kfarzabad Mixed Intermediate Public School</t>
  </si>
  <si>
    <t>MoSA SDC - Kfarzabad</t>
  </si>
  <si>
    <t>51389-40-01</t>
  </si>
  <si>
    <t>MoSA SDC Kfarzabad</t>
  </si>
  <si>
    <t>Kafar Zeina</t>
  </si>
  <si>
    <t>LBN57048</t>
  </si>
  <si>
    <t>MU757</t>
  </si>
  <si>
    <t>Kfarzaina 001</t>
  </si>
  <si>
    <t>33145-01-001</t>
  </si>
  <si>
    <t>33145-04-001</t>
  </si>
  <si>
    <t>Kfarzaina Mixed Public School</t>
  </si>
  <si>
    <t>Al Kfair</t>
  </si>
  <si>
    <t>74175-40-01</t>
  </si>
  <si>
    <t>Kfair</t>
  </si>
  <si>
    <t>LBN42020</t>
  </si>
  <si>
    <t>MU674</t>
  </si>
  <si>
    <t>Kfeir Secondary Public School</t>
  </si>
  <si>
    <t>MoSA SDC Al Kfair</t>
  </si>
  <si>
    <t>Dahr el Ghbare</t>
  </si>
  <si>
    <t>LBN52030</t>
  </si>
  <si>
    <t>El Midane Kfifane</t>
  </si>
  <si>
    <t>LBN52049</t>
  </si>
  <si>
    <t>El Qabaah</t>
  </si>
  <si>
    <t>LBN52051</t>
  </si>
  <si>
    <t>LBN52081</t>
  </si>
  <si>
    <t>LBN34139</t>
  </si>
  <si>
    <t>Kfour Al Arabi</t>
  </si>
  <si>
    <t>34341-40-01</t>
  </si>
  <si>
    <t>Kfour El Aarbi</t>
  </si>
  <si>
    <t>LBN52082</t>
  </si>
  <si>
    <t>MU721</t>
  </si>
  <si>
    <t>MoSA SDC Kfour Al Arabi</t>
  </si>
  <si>
    <t>Kfour El Nabatieh</t>
  </si>
  <si>
    <t>LBN44036</t>
  </si>
  <si>
    <t>MU617</t>
  </si>
  <si>
    <t>LRC-Nabatieh</t>
  </si>
  <si>
    <t>71177_31_001</t>
  </si>
  <si>
    <t>Al Kafour Mixed Secondary Public School</t>
  </si>
  <si>
    <t>Daasse</t>
  </si>
  <si>
    <t>LBN35042</t>
  </si>
  <si>
    <t>Ed Dahr</t>
  </si>
  <si>
    <t>LBN35059</t>
  </si>
  <si>
    <t>Kfour</t>
  </si>
  <si>
    <t>LBN35122</t>
  </si>
  <si>
    <t>MU75</t>
  </si>
  <si>
    <t>Kfour Mixed Public School</t>
  </si>
  <si>
    <t>El Khaldiye</t>
  </si>
  <si>
    <t>LBN57031</t>
  </si>
  <si>
    <t>Khaldiyé 001</t>
  </si>
  <si>
    <t>33139-01-001</t>
  </si>
  <si>
    <t>Khaldiyé 002</t>
  </si>
  <si>
    <t>33139-01-002</t>
  </si>
  <si>
    <t>Mar Antonios public technical institute</t>
  </si>
  <si>
    <t>33139-56-001</t>
  </si>
  <si>
    <t>Socio-Medical Center - Khaldiyeh</t>
  </si>
  <si>
    <t>33139_31_001</t>
  </si>
  <si>
    <t>Khalouat</t>
  </si>
  <si>
    <t>LBN320069</t>
  </si>
  <si>
    <t>Khalouat Baabda 001</t>
  </si>
  <si>
    <t>21421-04-001</t>
  </si>
  <si>
    <t>Ain Tanta</t>
  </si>
  <si>
    <t>LBN42004</t>
  </si>
  <si>
    <t>Al Khalwat Intermediate Public School</t>
  </si>
  <si>
    <t>Khalouat AlKfair</t>
  </si>
  <si>
    <t>74168-40-01</t>
  </si>
  <si>
    <t>Khalouat Hasbaya</t>
  </si>
  <si>
    <t>LBN42024</t>
  </si>
  <si>
    <t>MU680</t>
  </si>
  <si>
    <t>MoSA SDC Khalouat AlKfair</t>
  </si>
  <si>
    <t>Tallet el Qaaqour</t>
  </si>
  <si>
    <t>LBN42035</t>
  </si>
  <si>
    <t>LBN51166</t>
  </si>
  <si>
    <t>Kharayeb</t>
  </si>
  <si>
    <t>LBN21073</t>
  </si>
  <si>
    <t>Mrah ech Choaab</t>
  </si>
  <si>
    <t>LBN21110</t>
  </si>
  <si>
    <t>Zayer</t>
  </si>
  <si>
    <t>LBN35175</t>
  </si>
  <si>
    <t>Kharbe</t>
  </si>
  <si>
    <t>LBN34142</t>
  </si>
  <si>
    <t>Sbail</t>
  </si>
  <si>
    <t>LBN34196</t>
  </si>
  <si>
    <t>El Kharnoubeh</t>
  </si>
  <si>
    <t>LBN51089</t>
  </si>
  <si>
    <t>El Kharnoub</t>
  </si>
  <si>
    <t>LBN55042</t>
  </si>
  <si>
    <t>LBN61049</t>
  </si>
  <si>
    <t>MU481</t>
  </si>
  <si>
    <t>Al Kharayeb Intermediate Public School</t>
  </si>
  <si>
    <t>61419-40-01</t>
  </si>
  <si>
    <t>Kharayeb Saida</t>
  </si>
  <si>
    <t>LBN61048</t>
  </si>
  <si>
    <t>MU955</t>
  </si>
  <si>
    <t>Khayayeb Saida 001</t>
  </si>
  <si>
    <t>61419-01-001</t>
  </si>
  <si>
    <t>Khayayeb Saida 002</t>
  </si>
  <si>
    <t>61419-01-002</t>
  </si>
  <si>
    <t>Khayayeb Saida 003</t>
  </si>
  <si>
    <t>61419-01-003</t>
  </si>
  <si>
    <t>Khayayeb Saida 004</t>
  </si>
  <si>
    <t>61419-01-004</t>
  </si>
  <si>
    <t>Khayayeb Saida 005</t>
  </si>
  <si>
    <t>61419-01-005</t>
  </si>
  <si>
    <t>Khayayeb Saida 006</t>
  </si>
  <si>
    <t>61419-01-006</t>
  </si>
  <si>
    <t>Khayayeb Saida 007</t>
  </si>
  <si>
    <t>61419-01-007</t>
  </si>
  <si>
    <t>Khayayeb Saida 008</t>
  </si>
  <si>
    <t>61419-01-008</t>
  </si>
  <si>
    <t>Khayayeb Saida 009</t>
  </si>
  <si>
    <t>61419-01-009</t>
  </si>
  <si>
    <t>Khayayeb Saida 010</t>
  </si>
  <si>
    <t>61419-01-010</t>
  </si>
  <si>
    <t>Khayayeb Saida 011</t>
  </si>
  <si>
    <t>61419-01-011</t>
  </si>
  <si>
    <t>Khayayeb Saida 012</t>
  </si>
  <si>
    <t>61419-01-012</t>
  </si>
  <si>
    <t>Khayayeb Saida 013</t>
  </si>
  <si>
    <t>61419-01-013</t>
  </si>
  <si>
    <t>MoSA SDC Kharayeb</t>
  </si>
  <si>
    <t>PG: Itaniye</t>
  </si>
  <si>
    <t>PG_39</t>
  </si>
  <si>
    <t>Khraibe chouf</t>
  </si>
  <si>
    <t>LBN33124</t>
  </si>
  <si>
    <t>MU261</t>
  </si>
  <si>
    <t>Khraibet El Shouf Mixed Intermediate</t>
  </si>
  <si>
    <t>Khreibet El-Chouf Dispensary</t>
  </si>
  <si>
    <t>23635_31_001</t>
  </si>
  <si>
    <t>Bekaa industrial institute</t>
  </si>
  <si>
    <t>52234-56-001</t>
  </si>
  <si>
    <t>Bekaa technical and professional institute</t>
  </si>
  <si>
    <t>52234-56-003</t>
  </si>
  <si>
    <t>Bekaa technical institute</t>
  </si>
  <si>
    <t>52234-56-002</t>
  </si>
  <si>
    <t>El Khyara Intermediate Public School</t>
  </si>
  <si>
    <t>LBN24023</t>
  </si>
  <si>
    <t>MU412</t>
  </si>
  <si>
    <t>Khiara 001</t>
  </si>
  <si>
    <t>52234-01-001</t>
  </si>
  <si>
    <t>Khiara 002</t>
  </si>
  <si>
    <t>52234-01-002</t>
  </si>
  <si>
    <t>Khiara 003</t>
  </si>
  <si>
    <t>52234-01-003</t>
  </si>
  <si>
    <t>Khiara 004</t>
  </si>
  <si>
    <t>52234-01-004</t>
  </si>
  <si>
    <t>Khiara 005</t>
  </si>
  <si>
    <t>52234-01-005</t>
  </si>
  <si>
    <t>Khiara 006</t>
  </si>
  <si>
    <t>52234-01-006</t>
  </si>
  <si>
    <t>Khiara 007</t>
  </si>
  <si>
    <t>52234-01-007</t>
  </si>
  <si>
    <t>Khiara 008</t>
  </si>
  <si>
    <t>52234-01-008</t>
  </si>
  <si>
    <t>Khiara 009</t>
  </si>
  <si>
    <t>52234-01-009</t>
  </si>
  <si>
    <t>Khiara 010</t>
  </si>
  <si>
    <t>52234-01-010</t>
  </si>
  <si>
    <t>Khiara 011</t>
  </si>
  <si>
    <t>52234-01-011</t>
  </si>
  <si>
    <t>Khiara 012</t>
  </si>
  <si>
    <t>52234-01-012</t>
  </si>
  <si>
    <t>Khiara 013</t>
  </si>
  <si>
    <t>52234-01-013</t>
  </si>
  <si>
    <t>Khiara 014</t>
  </si>
  <si>
    <t>52234-01-014</t>
  </si>
  <si>
    <t>Khiara 015</t>
  </si>
  <si>
    <t>52234-01-015</t>
  </si>
  <si>
    <t>Khiara 016</t>
  </si>
  <si>
    <t>52234-01-016</t>
  </si>
  <si>
    <t>Khiara 017</t>
  </si>
  <si>
    <t>52234-01-017</t>
  </si>
  <si>
    <t>Khiara 018</t>
  </si>
  <si>
    <t>52234-01-018</t>
  </si>
  <si>
    <t>Khiara 019</t>
  </si>
  <si>
    <t>52234-01-019</t>
  </si>
  <si>
    <t>Khiara 020</t>
  </si>
  <si>
    <t>52234-01-020</t>
  </si>
  <si>
    <t>Khiara 021</t>
  </si>
  <si>
    <t>52234-01-021</t>
  </si>
  <si>
    <t>Khiara 022</t>
  </si>
  <si>
    <t>52234-01-022</t>
  </si>
  <si>
    <t>Khiara 023</t>
  </si>
  <si>
    <t>52234-01-023</t>
  </si>
  <si>
    <t>Khiara 024</t>
  </si>
  <si>
    <t>52234-01-024</t>
  </si>
  <si>
    <t>Khiara 025</t>
  </si>
  <si>
    <t>52234-01-025</t>
  </si>
  <si>
    <t>Khiara 026</t>
  </si>
  <si>
    <t>52234-01-026</t>
  </si>
  <si>
    <t>Khiara 027</t>
  </si>
  <si>
    <t>52234-01-027</t>
  </si>
  <si>
    <t>Khiara 028</t>
  </si>
  <si>
    <t>52234-01-028</t>
  </si>
  <si>
    <t>Khiara 029</t>
  </si>
  <si>
    <t>52234-01-029</t>
  </si>
  <si>
    <t>Khiara 030</t>
  </si>
  <si>
    <t>52234-01-030</t>
  </si>
  <si>
    <t>Khiara 031</t>
  </si>
  <si>
    <t>52234-01-031</t>
  </si>
  <si>
    <t>Khiara 032</t>
  </si>
  <si>
    <t>52234-01-032</t>
  </si>
  <si>
    <t>Khiara 033</t>
  </si>
  <si>
    <t>52234-01-033</t>
  </si>
  <si>
    <t>Tall ez Zaazeaa</t>
  </si>
  <si>
    <t>LBN24041</t>
  </si>
  <si>
    <t>UOM El Sahel</t>
  </si>
  <si>
    <t>UMU_521</t>
  </si>
  <si>
    <t>Khiara el Aatiqa</t>
  </si>
  <si>
    <t>LBN24024</t>
  </si>
  <si>
    <t>Khiara El-Aatiqa 001</t>
  </si>
  <si>
    <t>52247-01-001</t>
  </si>
  <si>
    <t>Khalle</t>
  </si>
  <si>
    <t>LBN36114</t>
  </si>
  <si>
    <t>Balouaa</t>
  </si>
  <si>
    <t>LBN36025</t>
  </si>
  <si>
    <t>Deir Ma Yohanna El Khenchara</t>
  </si>
  <si>
    <t>LBN36064</t>
  </si>
  <si>
    <t>Dispensary Prophet Elias</t>
  </si>
  <si>
    <t>22747_31_001</t>
  </si>
  <si>
    <t>El Borj El Khenchara</t>
  </si>
  <si>
    <t>LBN36076</t>
  </si>
  <si>
    <t>Et Tabche</t>
  </si>
  <si>
    <t>LBN36090</t>
  </si>
  <si>
    <t>Ghabet Bolonia</t>
  </si>
  <si>
    <t>LBN36097</t>
  </si>
  <si>
    <t>Khenchara</t>
  </si>
  <si>
    <t>LBN36115</t>
  </si>
  <si>
    <t>Khenchara - Jouar</t>
  </si>
  <si>
    <t>MU105</t>
  </si>
  <si>
    <t>El Kherbe</t>
  </si>
  <si>
    <t>LBN33076</t>
  </si>
  <si>
    <t>Khirbit Bisri</t>
  </si>
  <si>
    <t>LBN33196</t>
  </si>
  <si>
    <t>LBN51170</t>
  </si>
  <si>
    <t>MU862</t>
  </si>
  <si>
    <t>Danke et El Amriyeh</t>
  </si>
  <si>
    <t>LBN51279</t>
  </si>
  <si>
    <t>Kherbet Daoud Mixed Public School</t>
  </si>
  <si>
    <t>Khirbet Daoud</t>
  </si>
  <si>
    <t>LBN51168</t>
  </si>
  <si>
    <t>MU858</t>
  </si>
  <si>
    <t>Khirbet Daoud_CC_108</t>
  </si>
  <si>
    <t>CC_108</t>
  </si>
  <si>
    <t>Khirbet Daoud_CC_109</t>
  </si>
  <si>
    <t>CC_109</t>
  </si>
  <si>
    <t>Khirbet Daoud_CC_112</t>
  </si>
  <si>
    <t>CC_112</t>
  </si>
  <si>
    <t>Khirbet Daoud_CC_119</t>
  </si>
  <si>
    <t>CC_119</t>
  </si>
  <si>
    <t>Khirbet Daoud_CC_120</t>
  </si>
  <si>
    <t>CC_120</t>
  </si>
  <si>
    <t>Khirbet Daoud_CC_121</t>
  </si>
  <si>
    <t>CC_121</t>
  </si>
  <si>
    <t>Khirbet Daoud_CC_140</t>
  </si>
  <si>
    <t>CC_140</t>
  </si>
  <si>
    <t>Khirbet Daoud_CC_141</t>
  </si>
  <si>
    <t>CC_141</t>
  </si>
  <si>
    <t>Khirbet Daoud_CC_55</t>
  </si>
  <si>
    <t>CC_55</t>
  </si>
  <si>
    <t>Socio-Medical Center - Khorbet Daoud</t>
  </si>
  <si>
    <t>35417_31_002</t>
  </si>
  <si>
    <t>Socio-Medical Center - Koueichra</t>
  </si>
  <si>
    <t>35417_31_001</t>
  </si>
  <si>
    <t>Khirbet ed Daoueir</t>
  </si>
  <si>
    <t>LBN61053</t>
  </si>
  <si>
    <t>Khirbet Ed-Douair Saida 001</t>
  </si>
  <si>
    <t>61443-01-001</t>
  </si>
  <si>
    <t>Khirbet Ed-Douair Saida 002</t>
  </si>
  <si>
    <t>61443-01-002</t>
  </si>
  <si>
    <t>Khirbet Ed-Douair Saida 003</t>
  </si>
  <si>
    <t>61443-01-003</t>
  </si>
  <si>
    <t>Khirbet Bassal</t>
  </si>
  <si>
    <t>LBN61052</t>
  </si>
  <si>
    <t>Khirbet Er Remmane 001</t>
  </si>
  <si>
    <t>35410-01-001</t>
  </si>
  <si>
    <t>Khirbet er Roummane</t>
  </si>
  <si>
    <t>LBN51169</t>
  </si>
  <si>
    <t>Khirbet Kanafar Technical Institute</t>
  </si>
  <si>
    <t>52151-56-001</t>
  </si>
  <si>
    <t>52151-40-01</t>
  </si>
  <si>
    <t>LBN24025</t>
  </si>
  <si>
    <t>MU411</t>
  </si>
  <si>
    <t>Khirbet Qanafar 001</t>
  </si>
  <si>
    <t>52151-01-001</t>
  </si>
  <si>
    <t>Khirbet Qanafar 002</t>
  </si>
  <si>
    <t>52151-01-002</t>
  </si>
  <si>
    <t>Khirbet Qanafar 004</t>
  </si>
  <si>
    <t>52151-01-004</t>
  </si>
  <si>
    <t>Khirbet Qanafar 005</t>
  </si>
  <si>
    <t>52151-01-005</t>
  </si>
  <si>
    <t>Khirbet Qanafar 006</t>
  </si>
  <si>
    <t>52151-01-006</t>
  </si>
  <si>
    <t>Khirbet Qanafar 007</t>
  </si>
  <si>
    <t>52151-01-007</t>
  </si>
  <si>
    <t>Khirbet Qanafar 008</t>
  </si>
  <si>
    <t>52151-01-008</t>
  </si>
  <si>
    <t>Khirbet Qanafar 010</t>
  </si>
  <si>
    <t>52151-01-010</t>
  </si>
  <si>
    <t>Khirbet Qanafar 011</t>
  </si>
  <si>
    <t>52151-01-011</t>
  </si>
  <si>
    <t>Khirbet Qanafar 012</t>
  </si>
  <si>
    <t>52151-01-012</t>
  </si>
  <si>
    <t>Khirbet Qanafar 013</t>
  </si>
  <si>
    <t>52151-01-013</t>
  </si>
  <si>
    <t>Khirbet Qanafar 014</t>
  </si>
  <si>
    <t>52151-01-014</t>
  </si>
  <si>
    <t>Khirbet Qanafar 015</t>
  </si>
  <si>
    <t>52151-01-015</t>
  </si>
  <si>
    <t>Khirbet Qanafar 016</t>
  </si>
  <si>
    <t>52151-01-016</t>
  </si>
  <si>
    <t>Khirbet Qanafar 017</t>
  </si>
  <si>
    <t>52151-01-017</t>
  </si>
  <si>
    <t>Khirbet Qanafar 018</t>
  </si>
  <si>
    <t>52151-01-018</t>
  </si>
  <si>
    <t>Khirbet Qanafar 019</t>
  </si>
  <si>
    <t>52151-01-019</t>
  </si>
  <si>
    <t>Khirbet Qanafar 020</t>
  </si>
  <si>
    <t>52151-01-020</t>
  </si>
  <si>
    <t>Khirbet Qanafar 021</t>
  </si>
  <si>
    <t>52151-01-021</t>
  </si>
  <si>
    <t>Khirbet Qanafar 022</t>
  </si>
  <si>
    <t>52151-01-022</t>
  </si>
  <si>
    <t>Khirbet Qanafar 023</t>
  </si>
  <si>
    <t>52151-01-023</t>
  </si>
  <si>
    <t>Khirbet Qanafar 024</t>
  </si>
  <si>
    <t>52151-01-024</t>
  </si>
  <si>
    <t>Khirbet Qanafar 025</t>
  </si>
  <si>
    <t>52151-01-025</t>
  </si>
  <si>
    <t>Khirbet Qanafar 026</t>
  </si>
  <si>
    <t>52151-01-026</t>
  </si>
  <si>
    <t>Khirbet Qanafar 027</t>
  </si>
  <si>
    <t>52151-01-027</t>
  </si>
  <si>
    <t>Khirbet Qanafar 028</t>
  </si>
  <si>
    <t>52151-01-028</t>
  </si>
  <si>
    <t>Khirbet Qanafar 029</t>
  </si>
  <si>
    <t>52151-01-029</t>
  </si>
  <si>
    <t>Khirbet Qanafar 030</t>
  </si>
  <si>
    <t>52151-01-030</t>
  </si>
  <si>
    <t>Khirbet Qanafar 031</t>
  </si>
  <si>
    <t>52151-01-031</t>
  </si>
  <si>
    <t>Khirbet Qanafar 032</t>
  </si>
  <si>
    <t>52151-01-032</t>
  </si>
  <si>
    <t>Khirbet Qanafar 033</t>
  </si>
  <si>
    <t>52151-01-033</t>
  </si>
  <si>
    <t>Khirbet Qanafar 034</t>
  </si>
  <si>
    <t>52151-01-034</t>
  </si>
  <si>
    <t>Khirbet Qanafar 035</t>
  </si>
  <si>
    <t>52151-01-035</t>
  </si>
  <si>
    <t>Khirbet Qanafar 036</t>
  </si>
  <si>
    <t>52151-01-036</t>
  </si>
  <si>
    <t>Khirbet Qanafar 037</t>
  </si>
  <si>
    <t>52151-01-037</t>
  </si>
  <si>
    <t>Khirbet Qanafar 038</t>
  </si>
  <si>
    <t>52151-01-038</t>
  </si>
  <si>
    <t>Khirbet Qanafar 039</t>
  </si>
  <si>
    <t>52151-01-039</t>
  </si>
  <si>
    <t>Khirbet Qanafar 040</t>
  </si>
  <si>
    <t>52151-01-040</t>
  </si>
  <si>
    <t>Khirbet Qanafar 041</t>
  </si>
  <si>
    <t>52151-01-041</t>
  </si>
  <si>
    <t>Khirbet Qanafar 042</t>
  </si>
  <si>
    <t>52151-01-042</t>
  </si>
  <si>
    <t>Khirbet Qanafar 043</t>
  </si>
  <si>
    <t>52151-01-043</t>
  </si>
  <si>
    <t>Khirbet Qanafar 044</t>
  </si>
  <si>
    <t>52151-01-044</t>
  </si>
  <si>
    <t>Khirbet Qanafar 045</t>
  </si>
  <si>
    <t>52151-01-045</t>
  </si>
  <si>
    <t>Khirbet Qanafar 046</t>
  </si>
  <si>
    <t>52151-01-046</t>
  </si>
  <si>
    <t>Khirbet Qanafar 047</t>
  </si>
  <si>
    <t>52151-01-047</t>
  </si>
  <si>
    <t>Khirbet Qanafar 048</t>
  </si>
  <si>
    <t>52151-01-048</t>
  </si>
  <si>
    <t>Khirbet Qanafar 049</t>
  </si>
  <si>
    <t>52151-01-049</t>
  </si>
  <si>
    <t>Khirbet Qanafar 050</t>
  </si>
  <si>
    <t>52151-01-050</t>
  </si>
  <si>
    <t>Khirbet Qanafar 051</t>
  </si>
  <si>
    <t>52151-01-051</t>
  </si>
  <si>
    <t>Khirbet Qanafar 052</t>
  </si>
  <si>
    <t>52151-01-052</t>
  </si>
  <si>
    <t>Khirbet Qanafar 053</t>
  </si>
  <si>
    <t>52151-01-053</t>
  </si>
  <si>
    <t>Khirbet Qanafar 054</t>
  </si>
  <si>
    <t>52151-01-054</t>
  </si>
  <si>
    <t>Khirbet Qanafar 055</t>
  </si>
  <si>
    <t>52151-01-055</t>
  </si>
  <si>
    <t>Khirbet Qanafar 056</t>
  </si>
  <si>
    <t>52151-01-056</t>
  </si>
  <si>
    <t>Khirbet Qanafar 057</t>
  </si>
  <si>
    <t>52151-01-057</t>
  </si>
  <si>
    <t>Khirbet Qanafar 058</t>
  </si>
  <si>
    <t>52151-01-058</t>
  </si>
  <si>
    <t>Khirbet Qanafar 059</t>
  </si>
  <si>
    <t>52151-01-059</t>
  </si>
  <si>
    <t>Khirbet Qanafar 060</t>
  </si>
  <si>
    <t>52151-01-060</t>
  </si>
  <si>
    <t>Khirbet Qanafar 061</t>
  </si>
  <si>
    <t>52151-01-061</t>
  </si>
  <si>
    <t>Khirbet Qanafar 062</t>
  </si>
  <si>
    <t>52151-01-062</t>
  </si>
  <si>
    <t>Khirbet Qanafar 063</t>
  </si>
  <si>
    <t>52151-01-063</t>
  </si>
  <si>
    <t>Khirbet Qanafar 064</t>
  </si>
  <si>
    <t>52151-01-064</t>
  </si>
  <si>
    <t>Khirbet Qanafar 065</t>
  </si>
  <si>
    <t>52151-01-065</t>
  </si>
  <si>
    <t>Khirbet Qanafar 066</t>
  </si>
  <si>
    <t>52151-01-066</t>
  </si>
  <si>
    <t>Khirbet Qanafar 067</t>
  </si>
  <si>
    <t>52151-01-067</t>
  </si>
  <si>
    <t>Khirbet Qanafar 068</t>
  </si>
  <si>
    <t>52151-01-068</t>
  </si>
  <si>
    <t>Khirbet Qanafar 069</t>
  </si>
  <si>
    <t>52151-01-069</t>
  </si>
  <si>
    <t>MoSA SDC Khirbet Qanafar</t>
  </si>
  <si>
    <t>Nabaa el Khraizat</t>
  </si>
  <si>
    <t>LBN24033</t>
  </si>
  <si>
    <t>Kherbet Rouha intermediate public school</t>
  </si>
  <si>
    <t>Kherbet Rouha technical institute</t>
  </si>
  <si>
    <t>55151-56-001</t>
  </si>
  <si>
    <t>LBN23025</t>
  </si>
  <si>
    <t>MU445</t>
  </si>
  <si>
    <t>Khirbet Rouha 001</t>
  </si>
  <si>
    <t>55151-01-001</t>
  </si>
  <si>
    <t>55151-04-001</t>
  </si>
  <si>
    <t>Khirbet Rouha 002</t>
  </si>
  <si>
    <t>55151-01-002</t>
  </si>
  <si>
    <t>Khirbet Rouha 003</t>
  </si>
  <si>
    <t>55151-01-003</t>
  </si>
  <si>
    <t>Khirbet Rouha 004</t>
  </si>
  <si>
    <t>55151-01-004</t>
  </si>
  <si>
    <t>Khirbet Rouha 005</t>
  </si>
  <si>
    <t>55151-01-005</t>
  </si>
  <si>
    <t>Khirbet Rouha 006</t>
  </si>
  <si>
    <t>55151-01-006</t>
  </si>
  <si>
    <t>Khirbet Rouha 007</t>
  </si>
  <si>
    <t>55151-01-007</t>
  </si>
  <si>
    <t>Khirbet Rouha 008</t>
  </si>
  <si>
    <t>55151-01-008</t>
  </si>
  <si>
    <t>Khirbet Rouha 009</t>
  </si>
  <si>
    <t>55151-01-009</t>
  </si>
  <si>
    <t>Khirbet Rouha 010</t>
  </si>
  <si>
    <t>55151-01-010</t>
  </si>
  <si>
    <t>Khirbet Rouha 011</t>
  </si>
  <si>
    <t>55151-01-011</t>
  </si>
  <si>
    <t>Kherbet Selem First Public School</t>
  </si>
  <si>
    <t>Kherbet Selem Second Public School</t>
  </si>
  <si>
    <t>Khirbit Selem</t>
  </si>
  <si>
    <t>72234-40-01</t>
  </si>
  <si>
    <t>Khirbit Silim</t>
  </si>
  <si>
    <t>LBN41027</t>
  </si>
  <si>
    <t>MU643</t>
  </si>
  <si>
    <t>MoSA SDC Khirbit Selem</t>
  </si>
  <si>
    <t>Sayed Abdel mohsen fadlallah health center - IHS</t>
  </si>
  <si>
    <t>72234_31_001</t>
  </si>
  <si>
    <t>Amel Association - Khyam PHC</t>
  </si>
  <si>
    <t>73159_31_002</t>
  </si>
  <si>
    <t>Khiam</t>
  </si>
  <si>
    <t>73159-40-01</t>
  </si>
  <si>
    <t>LBN43020</t>
  </si>
  <si>
    <t>MU685</t>
  </si>
  <si>
    <t>Khiam Martyrs technical institute</t>
  </si>
  <si>
    <t>73159-56-001</t>
  </si>
  <si>
    <t>Khiyam Marjaayoun 001</t>
  </si>
  <si>
    <t>73159-01-001</t>
  </si>
  <si>
    <t>Khiyam Marjaayoun 002</t>
  </si>
  <si>
    <t>73159-01-002</t>
  </si>
  <si>
    <t>Khiyam Marjaayoun 003</t>
  </si>
  <si>
    <t>73159-01-003</t>
  </si>
  <si>
    <t>Khiyam Marjaayoun 004</t>
  </si>
  <si>
    <t>73159-01-004</t>
  </si>
  <si>
    <t>Khiyam Marjaayoun 005</t>
  </si>
  <si>
    <t>73159-01-005</t>
  </si>
  <si>
    <t>Khiyam Marjaayoun 006</t>
  </si>
  <si>
    <t>73159-01-006</t>
  </si>
  <si>
    <t>Khiyam Marjaayoun 007</t>
  </si>
  <si>
    <t>73159-01-007</t>
  </si>
  <si>
    <t>Khiyam Marjaayoun 008</t>
  </si>
  <si>
    <t>73159-01-008</t>
  </si>
  <si>
    <t>Khiyam Marjaayoun 009</t>
  </si>
  <si>
    <t>73159-01-009</t>
  </si>
  <si>
    <t>Khiyam Marjaayoun 010</t>
  </si>
  <si>
    <t>73159-01-010</t>
  </si>
  <si>
    <t>Khiyam Marjaayoun 011</t>
  </si>
  <si>
    <t>73159-01-011</t>
  </si>
  <si>
    <t>Khyam health center - IHS</t>
  </si>
  <si>
    <t>73159_31_001</t>
  </si>
  <si>
    <t>Khyam Intermediate Public School</t>
  </si>
  <si>
    <t>Khyam Secondary Public School</t>
  </si>
  <si>
    <t>MoSA SDC Khiam</t>
  </si>
  <si>
    <t>MoSA SDC Wazzani</t>
  </si>
  <si>
    <t>73159-40-02</t>
  </si>
  <si>
    <t>Wazzani</t>
  </si>
  <si>
    <t>Khodor</t>
  </si>
  <si>
    <t>LBN21079</t>
  </si>
  <si>
    <t>MU391</t>
  </si>
  <si>
    <t>Khodr Baalbek 001</t>
  </si>
  <si>
    <t>53443-01-001</t>
  </si>
  <si>
    <t>Khodr Baalbek 002</t>
  </si>
  <si>
    <t>53443-01-002</t>
  </si>
  <si>
    <t>Khodr Baalbek 003</t>
  </si>
  <si>
    <t>53443-01-003</t>
  </si>
  <si>
    <t>Khodr Baalbek 004</t>
  </si>
  <si>
    <t>53443-01-004</t>
  </si>
  <si>
    <t>Khodr Baalbek 005</t>
  </si>
  <si>
    <t>53443-01-005</t>
  </si>
  <si>
    <t>Khodr Baalbek 006</t>
  </si>
  <si>
    <t>53443-01-006</t>
  </si>
  <si>
    <t>Khodr Baalbek 007</t>
  </si>
  <si>
    <t>53443-01-007</t>
  </si>
  <si>
    <t>Khodr Baalbek 008</t>
  </si>
  <si>
    <t>53443-01-008</t>
  </si>
  <si>
    <t>Khodr Baalbek 009</t>
  </si>
  <si>
    <t>53443-01-009</t>
  </si>
  <si>
    <t>Khodr Baalbek 010</t>
  </si>
  <si>
    <t>53443-01-010</t>
  </si>
  <si>
    <t>Khodr Baalbek 011</t>
  </si>
  <si>
    <t>53443-01-011</t>
  </si>
  <si>
    <t>Khodr Baalbek 012</t>
  </si>
  <si>
    <t>53443-01-012</t>
  </si>
  <si>
    <t>Khodr Baalbek 013</t>
  </si>
  <si>
    <t>53443-01-013</t>
  </si>
  <si>
    <t>Khodr Baalbek 014</t>
  </si>
  <si>
    <t>53443-01-014</t>
  </si>
  <si>
    <t>Khodr Baalbek 015</t>
  </si>
  <si>
    <t>53443-01-015</t>
  </si>
  <si>
    <t>Khodr Baalbek 016</t>
  </si>
  <si>
    <t>53443-01-016</t>
  </si>
  <si>
    <t>Khodr Baalbek 017</t>
  </si>
  <si>
    <t>53443-01-017</t>
  </si>
  <si>
    <t>Sifri</t>
  </si>
  <si>
    <t>LBN21153</t>
  </si>
  <si>
    <t>Kherbet El Jered Mixed public school</t>
  </si>
  <si>
    <t>Khraibe Akkar</t>
  </si>
  <si>
    <t>LBN51172</t>
  </si>
  <si>
    <t>Khraibe</t>
  </si>
  <si>
    <t>21431-40-01</t>
  </si>
  <si>
    <t>Khraibe Baabda</t>
  </si>
  <si>
    <t>LBN320070</t>
  </si>
  <si>
    <t>MU156</t>
  </si>
  <si>
    <t>Khraibet El Metn Mixed Public School</t>
  </si>
  <si>
    <t>MoSA SDC Khraibe</t>
  </si>
  <si>
    <t>El Khodr Intermediate Public School</t>
  </si>
  <si>
    <t>LBN21080</t>
  </si>
  <si>
    <t>MU359</t>
  </si>
  <si>
    <t>Al Kwaykhat Mixed Public School</t>
  </si>
  <si>
    <t>Beit el Haj</t>
  </si>
  <si>
    <t>LBN51031</t>
  </si>
  <si>
    <t>MU867</t>
  </si>
  <si>
    <t>Beit El Hajj Kousha Mixed public school</t>
  </si>
  <si>
    <t>Charity Medical Center</t>
  </si>
  <si>
    <t>35216_31_001</t>
  </si>
  <si>
    <t>Khraybet El Jundi Mixed public school</t>
  </si>
  <si>
    <t>Khreibet ej Jindi</t>
  </si>
  <si>
    <t>LBN51173</t>
  </si>
  <si>
    <t>MU821</t>
  </si>
  <si>
    <t>Khreibet Ej-Jindi 001</t>
  </si>
  <si>
    <t>35216-01-001</t>
  </si>
  <si>
    <t>Khreibet Ej-Jindi 002</t>
  </si>
  <si>
    <t>35216-01-002</t>
  </si>
  <si>
    <t>Khreibet Ej-Jindi 004</t>
  </si>
  <si>
    <t>35216-01-004</t>
  </si>
  <si>
    <t>Khreibet Ej-Jindi 005</t>
  </si>
  <si>
    <t>35216-01-005</t>
  </si>
  <si>
    <t>Khreibet Ej-Jindi 007</t>
  </si>
  <si>
    <t>35216-01-007</t>
  </si>
  <si>
    <t>Khreibet Ej-Jindi 008</t>
  </si>
  <si>
    <t>35216-01-008</t>
  </si>
  <si>
    <t>Khreibet Ej-Jindi 011</t>
  </si>
  <si>
    <t>35216-01-011</t>
  </si>
  <si>
    <t>Khreibet Ej-Jindi 012</t>
  </si>
  <si>
    <t>35216-01-012</t>
  </si>
  <si>
    <t>Khreibet Ej-Jindi 013</t>
  </si>
  <si>
    <t>35216-01-013</t>
  </si>
  <si>
    <t>Khreibet Ej-Jindi 014</t>
  </si>
  <si>
    <t>35216-01-014</t>
  </si>
  <si>
    <t>Khreibet Ej-Jindi 015</t>
  </si>
  <si>
    <t>35216-01-015</t>
  </si>
  <si>
    <t>Khreibet Ej-Jindi 016</t>
  </si>
  <si>
    <t>35216-01-016</t>
  </si>
  <si>
    <t>Khreibet Ej-Jindi 017</t>
  </si>
  <si>
    <t>35216-01-017</t>
  </si>
  <si>
    <t>Khreibet Ej-Jindi 018</t>
  </si>
  <si>
    <t>35216-01-018</t>
  </si>
  <si>
    <t>Khreibet Ej-Jindi 019</t>
  </si>
  <si>
    <t>35216-01-019</t>
  </si>
  <si>
    <t>Khreibet Ej-Jindi 020</t>
  </si>
  <si>
    <t>35216-01-020</t>
  </si>
  <si>
    <t>Khreibet Ej-Jindi 021</t>
  </si>
  <si>
    <t>35216-01-021</t>
  </si>
  <si>
    <t>Khreibet Ej-Jindi 022</t>
  </si>
  <si>
    <t>35216-01-022</t>
  </si>
  <si>
    <t>Khreibet Ej-Jindi 023</t>
  </si>
  <si>
    <t>35216-01-023</t>
  </si>
  <si>
    <t>Khreibet Ej-Jindi 024</t>
  </si>
  <si>
    <t>35216-01-024</t>
  </si>
  <si>
    <t>Khreibet Ej-Jindi 025</t>
  </si>
  <si>
    <t>35216-01-025</t>
  </si>
  <si>
    <t>Khreibet ej-Jindi 026</t>
  </si>
  <si>
    <t>35216-01-026</t>
  </si>
  <si>
    <t>Khreibet ej-Jindi 027</t>
  </si>
  <si>
    <t>35216-01-027</t>
  </si>
  <si>
    <t>Khreibet Ej-Jindi 028</t>
  </si>
  <si>
    <t>35216-01-028</t>
  </si>
  <si>
    <t>Khreibet Ej-Jindi 029</t>
  </si>
  <si>
    <t>35216-01-029</t>
  </si>
  <si>
    <t>Khreibet Ej-Jindi 030</t>
  </si>
  <si>
    <t>35216-01-030</t>
  </si>
  <si>
    <t>Khreibet Ej-Jindi 031</t>
  </si>
  <si>
    <t>35216-01-031</t>
  </si>
  <si>
    <t>Khreibet Ej-Jindi 032</t>
  </si>
  <si>
    <t>35216-01-032</t>
  </si>
  <si>
    <t>Khreibet Ej-Jindi 033</t>
  </si>
  <si>
    <t>35216-01-033</t>
  </si>
  <si>
    <t>Khreibet Ej-Jindi 034</t>
  </si>
  <si>
    <t>35216-01-034</t>
  </si>
  <si>
    <t>Khreibet Ej-Jindi 035</t>
  </si>
  <si>
    <t>35216-01-035</t>
  </si>
  <si>
    <t>Khreibet Ej-Jindi 036</t>
  </si>
  <si>
    <t>35216-01-036</t>
  </si>
  <si>
    <t>Khreibet Ej-Jindi 037</t>
  </si>
  <si>
    <t>35216-01-037</t>
  </si>
  <si>
    <t>Khreibet Ej-Jindi 038</t>
  </si>
  <si>
    <t>35216-01-038</t>
  </si>
  <si>
    <t>Khreibet Ej-Jindi 039</t>
  </si>
  <si>
    <t>35216-01-039</t>
  </si>
  <si>
    <t>Khreibet Ej-Jindi003</t>
  </si>
  <si>
    <t>35216-01-003</t>
  </si>
  <si>
    <t>Kousha</t>
  </si>
  <si>
    <t>LBN51176</t>
  </si>
  <si>
    <t>MU842</t>
  </si>
  <si>
    <t>Kousha_CC_146</t>
  </si>
  <si>
    <t>CC_146</t>
  </si>
  <si>
    <t>Khraibe Hasbaya</t>
  </si>
  <si>
    <t>LBN42027</t>
  </si>
  <si>
    <t>Khaziz</t>
  </si>
  <si>
    <t>LBN61050</t>
  </si>
  <si>
    <t>El Kanissa Mixed public school</t>
  </si>
  <si>
    <t>El Kneisse</t>
  </si>
  <si>
    <t>LBN51094</t>
  </si>
  <si>
    <t>Hekr El Dahiri Mixed public school</t>
  </si>
  <si>
    <t>Kneisset Aakar 021</t>
  </si>
  <si>
    <t>35245-01-021</t>
  </si>
  <si>
    <t>Kneisset Aakkar 001</t>
  </si>
  <si>
    <t>35245-01-001</t>
  </si>
  <si>
    <t>Kneisset Aakkar 002</t>
  </si>
  <si>
    <t>35245-01-002</t>
  </si>
  <si>
    <t>Kneisset Aakkar 003</t>
  </si>
  <si>
    <t>35245-01-003</t>
  </si>
  <si>
    <t>Kneisset Aakkar 004</t>
  </si>
  <si>
    <t>35245-01-004</t>
  </si>
  <si>
    <t>Kneisset Aakkar 005</t>
  </si>
  <si>
    <t>35245-01-005</t>
  </si>
  <si>
    <t>Kneisset Aakkar 006</t>
  </si>
  <si>
    <t>35245-01-006</t>
  </si>
  <si>
    <t>Kneisset Aakkar 007</t>
  </si>
  <si>
    <t>35245-01-007</t>
  </si>
  <si>
    <t>Kneisset Aakkar 008</t>
  </si>
  <si>
    <t>35245-01-008</t>
  </si>
  <si>
    <t>Kneisset Aakkar 009</t>
  </si>
  <si>
    <t>35245-01-009</t>
  </si>
  <si>
    <t>Kneisset Aakkar 010</t>
  </si>
  <si>
    <t>35245-01-010</t>
  </si>
  <si>
    <t>Kneisset Aakkar 011</t>
  </si>
  <si>
    <t>35245-01-011</t>
  </si>
  <si>
    <t>Kneisset Aakkar 012</t>
  </si>
  <si>
    <t>35245-01-012</t>
  </si>
  <si>
    <t>Kneisset Aakkar 013</t>
  </si>
  <si>
    <t>35245-01-013</t>
  </si>
  <si>
    <t>Kneisset Aakkar 014</t>
  </si>
  <si>
    <t>35245-01-014</t>
  </si>
  <si>
    <t>Kneisset Aakkar 015</t>
  </si>
  <si>
    <t>35245-01-015</t>
  </si>
  <si>
    <t>Kneisset Aakkar 016</t>
  </si>
  <si>
    <t>35245-01-016</t>
  </si>
  <si>
    <t>Kneisset Aakkar 017</t>
  </si>
  <si>
    <t>35245-01-017</t>
  </si>
  <si>
    <t>Kneisset Aakkar 018</t>
  </si>
  <si>
    <t>35245-01-018</t>
  </si>
  <si>
    <t>Kneisset Aakkar 019</t>
  </si>
  <si>
    <t>35245-01-019</t>
  </si>
  <si>
    <t>Kneisset Aakkar 020</t>
  </si>
  <si>
    <t>35245-01-020</t>
  </si>
  <si>
    <t>Kneisset Aakkar 022</t>
  </si>
  <si>
    <t>35245-01-022</t>
  </si>
  <si>
    <t>LBN320071</t>
  </si>
  <si>
    <t>MU976</t>
  </si>
  <si>
    <t>Knaisse</t>
  </si>
  <si>
    <t>LBN21081</t>
  </si>
  <si>
    <t>Kneisset Baalbek 001</t>
  </si>
  <si>
    <t>53322-01-001</t>
  </si>
  <si>
    <t>Knisse chouf</t>
  </si>
  <si>
    <t>LBN33125</t>
  </si>
  <si>
    <t>MU293</t>
  </si>
  <si>
    <t>El Kenayset Mixed Public School</t>
  </si>
  <si>
    <t>Knaisse Hnaider</t>
  </si>
  <si>
    <t>LBN51174</t>
  </si>
  <si>
    <t>Kneisset Hnaider 001</t>
  </si>
  <si>
    <t>35515-01-001</t>
  </si>
  <si>
    <t>Kneisset Hnaider 002</t>
  </si>
  <si>
    <t>35515-01-002</t>
  </si>
  <si>
    <t>Kneisset Hnaider 003</t>
  </si>
  <si>
    <t>35515-01-003</t>
  </si>
  <si>
    <t>Kneisset Hnaider 004</t>
  </si>
  <si>
    <t>35515-01-004</t>
  </si>
  <si>
    <t>Kneisset Hnaider 005</t>
  </si>
  <si>
    <t>35515-01-005</t>
  </si>
  <si>
    <t>Al Shaaitiya Al Kanissa Intermediate Public School</t>
  </si>
  <si>
    <t>Knisse Sour</t>
  </si>
  <si>
    <t>LBN63062</t>
  </si>
  <si>
    <t>MU590</t>
  </si>
  <si>
    <t>Malkiyat El Sahel Public School</t>
  </si>
  <si>
    <t>Knisseh</t>
  </si>
  <si>
    <t>LBN51095</t>
  </si>
  <si>
    <t>Al Kawashra Mixed Public School</t>
  </si>
  <si>
    <t>El Bireh Secondary Public School - Kawashra Branch</t>
  </si>
  <si>
    <t>Kawashra</t>
  </si>
  <si>
    <t>LBN51294</t>
  </si>
  <si>
    <t>MU835</t>
  </si>
  <si>
    <t>Kouachra 001</t>
  </si>
  <si>
    <t>35429-01-001</t>
  </si>
  <si>
    <t>Kouachra 002</t>
  </si>
  <si>
    <t>35429-01-002</t>
  </si>
  <si>
    <t>Kouachra 003</t>
  </si>
  <si>
    <t>35429-01-003</t>
  </si>
  <si>
    <t>Kouachra 004</t>
  </si>
  <si>
    <t>35429-01-004</t>
  </si>
  <si>
    <t>Kouachra 005</t>
  </si>
  <si>
    <t>35429-01-005</t>
  </si>
  <si>
    <t>Kouachra 006</t>
  </si>
  <si>
    <t>35429-01-006</t>
  </si>
  <si>
    <t>Kouachra 007</t>
  </si>
  <si>
    <t>35429-01-007</t>
  </si>
  <si>
    <t>Kouachra 008</t>
  </si>
  <si>
    <t>35429-01-008</t>
  </si>
  <si>
    <t>Kouachra 009</t>
  </si>
  <si>
    <t>35429-01-009</t>
  </si>
  <si>
    <t>Kouachra 010</t>
  </si>
  <si>
    <t>35429-01-010</t>
  </si>
  <si>
    <t>Kouachra 011</t>
  </si>
  <si>
    <t>35429-01-011</t>
  </si>
  <si>
    <t>Kouachra 012</t>
  </si>
  <si>
    <t>35429-01-012</t>
  </si>
  <si>
    <t>Kouachra 013</t>
  </si>
  <si>
    <t>35429-01-013</t>
  </si>
  <si>
    <t>Kouachra 014</t>
  </si>
  <si>
    <t>35429-01-014</t>
  </si>
  <si>
    <t>Kouachra 015</t>
  </si>
  <si>
    <t>35429-01-015</t>
  </si>
  <si>
    <t>Kouachra 016</t>
  </si>
  <si>
    <t>35429-01-016</t>
  </si>
  <si>
    <t>Kouachra 017</t>
  </si>
  <si>
    <t>35429-01-017</t>
  </si>
  <si>
    <t>Kouachra 018</t>
  </si>
  <si>
    <t>35429-01-018</t>
  </si>
  <si>
    <t>Kouachra 019</t>
  </si>
  <si>
    <t>35429-01-019</t>
  </si>
  <si>
    <t>Kouachra 020</t>
  </si>
  <si>
    <t>35429-01-020</t>
  </si>
  <si>
    <t>Kouachra 021</t>
  </si>
  <si>
    <t>35429-01-021</t>
  </si>
  <si>
    <t>Kouachra 022</t>
  </si>
  <si>
    <t>35429-01-022</t>
  </si>
  <si>
    <t>Kouachra 023</t>
  </si>
  <si>
    <t>35429-01-023</t>
  </si>
  <si>
    <t>Kouachra 024</t>
  </si>
  <si>
    <t>35429-01-024</t>
  </si>
  <si>
    <t>Kweshra</t>
  </si>
  <si>
    <t>wfp-802</t>
  </si>
  <si>
    <t>LBN52083</t>
  </si>
  <si>
    <t>MU729</t>
  </si>
  <si>
    <t>Koubba 001</t>
  </si>
  <si>
    <t>34155-04-001</t>
  </si>
  <si>
    <t>Koubba 002</t>
  </si>
  <si>
    <t>34155-04-002</t>
  </si>
  <si>
    <t>Koueikhat 001</t>
  </si>
  <si>
    <t>35215-01-001</t>
  </si>
  <si>
    <t>Koueikhat 002</t>
  </si>
  <si>
    <t>35215-01-002</t>
  </si>
  <si>
    <t>Koueikhat 003</t>
  </si>
  <si>
    <t>35215-01-003</t>
  </si>
  <si>
    <t>Kouikhat</t>
  </si>
  <si>
    <t>LBN51175</t>
  </si>
  <si>
    <t>MU877</t>
  </si>
  <si>
    <t>LBN41028</t>
  </si>
  <si>
    <t>MU646</t>
  </si>
  <si>
    <t>LBN52084</t>
  </si>
  <si>
    <t>MU737</t>
  </si>
  <si>
    <t>Kour Mixed Public School</t>
  </si>
  <si>
    <t>Kosba government center</t>
  </si>
  <si>
    <t>32137_31_001</t>
  </si>
  <si>
    <t>Kosba Public School for Boys</t>
  </si>
  <si>
    <t>Kosba Public School for Girls</t>
  </si>
  <si>
    <t>LBN54044</t>
  </si>
  <si>
    <t>MU884</t>
  </si>
  <si>
    <t>Kousba 001</t>
  </si>
  <si>
    <t>32137-04-001</t>
  </si>
  <si>
    <t>Kousba 002</t>
  </si>
  <si>
    <t>32137-04-002</t>
  </si>
  <si>
    <t>Kousba 003</t>
  </si>
  <si>
    <t>32137-04-003</t>
  </si>
  <si>
    <t>Kousba 004</t>
  </si>
  <si>
    <t>32137-04-004</t>
  </si>
  <si>
    <t>Kroum Al Arab Mixed public school</t>
  </si>
  <si>
    <t>Kroum el Arab</t>
  </si>
  <si>
    <t>LBN51177</t>
  </si>
  <si>
    <t>MU1003</t>
  </si>
  <si>
    <t>LBN25039</t>
  </si>
  <si>
    <t>Beit Salibi - Shmistar</t>
  </si>
  <si>
    <t>El Labwa intermediate public school</t>
  </si>
  <si>
    <t>El Labwa secondary public school</t>
  </si>
  <si>
    <t>53234-40-01</t>
  </si>
  <si>
    <t>LBN21082</t>
  </si>
  <si>
    <t>MU379</t>
  </si>
  <si>
    <t>wfp-708</t>
  </si>
  <si>
    <t>Laboué 001</t>
  </si>
  <si>
    <t>53234-01-001</t>
  </si>
  <si>
    <t>Laboué 002</t>
  </si>
  <si>
    <t>53234-01-002</t>
  </si>
  <si>
    <t>Laboué 003</t>
  </si>
  <si>
    <t>53234-01-003</t>
  </si>
  <si>
    <t>Laboué 004</t>
  </si>
  <si>
    <t>53234-01-004</t>
  </si>
  <si>
    <t>Laboué 005</t>
  </si>
  <si>
    <t>53234-01-005</t>
  </si>
  <si>
    <t>Laboué 006</t>
  </si>
  <si>
    <t>53234-01-006</t>
  </si>
  <si>
    <t>Laboué 007</t>
  </si>
  <si>
    <t>53234-01-007</t>
  </si>
  <si>
    <t>Laboué 008</t>
  </si>
  <si>
    <t>53234-01-008</t>
  </si>
  <si>
    <t>Laboué 009</t>
  </si>
  <si>
    <t>53234-01-009</t>
  </si>
  <si>
    <t>Laboué 010</t>
  </si>
  <si>
    <t>53234-01-010</t>
  </si>
  <si>
    <t>Laboué 011</t>
  </si>
  <si>
    <t>53234-01-011</t>
  </si>
  <si>
    <t>Laboué 012</t>
  </si>
  <si>
    <t>53234-01-012</t>
  </si>
  <si>
    <t>Laboué 013</t>
  </si>
  <si>
    <t>53234-01-013</t>
  </si>
  <si>
    <t>Laboué 014</t>
  </si>
  <si>
    <t>53234-01-014</t>
  </si>
  <si>
    <t>Laboué 015</t>
  </si>
  <si>
    <t>53234-01-015</t>
  </si>
  <si>
    <t>Laboué 016</t>
  </si>
  <si>
    <t>53234-01-016</t>
  </si>
  <si>
    <t>Laboué 017</t>
  </si>
  <si>
    <t>53234-01-017</t>
  </si>
  <si>
    <t>Laboué 018</t>
  </si>
  <si>
    <t>53234-01-018</t>
  </si>
  <si>
    <t>Laboué 019</t>
  </si>
  <si>
    <t>53234-01-019</t>
  </si>
  <si>
    <t>Laboué 020</t>
  </si>
  <si>
    <t>53234-01-020</t>
  </si>
  <si>
    <t>Laboué 021</t>
  </si>
  <si>
    <t>53234-01-021</t>
  </si>
  <si>
    <t>Laboué 022</t>
  </si>
  <si>
    <t>53234-01-022</t>
  </si>
  <si>
    <t>Laboueh Municipality Center</t>
  </si>
  <si>
    <t>53234_31_001</t>
  </si>
  <si>
    <t>MoSA SDC Laboue</t>
  </si>
  <si>
    <t>Toufiqiye</t>
  </si>
  <si>
    <t>LBN21164</t>
  </si>
  <si>
    <t>MU405</t>
  </si>
  <si>
    <t>Wadi El Safa Public School</t>
  </si>
  <si>
    <t>LBN24026</t>
  </si>
  <si>
    <t>MU425</t>
  </si>
  <si>
    <t>Lala 001</t>
  </si>
  <si>
    <t>52214-01-001</t>
  </si>
  <si>
    <t>Lala 002</t>
  </si>
  <si>
    <t>52214-01-002</t>
  </si>
  <si>
    <t>Lala 003</t>
  </si>
  <si>
    <t>52214-01-003</t>
  </si>
  <si>
    <t>Lala 004</t>
  </si>
  <si>
    <t>52214-01-004</t>
  </si>
  <si>
    <t>Lala 005</t>
  </si>
  <si>
    <t>52214-01-005</t>
  </si>
  <si>
    <t>Lala 006</t>
  </si>
  <si>
    <t>52214-01-006</t>
  </si>
  <si>
    <t>Lala 007</t>
  </si>
  <si>
    <t>52214-01-007</t>
  </si>
  <si>
    <t>Lala 008</t>
  </si>
  <si>
    <t>52214-01-008</t>
  </si>
  <si>
    <t>Lala 009</t>
  </si>
  <si>
    <t>52214-01-009</t>
  </si>
  <si>
    <t>Lala 010</t>
  </si>
  <si>
    <t>52214-01-010</t>
  </si>
  <si>
    <t>Lala 011</t>
  </si>
  <si>
    <t>52214-01-011</t>
  </si>
  <si>
    <t>Lala 012</t>
  </si>
  <si>
    <t>52214-01-012</t>
  </si>
  <si>
    <t>Lala 013</t>
  </si>
  <si>
    <t>52214-01-013</t>
  </si>
  <si>
    <t>Lala 014</t>
  </si>
  <si>
    <t>52214-01-014</t>
  </si>
  <si>
    <t>Lala 015</t>
  </si>
  <si>
    <t>52214-01-015</t>
  </si>
  <si>
    <t>Lala 016</t>
  </si>
  <si>
    <t>52214-01-016</t>
  </si>
  <si>
    <t>Lala 017</t>
  </si>
  <si>
    <t>52214-01-017</t>
  </si>
  <si>
    <t>Lala 018</t>
  </si>
  <si>
    <t>52214-01-018</t>
  </si>
  <si>
    <t>Lala 019</t>
  </si>
  <si>
    <t>52214-01-019</t>
  </si>
  <si>
    <t>Lala 020</t>
  </si>
  <si>
    <t>52214-01-020</t>
  </si>
  <si>
    <t>Lala 021</t>
  </si>
  <si>
    <t>52214-01-021</t>
  </si>
  <si>
    <t>Lala Secondary Public School</t>
  </si>
  <si>
    <t>Aayoun el Aalaq</t>
  </si>
  <si>
    <t>LBN34011</t>
  </si>
  <si>
    <t>LBN34144</t>
  </si>
  <si>
    <t>MU18</t>
  </si>
  <si>
    <t>Laqlouq 001</t>
  </si>
  <si>
    <t>26361-01-001</t>
  </si>
  <si>
    <t>Laqlouq 002</t>
  </si>
  <si>
    <t>26361-01-002</t>
  </si>
  <si>
    <t>Chouata</t>
  </si>
  <si>
    <t>LBN34056</t>
  </si>
  <si>
    <t>El Marj Lassa</t>
  </si>
  <si>
    <t>LBN34080</t>
  </si>
  <si>
    <t>LBN34146</t>
  </si>
  <si>
    <t>MU16</t>
  </si>
  <si>
    <t>Lassa 001</t>
  </si>
  <si>
    <t>26331-01-001</t>
  </si>
  <si>
    <t>Mazraa Lassa</t>
  </si>
  <si>
    <t>LBN34081</t>
  </si>
  <si>
    <t>Saqi Lassa</t>
  </si>
  <si>
    <t>LBN34191</t>
  </si>
  <si>
    <t>El Ghadir Mixed Public School- a.m.</t>
  </si>
  <si>
    <t>El Laylaki Mixed Intermediate Public School</t>
  </si>
  <si>
    <t>Lailake</t>
  </si>
  <si>
    <t>LBN320072</t>
  </si>
  <si>
    <t>The Boundless Giving Health Center - Mreijeh</t>
  </si>
  <si>
    <t>21166_31_001</t>
  </si>
  <si>
    <t>Cedars Medical Center - Lebaa</t>
  </si>
  <si>
    <t>63227_31_001</t>
  </si>
  <si>
    <t>Kawthariyat Al Rez Elementary Public School</t>
  </si>
  <si>
    <t>Labaa Intermediate Public School</t>
  </si>
  <si>
    <t>63227-40-01</t>
  </si>
  <si>
    <t>LBN62057</t>
  </si>
  <si>
    <t>MU508</t>
  </si>
  <si>
    <t>MoSA SDC Lebaa</t>
  </si>
  <si>
    <t>LBN34147</t>
  </si>
  <si>
    <t>MU23</t>
  </si>
  <si>
    <t>LEHFED DISPENSARY</t>
  </si>
  <si>
    <t>26233_31_001</t>
  </si>
  <si>
    <t>Libbaya</t>
  </si>
  <si>
    <t>LBN24027</t>
  </si>
  <si>
    <t>MU426</t>
  </si>
  <si>
    <t>Sohmor secondary school (Libbaya branch)</t>
  </si>
  <si>
    <t>Yohmor Intermediate Public School</t>
  </si>
  <si>
    <t>Ez Zire</t>
  </si>
  <si>
    <t>LBN320044</t>
  </si>
  <si>
    <t>Louaize</t>
  </si>
  <si>
    <t>LBN320073</t>
  </si>
  <si>
    <t>Louaiziye</t>
  </si>
  <si>
    <t>LBN62058</t>
  </si>
  <si>
    <t>MU507</t>
  </si>
  <si>
    <t>Al Loubya Elementary Public School</t>
  </si>
  <si>
    <t>Loubié 001</t>
  </si>
  <si>
    <t>61439-01-001</t>
  </si>
  <si>
    <t>Loubié 002</t>
  </si>
  <si>
    <t>61439-01-002</t>
  </si>
  <si>
    <t>Loubiye</t>
  </si>
  <si>
    <t>LBN61054</t>
  </si>
  <si>
    <t>MU487</t>
  </si>
  <si>
    <t>Loussia</t>
  </si>
  <si>
    <t>LBN24028</t>
  </si>
  <si>
    <t>26293-40-01</t>
  </si>
  <si>
    <t>LBN34148</t>
  </si>
  <si>
    <t>MoSA SDC Maad</t>
  </si>
  <si>
    <t>Al Maamariya Elementary Public School</t>
  </si>
  <si>
    <t>Al Maamariya Intermediate Public School</t>
  </si>
  <si>
    <t xml:space="preserve">MAAMRIEH CHARITABLE DISPENSARY </t>
  </si>
  <si>
    <t>61476_31_001</t>
  </si>
  <si>
    <t>Maamriyat</t>
  </si>
  <si>
    <t>61476-40-01</t>
  </si>
  <si>
    <t>LBN61055</t>
  </si>
  <si>
    <t>MU483</t>
  </si>
  <si>
    <t>MoSA SDC Maamriyat</t>
  </si>
  <si>
    <t>Maaniye</t>
  </si>
  <si>
    <t>LBN33127</t>
  </si>
  <si>
    <t>LBN35127</t>
  </si>
  <si>
    <t>Ham mixed public school</t>
  </si>
  <si>
    <t>Maaraboun Intermediate Public School</t>
  </si>
  <si>
    <t>Maarboun</t>
  </si>
  <si>
    <t>LBN21083</t>
  </si>
  <si>
    <t>MU399</t>
  </si>
  <si>
    <t>Maarboune</t>
  </si>
  <si>
    <t>53461-40-01</t>
  </si>
  <si>
    <t>MoSA SDC Maarboune</t>
  </si>
  <si>
    <t>As Shahid Khalil Jaradi Secondary Public School/ Maaraka</t>
  </si>
  <si>
    <t>As Shahid Mohammed Saad Intermediate Public School</t>
  </si>
  <si>
    <t>Haydar khalil health center</t>
  </si>
  <si>
    <t>62231_31_001</t>
  </si>
  <si>
    <t>62231-40-01</t>
  </si>
  <si>
    <t>LBN63066</t>
  </si>
  <si>
    <t>MU535</t>
  </si>
  <si>
    <t>Maarake_CC_135</t>
  </si>
  <si>
    <t>CC_135</t>
  </si>
  <si>
    <t>Maarake_CC_39</t>
  </si>
  <si>
    <t>CC_39</t>
  </si>
  <si>
    <t>Maarake_CC_94</t>
  </si>
  <si>
    <t>CC_94</t>
  </si>
  <si>
    <t>MoSA SDC Maarake</t>
  </si>
  <si>
    <t>Shuhada Maaraka Elementary Oublic School</t>
  </si>
  <si>
    <t>Technical Institute for Educational -  Maarake</t>
  </si>
  <si>
    <t>62231-56-001</t>
  </si>
  <si>
    <t>LBN63067</t>
  </si>
  <si>
    <t>MU551</t>
  </si>
  <si>
    <t>Maaroub Intermediate Public School</t>
  </si>
  <si>
    <t>Maaroub_CC_117</t>
  </si>
  <si>
    <t>CC_117</t>
  </si>
  <si>
    <t>Maaroub_CC_95</t>
  </si>
  <si>
    <t>CC_95</t>
  </si>
  <si>
    <t>Haret el Mir</t>
  </si>
  <si>
    <t>LBN31065</t>
  </si>
  <si>
    <t>Maasraiti</t>
  </si>
  <si>
    <t>LBN31081</t>
  </si>
  <si>
    <t>Maaser Beit ed Dine</t>
  </si>
  <si>
    <t>LBN33128</t>
  </si>
  <si>
    <t>MU302</t>
  </si>
  <si>
    <t>DRUZE CHARITABLE ASS.MAASER EL SHOUF</t>
  </si>
  <si>
    <t>23667_31_001</t>
  </si>
  <si>
    <t>Maasser ech Chouf</t>
  </si>
  <si>
    <t>LBN33129</t>
  </si>
  <si>
    <t>MU303</t>
  </si>
  <si>
    <t>Maaisr</t>
  </si>
  <si>
    <t>LBN22042</t>
  </si>
  <si>
    <t>Al Moayssra Secondary Public School</t>
  </si>
  <si>
    <t>Fanyoun</t>
  </si>
  <si>
    <t>LBN35083</t>
  </si>
  <si>
    <t>Maaysra</t>
  </si>
  <si>
    <t>LBN35128</t>
  </si>
  <si>
    <t>MU78</t>
  </si>
  <si>
    <t>Amel Association- Mahdi Eidi Machghara PHC</t>
  </si>
  <si>
    <t>52111_31_002</t>
  </si>
  <si>
    <t>Machgara</t>
  </si>
  <si>
    <t>LBN24029</t>
  </si>
  <si>
    <t>MU428</t>
  </si>
  <si>
    <t>Machghara 001</t>
  </si>
  <si>
    <t>52111-01-001</t>
  </si>
  <si>
    <t xml:space="preserve">Machghara PHC center </t>
  </si>
  <si>
    <t>52111_31_003</t>
  </si>
  <si>
    <t>Machghara technical school</t>
  </si>
  <si>
    <t>52111-56-001</t>
  </si>
  <si>
    <t>Mashghara First Mixed Intermediate Public School</t>
  </si>
  <si>
    <t>Mashghara Primary Health Care Center</t>
  </si>
  <si>
    <t>52111_31_001</t>
  </si>
  <si>
    <t>Mashghara second mixed intermediate public school</t>
  </si>
  <si>
    <t>Mashghara secondary public school</t>
  </si>
  <si>
    <t>35137-40-01</t>
  </si>
  <si>
    <t>LBN51178</t>
  </si>
  <si>
    <t>MU800</t>
  </si>
  <si>
    <t>Machha 001</t>
  </si>
  <si>
    <t>35137-01-001</t>
  </si>
  <si>
    <t>Machha_CC_142</t>
  </si>
  <si>
    <t>CC_142</t>
  </si>
  <si>
    <t>Masheha Mixed Secondary Public School</t>
  </si>
  <si>
    <t>Mashha charity health center</t>
  </si>
  <si>
    <t>35137_31_001</t>
  </si>
  <si>
    <t>Mashha Mixed Public School</t>
  </si>
  <si>
    <t>LBN62061</t>
  </si>
  <si>
    <t>MU526</t>
  </si>
  <si>
    <t>El Machrah</t>
  </si>
  <si>
    <t>LBN36081</t>
  </si>
  <si>
    <t xml:space="preserve"> Advanced Medical Center - Mashta Hassan</t>
  </si>
  <si>
    <t>35437_31_001</t>
  </si>
  <si>
    <t>Al Bakiaa Public School</t>
  </si>
  <si>
    <t>Al Mkaybleh Mixed Public School</t>
  </si>
  <si>
    <t xml:space="preserve">BCP: Boqayaa </t>
  </si>
  <si>
    <t>35437-42-001</t>
  </si>
  <si>
    <t>LBN51045</t>
  </si>
  <si>
    <t>MU796</t>
  </si>
  <si>
    <t>Chadra Technical School</t>
  </si>
  <si>
    <t>35437-56-002</t>
  </si>
  <si>
    <t>El Hisha Mixed Public School</t>
  </si>
  <si>
    <t>El Hisha Secondary Public School</t>
  </si>
  <si>
    <t>Jabal Mansoura</t>
  </si>
  <si>
    <t>LBN51346</t>
  </si>
  <si>
    <t>Khorab el Haiyat</t>
  </si>
  <si>
    <t>LBN51343</t>
  </si>
  <si>
    <t>LBN51179</t>
  </si>
  <si>
    <t>MU795</t>
  </si>
  <si>
    <t>wfp-803</t>
  </si>
  <si>
    <t>Machta Hammoud 002</t>
  </si>
  <si>
    <t>35437-01-002</t>
  </si>
  <si>
    <t>Machta Hammoud 004</t>
  </si>
  <si>
    <t>35437-01-004</t>
  </si>
  <si>
    <t>Machta Hammoud 005</t>
  </si>
  <si>
    <t>35437-01-005</t>
  </si>
  <si>
    <t>Machta Hammoud 007</t>
  </si>
  <si>
    <t>35437-01-007</t>
  </si>
  <si>
    <t>Machta Hammoud 008</t>
  </si>
  <si>
    <t>35437-01-008</t>
  </si>
  <si>
    <t>Machta Hammoud 009</t>
  </si>
  <si>
    <t>35437-01-009</t>
  </si>
  <si>
    <t>Machta Hammoud 010</t>
  </si>
  <si>
    <t>35437-01-010</t>
  </si>
  <si>
    <t>Machta Hammoud 011</t>
  </si>
  <si>
    <t>35437-01-011</t>
  </si>
  <si>
    <t>Machta Hammoud 012</t>
  </si>
  <si>
    <t>35437-01-012</t>
  </si>
  <si>
    <t>Machta Hammoud 013</t>
  </si>
  <si>
    <t>35437-01-013</t>
  </si>
  <si>
    <t>Machta Hammoud 014</t>
  </si>
  <si>
    <t>35437-01-014</t>
  </si>
  <si>
    <t>Machta Hammoud 015</t>
  </si>
  <si>
    <t>35437-01-015</t>
  </si>
  <si>
    <t>Machta Hammoud 016</t>
  </si>
  <si>
    <t>35437-01-016</t>
  </si>
  <si>
    <t>Machta Hammoud 017</t>
  </si>
  <si>
    <t>35437-01-017</t>
  </si>
  <si>
    <t>Machta Hammoud 018</t>
  </si>
  <si>
    <t>35437-01-018</t>
  </si>
  <si>
    <t>Machta Hammoud 019</t>
  </si>
  <si>
    <t>35437-01-019</t>
  </si>
  <si>
    <t>Machta Hammoud 020</t>
  </si>
  <si>
    <t>35437-01-020</t>
  </si>
  <si>
    <t>Machta Hammoud 021</t>
  </si>
  <si>
    <t>35437-01-021</t>
  </si>
  <si>
    <t>Machta Hammoud 022</t>
  </si>
  <si>
    <t>35437-01-022</t>
  </si>
  <si>
    <t>Machta Hammoud 023</t>
  </si>
  <si>
    <t>35437-01-023</t>
  </si>
  <si>
    <t>Machta Hammoud 026</t>
  </si>
  <si>
    <t>35437-01-026</t>
  </si>
  <si>
    <t>Machta Hammoud 027</t>
  </si>
  <si>
    <t>35437-01-027</t>
  </si>
  <si>
    <t>Machta Hammoud 028</t>
  </si>
  <si>
    <t>35437-01-028</t>
  </si>
  <si>
    <t>Machta Hammoud 029</t>
  </si>
  <si>
    <t>35437-01-029</t>
  </si>
  <si>
    <t>Machta Hammoud 030</t>
  </si>
  <si>
    <t>35437-01-030</t>
  </si>
  <si>
    <t>Machta Hammoud 031</t>
  </si>
  <si>
    <t>35437-01-031</t>
  </si>
  <si>
    <t>Machta Hammoud 032</t>
  </si>
  <si>
    <t>35437-01-032</t>
  </si>
  <si>
    <t>Machta Hammoud001</t>
  </si>
  <si>
    <t>35437-01-001</t>
  </si>
  <si>
    <t>Machta Hassan</t>
  </si>
  <si>
    <t>LBN51180</t>
  </si>
  <si>
    <t>MU802</t>
  </si>
  <si>
    <t>Martyr Rafic El Hariri technical institute</t>
  </si>
  <si>
    <t>35437-56-001</t>
  </si>
  <si>
    <t>Mashta Hammoud Mixed public school</t>
  </si>
  <si>
    <t>Mashta Hasan Mixed public school</t>
  </si>
  <si>
    <t>Mashta Hasan Secondary public school</t>
  </si>
  <si>
    <t>Mqaible</t>
  </si>
  <si>
    <t>LBN51195</t>
  </si>
  <si>
    <t>MU805</t>
  </si>
  <si>
    <t>Aarnaba</t>
  </si>
  <si>
    <t>LBN61007</t>
  </si>
  <si>
    <t>LBN61057</t>
  </si>
  <si>
    <t>MU956</t>
  </si>
  <si>
    <t>Maghdouche technical school</t>
  </si>
  <si>
    <t>61323-56-001</t>
  </si>
  <si>
    <t>MAGHDOUCHEH DISPENSARY</t>
  </si>
  <si>
    <t>61323_31_001</t>
  </si>
  <si>
    <t>Maghdousheh Elementary Public School</t>
  </si>
  <si>
    <t>Maghdousheh Intermediate Public School</t>
  </si>
  <si>
    <t>Maghdousheh Secondary Public School</t>
  </si>
  <si>
    <t>LBN62062</t>
  </si>
  <si>
    <t>Majdala Mixed Public School</t>
  </si>
  <si>
    <t>Majdla</t>
  </si>
  <si>
    <t>LBN51182</t>
  </si>
  <si>
    <t>MU828</t>
  </si>
  <si>
    <t>Hosh Tal Safieh Public School</t>
  </si>
  <si>
    <t>LBN21084</t>
  </si>
  <si>
    <t>MU380</t>
  </si>
  <si>
    <t>Majdaloun 001</t>
  </si>
  <si>
    <t>53147-01-001</t>
  </si>
  <si>
    <t>Majdaloun 002</t>
  </si>
  <si>
    <t>53147-01-002</t>
  </si>
  <si>
    <t>Majdaloun 003</t>
  </si>
  <si>
    <t>53147-01-003</t>
  </si>
  <si>
    <t>Majdaloun 004</t>
  </si>
  <si>
    <t>53147-01-004</t>
  </si>
  <si>
    <t>Majdaloun 005</t>
  </si>
  <si>
    <t>53147-01-005</t>
  </si>
  <si>
    <t>Majdaloun 006</t>
  </si>
  <si>
    <t>53147-01-006</t>
  </si>
  <si>
    <t>Majdaloun 007</t>
  </si>
  <si>
    <t>53147-01-007</t>
  </si>
  <si>
    <t>Majdaloun 008</t>
  </si>
  <si>
    <t>53147-01-008</t>
  </si>
  <si>
    <t>Majdaloun 009</t>
  </si>
  <si>
    <t>53147-01-009</t>
  </si>
  <si>
    <t>Majdaloun 010</t>
  </si>
  <si>
    <t>53147-01-010</t>
  </si>
  <si>
    <t>Majdaloun 011</t>
  </si>
  <si>
    <t>53147-01-011</t>
  </si>
  <si>
    <t>Majdaloun 012</t>
  </si>
  <si>
    <t>53147-01-012</t>
  </si>
  <si>
    <t>Majdaloun 013</t>
  </si>
  <si>
    <t>53147-01-013</t>
  </si>
  <si>
    <t>Majdaloun 014</t>
  </si>
  <si>
    <t>53147-01-014</t>
  </si>
  <si>
    <t>Majdaloun 015</t>
  </si>
  <si>
    <t>53147-01-015</t>
  </si>
  <si>
    <t>Majdaloun 016</t>
  </si>
  <si>
    <t>53147-01-016</t>
  </si>
  <si>
    <t>Majdaloun 017</t>
  </si>
  <si>
    <t>53147-01-017</t>
  </si>
  <si>
    <t>Majdaloun 018</t>
  </si>
  <si>
    <t>53147-01-018</t>
  </si>
  <si>
    <t>Majdaloun 019</t>
  </si>
  <si>
    <t>53147-01-019</t>
  </si>
  <si>
    <t>Majdaloun 020</t>
  </si>
  <si>
    <t>53147-01-020</t>
  </si>
  <si>
    <t>Majdaloun 021</t>
  </si>
  <si>
    <t>53147-01-021</t>
  </si>
  <si>
    <t>Majdaloun 022</t>
  </si>
  <si>
    <t>53147-01-022</t>
  </si>
  <si>
    <t>Majdaloun 023</t>
  </si>
  <si>
    <t>53147-01-023</t>
  </si>
  <si>
    <t>Majdaloun 024</t>
  </si>
  <si>
    <t>53147-01-024</t>
  </si>
  <si>
    <t>Majdaloun 025</t>
  </si>
  <si>
    <t>53147-01-025</t>
  </si>
  <si>
    <t>Majdaloun 026</t>
  </si>
  <si>
    <t>53147-01-026</t>
  </si>
  <si>
    <t>Majdaloun 027</t>
  </si>
  <si>
    <t>53147-01-027</t>
  </si>
  <si>
    <t>Majdaloun 028</t>
  </si>
  <si>
    <t>53147-01-028</t>
  </si>
  <si>
    <t>Majdaloun 029</t>
  </si>
  <si>
    <t>53147-01-029</t>
  </si>
  <si>
    <t>Majdaloun 030</t>
  </si>
  <si>
    <t>53147-01-030</t>
  </si>
  <si>
    <t>Majdaloun 031</t>
  </si>
  <si>
    <t>53147-01-031</t>
  </si>
  <si>
    <t>Majdaloun 032</t>
  </si>
  <si>
    <t>53147-01-032</t>
  </si>
  <si>
    <t>Majdaloun 033</t>
  </si>
  <si>
    <t>53147-01-033</t>
  </si>
  <si>
    <t>Majdaloun 034</t>
  </si>
  <si>
    <t>53147-01-034</t>
  </si>
  <si>
    <t>Majdaloun 035</t>
  </si>
  <si>
    <t>53147-01-035</t>
  </si>
  <si>
    <t>Majdaloun 036</t>
  </si>
  <si>
    <t>53147-01-036</t>
  </si>
  <si>
    <t>Majdaloun 037</t>
  </si>
  <si>
    <t>53147-01-037</t>
  </si>
  <si>
    <t>Majdaloun 038</t>
  </si>
  <si>
    <t>53147-01-038</t>
  </si>
  <si>
    <t>Majdaloun 039</t>
  </si>
  <si>
    <t>53147-01-039</t>
  </si>
  <si>
    <t>Majdaloun 040</t>
  </si>
  <si>
    <t>53147-01-040</t>
  </si>
  <si>
    <t>Majdaloun 041</t>
  </si>
  <si>
    <t>53147-01-041</t>
  </si>
  <si>
    <t>Majdaloun 042</t>
  </si>
  <si>
    <t>53147-01-042</t>
  </si>
  <si>
    <t>Majdaloun 043</t>
  </si>
  <si>
    <t>53147-01-043</t>
  </si>
  <si>
    <t>Majdaloun 044</t>
  </si>
  <si>
    <t>53147-01-044</t>
  </si>
  <si>
    <t>Majdaloun 045</t>
  </si>
  <si>
    <t>53147-01-045</t>
  </si>
  <si>
    <t>Majdaloun 046</t>
  </si>
  <si>
    <t>53147-01-046</t>
  </si>
  <si>
    <t>Majdaloun 047</t>
  </si>
  <si>
    <t>53147-01-047</t>
  </si>
  <si>
    <t>El Meghraiqa</t>
  </si>
  <si>
    <t>LBN33078</t>
  </si>
  <si>
    <t>LBN33130</t>
  </si>
  <si>
    <t>Majadel Intermediate Public School</t>
  </si>
  <si>
    <t>Mjadel</t>
  </si>
  <si>
    <t>LBN63081</t>
  </si>
  <si>
    <t>MU549</t>
  </si>
  <si>
    <t>Girath Al Khayr</t>
  </si>
  <si>
    <t>51284_31_002</t>
  </si>
  <si>
    <t>Majdal Anjar Second Mixed Intermediate Public School</t>
  </si>
  <si>
    <t>Majdal Anjar Secondary Public School</t>
  </si>
  <si>
    <t>Majdel Aanjar 001</t>
  </si>
  <si>
    <t>51284-01-001</t>
  </si>
  <si>
    <t>51284-04-001</t>
  </si>
  <si>
    <t>Majdel Aanjar 002</t>
  </si>
  <si>
    <t>51284-01-002</t>
  </si>
  <si>
    <t>51284-04-002</t>
  </si>
  <si>
    <t>Majdel Aanjar 003</t>
  </si>
  <si>
    <t>51284-01-003</t>
  </si>
  <si>
    <t>51284-04-003</t>
  </si>
  <si>
    <t>Majdel Aanjar 004</t>
  </si>
  <si>
    <t>51284-01-004</t>
  </si>
  <si>
    <t>51284-04-004</t>
  </si>
  <si>
    <t>Majdel Aanjar 005</t>
  </si>
  <si>
    <t>51284-01-005</t>
  </si>
  <si>
    <t>Majdel Aanjar 008</t>
  </si>
  <si>
    <t>51284-01-008</t>
  </si>
  <si>
    <t>Majdel Aanjar 009</t>
  </si>
  <si>
    <t>51284-01-009</t>
  </si>
  <si>
    <t>Majdel Aanjar 010</t>
  </si>
  <si>
    <t>51284-01-010</t>
  </si>
  <si>
    <t>Majdel Aanjar 011</t>
  </si>
  <si>
    <t>51284-01-011</t>
  </si>
  <si>
    <t>Majdel Aanjar 012</t>
  </si>
  <si>
    <t>51284-01-012</t>
  </si>
  <si>
    <t>Majdel Aanjar 014</t>
  </si>
  <si>
    <t>51284-01-014</t>
  </si>
  <si>
    <t>Majdel Aanjar 017</t>
  </si>
  <si>
    <t>51284-01-017</t>
  </si>
  <si>
    <t>Majdel Aanjar 018</t>
  </si>
  <si>
    <t>51284-01-018</t>
  </si>
  <si>
    <t>Majdel Aanjar 019</t>
  </si>
  <si>
    <t>51284-01-019</t>
  </si>
  <si>
    <t>Majdel Aanjar 020</t>
  </si>
  <si>
    <t>51284-01-020</t>
  </si>
  <si>
    <t>Majdel Aanjar 021</t>
  </si>
  <si>
    <t>51284-01-021</t>
  </si>
  <si>
    <t>Majdel Aanjar 022</t>
  </si>
  <si>
    <t>51284-01-022</t>
  </si>
  <si>
    <t>Majdel Aanjar 023</t>
  </si>
  <si>
    <t>51284-01-023</t>
  </si>
  <si>
    <t>Majdel Aanjar 024</t>
  </si>
  <si>
    <t>51284-01-024</t>
  </si>
  <si>
    <t>Majdel Aanjar 025</t>
  </si>
  <si>
    <t>51284-01-025</t>
  </si>
  <si>
    <t>Majdel Aanjar 026</t>
  </si>
  <si>
    <t>51284-01-026</t>
  </si>
  <si>
    <t>Majdel Aanjar 027</t>
  </si>
  <si>
    <t>51284-01-027</t>
  </si>
  <si>
    <t>Majdel Aanjar 028</t>
  </si>
  <si>
    <t>51284-01-028</t>
  </si>
  <si>
    <t>Majdel Aanjar 029</t>
  </si>
  <si>
    <t>51284-01-029</t>
  </si>
  <si>
    <t>Majdel Aanjar 030</t>
  </si>
  <si>
    <t>51284-01-030</t>
  </si>
  <si>
    <t>Majdel Aanjar 031</t>
  </si>
  <si>
    <t>51284-01-031</t>
  </si>
  <si>
    <t>Majdel Aanjar 032</t>
  </si>
  <si>
    <t>51284-01-032</t>
  </si>
  <si>
    <t>Majdel Aanjar 033</t>
  </si>
  <si>
    <t>51284-01-033</t>
  </si>
  <si>
    <t>Majdel Aanjar 034</t>
  </si>
  <si>
    <t>51284-01-034</t>
  </si>
  <si>
    <t>Majdel Aanjar 035</t>
  </si>
  <si>
    <t>51284-01-035</t>
  </si>
  <si>
    <t>Majdel Aanjar 036</t>
  </si>
  <si>
    <t>51284-01-036</t>
  </si>
  <si>
    <t>Majdel Aanjar 037</t>
  </si>
  <si>
    <t>51284-01-037</t>
  </si>
  <si>
    <t>Majdel Aanjar 038</t>
  </si>
  <si>
    <t>51284-01-038</t>
  </si>
  <si>
    <t>Majdel Aanjar 039</t>
  </si>
  <si>
    <t>51284-01-039</t>
  </si>
  <si>
    <t>Majdel Aanjar 040</t>
  </si>
  <si>
    <t>51284-01-040</t>
  </si>
  <si>
    <t>Majdel Aanjar 041</t>
  </si>
  <si>
    <t>51284-01-041</t>
  </si>
  <si>
    <t>Majdel Aanjar 042</t>
  </si>
  <si>
    <t>51284-01-042</t>
  </si>
  <si>
    <t>Majdel Aanjar 043</t>
  </si>
  <si>
    <t>51284-01-043</t>
  </si>
  <si>
    <t>Majdel Aanjar 044</t>
  </si>
  <si>
    <t>51284-01-044</t>
  </si>
  <si>
    <t>Majdel Aanjar 045</t>
  </si>
  <si>
    <t>51284-01-045</t>
  </si>
  <si>
    <t>Majdel Aanjar 046</t>
  </si>
  <si>
    <t>51284-01-046</t>
  </si>
  <si>
    <t>Majdel Aanjar 047</t>
  </si>
  <si>
    <t>51284-01-047</t>
  </si>
  <si>
    <t>Majdel Aanjar 048</t>
  </si>
  <si>
    <t>51284-01-048</t>
  </si>
  <si>
    <t>Majdel Aanjar 049</t>
  </si>
  <si>
    <t>51284-01-049</t>
  </si>
  <si>
    <t>Majdel Aanjar 050</t>
  </si>
  <si>
    <t>51284-01-050</t>
  </si>
  <si>
    <t>Majdel Aanjar 051</t>
  </si>
  <si>
    <t>51284-01-051</t>
  </si>
  <si>
    <t>Majdel Aanjar 052</t>
  </si>
  <si>
    <t>51284-01-052</t>
  </si>
  <si>
    <t>Majdel Aanjar 053</t>
  </si>
  <si>
    <t>51284-01-053</t>
  </si>
  <si>
    <t>Majdel Aanjar 054</t>
  </si>
  <si>
    <t>51284-01-054</t>
  </si>
  <si>
    <t>Majdel Aanjar 055</t>
  </si>
  <si>
    <t>51284-01-055</t>
  </si>
  <si>
    <t>Majdel Aanjar 056</t>
  </si>
  <si>
    <t>51284-01-056</t>
  </si>
  <si>
    <t>Majdel Aanjar 057</t>
  </si>
  <si>
    <t>51284-01-057</t>
  </si>
  <si>
    <t>Majdel Aanjar 058</t>
  </si>
  <si>
    <t>51284-01-058</t>
  </si>
  <si>
    <t>Majdel Aanjar 059</t>
  </si>
  <si>
    <t>51284-01-059</t>
  </si>
  <si>
    <t>Majdel Aanjar 060</t>
  </si>
  <si>
    <t>51284-01-060</t>
  </si>
  <si>
    <t>Majdel Aanjar 061</t>
  </si>
  <si>
    <t>51284-01-061</t>
  </si>
  <si>
    <t>Majdel Aanjar 062</t>
  </si>
  <si>
    <t>51284-01-062</t>
  </si>
  <si>
    <t>Majdel Aanjar 063</t>
  </si>
  <si>
    <t>51284-01-063</t>
  </si>
  <si>
    <t>Majdel Aanjar 064</t>
  </si>
  <si>
    <t>51284-01-064</t>
  </si>
  <si>
    <t>Majdel Aanjar 065</t>
  </si>
  <si>
    <t>51284-01-065</t>
  </si>
  <si>
    <t>Majdel Anjar</t>
  </si>
  <si>
    <t>LBN25042</t>
  </si>
  <si>
    <t>MU335</t>
  </si>
  <si>
    <t>wfp-603</t>
  </si>
  <si>
    <t>Majdel Anjar_CC_25</t>
  </si>
  <si>
    <t>CC_25</t>
  </si>
  <si>
    <t>Majdel Anjar_CC_47</t>
  </si>
  <si>
    <t>CC_47</t>
  </si>
  <si>
    <t>Masnaa Zahle</t>
  </si>
  <si>
    <t>LBN25044</t>
  </si>
  <si>
    <t>MSF Switzerland Clinic Majdel Aanjar</t>
  </si>
  <si>
    <t>51284_31_001</t>
  </si>
  <si>
    <t>MSF Switzerland Mother and Child Center Majdel Aanjar</t>
  </si>
  <si>
    <t>51284_31_003</t>
  </si>
  <si>
    <t>El Majdel</t>
  </si>
  <si>
    <t>LBN51101</t>
  </si>
  <si>
    <t>El Majdel_CC_139</t>
  </si>
  <si>
    <t>CC_139</t>
  </si>
  <si>
    <t>Majdel Akkar 001</t>
  </si>
  <si>
    <t>35128-01-001</t>
  </si>
  <si>
    <t>Majdel Akkar 002</t>
  </si>
  <si>
    <t>35128-01-002</t>
  </si>
  <si>
    <t>Magdal Baana Secondary Public School</t>
  </si>
  <si>
    <t>Majdel Baana Mixed Intermediate Public School</t>
  </si>
  <si>
    <t>Mejdel Baana</t>
  </si>
  <si>
    <t>LBN31090</t>
  </si>
  <si>
    <t>MU230</t>
  </si>
  <si>
    <t>Majdal Balhis</t>
  </si>
  <si>
    <t>LBN23026</t>
  </si>
  <si>
    <t>MU459</t>
  </si>
  <si>
    <t>Majdel Balhees Intermediate public school</t>
  </si>
  <si>
    <t>Majdel Balhis 001</t>
  </si>
  <si>
    <t>55174-01-001</t>
  </si>
  <si>
    <t>Majdel Balhis 002</t>
  </si>
  <si>
    <t>55174-01-002</t>
  </si>
  <si>
    <t>LBN34152</t>
  </si>
  <si>
    <t>MU24</t>
  </si>
  <si>
    <t>Mnaitra</t>
  </si>
  <si>
    <t>LBN34168</t>
  </si>
  <si>
    <t>Majdel el Koura</t>
  </si>
  <si>
    <t>LBN54029</t>
  </si>
  <si>
    <t>Majdel el Koura - Zakzouk</t>
  </si>
  <si>
    <t>MU910</t>
  </si>
  <si>
    <t>Oueta Fares</t>
  </si>
  <si>
    <t>LBN54046</t>
  </si>
  <si>
    <t>Zakzouk</t>
  </si>
  <si>
    <t>LBN54052</t>
  </si>
  <si>
    <t>AL RABITA AL ADABIA MAJDEL MEOUCH</t>
  </si>
  <si>
    <t>23445_31_001</t>
  </si>
  <si>
    <t>Boudine</t>
  </si>
  <si>
    <t>LBN33038</t>
  </si>
  <si>
    <t>Majdel el Meouch</t>
  </si>
  <si>
    <t>LBN33131</t>
  </si>
  <si>
    <t>MU294</t>
  </si>
  <si>
    <t>Majdel Meouch public school</t>
  </si>
  <si>
    <t>Majdel Selem Elementary Public School</t>
  </si>
  <si>
    <t>Majdel Selem Secondary Public School</t>
  </si>
  <si>
    <t>73279-40-01</t>
  </si>
  <si>
    <t>Majdel Silim</t>
  </si>
  <si>
    <t>LBN43023</t>
  </si>
  <si>
    <t>MU693</t>
  </si>
  <si>
    <t>MoSA SDC Majdel Selm</t>
  </si>
  <si>
    <t>Faouar el meten</t>
  </si>
  <si>
    <t>LBN36094</t>
  </si>
  <si>
    <t>Majdel Tarchich</t>
  </si>
  <si>
    <t>LBN36119</t>
  </si>
  <si>
    <t>MU134</t>
  </si>
  <si>
    <t>LBN61058</t>
  </si>
  <si>
    <t>MU485</t>
  </si>
  <si>
    <t>Majdel Zoun</t>
  </si>
  <si>
    <t>LBN63070</t>
  </si>
  <si>
    <t>MU550</t>
  </si>
  <si>
    <t>Majdel Zoun Intermediate Public School</t>
  </si>
  <si>
    <t>El Majidiye</t>
  </si>
  <si>
    <t>LBN42013</t>
  </si>
  <si>
    <t>Khirbet ed Dwayr</t>
  </si>
  <si>
    <t>LBN42026</t>
  </si>
  <si>
    <t>Majidiyé Hasbaiya 001</t>
  </si>
  <si>
    <t>74177-01-001</t>
  </si>
  <si>
    <t>Majidiyé Hasbaiya 002</t>
  </si>
  <si>
    <t>74177-01-002</t>
  </si>
  <si>
    <t>Majidiyé Hasbaiya 004</t>
  </si>
  <si>
    <t>74177-01-004</t>
  </si>
  <si>
    <t>Majidiyé Hasbaiya 005</t>
  </si>
  <si>
    <t>74177-01-005</t>
  </si>
  <si>
    <t>Majidiyé Hasbaiya 006</t>
  </si>
  <si>
    <t>74177-01-006</t>
  </si>
  <si>
    <t>Majidiyé Hasbaiya 007</t>
  </si>
  <si>
    <t>74177-01-007</t>
  </si>
  <si>
    <t>Majidiyé Hasbaiya 008</t>
  </si>
  <si>
    <t>74177-01-008</t>
  </si>
  <si>
    <t>Majidiyé Hasbaiya 009</t>
  </si>
  <si>
    <t>74177-01-009</t>
  </si>
  <si>
    <t>Majidiyé Hasbaiya 010</t>
  </si>
  <si>
    <t>74177-01-010</t>
  </si>
  <si>
    <t>Majidiyé Hasbaiya 011</t>
  </si>
  <si>
    <t>74177-01-011</t>
  </si>
  <si>
    <t>Majidiyé Hasbaiya 012</t>
  </si>
  <si>
    <t>74177-01-012</t>
  </si>
  <si>
    <t>Majidiyé Hasbaiya 013</t>
  </si>
  <si>
    <t>74177-01-013</t>
  </si>
  <si>
    <t>Majidiyé Hasbaiya 014</t>
  </si>
  <si>
    <t>74177-01-014</t>
  </si>
  <si>
    <t>Majidiyé Hasbaiya 015</t>
  </si>
  <si>
    <t>74177-01-015</t>
  </si>
  <si>
    <t>Majidiyé Hasbaiya 016</t>
  </si>
  <si>
    <t>74177-01-016</t>
  </si>
  <si>
    <t>Majidiyé Hasbaiya 017</t>
  </si>
  <si>
    <t>74177-01-017</t>
  </si>
  <si>
    <t>Majidiyé Hasbaiya 018</t>
  </si>
  <si>
    <t>74177-01-018</t>
  </si>
  <si>
    <t>Majidiyé Hasbaiya 019</t>
  </si>
  <si>
    <t>74177-01-019</t>
  </si>
  <si>
    <t>LBN36120</t>
  </si>
  <si>
    <t>Khirkhaya</t>
  </si>
  <si>
    <t>LBN62056</t>
  </si>
  <si>
    <t>Maknouniye</t>
  </si>
  <si>
    <t>LBN62063</t>
  </si>
  <si>
    <t>MU520</t>
  </si>
  <si>
    <t>Maksé 001</t>
  </si>
  <si>
    <t>51217-01-001</t>
  </si>
  <si>
    <t>Maksé 002</t>
  </si>
  <si>
    <t>51217-01-002</t>
  </si>
  <si>
    <t>Maksé 003</t>
  </si>
  <si>
    <t>51217-01-003</t>
  </si>
  <si>
    <t>Maksé 004</t>
  </si>
  <si>
    <t>51217-01-004</t>
  </si>
  <si>
    <t>Maksé 005</t>
  </si>
  <si>
    <t>51217-01-005</t>
  </si>
  <si>
    <t>Maksé 006</t>
  </si>
  <si>
    <t>51217-01-006</t>
  </si>
  <si>
    <t>Maksé 007</t>
  </si>
  <si>
    <t>51217-01-007</t>
  </si>
  <si>
    <t>Maksé 008</t>
  </si>
  <si>
    <t>51217-01-008</t>
  </si>
  <si>
    <t>Maksé 009</t>
  </si>
  <si>
    <t>51217-01-009</t>
  </si>
  <si>
    <t>Maksé 010</t>
  </si>
  <si>
    <t>51217-01-010</t>
  </si>
  <si>
    <t>Maksé 011</t>
  </si>
  <si>
    <t>51217-01-011</t>
  </si>
  <si>
    <t>Maksé 012</t>
  </si>
  <si>
    <t>51217-01-012</t>
  </si>
  <si>
    <t>Maksé 013</t>
  </si>
  <si>
    <t>51217-01-013</t>
  </si>
  <si>
    <t>Maksé 014</t>
  </si>
  <si>
    <t>51217-01-014</t>
  </si>
  <si>
    <t>Maksé 015</t>
  </si>
  <si>
    <t>51217-01-015</t>
  </si>
  <si>
    <t>Maksé 016</t>
  </si>
  <si>
    <t>51217-01-016</t>
  </si>
  <si>
    <t>Maksé 017</t>
  </si>
  <si>
    <t>51217-01-017</t>
  </si>
  <si>
    <t>Maksé 018</t>
  </si>
  <si>
    <t>51217-01-018</t>
  </si>
  <si>
    <t>Maksé 019</t>
  </si>
  <si>
    <t>51217-01-019</t>
  </si>
  <si>
    <t>Meksi</t>
  </si>
  <si>
    <t>LBN25047</t>
  </si>
  <si>
    <t>MU337</t>
  </si>
  <si>
    <t>As Sultan Yaaqoub Al Fawqa Intermediate Public School</t>
  </si>
  <si>
    <t>Doctors Hospital</t>
  </si>
  <si>
    <t>52244_32_001</t>
  </si>
  <si>
    <t>El Manara first intermediate public school</t>
  </si>
  <si>
    <t>El Manara second intermediate public school</t>
  </si>
  <si>
    <t>El Manara secondary public school</t>
  </si>
  <si>
    <t>Hammara</t>
  </si>
  <si>
    <t>LBN24030</t>
  </si>
  <si>
    <t>Manara (Hammara) BG 001</t>
  </si>
  <si>
    <t>52244-01-001</t>
  </si>
  <si>
    <t>Manara (Hammara) BG 002</t>
  </si>
  <si>
    <t>52244-01-002</t>
  </si>
  <si>
    <t>Manara (Hammara) BG 003</t>
  </si>
  <si>
    <t>52244-01-003</t>
  </si>
  <si>
    <t>Manara (Hammara) BG 004</t>
  </si>
  <si>
    <t>52244-01-004</t>
  </si>
  <si>
    <t>Manara Hammara</t>
  </si>
  <si>
    <t>MU429</t>
  </si>
  <si>
    <t>El Mansoura intermediate public school</t>
  </si>
  <si>
    <t>Mansoura</t>
  </si>
  <si>
    <t>52171-40-01</t>
  </si>
  <si>
    <t>52171-40-02</t>
  </si>
  <si>
    <t>LBN24031</t>
  </si>
  <si>
    <t>MU430</t>
  </si>
  <si>
    <t>Mansoura BG 001</t>
  </si>
  <si>
    <t>52171-01-001</t>
  </si>
  <si>
    <t>Mansoura BG 002</t>
  </si>
  <si>
    <t>52171-01-002</t>
  </si>
  <si>
    <t>Mansoura BG 004</t>
  </si>
  <si>
    <t>52171-01-004</t>
  </si>
  <si>
    <t>Mansoura BG 005</t>
  </si>
  <si>
    <t>52171-01-005</t>
  </si>
  <si>
    <t>Mansoura BG 006</t>
  </si>
  <si>
    <t>52171-01-006</t>
  </si>
  <si>
    <t>Mansoura BG 007</t>
  </si>
  <si>
    <t>52171-01-007</t>
  </si>
  <si>
    <t>Mansoura BG 008</t>
  </si>
  <si>
    <t>52171-01-008</t>
  </si>
  <si>
    <t>Mansoura BG 009</t>
  </si>
  <si>
    <t>52171-01-009</t>
  </si>
  <si>
    <t>Mansoura BG 010</t>
  </si>
  <si>
    <t>52171-01-010</t>
  </si>
  <si>
    <t>Mansoura BG 011</t>
  </si>
  <si>
    <t>52171-01-011</t>
  </si>
  <si>
    <t>Mansoura BG 012</t>
  </si>
  <si>
    <t>52171-01-012</t>
  </si>
  <si>
    <t>Mansoura BG 013</t>
  </si>
  <si>
    <t>52171-01-013</t>
  </si>
  <si>
    <t>Mansoura BG 014</t>
  </si>
  <si>
    <t>52171-01-014</t>
  </si>
  <si>
    <t>Mansoura BG 015</t>
  </si>
  <si>
    <t>52171-01-015</t>
  </si>
  <si>
    <t>Mansoura BG 016</t>
  </si>
  <si>
    <t>52171-01-016</t>
  </si>
  <si>
    <t>Mansoura BG 018</t>
  </si>
  <si>
    <t>52171-01-018</t>
  </si>
  <si>
    <t>Mansoura BG 019</t>
  </si>
  <si>
    <t>52171-01-019</t>
  </si>
  <si>
    <t>Mansoura BG 020</t>
  </si>
  <si>
    <t>52171-01-020</t>
  </si>
  <si>
    <t>Mansoura BG 021</t>
  </si>
  <si>
    <t>52171-01-021</t>
  </si>
  <si>
    <t>Mansoura BG 022</t>
  </si>
  <si>
    <t>52171-01-022</t>
  </si>
  <si>
    <t>Mansoura BG 023</t>
  </si>
  <si>
    <t>52171-01-023</t>
  </si>
  <si>
    <t>Mansoura BG 024</t>
  </si>
  <si>
    <t>52171-01-024</t>
  </si>
  <si>
    <t>Mansoura BG 025</t>
  </si>
  <si>
    <t>52171-01-025</t>
  </si>
  <si>
    <t>Mansoura BG 026</t>
  </si>
  <si>
    <t>52171-01-026</t>
  </si>
  <si>
    <t>Mansoura BG 027</t>
  </si>
  <si>
    <t>52171-01-027</t>
  </si>
  <si>
    <t>Mansoura BG 028</t>
  </si>
  <si>
    <t>52171-01-028</t>
  </si>
  <si>
    <t>Mansoura BG 029</t>
  </si>
  <si>
    <t>52171-01-029</t>
  </si>
  <si>
    <t>Mansoura BG 030</t>
  </si>
  <si>
    <t>52171-01-030</t>
  </si>
  <si>
    <t>Mansoura BG 031</t>
  </si>
  <si>
    <t>52171-01-031</t>
  </si>
  <si>
    <t>Mansoura BG 032</t>
  </si>
  <si>
    <t>52171-01-032</t>
  </si>
  <si>
    <t>Mansoura BG 033</t>
  </si>
  <si>
    <t>52171-01-033</t>
  </si>
  <si>
    <t>Mansoura BG 034</t>
  </si>
  <si>
    <t>52171-01-034</t>
  </si>
  <si>
    <t>Mansoura BG 035</t>
  </si>
  <si>
    <t>52171-01-035</t>
  </si>
  <si>
    <t>Mansoura BG 036</t>
  </si>
  <si>
    <t>52171-01-036</t>
  </si>
  <si>
    <t>Mansoura BG 037</t>
  </si>
  <si>
    <t>52171-01-037</t>
  </si>
  <si>
    <t>Mansoura BG 038</t>
  </si>
  <si>
    <t>52171-01-038</t>
  </si>
  <si>
    <t>Mansoura BG 039</t>
  </si>
  <si>
    <t>52171-01-039</t>
  </si>
  <si>
    <t>Mansoura BG 040</t>
  </si>
  <si>
    <t>52171-01-040</t>
  </si>
  <si>
    <t>Mansoura BG 041</t>
  </si>
  <si>
    <t>52171-01-041</t>
  </si>
  <si>
    <t>Mansoura BG 042</t>
  </si>
  <si>
    <t>52171-01-042</t>
  </si>
  <si>
    <t>Mansoura BG 043</t>
  </si>
  <si>
    <t>52171-01-043</t>
  </si>
  <si>
    <t>Mansoura BG 044</t>
  </si>
  <si>
    <t>52171-01-044</t>
  </si>
  <si>
    <t>Mansoura BG 045</t>
  </si>
  <si>
    <t>52171-01-045</t>
  </si>
  <si>
    <t>Mansoura BG 046</t>
  </si>
  <si>
    <t>52171-01-046</t>
  </si>
  <si>
    <t>Mansoura BG 047</t>
  </si>
  <si>
    <t>52171-01-047</t>
  </si>
  <si>
    <t>Mansoura BG 048</t>
  </si>
  <si>
    <t>52171-01-048</t>
  </si>
  <si>
    <t>Mansoura BG 050</t>
  </si>
  <si>
    <t>52171-01-050</t>
  </si>
  <si>
    <t>Mansoura BG 051</t>
  </si>
  <si>
    <t>52171-01-051</t>
  </si>
  <si>
    <t>Mansoura BG 052</t>
  </si>
  <si>
    <t>52171-01-052</t>
  </si>
  <si>
    <t>Mansoura BG 053</t>
  </si>
  <si>
    <t>52171-01-053</t>
  </si>
  <si>
    <t>Mansoura BG 054</t>
  </si>
  <si>
    <t>52171-01-054</t>
  </si>
  <si>
    <t>Mansoura BG 055</t>
  </si>
  <si>
    <t>52171-01-055</t>
  </si>
  <si>
    <t>Mansoura BG 056</t>
  </si>
  <si>
    <t>52171-01-056</t>
  </si>
  <si>
    <t>Mansoura BG 057</t>
  </si>
  <si>
    <t>52171-01-057</t>
  </si>
  <si>
    <t>Mansoura BG 058</t>
  </si>
  <si>
    <t>52171-01-058</t>
  </si>
  <si>
    <t>MoSA SDC Mansoura</t>
  </si>
  <si>
    <t>Al Mansouri Intermediate Public School</t>
  </si>
  <si>
    <t>Mansouri</t>
  </si>
  <si>
    <t>LBN63072</t>
  </si>
  <si>
    <t>MU559</t>
  </si>
  <si>
    <t>Mazraat Biout es Siyad</t>
  </si>
  <si>
    <t>LBN63078</t>
  </si>
  <si>
    <t>Ain el Fraidis</t>
  </si>
  <si>
    <t>LBN31012</t>
  </si>
  <si>
    <t>Ain el Marj</t>
  </si>
  <si>
    <t>LBN31015</t>
  </si>
  <si>
    <t>Mansouriye bhamdoun</t>
  </si>
  <si>
    <t>LBN31083</t>
  </si>
  <si>
    <t>Mansouriye bhamdoun - Ain el Marj</t>
  </si>
  <si>
    <t>MU233</t>
  </si>
  <si>
    <t>Mansouriye</t>
  </si>
  <si>
    <t>LBN36123</t>
  </si>
  <si>
    <t>Mansouriye - Mkalless - Daychouniye</t>
  </si>
  <si>
    <t>MU132</t>
  </si>
  <si>
    <t>Mansouriyeh Mixed Intermediate Public School</t>
  </si>
  <si>
    <t>Mansouriyet El-Matn 001</t>
  </si>
  <si>
    <t>22411-04-001</t>
  </si>
  <si>
    <t>MANSOURYEH DISP FOR SOCIAL WELFARE</t>
  </si>
  <si>
    <t>22411_31_001</t>
  </si>
  <si>
    <t>LBN21086</t>
  </si>
  <si>
    <t>MU381</t>
  </si>
  <si>
    <t>Maqné 001</t>
  </si>
  <si>
    <t>53155-01-001</t>
  </si>
  <si>
    <t>Maqné 002</t>
  </si>
  <si>
    <t>53155-01-002</t>
  </si>
  <si>
    <t>Maqné 003</t>
  </si>
  <si>
    <t>53155-01-003</t>
  </si>
  <si>
    <t>Maqné 004</t>
  </si>
  <si>
    <t>53155-01-004</t>
  </si>
  <si>
    <t>Maqné 005</t>
  </si>
  <si>
    <t>53155-01-005</t>
  </si>
  <si>
    <t>Maqné 006</t>
  </si>
  <si>
    <t>53155-01-006</t>
  </si>
  <si>
    <t>Maqné 007</t>
  </si>
  <si>
    <t>53155-01-007</t>
  </si>
  <si>
    <t>Maqné 008</t>
  </si>
  <si>
    <t>53155-01-008</t>
  </si>
  <si>
    <t>Maqné 009</t>
  </si>
  <si>
    <t>53155-01-009</t>
  </si>
  <si>
    <t>Maqné 010</t>
  </si>
  <si>
    <t>53155-01-010</t>
  </si>
  <si>
    <t>Mar Boutrous Karm El- Tine</t>
  </si>
  <si>
    <t>LBN36125</t>
  </si>
  <si>
    <t>LBN52087</t>
  </si>
  <si>
    <t>Mar Mousa Ed Daouar</t>
  </si>
  <si>
    <t>LBN36127</t>
  </si>
  <si>
    <t>MU128</t>
  </si>
  <si>
    <t>Deir Mar Sarkis</t>
  </si>
  <si>
    <t>LBN34060</t>
  </si>
  <si>
    <t>Mar Sarkis 001</t>
  </si>
  <si>
    <t>26314-01-001</t>
  </si>
  <si>
    <t>LBN51185</t>
  </si>
  <si>
    <t>MU857</t>
  </si>
  <si>
    <t>Mar Touma 001</t>
  </si>
  <si>
    <t>35167-01-001</t>
  </si>
  <si>
    <t>Mar Touma 002</t>
  </si>
  <si>
    <t>35167-01-002</t>
  </si>
  <si>
    <t>Wadi Al Rayhan Mixed public school</t>
  </si>
  <si>
    <t>Ouazaaiye</t>
  </si>
  <si>
    <t>LBN62091</t>
  </si>
  <si>
    <t>MU1</t>
  </si>
  <si>
    <t>El Majidiye Beirut</t>
  </si>
  <si>
    <t>LBN11019</t>
  </si>
  <si>
    <t>Marfaa</t>
  </si>
  <si>
    <t>LBN11081</t>
  </si>
  <si>
    <t>Place de l'Etoile</t>
  </si>
  <si>
    <t>LBN11042</t>
  </si>
  <si>
    <t>Al Rawda Mixed Intermediate Public School</t>
  </si>
  <si>
    <t>El Jirahiyeh Public school</t>
  </si>
  <si>
    <t>El Marj</t>
  </si>
  <si>
    <t>LBN24013</t>
  </si>
  <si>
    <t>MU427</t>
  </si>
  <si>
    <t>El Marj intermediate public school</t>
  </si>
  <si>
    <t>Hamdaniyeh Dispensary- Marj</t>
  </si>
  <si>
    <t>52277_34_001</t>
  </si>
  <si>
    <t>Marj</t>
  </si>
  <si>
    <t>52277-40-01</t>
  </si>
  <si>
    <t>Marj BG 001</t>
  </si>
  <si>
    <t>52277-01-001</t>
  </si>
  <si>
    <t>52277-04-001</t>
  </si>
  <si>
    <t>Marj BG 002</t>
  </si>
  <si>
    <t>52277-01-002</t>
  </si>
  <si>
    <t>52277-04-002</t>
  </si>
  <si>
    <t>Marj BG 003</t>
  </si>
  <si>
    <t>52277-01-003</t>
  </si>
  <si>
    <t>Marj BG 004</t>
  </si>
  <si>
    <t>52277-01-004</t>
  </si>
  <si>
    <t>Marj BG 005</t>
  </si>
  <si>
    <t>52277-01-005</t>
  </si>
  <si>
    <t>Marj BG 006</t>
  </si>
  <si>
    <t>52277-01-006</t>
  </si>
  <si>
    <t>Marj BG 007</t>
  </si>
  <si>
    <t>52277-01-007</t>
  </si>
  <si>
    <t>Marj BG 008</t>
  </si>
  <si>
    <t>52277-01-008</t>
  </si>
  <si>
    <t>Marj BG 009</t>
  </si>
  <si>
    <t>52277-01-009</t>
  </si>
  <si>
    <t>Marj BG 010</t>
  </si>
  <si>
    <t>52277-01-010</t>
  </si>
  <si>
    <t>Marj BG 012</t>
  </si>
  <si>
    <t>52277-01-012</t>
  </si>
  <si>
    <t>Marj BG 013</t>
  </si>
  <si>
    <t>52277-01-013</t>
  </si>
  <si>
    <t>Marj BG 014</t>
  </si>
  <si>
    <t>52277-01-014</t>
  </si>
  <si>
    <t>Marj BG 015</t>
  </si>
  <si>
    <t>52277-01-015</t>
  </si>
  <si>
    <t>Marj BG 016</t>
  </si>
  <si>
    <t>52277-01-016</t>
  </si>
  <si>
    <t>Marj BG 017</t>
  </si>
  <si>
    <t>52277-01-017</t>
  </si>
  <si>
    <t>Marj BG 018</t>
  </si>
  <si>
    <t>52277-01-018</t>
  </si>
  <si>
    <t>Marj BG 019</t>
  </si>
  <si>
    <t>52277-01-019</t>
  </si>
  <si>
    <t>Marj BG 020</t>
  </si>
  <si>
    <t>52277-01-020</t>
  </si>
  <si>
    <t>Marj BG 021</t>
  </si>
  <si>
    <t>52277-01-021</t>
  </si>
  <si>
    <t>Marj BG 022</t>
  </si>
  <si>
    <t>52277-01-022</t>
  </si>
  <si>
    <t>Marj BG 023</t>
  </si>
  <si>
    <t>52277-01-023</t>
  </si>
  <si>
    <t>Marj BG 024</t>
  </si>
  <si>
    <t>52277-01-024</t>
  </si>
  <si>
    <t>Marj BG 025</t>
  </si>
  <si>
    <t>52277-01-025</t>
  </si>
  <si>
    <t>Marj BG 026</t>
  </si>
  <si>
    <t>52277-01-026</t>
  </si>
  <si>
    <t>Marj BG 027</t>
  </si>
  <si>
    <t>52277-01-027</t>
  </si>
  <si>
    <t>Marj BG 028</t>
  </si>
  <si>
    <t>52277-01-028</t>
  </si>
  <si>
    <t>Marj BG 029</t>
  </si>
  <si>
    <t>52277-01-029</t>
  </si>
  <si>
    <t>Marj BG 030</t>
  </si>
  <si>
    <t>52277-01-030</t>
  </si>
  <si>
    <t>Marj BG 031</t>
  </si>
  <si>
    <t>52277-01-031</t>
  </si>
  <si>
    <t>Marj BG 032</t>
  </si>
  <si>
    <t>52277-01-032</t>
  </si>
  <si>
    <t>Marj BG 033</t>
  </si>
  <si>
    <t>52277-01-033</t>
  </si>
  <si>
    <t>Marj BG 035</t>
  </si>
  <si>
    <t>52277-01-035</t>
  </si>
  <si>
    <t>Marj BG 036</t>
  </si>
  <si>
    <t>52277-01-036</t>
  </si>
  <si>
    <t>Marj BG 037</t>
  </si>
  <si>
    <t>52277-01-037</t>
  </si>
  <si>
    <t>Marj BG 038</t>
  </si>
  <si>
    <t>52277-01-038</t>
  </si>
  <si>
    <t>Marj BG 039</t>
  </si>
  <si>
    <t>52277-01-039</t>
  </si>
  <si>
    <t>Marj BG 040</t>
  </si>
  <si>
    <t>52277-01-040</t>
  </si>
  <si>
    <t>Marj BG 041</t>
  </si>
  <si>
    <t>52277-01-041</t>
  </si>
  <si>
    <t>Marj BG 042</t>
  </si>
  <si>
    <t>52277-01-042</t>
  </si>
  <si>
    <t>Marj BG 043</t>
  </si>
  <si>
    <t>52277-01-043</t>
  </si>
  <si>
    <t>Marj BG 044</t>
  </si>
  <si>
    <t>52277-01-044</t>
  </si>
  <si>
    <t>Marj BG 045</t>
  </si>
  <si>
    <t>52277-01-045</t>
  </si>
  <si>
    <t>Marj BG 046</t>
  </si>
  <si>
    <t>52277-01-046</t>
  </si>
  <si>
    <t>Marj BG 047</t>
  </si>
  <si>
    <t>52277-01-047</t>
  </si>
  <si>
    <t>Marj BG 048</t>
  </si>
  <si>
    <t>52277-01-048</t>
  </si>
  <si>
    <t>Marj BG 049</t>
  </si>
  <si>
    <t>52277-01-049</t>
  </si>
  <si>
    <t>Marj BG 050</t>
  </si>
  <si>
    <t>52277-01-050</t>
  </si>
  <si>
    <t>Marj BG 051</t>
  </si>
  <si>
    <t>52277-01-051</t>
  </si>
  <si>
    <t>Marj BG 052</t>
  </si>
  <si>
    <t>52277-01-052</t>
  </si>
  <si>
    <t>Marj BG 053</t>
  </si>
  <si>
    <t>52277-01-053</t>
  </si>
  <si>
    <t>Marj BG 054</t>
  </si>
  <si>
    <t>52277-01-054</t>
  </si>
  <si>
    <t>Marj BG 055</t>
  </si>
  <si>
    <t>52277-01-055</t>
  </si>
  <si>
    <t>Marj BG 056</t>
  </si>
  <si>
    <t>52277-01-056</t>
  </si>
  <si>
    <t>Marj BG 057</t>
  </si>
  <si>
    <t>52277-01-057</t>
  </si>
  <si>
    <t>Marj BG 058</t>
  </si>
  <si>
    <t>52277-01-058</t>
  </si>
  <si>
    <t>Marj BG 059</t>
  </si>
  <si>
    <t>52277-01-059</t>
  </si>
  <si>
    <t>Marj BG 060</t>
  </si>
  <si>
    <t>52277-01-060</t>
  </si>
  <si>
    <t>Marj BG 061</t>
  </si>
  <si>
    <t>52277-01-061</t>
  </si>
  <si>
    <t>Marj BG 062</t>
  </si>
  <si>
    <t>52277-01-062</t>
  </si>
  <si>
    <t>Marj BG 063</t>
  </si>
  <si>
    <t>52277-01-063</t>
  </si>
  <si>
    <t>Marj BG 064</t>
  </si>
  <si>
    <t>52277-01-064</t>
  </si>
  <si>
    <t>Marj BG 065</t>
  </si>
  <si>
    <t>52277-01-065</t>
  </si>
  <si>
    <t>Marj BG 066</t>
  </si>
  <si>
    <t>52277-01-066</t>
  </si>
  <si>
    <t>Marj BG 067</t>
  </si>
  <si>
    <t>52277-01-067</t>
  </si>
  <si>
    <t>Marj BG 068</t>
  </si>
  <si>
    <t>52277-01-068</t>
  </si>
  <si>
    <t>Marj BG 069</t>
  </si>
  <si>
    <t>52277-01-069</t>
  </si>
  <si>
    <t>Marj BG 070</t>
  </si>
  <si>
    <t>52277-01-070</t>
  </si>
  <si>
    <t>Marj BG 071</t>
  </si>
  <si>
    <t>52277-01-071</t>
  </si>
  <si>
    <t>Marj BG 072</t>
  </si>
  <si>
    <t>52277-01-072</t>
  </si>
  <si>
    <t>Marj BG 073</t>
  </si>
  <si>
    <t>52277-01-073</t>
  </si>
  <si>
    <t>Marj BG 074</t>
  </si>
  <si>
    <t>52277-01-074</t>
  </si>
  <si>
    <t>Marj BG 075</t>
  </si>
  <si>
    <t>52277-01-075</t>
  </si>
  <si>
    <t>Marj BG 076</t>
  </si>
  <si>
    <t>52277-01-076</t>
  </si>
  <si>
    <t>Marj BG 077</t>
  </si>
  <si>
    <t>52277-01-077</t>
  </si>
  <si>
    <t>Marj BG 078</t>
  </si>
  <si>
    <t>52277-01-078</t>
  </si>
  <si>
    <t>Marj BG 079</t>
  </si>
  <si>
    <t>52277-01-079</t>
  </si>
  <si>
    <t>Marj BG 080</t>
  </si>
  <si>
    <t>52277-01-080</t>
  </si>
  <si>
    <t>Marj BG 081</t>
  </si>
  <si>
    <t>52277-01-081</t>
  </si>
  <si>
    <t>Marj BG 082</t>
  </si>
  <si>
    <t>52277-01-082</t>
  </si>
  <si>
    <t>Marj BG 083</t>
  </si>
  <si>
    <t>52277-01-083</t>
  </si>
  <si>
    <t>Marj BG 084</t>
  </si>
  <si>
    <t>52277-01-084</t>
  </si>
  <si>
    <t>Marj BG 085</t>
  </si>
  <si>
    <t>52277-01-085</t>
  </si>
  <si>
    <t>Marj BG 086</t>
  </si>
  <si>
    <t>52277-01-086</t>
  </si>
  <si>
    <t>Marj BG 087</t>
  </si>
  <si>
    <t>52277-01-087</t>
  </si>
  <si>
    <t>Marj BG 088</t>
  </si>
  <si>
    <t>52277-01-088</t>
  </si>
  <si>
    <t>Marj BG 089</t>
  </si>
  <si>
    <t>52277-01-089</t>
  </si>
  <si>
    <t>Marj BG 090</t>
  </si>
  <si>
    <t>52277-01-090</t>
  </si>
  <si>
    <t>Marj BG 091</t>
  </si>
  <si>
    <t>52277-01-091</t>
  </si>
  <si>
    <t>Marj BG 092</t>
  </si>
  <si>
    <t>52277-01-092</t>
  </si>
  <si>
    <t>Marj BG 093</t>
  </si>
  <si>
    <t>52277-01-093</t>
  </si>
  <si>
    <t>Marj BG 094</t>
  </si>
  <si>
    <t>52277-01-094</t>
  </si>
  <si>
    <t>Marj BG 095</t>
  </si>
  <si>
    <t>52277-01-095</t>
  </si>
  <si>
    <t>Marj BG 096</t>
  </si>
  <si>
    <t>52277-01-096</t>
  </si>
  <si>
    <t>Marj BG 097</t>
  </si>
  <si>
    <t>52277-01-097</t>
  </si>
  <si>
    <t>Marj BG 098</t>
  </si>
  <si>
    <t>52277-01-098</t>
  </si>
  <si>
    <t>Marj BG 099</t>
  </si>
  <si>
    <t>52277-01-099</t>
  </si>
  <si>
    <t>Marj BG 100</t>
  </si>
  <si>
    <t>52277-01-100</t>
  </si>
  <si>
    <t>Marj BG 101</t>
  </si>
  <si>
    <t>52277-01-101</t>
  </si>
  <si>
    <t>Marj BG 102</t>
  </si>
  <si>
    <t>52277-01-102</t>
  </si>
  <si>
    <t>Marj BG 103</t>
  </si>
  <si>
    <t>52277-01-103</t>
  </si>
  <si>
    <t>Marj BG 104</t>
  </si>
  <si>
    <t>52277-01-104</t>
  </si>
  <si>
    <t>Marj BG 105</t>
  </si>
  <si>
    <t>52277-01-105</t>
  </si>
  <si>
    <t>Marj BG 106</t>
  </si>
  <si>
    <t>52277-01-106</t>
  </si>
  <si>
    <t>Marj BG 107</t>
  </si>
  <si>
    <t>52277-01-107</t>
  </si>
  <si>
    <t>Marj BG 108</t>
  </si>
  <si>
    <t>52277-01-108</t>
  </si>
  <si>
    <t>Marj BG 109</t>
  </si>
  <si>
    <t>52277-01-109</t>
  </si>
  <si>
    <t>Marj BG 110</t>
  </si>
  <si>
    <t>52277-01-110</t>
  </si>
  <si>
    <t>Marj BG 111</t>
  </si>
  <si>
    <t>52277-01-111</t>
  </si>
  <si>
    <t>Marj BG 112</t>
  </si>
  <si>
    <t>52277-01-112</t>
  </si>
  <si>
    <t>Marj BG 113</t>
  </si>
  <si>
    <t>52277-01-113</t>
  </si>
  <si>
    <t>Marj BG 114</t>
  </si>
  <si>
    <t>52277-01-114</t>
  </si>
  <si>
    <t>MoSA SDC - Marj</t>
  </si>
  <si>
    <t>NADI AL WEHDA AL RIADI DISPENSARY AL MARJ</t>
  </si>
  <si>
    <t>52277_31_001</t>
  </si>
  <si>
    <t>PG: Marej</t>
  </si>
  <si>
    <t>PG_16</t>
  </si>
  <si>
    <t>Qalya Intermediate Public School</t>
  </si>
  <si>
    <t>Dnaibe</t>
  </si>
  <si>
    <t>LBN42012</t>
  </si>
  <si>
    <t>Dnaibe_CC_33</t>
  </si>
  <si>
    <t>CC_33</t>
  </si>
  <si>
    <t>Marj Al Zouhour Intermediate Public School</t>
  </si>
  <si>
    <t>Marj Ez Zouhour Dnaibe</t>
  </si>
  <si>
    <t>MU683</t>
  </si>
  <si>
    <t>Marj Ez-Zouhour (Haouch El-Qinnaabé) 001</t>
  </si>
  <si>
    <t>74131-01-001</t>
  </si>
  <si>
    <t>Marj Ez-Zouhour (Haouch El-Qinnaabé) 002</t>
  </si>
  <si>
    <t>74131-01-002</t>
  </si>
  <si>
    <t>Marj Ez-Zouhour (Haouch El-Qinnaabé) 003</t>
  </si>
  <si>
    <t>74131-01-003</t>
  </si>
  <si>
    <t>Jdaideh Marjaayoun</t>
  </si>
  <si>
    <t>MU689</t>
  </si>
  <si>
    <t>Jdeidet Marjaayoun Intermediate Public School</t>
  </si>
  <si>
    <t xml:space="preserve">KNIGHTS OF MALTA /JDEIDET MARJEOUN </t>
  </si>
  <si>
    <t>73111_31_003</t>
  </si>
  <si>
    <t>Marjaaoun technical school</t>
  </si>
  <si>
    <t>73111-56-001</t>
  </si>
  <si>
    <t>LBN43024</t>
  </si>
  <si>
    <t>Marjaayoun 001</t>
  </si>
  <si>
    <t>73111-01-001</t>
  </si>
  <si>
    <t>Marjaayoun 003</t>
  </si>
  <si>
    <t>73111-01-003</t>
  </si>
  <si>
    <t>Marjaayoun 004</t>
  </si>
  <si>
    <t>73111-01-004</t>
  </si>
  <si>
    <t>Marjaayoun 005</t>
  </si>
  <si>
    <t>73111-01-005</t>
  </si>
  <si>
    <t>Marjaayoun 006</t>
  </si>
  <si>
    <t>73111-01-006</t>
  </si>
  <si>
    <t>Marjaayoun 007</t>
  </si>
  <si>
    <t>73111-01-007</t>
  </si>
  <si>
    <t>Marjaayoun 008</t>
  </si>
  <si>
    <t>73111-01-008</t>
  </si>
  <si>
    <t>Marjaayoun 009</t>
  </si>
  <si>
    <t>73111-01-009</t>
  </si>
  <si>
    <t>Marjaayoun Secondary Public School</t>
  </si>
  <si>
    <t>Marjayoun</t>
  </si>
  <si>
    <t>73111-40-01</t>
  </si>
  <si>
    <t>wfp-403</t>
  </si>
  <si>
    <t>Marjayoun Hospital (Gov.)</t>
  </si>
  <si>
    <t>73111_32_001</t>
  </si>
  <si>
    <t>MoSA SDC Marjayoun</t>
  </si>
  <si>
    <t>Nour association health center</t>
  </si>
  <si>
    <t>73111_31_002</t>
  </si>
  <si>
    <t>Serail</t>
  </si>
  <si>
    <t>LBN43039</t>
  </si>
  <si>
    <t>LBN36130</t>
  </si>
  <si>
    <t>MU135</t>
  </si>
  <si>
    <t>Marjaba 001</t>
  </si>
  <si>
    <t>22734-04-001</t>
  </si>
  <si>
    <t>73245-40-01</t>
  </si>
  <si>
    <t>LBN43025</t>
  </si>
  <si>
    <t>MU688</t>
  </si>
  <si>
    <t>Markaba Intermediate Public School</t>
  </si>
  <si>
    <t>MoSA SDC Markaba</t>
  </si>
  <si>
    <t>Marlaya Melhem 001</t>
  </si>
  <si>
    <t>35255-01-001</t>
  </si>
  <si>
    <t>Marlaya Melhem 002</t>
  </si>
  <si>
    <t>35255-01-002</t>
  </si>
  <si>
    <t>Marlaya Melhem 003</t>
  </si>
  <si>
    <t>35255-01-003</t>
  </si>
  <si>
    <t>Marlaya Melhem 004</t>
  </si>
  <si>
    <t>35255-01-004</t>
  </si>
  <si>
    <t>Marlaya Melhem 005</t>
  </si>
  <si>
    <t>35255-01-005</t>
  </si>
  <si>
    <t>Marlaya Melhem 006</t>
  </si>
  <si>
    <t>35255-01-006</t>
  </si>
  <si>
    <t>Marlaya Melhem 007</t>
  </si>
  <si>
    <t>35255-01-007</t>
  </si>
  <si>
    <t>Marlaya Melhem 008</t>
  </si>
  <si>
    <t>35255-01-008</t>
  </si>
  <si>
    <t>Marlaya Melhem 009</t>
  </si>
  <si>
    <t>35255-01-009</t>
  </si>
  <si>
    <t>Marlaya Melhem 010</t>
  </si>
  <si>
    <t>35255-01-010</t>
  </si>
  <si>
    <t>Marlaya Melhem 011</t>
  </si>
  <si>
    <t>35255-01-011</t>
  </si>
  <si>
    <t>Marlayet Melhem</t>
  </si>
  <si>
    <t>LBN51187</t>
  </si>
  <si>
    <t>Er Rafid</t>
  </si>
  <si>
    <t>LBN63046</t>
  </si>
  <si>
    <t>Marnaba</t>
  </si>
  <si>
    <t>LBN63073</t>
  </si>
  <si>
    <t>Maroun er Ras</t>
  </si>
  <si>
    <t>LBN41029</t>
  </si>
  <si>
    <t>MU644</t>
  </si>
  <si>
    <t>Ghabe</t>
  </si>
  <si>
    <t>LBN36096</t>
  </si>
  <si>
    <t>MU137</t>
  </si>
  <si>
    <t>Khirbit el Aadass</t>
  </si>
  <si>
    <t>LBN36116</t>
  </si>
  <si>
    <t>LBN36131</t>
  </si>
  <si>
    <t>LBN52090</t>
  </si>
  <si>
    <t>Mazraat Biyade</t>
  </si>
  <si>
    <t>LBN52091</t>
  </si>
  <si>
    <t>Hay Al Fikani Public School</t>
  </si>
  <si>
    <t>LBN25045</t>
  </si>
  <si>
    <t>MU340</t>
  </si>
  <si>
    <t>Massa 001</t>
  </si>
  <si>
    <t>51371-01-001</t>
  </si>
  <si>
    <t>Massa 002</t>
  </si>
  <si>
    <t>51371-01-002</t>
  </si>
  <si>
    <t>Massa 003</t>
  </si>
  <si>
    <t>51371-01-003</t>
  </si>
  <si>
    <t>Massa 004</t>
  </si>
  <si>
    <t>51371-01-004</t>
  </si>
  <si>
    <t>Massa 005</t>
  </si>
  <si>
    <t>51371-01-005</t>
  </si>
  <si>
    <t>Massa 006</t>
  </si>
  <si>
    <t>51371-01-006</t>
  </si>
  <si>
    <t>Massa 007</t>
  </si>
  <si>
    <t>51371-01-007</t>
  </si>
  <si>
    <t>Massa 008</t>
  </si>
  <si>
    <t>51371-01-008</t>
  </si>
  <si>
    <t>Massa 009</t>
  </si>
  <si>
    <t>51371-01-009</t>
  </si>
  <si>
    <t>Massa 010</t>
  </si>
  <si>
    <t>51371-01-010</t>
  </si>
  <si>
    <t>Massa 011</t>
  </si>
  <si>
    <t>51371-01-011</t>
  </si>
  <si>
    <t>Massa 012</t>
  </si>
  <si>
    <t>51371-01-012</t>
  </si>
  <si>
    <t>Massa 013</t>
  </si>
  <si>
    <t>51371-01-013</t>
  </si>
  <si>
    <t>Massa 014</t>
  </si>
  <si>
    <t>51371-01-014</t>
  </si>
  <si>
    <t>Massa 015</t>
  </si>
  <si>
    <t>51371-01-015</t>
  </si>
  <si>
    <t>Massa 016</t>
  </si>
  <si>
    <t>51371-01-016</t>
  </si>
  <si>
    <t>Massa 017</t>
  </si>
  <si>
    <t>51371-01-017</t>
  </si>
  <si>
    <t>Massa Mixed Intermediate Public School</t>
  </si>
  <si>
    <t>Alkaram charity center - Massoudieh</t>
  </si>
  <si>
    <t>35229_31_001</t>
  </si>
  <si>
    <t>Al-Massoudieh</t>
  </si>
  <si>
    <t>LBN51102</t>
  </si>
  <si>
    <t>MU849</t>
  </si>
  <si>
    <t>El Massoudiyeh Mixed public school</t>
  </si>
  <si>
    <t>Massaaoudiyé 001</t>
  </si>
  <si>
    <t>35229-01-001</t>
  </si>
  <si>
    <t>Massaaoudiyé 002</t>
  </si>
  <si>
    <t>35229-01-002</t>
  </si>
  <si>
    <t>Massaaoudiyé 003</t>
  </si>
  <si>
    <t>35229-01-003</t>
  </si>
  <si>
    <t>Massaaoudiyé 004</t>
  </si>
  <si>
    <t>35229-01-004</t>
  </si>
  <si>
    <t>Massaaoudiyé 005</t>
  </si>
  <si>
    <t>35229-01-005</t>
  </si>
  <si>
    <t>Massaaoudiyé 006</t>
  </si>
  <si>
    <t>35229-01-006</t>
  </si>
  <si>
    <t>Massaaoudiyé 007</t>
  </si>
  <si>
    <t>35229-01-007</t>
  </si>
  <si>
    <t>Massaaoudiyé 008</t>
  </si>
  <si>
    <t>35229-01-008</t>
  </si>
  <si>
    <t>Massaaoudiyé 009</t>
  </si>
  <si>
    <t>35229-01-009</t>
  </si>
  <si>
    <t>Massaaoudiyé 010</t>
  </si>
  <si>
    <t>35229-01-010</t>
  </si>
  <si>
    <t>Massaaoudiyé 011</t>
  </si>
  <si>
    <t>35229-01-011</t>
  </si>
  <si>
    <t>Massaaoudiyé 012</t>
  </si>
  <si>
    <t>35229-01-012</t>
  </si>
  <si>
    <t>Massaaoudiyé 013</t>
  </si>
  <si>
    <t>35229-01-013</t>
  </si>
  <si>
    <t>Massaaoudiyé 014</t>
  </si>
  <si>
    <t>35229-01-014</t>
  </si>
  <si>
    <t>Massaaoudiyé 015</t>
  </si>
  <si>
    <t>35229-01-015</t>
  </si>
  <si>
    <t>Massaaoudiyé 016</t>
  </si>
  <si>
    <t>35229-01-016</t>
  </si>
  <si>
    <t>Massaaoudiyé 017</t>
  </si>
  <si>
    <t>35229-01-017</t>
  </si>
  <si>
    <t>Massaaoudiyé 018</t>
  </si>
  <si>
    <t>35229-01-018</t>
  </si>
  <si>
    <t>Massaaoudiyé 019</t>
  </si>
  <si>
    <t>35229-01-019</t>
  </si>
  <si>
    <t>Massaaoudiyé 020</t>
  </si>
  <si>
    <t>35229-01-020</t>
  </si>
  <si>
    <t>Massaaoudiyé 021</t>
  </si>
  <si>
    <t>35229-01-021</t>
  </si>
  <si>
    <t>Massaaoudiyé 022</t>
  </si>
  <si>
    <t>35229-01-022</t>
  </si>
  <si>
    <t>Massaaoudiyé 023</t>
  </si>
  <si>
    <t>35229-01-023</t>
  </si>
  <si>
    <t>Mastita 001</t>
  </si>
  <si>
    <t>26117-01-001</t>
  </si>
  <si>
    <t>Mestita</t>
  </si>
  <si>
    <t>LBN34157</t>
  </si>
  <si>
    <t>Matariyat Al Shawmar Intermediate Public School</t>
  </si>
  <si>
    <t>Matariyet ech Choumar</t>
  </si>
  <si>
    <t>LBN61060</t>
  </si>
  <si>
    <t>Matariyet Ech-Choumar 001</t>
  </si>
  <si>
    <t>61415-01-001</t>
  </si>
  <si>
    <t>Matariyet Ech-Choumar 002</t>
  </si>
  <si>
    <t>61415-01-002</t>
  </si>
  <si>
    <t>Matariyet Ech-Choumar 003</t>
  </si>
  <si>
    <t>61415-01-003</t>
  </si>
  <si>
    <t>Matariyet Ech-Choumar 004</t>
  </si>
  <si>
    <t>61415-01-004</t>
  </si>
  <si>
    <t>Matariyet Ech-Choumar 005</t>
  </si>
  <si>
    <t>61415-01-005</t>
  </si>
  <si>
    <t>Matariyet Ech-Choumar 006</t>
  </si>
  <si>
    <t>61415-01-006</t>
  </si>
  <si>
    <t>Matariyet Ech-Choumar 007</t>
  </si>
  <si>
    <t>61415-01-007</t>
  </si>
  <si>
    <t>Matariyet Ech-Choumar 008</t>
  </si>
  <si>
    <t>61415-01-008</t>
  </si>
  <si>
    <t>Matariyet Ech-Choumar 009</t>
  </si>
  <si>
    <t>61415-01-009</t>
  </si>
  <si>
    <t>Matariyet Ech-Choumar 010</t>
  </si>
  <si>
    <t>61415-01-010</t>
  </si>
  <si>
    <t>Matariyet Ech-Choumar 011</t>
  </si>
  <si>
    <t>61415-01-011</t>
  </si>
  <si>
    <t>Matariyet Ech-Choumar 012</t>
  </si>
  <si>
    <t>61415-01-012</t>
  </si>
  <si>
    <t>Matariyet Ech-Choumar 013</t>
  </si>
  <si>
    <t>61415-01-013</t>
  </si>
  <si>
    <t>Matariyet Ech-Choumar 014</t>
  </si>
  <si>
    <t>61415-01-014</t>
  </si>
  <si>
    <t>Matariyet Ech-Choumar 015</t>
  </si>
  <si>
    <t>61415-01-015</t>
  </si>
  <si>
    <t>Matariyet Ech-Choumar 016</t>
  </si>
  <si>
    <t>61415-01-016</t>
  </si>
  <si>
    <t>Matariyet Ech-Choumar 017</t>
  </si>
  <si>
    <t>61415-01-017</t>
  </si>
  <si>
    <t>Matariyet Ech-Choumar 018</t>
  </si>
  <si>
    <t>61415-01-018</t>
  </si>
  <si>
    <t>Matariyet Ech-Choumar 019</t>
  </si>
  <si>
    <t>61415-01-019</t>
  </si>
  <si>
    <t>LBN36132</t>
  </si>
  <si>
    <t>Maidoun Intermediate Public School</t>
  </si>
  <si>
    <t>Meidoun</t>
  </si>
  <si>
    <t>LBN24032</t>
  </si>
  <si>
    <t>MU432</t>
  </si>
  <si>
    <t>Maifadoun</t>
  </si>
  <si>
    <t>LBN44037</t>
  </si>
  <si>
    <t>MU611</t>
  </si>
  <si>
    <t>Mayfadoun Intermediate Public School</t>
  </si>
  <si>
    <t>Mayfadoun Secondary Public School</t>
  </si>
  <si>
    <t>SOCIAL &amp; CULTURAL CLUB MAYFADOUN</t>
  </si>
  <si>
    <t>71344_31_001</t>
  </si>
  <si>
    <t>Kfar Chilli</t>
  </si>
  <si>
    <t>LBN34130</t>
  </si>
  <si>
    <t>Maifouq</t>
  </si>
  <si>
    <t>26257-40-01</t>
  </si>
  <si>
    <t>LBN34151</t>
  </si>
  <si>
    <t>Maifouq - Qattara</t>
  </si>
  <si>
    <t>MU21</t>
  </si>
  <si>
    <t>MAYFOUK CHARITABLE DISPENSARY</t>
  </si>
  <si>
    <t>26257_31_001</t>
  </si>
  <si>
    <t>Mayfouk Secondary Public School</t>
  </si>
  <si>
    <t>MoSA SDC Maifouq</t>
  </si>
  <si>
    <t>Ain Et Tannour</t>
  </si>
  <si>
    <t>LBN35016</t>
  </si>
  <si>
    <t>El Ghouabi</t>
  </si>
  <si>
    <t>LBN35066</t>
  </si>
  <si>
    <t>El Hara Mairouba</t>
  </si>
  <si>
    <t>LBN35067</t>
  </si>
  <si>
    <t>Mairouba</t>
  </si>
  <si>
    <t>LBN35129</t>
  </si>
  <si>
    <t>MU76</t>
  </si>
  <si>
    <t>Mairouba Mixed Intermediate Public School</t>
  </si>
  <si>
    <t>Mayrouba 001</t>
  </si>
  <si>
    <t>25459-01-001</t>
  </si>
  <si>
    <t>25459-04-001</t>
  </si>
  <si>
    <t>Mayrouba 002</t>
  </si>
  <si>
    <t>25459-01-002</t>
  </si>
  <si>
    <t>25459-04-002</t>
  </si>
  <si>
    <t>Mayrouba 003</t>
  </si>
  <si>
    <t>25459-01-003</t>
  </si>
  <si>
    <t>Mayrouba 004</t>
  </si>
  <si>
    <t>25459-01-004</t>
  </si>
  <si>
    <t>Mayrouba 005</t>
  </si>
  <si>
    <t>25459-01-005</t>
  </si>
  <si>
    <t>SOCIAL AND MEDICAL CENTER / MAYROUBA</t>
  </si>
  <si>
    <t>25459_31_001</t>
  </si>
  <si>
    <t>Akroom</t>
  </si>
  <si>
    <t>wfp-804</t>
  </si>
  <si>
    <t>Akroum</t>
  </si>
  <si>
    <t>LBN51019</t>
  </si>
  <si>
    <t>MU839</t>
  </si>
  <si>
    <t>Akroum technical institute</t>
  </si>
  <si>
    <t>35516-56-001</t>
  </si>
  <si>
    <t>Akroum_CC_7</t>
  </si>
  <si>
    <t>CC_7</t>
  </si>
  <si>
    <t>Bani Sakher</t>
  </si>
  <si>
    <t>LBN51268</t>
  </si>
  <si>
    <t>MU555</t>
  </si>
  <si>
    <t>Bani Sakher Elementary Public School</t>
  </si>
  <si>
    <t>Beit Ali Adraa</t>
  </si>
  <si>
    <t>LBN51028</t>
  </si>
  <si>
    <t>El Khirbe</t>
  </si>
  <si>
    <t>LBN51092</t>
  </si>
  <si>
    <t>El Khoder</t>
  </si>
  <si>
    <t>LBN51093</t>
  </si>
  <si>
    <t>Er Rouaime</t>
  </si>
  <si>
    <t>LBN51121</t>
  </si>
  <si>
    <t>Kfartoun</t>
  </si>
  <si>
    <t>LBN51165</t>
  </si>
  <si>
    <t>MU838</t>
  </si>
  <si>
    <t>Kfartoun health center</t>
  </si>
  <si>
    <t>35516_31_002</t>
  </si>
  <si>
    <t>Kfartoun Mixed Public School</t>
  </si>
  <si>
    <t>Kfartoun Public School</t>
  </si>
  <si>
    <t>Kfartoun Secondary Public School Qunaya branch</t>
  </si>
  <si>
    <t>Kfartoune</t>
  </si>
  <si>
    <t>35516-40-02</t>
  </si>
  <si>
    <t>Lrouime</t>
  </si>
  <si>
    <t>35516-40-01</t>
  </si>
  <si>
    <t>Mazareaa Jabal Akroum 001</t>
  </si>
  <si>
    <t>35516-01-001</t>
  </si>
  <si>
    <t>Mazareaa Jabal Akroum 002</t>
  </si>
  <si>
    <t>35516-01-002</t>
  </si>
  <si>
    <t>Mazareaa Jabal Akroum 003</t>
  </si>
  <si>
    <t>35516-01-003</t>
  </si>
  <si>
    <t>Mazareaa Jabal Akroum 004</t>
  </si>
  <si>
    <t>35516-01-004</t>
  </si>
  <si>
    <t>Mazareaa Jabal Akroum 005</t>
  </si>
  <si>
    <t>35516-01-005</t>
  </si>
  <si>
    <t>Mazareaa Jabal Akroum 006</t>
  </si>
  <si>
    <t>35516-01-006</t>
  </si>
  <si>
    <t>Mazareaa Jabal Akroum 007</t>
  </si>
  <si>
    <t>35516-01-007</t>
  </si>
  <si>
    <t>Mazareaa Jabal Akroum 008</t>
  </si>
  <si>
    <t>35516-01-008</t>
  </si>
  <si>
    <t>Mazareaa Jabal Akroum 009</t>
  </si>
  <si>
    <t>35516-01-009</t>
  </si>
  <si>
    <t>Mazareaa Jabal Akroum 010</t>
  </si>
  <si>
    <t>35516-01-010</t>
  </si>
  <si>
    <t>Mazareaa Jabal Akroum 011</t>
  </si>
  <si>
    <t>35516-01-011</t>
  </si>
  <si>
    <t>Mazareaa Jabal Akroum 012</t>
  </si>
  <si>
    <t>35516-01-012</t>
  </si>
  <si>
    <t>Mazareaa Jabal Akroum 013</t>
  </si>
  <si>
    <t>35516-01-013</t>
  </si>
  <si>
    <t>Mazareaa Jabal Akroum 014</t>
  </si>
  <si>
    <t>35516-01-014</t>
  </si>
  <si>
    <t>Mazareaa Jabal Akroum 015</t>
  </si>
  <si>
    <t>35516-01-015</t>
  </si>
  <si>
    <t>Mazareaa Jabal Akroum 016</t>
  </si>
  <si>
    <t>35516-01-016</t>
  </si>
  <si>
    <t>Mazareaa Jabal Akroum 017</t>
  </si>
  <si>
    <t>35516-01-017</t>
  </si>
  <si>
    <t>Mazareaa Jabal Akroum 018</t>
  </si>
  <si>
    <t>35516-01-018</t>
  </si>
  <si>
    <t>Mazareaa Jabal Akroum 019</t>
  </si>
  <si>
    <t>35516-01-019</t>
  </si>
  <si>
    <t>Mazareaa Jabal Akroum 020</t>
  </si>
  <si>
    <t>35516-01-020</t>
  </si>
  <si>
    <t>Mouanse</t>
  </si>
  <si>
    <t>LBN51107</t>
  </si>
  <si>
    <t>MU875</t>
  </si>
  <si>
    <t>Mouanse_CC_3</t>
  </si>
  <si>
    <t>CC_3</t>
  </si>
  <si>
    <t>Mrah Al Khawkh</t>
  </si>
  <si>
    <t>LBN51198</t>
  </si>
  <si>
    <t>Mrah el aallayq</t>
  </si>
  <si>
    <t>LBN51345</t>
  </si>
  <si>
    <t>Mrah el Bsatine</t>
  </si>
  <si>
    <t>LBN51197</t>
  </si>
  <si>
    <t>Qinye</t>
  </si>
  <si>
    <t>LBN51220</t>
  </si>
  <si>
    <t>MU864</t>
  </si>
  <si>
    <t>Sahle</t>
  </si>
  <si>
    <t>LBN51122</t>
  </si>
  <si>
    <t>MU995</t>
  </si>
  <si>
    <t>Wadi Khaled health center</t>
  </si>
  <si>
    <t>35516_31_001</t>
  </si>
  <si>
    <t>Iklim Hospital</t>
  </si>
  <si>
    <t>23215_32_001</t>
  </si>
  <si>
    <t>Marj Ketermaya</t>
  </si>
  <si>
    <t>LBN33138</t>
  </si>
  <si>
    <t>Mazboud</t>
  </si>
  <si>
    <t>LBN33141</t>
  </si>
  <si>
    <t>MU297</t>
  </si>
  <si>
    <t>Mazboud Mixed Intermediate</t>
  </si>
  <si>
    <t>Mtairiyat</t>
  </si>
  <si>
    <t>LBN33161</t>
  </si>
  <si>
    <t>LBN33142</t>
  </si>
  <si>
    <t>Al - Tahadi Society Dispensary</t>
  </si>
  <si>
    <t>10310_31_014</t>
  </si>
  <si>
    <t>Al Allama Abdullah Al Alayli Secondary</t>
  </si>
  <si>
    <t>Al Irshad Public School for Girls</t>
  </si>
  <si>
    <t>Amin Bayham Mixed Elementary Public School</t>
  </si>
  <si>
    <t>Amr Hamad Mixed Elementary Public School</t>
  </si>
  <si>
    <t>Basta Boys Intermediate</t>
  </si>
  <si>
    <t>Basta Faouka</t>
  </si>
  <si>
    <t>LBN11007</t>
  </si>
  <si>
    <t>Basta Second Mixed Intermediate Public School</t>
  </si>
  <si>
    <t xml:space="preserve">Bayader Charity Organization </t>
  </si>
  <si>
    <t>10310_31_009</t>
  </si>
  <si>
    <t>Beirut Al Horj Secondary Public School for Boys</t>
  </si>
  <si>
    <t>Beirut Alaliya Girls Intermediate</t>
  </si>
  <si>
    <t>Beirut Health center/ Tamlees</t>
  </si>
  <si>
    <t>10310_31_001</t>
  </si>
  <si>
    <t>Bourj Abi Haidar</t>
  </si>
  <si>
    <t>LBN11010</t>
  </si>
  <si>
    <t>Burj Abi Haidar Mixed Public Kindergarten</t>
  </si>
  <si>
    <t>Champ de courses</t>
  </si>
  <si>
    <t>LBN11011</t>
  </si>
  <si>
    <t xml:space="preserve">Dar Al Ajaza AlIslamia Hospital </t>
  </si>
  <si>
    <t>10310_31_008</t>
  </si>
  <si>
    <t>El Aamliye</t>
  </si>
  <si>
    <t>LBN11016</t>
  </si>
  <si>
    <t>El Basta First for Boys Public School</t>
  </si>
  <si>
    <t>Emily Sursock Mixed Intermediate Public School</t>
  </si>
  <si>
    <t>Fakhreddine El Maani Secondary Public School for Girls</t>
  </si>
  <si>
    <t>For Girls Second Public School</t>
  </si>
  <si>
    <t>HAMAD MAKASSED ASS. TARIK EL JDIDEH</t>
  </si>
  <si>
    <t>10310_31_010</t>
  </si>
  <si>
    <t>Herj Health Center</t>
  </si>
  <si>
    <t>10310_31_003</t>
  </si>
  <si>
    <t>IBAD AL RAHMAN DISPENSARY / MAZRAA</t>
  </si>
  <si>
    <t>10310_31_011</t>
  </si>
  <si>
    <t>Jamia</t>
  </si>
  <si>
    <t>LBN11071</t>
  </si>
  <si>
    <t>Jamiel El Rawass for Boys Secondary Public school</t>
  </si>
  <si>
    <t>Khatam EL-Anbia health center</t>
  </si>
  <si>
    <t>10310_31_007</t>
  </si>
  <si>
    <t>King Saoud Girls Intermediate</t>
  </si>
  <si>
    <t>LRC-Tarik Jdideh</t>
  </si>
  <si>
    <t>10310_31_013</t>
  </si>
  <si>
    <t>Makhzoumi Medical center in Mazraa</t>
  </si>
  <si>
    <t>10310_31_004</t>
  </si>
  <si>
    <t>Malaab</t>
  </si>
  <si>
    <t>LBN11077</t>
  </si>
  <si>
    <t>Mazraa</t>
  </si>
  <si>
    <t>10310-40-02</t>
  </si>
  <si>
    <t>LBN11037</t>
  </si>
  <si>
    <t>Mazraa First Boys Intermediate</t>
  </si>
  <si>
    <t>Mazraa foncière 001</t>
  </si>
  <si>
    <t>10310-04-001</t>
  </si>
  <si>
    <t>Mohammed Shamel Mixed Elementary Public School</t>
  </si>
  <si>
    <t>MoSA SDC Mazraa</t>
  </si>
  <si>
    <t>MoSA SDC Tarik Jdideh</t>
  </si>
  <si>
    <t>10310-40-01</t>
  </si>
  <si>
    <t>Omar El Zini Mixed Intermediate Public School</t>
  </si>
  <si>
    <t>Omar Farroukh for Girls Secondary Public School</t>
  </si>
  <si>
    <t>Parc</t>
  </si>
  <si>
    <t>LBN11085</t>
  </si>
  <si>
    <t>PG: Daouk</t>
  </si>
  <si>
    <t>PG_9</t>
  </si>
  <si>
    <t>PG: Gaza buildings</t>
  </si>
  <si>
    <t>PG_10</t>
  </si>
  <si>
    <t>PG: Said Ghawash</t>
  </si>
  <si>
    <t>PG_11</t>
  </si>
  <si>
    <t>Ramallah School</t>
  </si>
  <si>
    <t>Ras el Ein School</t>
  </si>
  <si>
    <t>Ras El Nabaa</t>
  </si>
  <si>
    <t>LBN11048</t>
  </si>
  <si>
    <t>Ras El Nabeh for Boys Secondary Public school</t>
  </si>
  <si>
    <t>Ras El Nabeh Second Mixed</t>
  </si>
  <si>
    <t>Ras El Nabeh Second Public School for Girls</t>
  </si>
  <si>
    <t>Restart Center - Beirut</t>
  </si>
  <si>
    <t>10310_31_006</t>
  </si>
  <si>
    <t>SOCIAL REFORM ASS.TARIK EL JDIDEH</t>
  </si>
  <si>
    <t>10310_31_012</t>
  </si>
  <si>
    <t>Tarik Jdideh</t>
  </si>
  <si>
    <t>Tariq Al Jadida First Boys</t>
  </si>
  <si>
    <t>Tariq Al Jadida First Intermediate Public School for Girls</t>
  </si>
  <si>
    <t>Tariq Al Jadida Third Public School for Girls</t>
  </si>
  <si>
    <t>Tariq Aljadida Second for Girls</t>
  </si>
  <si>
    <t>Tariq El Jdide</t>
  </si>
  <si>
    <t>LBN11054</t>
  </si>
  <si>
    <t>Warda El Yazigi Mixed Public Kindergarten</t>
  </si>
  <si>
    <t>Yaabad School</t>
  </si>
  <si>
    <t>Aaqmata</t>
  </si>
  <si>
    <t>LBN62113</t>
  </si>
  <si>
    <t>Mazraat Aaqmata</t>
  </si>
  <si>
    <t>LBN62068</t>
  </si>
  <si>
    <t>Mazraat Arab Soukkar</t>
  </si>
  <si>
    <t>LBN61064</t>
  </si>
  <si>
    <t>Mazraat Assaf</t>
  </si>
  <si>
    <t>LBN53019</t>
  </si>
  <si>
    <t>Mazraat Ejbeh</t>
  </si>
  <si>
    <t>LBN57081</t>
  </si>
  <si>
    <t>Mazraat Beni Saab</t>
  </si>
  <si>
    <t>LBN53020</t>
  </si>
  <si>
    <t>Beit Ghattas</t>
  </si>
  <si>
    <t>LBN51189</t>
  </si>
  <si>
    <t>Beit Mchik</t>
  </si>
  <si>
    <t>LBN21018</t>
  </si>
  <si>
    <t>Mazraat Bsafour</t>
  </si>
  <si>
    <t>LBN44040</t>
  </si>
  <si>
    <t>Mazraat Chelbael</t>
  </si>
  <si>
    <t>LBN44041</t>
  </si>
  <si>
    <t>Darayia Jezzine</t>
  </si>
  <si>
    <t>LBN62025</t>
  </si>
  <si>
    <t>Dbayeh Mixed Elementary Public School</t>
  </si>
  <si>
    <t>Dbayeh Secondary Public School</t>
  </si>
  <si>
    <t>LBN36134</t>
  </si>
  <si>
    <t>Deir Taqla</t>
  </si>
  <si>
    <t>LBN61022</t>
  </si>
  <si>
    <t>Mazraat Deir Taqla 001</t>
  </si>
  <si>
    <t>61431-01-001</t>
  </si>
  <si>
    <t>LBN44042</t>
  </si>
  <si>
    <t>LBN43026</t>
  </si>
  <si>
    <t>Mazraat ech Chouf</t>
  </si>
  <si>
    <t>LBN33143</t>
  </si>
  <si>
    <t>MU298</t>
  </si>
  <si>
    <t>Mazraat El Shouf Mixed Intermediate Public School</t>
  </si>
  <si>
    <t xml:space="preserve">SOCIAL UNION LEAGUE / MAZRAAT EL SHOUF </t>
  </si>
  <si>
    <t>23651_31_001</t>
  </si>
  <si>
    <t>UOM El Souayjani</t>
  </si>
  <si>
    <t>UMU_233</t>
  </si>
  <si>
    <t>Zaarour</t>
  </si>
  <si>
    <t>LBN33190</t>
  </si>
  <si>
    <t>Mazraat ed Doueir</t>
  </si>
  <si>
    <t>LBN33145</t>
  </si>
  <si>
    <t>Abou el Assouad</t>
  </si>
  <si>
    <t>LBN61008</t>
  </si>
  <si>
    <t>El Mahmoudiye</t>
  </si>
  <si>
    <t>LBN61025</t>
  </si>
  <si>
    <t>Khirbet Ain el Qanater</t>
  </si>
  <si>
    <t>LBN61051</t>
  </si>
  <si>
    <t>Mazraat el Aite Niye</t>
  </si>
  <si>
    <t>LBN61066</t>
  </si>
  <si>
    <t>Mazraat El Yahoudiyé (Aaitaniyé) 001</t>
  </si>
  <si>
    <t>61412-01-001</t>
  </si>
  <si>
    <t>Mazraat Aarqoub</t>
  </si>
  <si>
    <t>LBN62064</t>
  </si>
  <si>
    <t>Mazraat el Baiyad</t>
  </si>
  <si>
    <t>LBN44043</t>
  </si>
  <si>
    <t>Belle Vue</t>
  </si>
  <si>
    <t>LBN36032</t>
  </si>
  <si>
    <t>Mazraat El Hdaira</t>
  </si>
  <si>
    <t>LBN36135</t>
  </si>
  <si>
    <t>Mazraat el Hsainiye</t>
  </si>
  <si>
    <t>LBN61068</t>
  </si>
  <si>
    <t>Mazraat El-Houssainiyé 001</t>
  </si>
  <si>
    <t>61473-01-001</t>
  </si>
  <si>
    <t>MAZRAAT EL KREYM</t>
  </si>
  <si>
    <t>LBN55043</t>
  </si>
  <si>
    <t>Mazraat El Maadene</t>
  </si>
  <si>
    <t>LBN34079</t>
  </si>
  <si>
    <t>Mazraat el Mathane</t>
  </si>
  <si>
    <t>LBN62073</t>
  </si>
  <si>
    <t>Mhaidle</t>
  </si>
  <si>
    <t>LBN61080</t>
  </si>
  <si>
    <t>PG: Jim Jim</t>
  </si>
  <si>
    <t>PG_40</t>
  </si>
  <si>
    <t>Mazraat en Nahr</t>
  </si>
  <si>
    <t>LBN31087</t>
  </si>
  <si>
    <t>Aaidamoun</t>
  </si>
  <si>
    <t>LBN51002</t>
  </si>
  <si>
    <t>Aydamoun Mixed Public School</t>
  </si>
  <si>
    <t>Aydamoun Secondary Public School</t>
  </si>
  <si>
    <t>Aydamoun Secondary Public School - Martyr Waleed Ido Branch</t>
  </si>
  <si>
    <t>Jdeide</t>
  </si>
  <si>
    <t>LBN51156</t>
  </si>
  <si>
    <t>Meghraqa</t>
  </si>
  <si>
    <t>LBN51190</t>
  </si>
  <si>
    <t>Nahriye</t>
  </si>
  <si>
    <t>LBN51204</t>
  </si>
  <si>
    <t>Socio-Medical Center - Aidamoun</t>
  </si>
  <si>
    <t>35486_31_001</t>
  </si>
  <si>
    <t>Mazzarat Er Ras</t>
  </si>
  <si>
    <t>LBN35133</t>
  </si>
  <si>
    <t>Ain el Ghmiqa</t>
  </si>
  <si>
    <t>LBN25004</t>
  </si>
  <si>
    <t>Er Ramtaniye</t>
  </si>
  <si>
    <t>LBN25020</t>
  </si>
  <si>
    <t>Mazraat er Rohbane</t>
  </si>
  <si>
    <t>LBN62074</t>
  </si>
  <si>
    <t>Aaboud</t>
  </si>
  <si>
    <t>LBN34002</t>
  </si>
  <si>
    <t>Charbine Mazraat Es Siyad</t>
  </si>
  <si>
    <t>LBN34052</t>
  </si>
  <si>
    <t>Marj Mokhtara</t>
  </si>
  <si>
    <t>LBN34156</t>
  </si>
  <si>
    <t>LBN34160</t>
  </si>
  <si>
    <t>MU26</t>
  </si>
  <si>
    <t>Mazraat Es Siyad 002</t>
  </si>
  <si>
    <t>26321-01-002</t>
  </si>
  <si>
    <t>Mazraat ed Dahr</t>
  </si>
  <si>
    <t>LBN33144</t>
  </si>
  <si>
    <t>MU299</t>
  </si>
  <si>
    <t>Mazraat ez Zaitounniyeh</t>
  </si>
  <si>
    <t>LBN33149</t>
  </si>
  <si>
    <t>Mazraat Et Toufah</t>
  </si>
  <si>
    <t>LBN57064</t>
  </si>
  <si>
    <t>MU750</t>
  </si>
  <si>
    <t>Tyre Secondary Public School for Boys Marwahin branch</t>
  </si>
  <si>
    <t>Zalloutiye</t>
  </si>
  <si>
    <t>LBN63115</t>
  </si>
  <si>
    <t>Houleh School</t>
  </si>
  <si>
    <t>Mazraat el Yahoudiye</t>
  </si>
  <si>
    <t>LBN61111</t>
  </si>
  <si>
    <t>Mazraat Jamjim 001</t>
  </si>
  <si>
    <t>61421-01-001</t>
  </si>
  <si>
    <t>Mazraat Jemjim</t>
  </si>
  <si>
    <t>LBN61071</t>
  </si>
  <si>
    <t>LBN57063</t>
  </si>
  <si>
    <t>Mazraat Khoutaryet er Rezz</t>
  </si>
  <si>
    <t>LBN61073</t>
  </si>
  <si>
    <t>MAZRAAT KETRANE</t>
  </si>
  <si>
    <t>LBN55064</t>
  </si>
  <si>
    <t>Mazraat Ketrane 001</t>
  </si>
  <si>
    <t>37314-04-001</t>
  </si>
  <si>
    <t>Kfar Badde</t>
  </si>
  <si>
    <t>LBN61042</t>
  </si>
  <si>
    <t>Mazraat Kfar Beda 001</t>
  </si>
  <si>
    <t>61418-01-001</t>
  </si>
  <si>
    <t>UNRWA- Kfar Badda Health Clinic</t>
  </si>
  <si>
    <t>61418_31_001</t>
  </si>
  <si>
    <t>Mazraat Kfar ej Jouz</t>
  </si>
  <si>
    <t>LBN44045</t>
  </si>
  <si>
    <t>Nabih Berri/ Nabatieh Hospital (Gov.)</t>
  </si>
  <si>
    <t>71117_32_001</t>
  </si>
  <si>
    <t>Khallet Khazen</t>
  </si>
  <si>
    <t>LBN62055</t>
  </si>
  <si>
    <t>Mazraat Louzyde</t>
  </si>
  <si>
    <t>LBN62075</t>
  </si>
  <si>
    <t>Mahrouna Elementary Public School</t>
  </si>
  <si>
    <t>Mahrouneh</t>
  </si>
  <si>
    <t>LBN63069</t>
  </si>
  <si>
    <t>MU577</t>
  </si>
  <si>
    <t>LBN63080</t>
  </si>
  <si>
    <t>MU583</t>
  </si>
  <si>
    <t>Rouaisset el Fakhoura</t>
  </si>
  <si>
    <t>LBN63097</t>
  </si>
  <si>
    <t>Mrah El Mir</t>
  </si>
  <si>
    <t>LBN35138</t>
  </si>
  <si>
    <t>Al Msayleh Elementary Public School</t>
  </si>
  <si>
    <t>Msaileh</t>
  </si>
  <si>
    <t>LBN61083</t>
  </si>
  <si>
    <t>Mazraat Oussamiyat 001</t>
  </si>
  <si>
    <t>61433-01-001</t>
  </si>
  <si>
    <t>Oussamiyat</t>
  </si>
  <si>
    <t>LBN61086</t>
  </si>
  <si>
    <t>Mazraat Qalaat Meis</t>
  </si>
  <si>
    <t>LBN44048</t>
  </si>
  <si>
    <t>Qrouh</t>
  </si>
  <si>
    <t>LBN62095</t>
  </si>
  <si>
    <t>Mazraat Sarada 001</t>
  </si>
  <si>
    <t>73175-01-001</t>
  </si>
  <si>
    <t>Mazraat Sarada 002</t>
  </si>
  <si>
    <t>73175-01-002</t>
  </si>
  <si>
    <t>Mazraat Sarada 003</t>
  </si>
  <si>
    <t>73175-01-003</t>
  </si>
  <si>
    <t>Mazraat Sarada 005</t>
  </si>
  <si>
    <t>73175-01-005</t>
  </si>
  <si>
    <t>Mazraat Sarada 006</t>
  </si>
  <si>
    <t>73175-01-006</t>
  </si>
  <si>
    <t>Sarda</t>
  </si>
  <si>
    <t>LBN43038</t>
  </si>
  <si>
    <t>Sari</t>
  </si>
  <si>
    <t>LBN61097</t>
  </si>
  <si>
    <t>LBN61112</t>
  </si>
  <si>
    <t>Sinai</t>
  </si>
  <si>
    <t>LBN61101</t>
  </si>
  <si>
    <t>MU631</t>
  </si>
  <si>
    <t>Mazraat 'Snaiber 001</t>
  </si>
  <si>
    <t>61457-01-001</t>
  </si>
  <si>
    <t>Snaiber</t>
  </si>
  <si>
    <t>LBN61102</t>
  </si>
  <si>
    <t>LBN62066</t>
  </si>
  <si>
    <t>Tamra</t>
  </si>
  <si>
    <t>LBN62117</t>
  </si>
  <si>
    <t>Tair Semhat</t>
  </si>
  <si>
    <t>LBN63107</t>
  </si>
  <si>
    <t>Mazraat Yachoua</t>
  </si>
  <si>
    <t>LBN36136</t>
  </si>
  <si>
    <t>MU131</t>
  </si>
  <si>
    <t>Mazraat Yashouh Mixed Intermediate Public School</t>
  </si>
  <si>
    <t>Mazraat Yashouh Secondary Public School</t>
  </si>
  <si>
    <t>MAZRAET YACHOUH MUNICIPAL DISPENSARY</t>
  </si>
  <si>
    <t>22475_31_001</t>
  </si>
  <si>
    <t>Zaghrine Jezzine</t>
  </si>
  <si>
    <t>LBN62111</t>
  </si>
  <si>
    <t>Mchaa ej Joubbeh</t>
  </si>
  <si>
    <t>LBN53027</t>
  </si>
  <si>
    <t>LBN35182</t>
  </si>
  <si>
    <t>LBN35181</t>
  </si>
  <si>
    <t>Mchaa Kfar Dibian</t>
  </si>
  <si>
    <t>LBN35180</t>
  </si>
  <si>
    <t>Group of Meshan Public Kindergartens (Antoine Saaid)</t>
  </si>
  <si>
    <t>Mazraat Es Siyad 001</t>
  </si>
  <si>
    <t>26231-01-001</t>
  </si>
  <si>
    <t>Mechane</t>
  </si>
  <si>
    <t>LBN34162</t>
  </si>
  <si>
    <t>MU28</t>
  </si>
  <si>
    <t>Mechakhti</t>
  </si>
  <si>
    <t>LBN31088</t>
  </si>
  <si>
    <t>Al Mesherfeh Mixed Public School</t>
  </si>
  <si>
    <t xml:space="preserve">MECHERFEH CHARITABLE DISPENSARY </t>
  </si>
  <si>
    <t>24457_31_001</t>
  </si>
  <si>
    <t>Mechrefe</t>
  </si>
  <si>
    <t>LBN31089</t>
  </si>
  <si>
    <t>MU232</t>
  </si>
  <si>
    <t>Mcheikha</t>
  </si>
  <si>
    <t>LBN36138</t>
  </si>
  <si>
    <t xml:space="preserve"> Tuberculosis Center Qarantina</t>
  </si>
  <si>
    <t>10610_33_001</t>
  </si>
  <si>
    <t>BCP: Port of Beirut</t>
  </si>
  <si>
    <t>10610-42-001</t>
  </si>
  <si>
    <t>Jisr</t>
  </si>
  <si>
    <t>LBN11072</t>
  </si>
  <si>
    <t>Karantina Governmental Hospital (Gov.)</t>
  </si>
  <si>
    <t>10610_32_001</t>
  </si>
  <si>
    <t>Khodr</t>
  </si>
  <si>
    <t>LBN11074</t>
  </si>
  <si>
    <t>Mar Mkhayel</t>
  </si>
  <si>
    <t>LBN11035</t>
  </si>
  <si>
    <t>Medouar</t>
  </si>
  <si>
    <t>LBN11038</t>
  </si>
  <si>
    <t>Qarantina PHC Center</t>
  </si>
  <si>
    <t>10610_31_001</t>
  </si>
  <si>
    <t>The Development Center of Beirut</t>
  </si>
  <si>
    <t>10610_31_002</t>
  </si>
  <si>
    <t>Mazraat Ain Qeniye</t>
  </si>
  <si>
    <t>LBN23029</t>
  </si>
  <si>
    <t>LBN23035</t>
  </si>
  <si>
    <t>MU461</t>
  </si>
  <si>
    <t>Mdoukha Public School</t>
  </si>
  <si>
    <t>Mdoukha_CC_37</t>
  </si>
  <si>
    <t>CC_37</t>
  </si>
  <si>
    <t>LBN33151</t>
  </si>
  <si>
    <t>MU300</t>
  </si>
  <si>
    <t>Joundi</t>
  </si>
  <si>
    <t>LBN52070</t>
  </si>
  <si>
    <t>Mahmerch</t>
  </si>
  <si>
    <t>LBN52086</t>
  </si>
  <si>
    <t>Bathaniye</t>
  </si>
  <si>
    <t>LBN42006</t>
  </si>
  <si>
    <t>Mimes</t>
  </si>
  <si>
    <t>LBN42031</t>
  </si>
  <si>
    <t>MU679</t>
  </si>
  <si>
    <t>Public Kindergarten of Mays</t>
  </si>
  <si>
    <t>Blida Intermediate Public School</t>
  </si>
  <si>
    <t>El Mourabi Mohamed Falha Secondary Public School Mais El Jabal</t>
  </si>
  <si>
    <t>Mays Al Jabal Mixed Elementary Public School</t>
  </si>
  <si>
    <t>Meis EL Jabal</t>
  </si>
  <si>
    <t>73250-40-01</t>
  </si>
  <si>
    <t>Meiss ej Jabal</t>
  </si>
  <si>
    <t>LBN43029</t>
  </si>
  <si>
    <t>MU686</t>
  </si>
  <si>
    <t>Meiss Ej-Jabal technical school</t>
  </si>
  <si>
    <t>73250-56-001</t>
  </si>
  <si>
    <t>MoSA SDC Meis EL Jabal</t>
  </si>
  <si>
    <t>Majdalaya</t>
  </si>
  <si>
    <t>LBN31082</t>
  </si>
  <si>
    <t>MU231</t>
  </si>
  <si>
    <t>Mejdlaya Governmental Health Center</t>
  </si>
  <si>
    <t>24349_31_001</t>
  </si>
  <si>
    <t>Mejdlaya Mixed Intermediate Public School</t>
  </si>
  <si>
    <t>Al Fawar Mixed Public School</t>
  </si>
  <si>
    <t xml:space="preserve">BASMA ASSOCIATION SAHEL MEDICAL CENTER MEJDLAYA </t>
  </si>
  <si>
    <t>33129_31_001</t>
  </si>
  <si>
    <t>El Ayrouniyeh Mixed Public School</t>
  </si>
  <si>
    <t>Fouwar zgharta</t>
  </si>
  <si>
    <t>LBN56022</t>
  </si>
  <si>
    <t>Fouwar zgharta_CC_178</t>
  </si>
  <si>
    <t>CC_178</t>
  </si>
  <si>
    <t>Haret al Fouwar</t>
  </si>
  <si>
    <t>LBN57037</t>
  </si>
  <si>
    <t>MU746</t>
  </si>
  <si>
    <t>Haret Ej Jdide Zgharta</t>
  </si>
  <si>
    <t>LBN57038</t>
  </si>
  <si>
    <t>Majdalaya zgharta</t>
  </si>
  <si>
    <t>LBN57061</t>
  </si>
  <si>
    <t>MU748</t>
  </si>
  <si>
    <t>Mejdlaiya Zgharta 001</t>
  </si>
  <si>
    <t>33129-04-001</t>
  </si>
  <si>
    <t>Mejdlaiya Zgharta 002</t>
  </si>
  <si>
    <t>33129-04-002</t>
  </si>
  <si>
    <t>Mejdlaiya Zgharta 003</t>
  </si>
  <si>
    <t>33129-01-003</t>
  </si>
  <si>
    <t>33129-04-003</t>
  </si>
  <si>
    <t>Mejdlaiya Zgharta 004</t>
  </si>
  <si>
    <t>33129-01-004</t>
  </si>
  <si>
    <t>33129-04-004</t>
  </si>
  <si>
    <t>Mejdlaiya Zgharta 005</t>
  </si>
  <si>
    <t>33129-01-005</t>
  </si>
  <si>
    <t>33129-04-005</t>
  </si>
  <si>
    <t>Mejdlaiya Zgharta 006</t>
  </si>
  <si>
    <t>33129-01-006</t>
  </si>
  <si>
    <t>33129-04-006</t>
  </si>
  <si>
    <t>Mejdlaiya Zgharta 007</t>
  </si>
  <si>
    <t>33129-01-007</t>
  </si>
  <si>
    <t>33129-04-007</t>
  </si>
  <si>
    <t>Mejdlaiya Zgharta 008</t>
  </si>
  <si>
    <t>33129-01-008</t>
  </si>
  <si>
    <t>33129-04-008</t>
  </si>
  <si>
    <t>Mejdlaiya Zgharta 009</t>
  </si>
  <si>
    <t>33129-01-009</t>
  </si>
  <si>
    <t>33129-04-009</t>
  </si>
  <si>
    <t>Mejdlaiya Zgharta 010</t>
  </si>
  <si>
    <t>33129-01-010</t>
  </si>
  <si>
    <t>33129-04-010</t>
  </si>
  <si>
    <t>Mejdlaiya Zgharta 011</t>
  </si>
  <si>
    <t>33129-01-011</t>
  </si>
  <si>
    <t>33129-04-011</t>
  </si>
  <si>
    <t>Mejdlaiya Zgharta 012</t>
  </si>
  <si>
    <t>33129-01-012</t>
  </si>
  <si>
    <t>33129-04-012</t>
  </si>
  <si>
    <t>Mejdlaiya Zgharta 013</t>
  </si>
  <si>
    <t>33129-01-013</t>
  </si>
  <si>
    <t>33129-04-013</t>
  </si>
  <si>
    <t>Mejdlaiya Zgharta 014</t>
  </si>
  <si>
    <t>33129-01-014</t>
  </si>
  <si>
    <t>33129-04-014</t>
  </si>
  <si>
    <t>Mejdlaiya Zgharta 015</t>
  </si>
  <si>
    <t>33129-01-015</t>
  </si>
  <si>
    <t>33129-04-015</t>
  </si>
  <si>
    <t>Mejdlaiya Zgharta 016</t>
  </si>
  <si>
    <t>33129-01-016</t>
  </si>
  <si>
    <t>33129-04-016</t>
  </si>
  <si>
    <t>Mejdlaiya Zgharta 017</t>
  </si>
  <si>
    <t>33129-01-017</t>
  </si>
  <si>
    <t>33129-04-017</t>
  </si>
  <si>
    <t>Mejdlaiya Zgharta 018</t>
  </si>
  <si>
    <t>33129-04-018</t>
  </si>
  <si>
    <t>Mejdlaiya Zgharta 019</t>
  </si>
  <si>
    <t>33129-04-019</t>
  </si>
  <si>
    <t>Mejdlaiya Zgharta 020</t>
  </si>
  <si>
    <t>33129-04-020</t>
  </si>
  <si>
    <t>Mejdlaiya Zgharta 021</t>
  </si>
  <si>
    <t>33129-04-021</t>
  </si>
  <si>
    <t>Mejdlaiya Zgharta 022</t>
  </si>
  <si>
    <t>33129-04-022</t>
  </si>
  <si>
    <t>Mejdlaiya Zgharta 023</t>
  </si>
  <si>
    <t>33129-04-023</t>
  </si>
  <si>
    <t>Mejdlaiya Zgharta 024</t>
  </si>
  <si>
    <t>33129-04-024</t>
  </si>
  <si>
    <t>Mejdlaiya Zgharta 025</t>
  </si>
  <si>
    <t>33129-04-025</t>
  </si>
  <si>
    <t>Mejdlaiya Zgharta 026</t>
  </si>
  <si>
    <t>33129-04-026</t>
  </si>
  <si>
    <t>Mejdlaiya Zgharta 027</t>
  </si>
  <si>
    <t>33129-04-027</t>
  </si>
  <si>
    <t>Mejdlaiya Zgharta 028</t>
  </si>
  <si>
    <t>33129-04-028</t>
  </si>
  <si>
    <t>Mejdlaiya Zgharta 029</t>
  </si>
  <si>
    <t>33129-04-029</t>
  </si>
  <si>
    <t>Mejdlaiya Zgharta 030</t>
  </si>
  <si>
    <t>33129-04-030</t>
  </si>
  <si>
    <t>Mejdlaiya Zgharta 031</t>
  </si>
  <si>
    <t>33129-04-031</t>
  </si>
  <si>
    <t>Mejdlaiya Zgharta 032</t>
  </si>
  <si>
    <t>33129-04-032</t>
  </si>
  <si>
    <t>Mejdlaya Zgharta 001</t>
  </si>
  <si>
    <t>33129-01-001</t>
  </si>
  <si>
    <t>Mijdlaya Mixed Public School</t>
  </si>
  <si>
    <t>Rene Mouawad Technical Institute</t>
  </si>
  <si>
    <t>33129-56-001</t>
  </si>
  <si>
    <t>Memnaa</t>
  </si>
  <si>
    <t>LBN51191</t>
  </si>
  <si>
    <t>MU845</t>
  </si>
  <si>
    <t>Mezher</t>
  </si>
  <si>
    <t>LBN36139</t>
  </si>
  <si>
    <t>LBN320076</t>
  </si>
  <si>
    <t>Al Mari Mixed Public School</t>
  </si>
  <si>
    <t>Dehayrjate</t>
  </si>
  <si>
    <t>LBN42010</t>
  </si>
  <si>
    <t>Mari</t>
  </si>
  <si>
    <t>LBN42028</t>
  </si>
  <si>
    <t>Mari - Majidiyeh Hasbaiya</t>
  </si>
  <si>
    <t>MU682</t>
  </si>
  <si>
    <t>74158-40-01</t>
  </si>
  <si>
    <t>Meri001</t>
  </si>
  <si>
    <t>74158-01-001</t>
  </si>
  <si>
    <t>MoSA SDC Meri</t>
  </si>
  <si>
    <t>Beit alfks health center</t>
  </si>
  <si>
    <t>37381_31_001</t>
  </si>
  <si>
    <t>Markabta</t>
  </si>
  <si>
    <t>LBN55069</t>
  </si>
  <si>
    <t>MU940</t>
  </si>
  <si>
    <t>Markabta Mixed Public School</t>
  </si>
  <si>
    <t>Markabta Secondary Public School</t>
  </si>
  <si>
    <t>37381-40-01</t>
  </si>
  <si>
    <t>Merkebta 001</t>
  </si>
  <si>
    <t>37381-01-001</t>
  </si>
  <si>
    <t>37381-04-001</t>
  </si>
  <si>
    <t>Merkebta 002</t>
  </si>
  <si>
    <t>37381-01-002</t>
  </si>
  <si>
    <t>Merkebta 004</t>
  </si>
  <si>
    <t>37381-01-004</t>
  </si>
  <si>
    <t>Merkebta 005</t>
  </si>
  <si>
    <t>37381-01-005</t>
  </si>
  <si>
    <t>Merkebta 006</t>
  </si>
  <si>
    <t>37381-01-006</t>
  </si>
  <si>
    <t>Merkebta 007</t>
  </si>
  <si>
    <t>37381-01-007</t>
  </si>
  <si>
    <t>Merkebta 008</t>
  </si>
  <si>
    <t>37381-01-008</t>
  </si>
  <si>
    <t>Merkebta 009</t>
  </si>
  <si>
    <t>37381-01-009</t>
  </si>
  <si>
    <t>Merkebta 010</t>
  </si>
  <si>
    <t>37381-01-010</t>
  </si>
  <si>
    <t>Merkebta 012</t>
  </si>
  <si>
    <t>37381-01-012</t>
  </si>
  <si>
    <t>Merkebta 014</t>
  </si>
  <si>
    <t>37381-01-014</t>
  </si>
  <si>
    <t>Merkebta 015</t>
  </si>
  <si>
    <t>37381-01-015</t>
  </si>
  <si>
    <t>Merkebta 016</t>
  </si>
  <si>
    <t>37381-01-016</t>
  </si>
  <si>
    <t>Merkebta 017</t>
  </si>
  <si>
    <t>37381-01-017</t>
  </si>
  <si>
    <t>Merkebta 018</t>
  </si>
  <si>
    <t>37381-01-018</t>
  </si>
  <si>
    <t>Merkebta 019</t>
  </si>
  <si>
    <t>37381-01-019</t>
  </si>
  <si>
    <t>Merkebta 021</t>
  </si>
  <si>
    <t>37381-01-021</t>
  </si>
  <si>
    <t>Merkebta 022</t>
  </si>
  <si>
    <t>37381-01-022</t>
  </si>
  <si>
    <t>Merkebta 023</t>
  </si>
  <si>
    <t>37381-01-023</t>
  </si>
  <si>
    <t>Merkebta 024</t>
  </si>
  <si>
    <t>37381-01-024</t>
  </si>
  <si>
    <t>Merkebta 025</t>
  </si>
  <si>
    <t>37381-01-025</t>
  </si>
  <si>
    <t>Merkebta 026</t>
  </si>
  <si>
    <t>37381-01-026</t>
  </si>
  <si>
    <t>Merkebta 027</t>
  </si>
  <si>
    <t>37381-01-027</t>
  </si>
  <si>
    <t>Merkebta 028</t>
  </si>
  <si>
    <t>37381-01-028</t>
  </si>
  <si>
    <t>Merkebta 029</t>
  </si>
  <si>
    <t>37381-01-029</t>
  </si>
  <si>
    <t>Merkebta 030</t>
  </si>
  <si>
    <t>37381-01-030</t>
  </si>
  <si>
    <t>Merkebta 031</t>
  </si>
  <si>
    <t>37381-01-031</t>
  </si>
  <si>
    <t>Merkebta 032</t>
  </si>
  <si>
    <t>37381-01-032</t>
  </si>
  <si>
    <t>Merkebta 033</t>
  </si>
  <si>
    <t>37381-01-033</t>
  </si>
  <si>
    <t>Merkebta 034</t>
  </si>
  <si>
    <t>37381-01-034</t>
  </si>
  <si>
    <t>Merkebta 035</t>
  </si>
  <si>
    <t>37381-01-035</t>
  </si>
  <si>
    <t>Merkebta 036</t>
  </si>
  <si>
    <t>37381-01-036</t>
  </si>
  <si>
    <t>Merkebta 037</t>
  </si>
  <si>
    <t>37381-01-037</t>
  </si>
  <si>
    <t>Merkebta 038</t>
  </si>
  <si>
    <t>37381-01-038</t>
  </si>
  <si>
    <t>Merkebta 039</t>
  </si>
  <si>
    <t>37381-01-039</t>
  </si>
  <si>
    <t>Merkebta 040</t>
  </si>
  <si>
    <t>37381-01-040</t>
  </si>
  <si>
    <t>Merkebta 041</t>
  </si>
  <si>
    <t>37381-01-041</t>
  </si>
  <si>
    <t>Merkebta 042</t>
  </si>
  <si>
    <t>37381-01-042</t>
  </si>
  <si>
    <t>Merkebta 043</t>
  </si>
  <si>
    <t>37381-01-043</t>
  </si>
  <si>
    <t>Merkebta 044</t>
  </si>
  <si>
    <t>37381-01-044</t>
  </si>
  <si>
    <t>Merkebta 045</t>
  </si>
  <si>
    <t>37381-01-045</t>
  </si>
  <si>
    <t>Merkebta 046</t>
  </si>
  <si>
    <t>37381-01-046</t>
  </si>
  <si>
    <t>Merkebta 047</t>
  </si>
  <si>
    <t>37381-01-047</t>
  </si>
  <si>
    <t>Merkebta 048</t>
  </si>
  <si>
    <t>37381-01-048</t>
  </si>
  <si>
    <t>Merkebta 049</t>
  </si>
  <si>
    <t>37381-01-049</t>
  </si>
  <si>
    <t>Merkebta 050</t>
  </si>
  <si>
    <t>37381-01-050</t>
  </si>
  <si>
    <t>Merkebta 051</t>
  </si>
  <si>
    <t>37381-01-051</t>
  </si>
  <si>
    <t>Merkebta 052</t>
  </si>
  <si>
    <t>37381-01-052</t>
  </si>
  <si>
    <t>Merkebta 053</t>
  </si>
  <si>
    <t>37381-01-053</t>
  </si>
  <si>
    <t>Merkebta 054</t>
  </si>
  <si>
    <t>37381-01-054</t>
  </si>
  <si>
    <t>Merkebta 055</t>
  </si>
  <si>
    <t>37381-01-055</t>
  </si>
  <si>
    <t>Merkebta 056</t>
  </si>
  <si>
    <t>37381-01-056</t>
  </si>
  <si>
    <t>Merkebta 057</t>
  </si>
  <si>
    <t>37381-01-057</t>
  </si>
  <si>
    <t>Merkebta 058</t>
  </si>
  <si>
    <t>37381-01-058</t>
  </si>
  <si>
    <t>Merkebta 059</t>
  </si>
  <si>
    <t>37381-01-059</t>
  </si>
  <si>
    <t>Merkebta 060</t>
  </si>
  <si>
    <t>37381-01-060</t>
  </si>
  <si>
    <t>Merkebta 061</t>
  </si>
  <si>
    <t>37381-01-061</t>
  </si>
  <si>
    <t>Merkebta 062</t>
  </si>
  <si>
    <t>37381-01-062</t>
  </si>
  <si>
    <t>Merkebta 063</t>
  </si>
  <si>
    <t>37381-01-063</t>
  </si>
  <si>
    <t>Merkebta 064</t>
  </si>
  <si>
    <t>37381-01-064</t>
  </si>
  <si>
    <t>Merkebta 065</t>
  </si>
  <si>
    <t>37381-01-065</t>
  </si>
  <si>
    <t>Merkebta 066</t>
  </si>
  <si>
    <t>37381-01-066</t>
  </si>
  <si>
    <t>Merkebta 067</t>
  </si>
  <si>
    <t>37381-01-067</t>
  </si>
  <si>
    <t>Merkebta 068</t>
  </si>
  <si>
    <t>37381-01-068</t>
  </si>
  <si>
    <t>Merkebta 069</t>
  </si>
  <si>
    <t>37381-01-069</t>
  </si>
  <si>
    <t>Merkebta 070</t>
  </si>
  <si>
    <t>37381-01-070</t>
  </si>
  <si>
    <t>Merkebta 071</t>
  </si>
  <si>
    <t>37381-01-071</t>
  </si>
  <si>
    <t>Merkebta 072</t>
  </si>
  <si>
    <t>37381-01-072</t>
  </si>
  <si>
    <t>Merkebta 073</t>
  </si>
  <si>
    <t>37381-01-073</t>
  </si>
  <si>
    <t>Merkebta 074</t>
  </si>
  <si>
    <t>37381-01-074</t>
  </si>
  <si>
    <t>Merkebta 075</t>
  </si>
  <si>
    <t>37381-01-075</t>
  </si>
  <si>
    <t>Merkebta 076</t>
  </si>
  <si>
    <t>37381-01-076</t>
  </si>
  <si>
    <t>Merkebta 077</t>
  </si>
  <si>
    <t>37381-01-077</t>
  </si>
  <si>
    <t>Merkebta 078</t>
  </si>
  <si>
    <t>37381-01-078</t>
  </si>
  <si>
    <t>Merkebta 079</t>
  </si>
  <si>
    <t>37381-01-079</t>
  </si>
  <si>
    <t>Merkebta 080</t>
  </si>
  <si>
    <t>37381-01-080</t>
  </si>
  <si>
    <t>Merkebta 081</t>
  </si>
  <si>
    <t>37381-01-081</t>
  </si>
  <si>
    <t>Merkebta 082</t>
  </si>
  <si>
    <t>37381-01-082</t>
  </si>
  <si>
    <t>Merkebta 083</t>
  </si>
  <si>
    <t>37381-01-083</t>
  </si>
  <si>
    <t>Merkebta 084</t>
  </si>
  <si>
    <t>37381-01-084</t>
  </si>
  <si>
    <t>Merkebta 085</t>
  </si>
  <si>
    <t>37381-01-085</t>
  </si>
  <si>
    <t>Merkebta 086</t>
  </si>
  <si>
    <t>37381-01-086</t>
  </si>
  <si>
    <t>Merkebta 087</t>
  </si>
  <si>
    <t>37381-01-087</t>
  </si>
  <si>
    <t>Merkebta 088</t>
  </si>
  <si>
    <t>37381-01-088</t>
  </si>
  <si>
    <t>Merkebta 089</t>
  </si>
  <si>
    <t>37381-01-089</t>
  </si>
  <si>
    <t>Merkebta 090</t>
  </si>
  <si>
    <t>37381-01-090</t>
  </si>
  <si>
    <t>Merkebta 091</t>
  </si>
  <si>
    <t>37381-01-091</t>
  </si>
  <si>
    <t>Merkebta 092</t>
  </si>
  <si>
    <t>37381-01-092</t>
  </si>
  <si>
    <t>Merkebta 093</t>
  </si>
  <si>
    <t>37381-01-093</t>
  </si>
  <si>
    <t>Merkebta 094</t>
  </si>
  <si>
    <t>37381-01-094</t>
  </si>
  <si>
    <t>Merkebta 095</t>
  </si>
  <si>
    <t>37381-01-095</t>
  </si>
  <si>
    <t>Merkebta 096</t>
  </si>
  <si>
    <t>37381-01-096</t>
  </si>
  <si>
    <t>Merkebta 097</t>
  </si>
  <si>
    <t>37381-01-097</t>
  </si>
  <si>
    <t>Merkebta 098</t>
  </si>
  <si>
    <t>37381-01-098</t>
  </si>
  <si>
    <t>Merkebta 099</t>
  </si>
  <si>
    <t>37381-01-099</t>
  </si>
  <si>
    <t>Merkebta 100</t>
  </si>
  <si>
    <t>37381-01-100</t>
  </si>
  <si>
    <t>Merkebta 101</t>
  </si>
  <si>
    <t>37381-01-101</t>
  </si>
  <si>
    <t>Merkebta 102</t>
  </si>
  <si>
    <t>37381-01-102</t>
  </si>
  <si>
    <t>Merkebta 103</t>
  </si>
  <si>
    <t>37381-01-103</t>
  </si>
  <si>
    <t>Merkebta 104</t>
  </si>
  <si>
    <t>37381-01-104</t>
  </si>
  <si>
    <t>Merkebta 105</t>
  </si>
  <si>
    <t>37381-01-105</t>
  </si>
  <si>
    <t>Merkebta 106</t>
  </si>
  <si>
    <t>37381-01-106</t>
  </si>
  <si>
    <t>Merkebta 107</t>
  </si>
  <si>
    <t>37381-01-107</t>
  </si>
  <si>
    <t>Merkebta 108</t>
  </si>
  <si>
    <t>37381-01-108</t>
  </si>
  <si>
    <t>Merkebta 109</t>
  </si>
  <si>
    <t>37381-01-109</t>
  </si>
  <si>
    <t>Merkebta 110</t>
  </si>
  <si>
    <t>37381-01-110</t>
  </si>
  <si>
    <t>Merkebta 111</t>
  </si>
  <si>
    <t>37381-01-111</t>
  </si>
  <si>
    <t>Merkebta 112</t>
  </si>
  <si>
    <t>37381-01-112</t>
  </si>
  <si>
    <t>Merkebta 113</t>
  </si>
  <si>
    <t>37381-01-113</t>
  </si>
  <si>
    <t>Merkebta 114</t>
  </si>
  <si>
    <t>37381-01-114</t>
  </si>
  <si>
    <t>Merkebta 115</t>
  </si>
  <si>
    <t>37381-01-115</t>
  </si>
  <si>
    <t>Merkebta 116</t>
  </si>
  <si>
    <t>37381-01-116</t>
  </si>
  <si>
    <t>Merkebta 117</t>
  </si>
  <si>
    <t>37381-01-117</t>
  </si>
  <si>
    <t>Merkebta 118</t>
  </si>
  <si>
    <t>37381-01-118</t>
  </si>
  <si>
    <t>Merkebta 119</t>
  </si>
  <si>
    <t>37381-01-119</t>
  </si>
  <si>
    <t>Merkebta 120</t>
  </si>
  <si>
    <t>37381-01-120</t>
  </si>
  <si>
    <t>Merkebta 121</t>
  </si>
  <si>
    <t>37381-01-121</t>
  </si>
  <si>
    <t>Merkebta 122</t>
  </si>
  <si>
    <t>37381-01-122</t>
  </si>
  <si>
    <t>Merkebta 123</t>
  </si>
  <si>
    <t>37381-01-123</t>
  </si>
  <si>
    <t>Merkebta 124</t>
  </si>
  <si>
    <t>37381-01-124</t>
  </si>
  <si>
    <t>Merkebta 125</t>
  </si>
  <si>
    <t>37381-01-125</t>
  </si>
  <si>
    <t>Merkebta 126</t>
  </si>
  <si>
    <t>37381-01-126</t>
  </si>
  <si>
    <t>Merkebta 127</t>
  </si>
  <si>
    <t>37381-01-127</t>
  </si>
  <si>
    <t>Merkebta 128</t>
  </si>
  <si>
    <t>37381-01-128</t>
  </si>
  <si>
    <t>Merkebta 129</t>
  </si>
  <si>
    <t>37381-01-129</t>
  </si>
  <si>
    <t>Merkebta 130</t>
  </si>
  <si>
    <t>37381-01-130</t>
  </si>
  <si>
    <t>Merkebta 131</t>
  </si>
  <si>
    <t>37381-01-131</t>
  </si>
  <si>
    <t>Merkebta 132</t>
  </si>
  <si>
    <t>37381-01-132</t>
  </si>
  <si>
    <t>Merkebta 133</t>
  </si>
  <si>
    <t>37381-01-133</t>
  </si>
  <si>
    <t>Merkebta 134</t>
  </si>
  <si>
    <t>37381-01-134</t>
  </si>
  <si>
    <t>Merkebta 135</t>
  </si>
  <si>
    <t>37381-01-135</t>
  </si>
  <si>
    <t>Merkebta 136</t>
  </si>
  <si>
    <t>37381-01-136</t>
  </si>
  <si>
    <t>Merkebta 137</t>
  </si>
  <si>
    <t>37381-01-137</t>
  </si>
  <si>
    <t>Merkebta 138</t>
  </si>
  <si>
    <t>37381-01-138</t>
  </si>
  <si>
    <t>MoSA SDC Merkebta</t>
  </si>
  <si>
    <t>Marouahine</t>
  </si>
  <si>
    <t>LBN63074</t>
  </si>
  <si>
    <t>MU576</t>
  </si>
  <si>
    <t>Oum Toute</t>
  </si>
  <si>
    <t>LBN63087</t>
  </si>
  <si>
    <t>Al Marwaniya Intermediate Public School French section</t>
  </si>
  <si>
    <t>Al Marwaniya Mixed Intermediate Public School English section</t>
  </si>
  <si>
    <t>Al Marwaniya mixed Public Kindergarten</t>
  </si>
  <si>
    <t>Al Marwaniya Secondary Public School</t>
  </si>
  <si>
    <t>Kayan medical center/Marwanieh</t>
  </si>
  <si>
    <t>61463_31_001</t>
  </si>
  <si>
    <t>Maamriyet el Kharab</t>
  </si>
  <si>
    <t>LBN61056</t>
  </si>
  <si>
    <t>Mazraat el Daoudiye</t>
  </si>
  <si>
    <t>LBN61067</t>
  </si>
  <si>
    <t>Mazraat Sekkaniye</t>
  </si>
  <si>
    <t>LBN61075</t>
  </si>
  <si>
    <t>LBN61078</t>
  </si>
  <si>
    <t>MU960</t>
  </si>
  <si>
    <t>Merouaniyé 001</t>
  </si>
  <si>
    <t>61463-01-001</t>
  </si>
  <si>
    <t>Merouaniyé 002</t>
  </si>
  <si>
    <t>61463-01-002</t>
  </si>
  <si>
    <t>Merouaniyé 003</t>
  </si>
  <si>
    <t>61463-01-003</t>
  </si>
  <si>
    <t>Merouaniyé 004</t>
  </si>
  <si>
    <t>61463-01-004</t>
  </si>
  <si>
    <t>Merouaniyé 005</t>
  </si>
  <si>
    <t>61463-01-005</t>
  </si>
  <si>
    <t>LBN53021</t>
  </si>
  <si>
    <t>MU906</t>
  </si>
  <si>
    <t>Al Maghiriya Mixed Intermediate</t>
  </si>
  <si>
    <t>Eskandarouna</t>
  </si>
  <si>
    <t>LBN33177</t>
  </si>
  <si>
    <t>Mghairiye Chouf</t>
  </si>
  <si>
    <t>LBN33154</t>
  </si>
  <si>
    <t>MU304</t>
  </si>
  <si>
    <t>Mghairiye Ech-Chouf 001</t>
  </si>
  <si>
    <t>23341-04-001</t>
  </si>
  <si>
    <t>LBN35136</t>
  </si>
  <si>
    <t>Mghaira</t>
  </si>
  <si>
    <t>LBN34167</t>
  </si>
  <si>
    <t>MU19</t>
  </si>
  <si>
    <t>LBN43030</t>
  </si>
  <si>
    <t>Ain Er Rihane el meten</t>
  </si>
  <si>
    <t>LBN36014</t>
  </si>
  <si>
    <t>Delb</t>
  </si>
  <si>
    <t>LBN36071</t>
  </si>
  <si>
    <t>Machraa</t>
  </si>
  <si>
    <t>LBN36118</t>
  </si>
  <si>
    <t>Mhaydse</t>
  </si>
  <si>
    <t>LBN36140</t>
  </si>
  <si>
    <t>Al Mhaidtheh Intermediate Public School</t>
  </si>
  <si>
    <t>Mhaidse</t>
  </si>
  <si>
    <t>LBN23036</t>
  </si>
  <si>
    <t>MU460</t>
  </si>
  <si>
    <t>Abde</t>
  </si>
  <si>
    <t>LBN51072</t>
  </si>
  <si>
    <t>Abdeh</t>
  </si>
  <si>
    <t>wfp-801</t>
  </si>
  <si>
    <t>Al Shifa Medical Association"Human Call"Nahr elBared</t>
  </si>
  <si>
    <t>35277_31_001</t>
  </si>
  <si>
    <t>Amqa School, Northern Vocational Training Center</t>
  </si>
  <si>
    <t>Battir School</t>
  </si>
  <si>
    <t>Ein Karem School</t>
  </si>
  <si>
    <t>Gaza School</t>
  </si>
  <si>
    <t>Iman medical center Mhammaret</t>
  </si>
  <si>
    <t>35277_31_005</t>
  </si>
  <si>
    <t>Manara School</t>
  </si>
  <si>
    <t>Mhamara Mixed Public School</t>
  </si>
  <si>
    <t>Mhammaret 001</t>
  </si>
  <si>
    <t>35277-01-001</t>
  </si>
  <si>
    <t>35277-04-001</t>
  </si>
  <si>
    <t>Mhammaret 002</t>
  </si>
  <si>
    <t>35277-01-002</t>
  </si>
  <si>
    <t>35277-04-002</t>
  </si>
  <si>
    <t>Mhammaret 003</t>
  </si>
  <si>
    <t>35277-01-003</t>
  </si>
  <si>
    <t>35277-04-003</t>
  </si>
  <si>
    <t>Mhammaret 004</t>
  </si>
  <si>
    <t>35277-01-004</t>
  </si>
  <si>
    <t>35277-04-004</t>
  </si>
  <si>
    <t>Mhammaret 005</t>
  </si>
  <si>
    <t>35277-01-005</t>
  </si>
  <si>
    <t>Mhammaret 008</t>
  </si>
  <si>
    <t>35277-01-008</t>
  </si>
  <si>
    <t>Mhammaret 009</t>
  </si>
  <si>
    <t>35277-01-009</t>
  </si>
  <si>
    <t>Mhammaret 010</t>
  </si>
  <si>
    <t>35277-01-010</t>
  </si>
  <si>
    <t>Mhammaret 011</t>
  </si>
  <si>
    <t>35277-01-011</t>
  </si>
  <si>
    <t>Mhammaret 012</t>
  </si>
  <si>
    <t>35277-01-012</t>
  </si>
  <si>
    <t>Mhammaret 013</t>
  </si>
  <si>
    <t>35277-01-013</t>
  </si>
  <si>
    <t>Mhammaret 015</t>
  </si>
  <si>
    <t>35277-01-015</t>
  </si>
  <si>
    <t>Mhammaret 016</t>
  </si>
  <si>
    <t>35277-01-016</t>
  </si>
  <si>
    <t>Mhammaret 017</t>
  </si>
  <si>
    <t>35277-01-017</t>
  </si>
  <si>
    <t>Mhammaret 018</t>
  </si>
  <si>
    <t>35277-01-018</t>
  </si>
  <si>
    <t>Mhammaret 019</t>
  </si>
  <si>
    <t>35277-01-019</t>
  </si>
  <si>
    <t>Mhammaret 020</t>
  </si>
  <si>
    <t>35277-01-020</t>
  </si>
  <si>
    <t>Mhammaret 021</t>
  </si>
  <si>
    <t>35277-01-021</t>
  </si>
  <si>
    <t>Mhammaret 022</t>
  </si>
  <si>
    <t>35277-01-022</t>
  </si>
  <si>
    <t>Mhammaret 023</t>
  </si>
  <si>
    <t>35277-01-023</t>
  </si>
  <si>
    <t>Mhammaret 024</t>
  </si>
  <si>
    <t>35277-01-024</t>
  </si>
  <si>
    <t>Mhammaret 025</t>
  </si>
  <si>
    <t>35277-01-025</t>
  </si>
  <si>
    <t>Mhammaret 026</t>
  </si>
  <si>
    <t>35277-01-026</t>
  </si>
  <si>
    <t>Mhammaret 027</t>
  </si>
  <si>
    <t>35277-01-027</t>
  </si>
  <si>
    <t>Mhammaret 028</t>
  </si>
  <si>
    <t>35277-01-028</t>
  </si>
  <si>
    <t>Mhammaret 029</t>
  </si>
  <si>
    <t>35277-01-029</t>
  </si>
  <si>
    <t>Mhammaret 030</t>
  </si>
  <si>
    <t>35277-01-030</t>
  </si>
  <si>
    <t>Mhammaret 031</t>
  </si>
  <si>
    <t>35277-01-031</t>
  </si>
  <si>
    <t>Mhammaret 032</t>
  </si>
  <si>
    <t>35277-01-032</t>
  </si>
  <si>
    <t>Mhammaret 033</t>
  </si>
  <si>
    <t>35277-01-033</t>
  </si>
  <si>
    <t>Mhammaret 034</t>
  </si>
  <si>
    <t>35277-01-034</t>
  </si>
  <si>
    <t>Mhammaret 035</t>
  </si>
  <si>
    <t>35277-01-035</t>
  </si>
  <si>
    <t>Mhammaret 036</t>
  </si>
  <si>
    <t>35277-01-036</t>
  </si>
  <si>
    <t>Mhammaret 037</t>
  </si>
  <si>
    <t>35277-01-037</t>
  </si>
  <si>
    <t>Mhammaret 038</t>
  </si>
  <si>
    <t>35277-01-038</t>
  </si>
  <si>
    <t>Mhammaret 039</t>
  </si>
  <si>
    <t>35277-01-039</t>
  </si>
  <si>
    <t>Mhammaret 040</t>
  </si>
  <si>
    <t>35277-01-040</t>
  </si>
  <si>
    <t>Mhammaret 041</t>
  </si>
  <si>
    <t>35277-01-041</t>
  </si>
  <si>
    <t>Mhammaret 042</t>
  </si>
  <si>
    <t>35277-01-042</t>
  </si>
  <si>
    <t>Mhammaret 043</t>
  </si>
  <si>
    <t>35277-01-043</t>
  </si>
  <si>
    <t>Mhammaret 044</t>
  </si>
  <si>
    <t>35277-01-044</t>
  </si>
  <si>
    <t>Mhammaret 045</t>
  </si>
  <si>
    <t>35277-01-045</t>
  </si>
  <si>
    <t>Mhammaret 046</t>
  </si>
  <si>
    <t>35277-01-046</t>
  </si>
  <si>
    <t>Mhammaret 047</t>
  </si>
  <si>
    <t>35277-01-047</t>
  </si>
  <si>
    <t>Mhammaret 048</t>
  </si>
  <si>
    <t>35277-01-048</t>
  </si>
  <si>
    <t>Mhammaret 049</t>
  </si>
  <si>
    <t>35277-01-049</t>
  </si>
  <si>
    <t>Mhammaret 050</t>
  </si>
  <si>
    <t>35277-01-050</t>
  </si>
  <si>
    <t>Mhammaret 051</t>
  </si>
  <si>
    <t>35277-01-051</t>
  </si>
  <si>
    <t>Mhammaret 052</t>
  </si>
  <si>
    <t>35277-01-052</t>
  </si>
  <si>
    <t>Mhammaret 053</t>
  </si>
  <si>
    <t>35277-01-053</t>
  </si>
  <si>
    <t>Mhamra</t>
  </si>
  <si>
    <t>LBN56026</t>
  </si>
  <si>
    <t>MU826</t>
  </si>
  <si>
    <t>Mount Tabbour School</t>
  </si>
  <si>
    <t>Nahr El Bared</t>
  </si>
  <si>
    <t>35277_09_001</t>
  </si>
  <si>
    <t>LBN51203</t>
  </si>
  <si>
    <t>Nahr el Bared Palestinian camp</t>
  </si>
  <si>
    <t>LBN51347</t>
  </si>
  <si>
    <t>PRCS Nahr El Bared health facility</t>
  </si>
  <si>
    <t>35277_31_002</t>
  </si>
  <si>
    <t>Tal Al Ziraa Mixed Public School</t>
  </si>
  <si>
    <t>Toubas School</t>
  </si>
  <si>
    <t>UNRWA-NBC Health Clinic</t>
  </si>
  <si>
    <t>35277_31_003</t>
  </si>
  <si>
    <t>LBN62077</t>
  </si>
  <si>
    <t>Mharbiyé 001</t>
  </si>
  <si>
    <t>63231-01-001</t>
  </si>
  <si>
    <t>Al Borgholiya Intermediate Public School</t>
  </si>
  <si>
    <t>Bourghliye</t>
  </si>
  <si>
    <t>LBN63023</t>
  </si>
  <si>
    <t>MU553</t>
  </si>
  <si>
    <t>Jour en Nakhl</t>
  </si>
  <si>
    <t>LBN63060</t>
  </si>
  <si>
    <t>LBN63118</t>
  </si>
  <si>
    <t>Mheilib 001</t>
  </si>
  <si>
    <t>62245-01-001</t>
  </si>
  <si>
    <t>Ras en Nabaa Mhailib</t>
  </si>
  <si>
    <t>LBN63094</t>
  </si>
  <si>
    <t>Ain el bayda</t>
  </si>
  <si>
    <t>LBN22091</t>
  </si>
  <si>
    <t>Biyout el Hajj Hassan</t>
  </si>
  <si>
    <t>LBN22011</t>
  </si>
  <si>
    <t>Bou Sawaya</t>
  </si>
  <si>
    <t>LBN22014</t>
  </si>
  <si>
    <t>Es Souaidiye</t>
  </si>
  <si>
    <t>LBN22027</t>
  </si>
  <si>
    <t>Jawz</t>
  </si>
  <si>
    <t>LBN22037</t>
  </si>
  <si>
    <t>Fnaydek Secondary Public School Meshmesh branch</t>
  </si>
  <si>
    <t>Haret Beit Kessab</t>
  </si>
  <si>
    <t>LBN51140</t>
  </si>
  <si>
    <t>Mar Lia Hdare</t>
  </si>
  <si>
    <t>LBN51183</t>
  </si>
  <si>
    <t>Maternal &amp;Child care Municipality center/Meshmesh</t>
  </si>
  <si>
    <t>35351_31_001</t>
  </si>
  <si>
    <t>Mechmech</t>
  </si>
  <si>
    <t>35351-40-01</t>
  </si>
  <si>
    <t>LBN51193</t>
  </si>
  <si>
    <t>MU782</t>
  </si>
  <si>
    <t>Mechmech technical institute</t>
  </si>
  <si>
    <t>35351-56-001</t>
  </si>
  <si>
    <t>Mishmesh Mixed Public School</t>
  </si>
  <si>
    <t>MoSA SDC Mechmech</t>
  </si>
  <si>
    <t>Mrah Qamar ed Dine</t>
  </si>
  <si>
    <t>LBN51199</t>
  </si>
  <si>
    <t>UOM Jord El Qaytaa</t>
  </si>
  <si>
    <t>UMU_351</t>
  </si>
  <si>
    <t>Wata Mishmesh Mixed Public School</t>
  </si>
  <si>
    <t>El Hraifat</t>
  </si>
  <si>
    <t>LBN34078</t>
  </si>
  <si>
    <t>Khaabiya</t>
  </si>
  <si>
    <t>LBN34141</t>
  </si>
  <si>
    <t>Mechmech intermediate public school</t>
  </si>
  <si>
    <t>MechMech Jbeil</t>
  </si>
  <si>
    <t>LBN34164</t>
  </si>
  <si>
    <t>MU36</t>
  </si>
  <si>
    <t>Mesmesh charity dispensary</t>
  </si>
  <si>
    <t>26218_31_001</t>
  </si>
  <si>
    <t>Talbita</t>
  </si>
  <si>
    <t>LBN34204</t>
  </si>
  <si>
    <t>El Houraniye</t>
  </si>
  <si>
    <t>LBN62032</t>
  </si>
  <si>
    <t>Midane</t>
  </si>
  <si>
    <t>LBN62078</t>
  </si>
  <si>
    <t>MU510</t>
  </si>
  <si>
    <t>Midane Jezzine 001</t>
  </si>
  <si>
    <t>63161-01-001</t>
  </si>
  <si>
    <t>Midane Jezzine 002</t>
  </si>
  <si>
    <t>63161-01-002</t>
  </si>
  <si>
    <t>Midane Jezzine 003</t>
  </si>
  <si>
    <t>63161-01-003</t>
  </si>
  <si>
    <t>Midane Jezzine 004</t>
  </si>
  <si>
    <t>63161-01-004</t>
  </si>
  <si>
    <t>Midane Jezzine 005</t>
  </si>
  <si>
    <t>63161-01-005</t>
  </si>
  <si>
    <t>Midane Jezzine 006</t>
  </si>
  <si>
    <t>63161-01-006</t>
  </si>
  <si>
    <t>Midane Jezzine 007</t>
  </si>
  <si>
    <t>63161-01-007</t>
  </si>
  <si>
    <t>Meghraq</t>
  </si>
  <si>
    <t>LBN51307</t>
  </si>
  <si>
    <t>Mighraq Aakkar 001</t>
  </si>
  <si>
    <t>35251-01-001</t>
  </si>
  <si>
    <t>Mighraq Aakkar 002</t>
  </si>
  <si>
    <t>35251-01-002</t>
  </si>
  <si>
    <t>Mighraq Aakkar 003</t>
  </si>
  <si>
    <t>35251-01-003</t>
  </si>
  <si>
    <t>Nemrine</t>
  </si>
  <si>
    <t>LBN55074</t>
  </si>
  <si>
    <t>MU931</t>
  </si>
  <si>
    <t>NEMRINE CHARITABLE DISPNESARY</t>
  </si>
  <si>
    <t>37325_31_001</t>
  </si>
  <si>
    <t>Nemrine Mixed Public School</t>
  </si>
  <si>
    <t>Bab Idriss</t>
  </si>
  <si>
    <t>LBN11005</t>
  </si>
  <si>
    <t>Minet el Hosn</t>
  </si>
  <si>
    <t>LBN11039</t>
  </si>
  <si>
    <t>Adnan Zaki Darwish Public School For Boys</t>
  </si>
  <si>
    <t>Al Mina Third Public Kindergarten</t>
  </si>
  <si>
    <t>Al Nahda Public School for Girls</t>
  </si>
  <si>
    <t>An Nour Mixed Public School</t>
  </si>
  <si>
    <t>First Public School for Girls</t>
  </si>
  <si>
    <t>LBN56008</t>
  </si>
  <si>
    <t>Mina Jardin 001</t>
  </si>
  <si>
    <t>31186-01-001</t>
  </si>
  <si>
    <t>31186-04-001</t>
  </si>
  <si>
    <t>Mina Jardin 002</t>
  </si>
  <si>
    <t>31186-01-002</t>
  </si>
  <si>
    <t>PG: Al Mina</t>
  </si>
  <si>
    <t>PG_4</t>
  </si>
  <si>
    <t>Saba Zreik Secondary Public School For Boys</t>
  </si>
  <si>
    <t>Al Mina First Public Kindergarten</t>
  </si>
  <si>
    <t>Botros Dourah</t>
  </si>
  <si>
    <t>El Mina</t>
  </si>
  <si>
    <t>MU712</t>
  </si>
  <si>
    <t>EL MINA DISPENSARY</t>
  </si>
  <si>
    <t>31171_31_001</t>
  </si>
  <si>
    <t>MINA 1</t>
  </si>
  <si>
    <t>LBN56030</t>
  </si>
  <si>
    <t>Rafah Elem &amp; Prep School</t>
  </si>
  <si>
    <t>Al Hayat Public School for Girls</t>
  </si>
  <si>
    <t>Al iman health center - mina</t>
  </si>
  <si>
    <t>31176_31_001</t>
  </si>
  <si>
    <t>Al Tahzibiya Public School for Girls</t>
  </si>
  <si>
    <t>An Nahda Public School for Boys</t>
  </si>
  <si>
    <t>Andre Nahhas Secondary Public School - For Girls Al Mina</t>
  </si>
  <si>
    <t>MINA 2</t>
  </si>
  <si>
    <t>LBN56031</t>
  </si>
  <si>
    <t>UNRWA-NLA MINA Health Clinic</t>
  </si>
  <si>
    <t>31176_31_002</t>
  </si>
  <si>
    <t>BCP: Port of Tripoli</t>
  </si>
  <si>
    <t>31181-42-001</t>
  </si>
  <si>
    <t>LBN56002</t>
  </si>
  <si>
    <t>LRC-Mina</t>
  </si>
  <si>
    <t>31181_31_002</t>
  </si>
  <si>
    <t>MIna</t>
  </si>
  <si>
    <t>31181-40-01</t>
  </si>
  <si>
    <t>Mina N 3 001</t>
  </si>
  <si>
    <t>31181-04-001</t>
  </si>
  <si>
    <t>MoSA SDC MIna</t>
  </si>
  <si>
    <t>Nathalie Azar Public School for Girls</t>
  </si>
  <si>
    <t>Ra'fat Al Hussaini Public School for Boys</t>
  </si>
  <si>
    <t>Rawdat Al Mina Second Mixed Public School</t>
  </si>
  <si>
    <t>Abou Hamad</t>
  </si>
  <si>
    <t>LBN55091</t>
  </si>
  <si>
    <t>Al Nabi Kzaiber Mixed Public School</t>
  </si>
  <si>
    <t>Al Nahda Social Center Menyeh</t>
  </si>
  <si>
    <t>37271_31_001</t>
  </si>
  <si>
    <t>El Minie</t>
  </si>
  <si>
    <t>LBN55045</t>
  </si>
  <si>
    <t>El Minie - En Nabi Youchaa</t>
  </si>
  <si>
    <t>MU916</t>
  </si>
  <si>
    <t>El Miniyeh Mixed Public School</t>
  </si>
  <si>
    <t>El Minyeh Al Maqaleh Mixed Public School</t>
  </si>
  <si>
    <t>El Minyeh Balat public school for Boys</t>
  </si>
  <si>
    <t>El Minyeh Balat public school for Girls</t>
  </si>
  <si>
    <t>El Minyeh El Hekr Mixed public school</t>
  </si>
  <si>
    <t>El Minyeh Mixed Kinder Garten</t>
  </si>
  <si>
    <t>El Minyeh Secondary public school</t>
  </si>
  <si>
    <t>El-Kheir Hospital</t>
  </si>
  <si>
    <t>37271_32_002</t>
  </si>
  <si>
    <t>HANAN AL SULTAN DISPENSARY- AL MINYEH</t>
  </si>
  <si>
    <t>37271_31_004</t>
  </si>
  <si>
    <t>Kfarbita Mixed Public School</t>
  </si>
  <si>
    <t>Menyeh governmental center</t>
  </si>
  <si>
    <t>37271_31_002</t>
  </si>
  <si>
    <t>37271-40-01</t>
  </si>
  <si>
    <t>Minie 001</t>
  </si>
  <si>
    <t>37271-01-001</t>
  </si>
  <si>
    <t>37271-04-001</t>
  </si>
  <si>
    <t>Minie 002</t>
  </si>
  <si>
    <t>37271-01-002</t>
  </si>
  <si>
    <t>37271-04-002</t>
  </si>
  <si>
    <t>Minie 003</t>
  </si>
  <si>
    <t>37271-01-003</t>
  </si>
  <si>
    <t>37271-04-003</t>
  </si>
  <si>
    <t>Minie 004</t>
  </si>
  <si>
    <t>37271-01-004</t>
  </si>
  <si>
    <t>37271-04-004</t>
  </si>
  <si>
    <t>Minie 005</t>
  </si>
  <si>
    <t>37271-01-005</t>
  </si>
  <si>
    <t>37271-04-005</t>
  </si>
  <si>
    <t>Minie 006</t>
  </si>
  <si>
    <t>37271-01-006</t>
  </si>
  <si>
    <t>37271-04-006</t>
  </si>
  <si>
    <t>Minie 007</t>
  </si>
  <si>
    <t>37271-01-007</t>
  </si>
  <si>
    <t>37271-04-007</t>
  </si>
  <si>
    <t>Minie 008</t>
  </si>
  <si>
    <t>37271-01-008</t>
  </si>
  <si>
    <t>37271-04-008</t>
  </si>
  <si>
    <t>Minie 009</t>
  </si>
  <si>
    <t>37271-04-009</t>
  </si>
  <si>
    <t>Minie 010</t>
  </si>
  <si>
    <t>37271-01-010</t>
  </si>
  <si>
    <t>37271-04-010</t>
  </si>
  <si>
    <t>Minie 011</t>
  </si>
  <si>
    <t>37271-01-011</t>
  </si>
  <si>
    <t>37271-04-011</t>
  </si>
  <si>
    <t>Minie 012</t>
  </si>
  <si>
    <t>37271-01-012</t>
  </si>
  <si>
    <t>37271-04-012</t>
  </si>
  <si>
    <t>Minie 013</t>
  </si>
  <si>
    <t>37271-01-013</t>
  </si>
  <si>
    <t>37271-04-013</t>
  </si>
  <si>
    <t>Minie 014</t>
  </si>
  <si>
    <t>37271-01-014</t>
  </si>
  <si>
    <t>37271-04-014</t>
  </si>
  <si>
    <t>Minie 015</t>
  </si>
  <si>
    <t>37271-01-015</t>
  </si>
  <si>
    <t>37271-04-015</t>
  </si>
  <si>
    <t>Minie 016</t>
  </si>
  <si>
    <t>37271-01-016</t>
  </si>
  <si>
    <t>37271-04-016</t>
  </si>
  <si>
    <t>Minie 017</t>
  </si>
  <si>
    <t>37271-01-017</t>
  </si>
  <si>
    <t>37271-04-017</t>
  </si>
  <si>
    <t>Minie 018</t>
  </si>
  <si>
    <t>37271-01-018</t>
  </si>
  <si>
    <t>37271-04-018</t>
  </si>
  <si>
    <t>Minie 019</t>
  </si>
  <si>
    <t>37271-01-019</t>
  </si>
  <si>
    <t>37271-04-019</t>
  </si>
  <si>
    <t>Minie 020</t>
  </si>
  <si>
    <t>37271-01-020</t>
  </si>
  <si>
    <t>37271-04-020</t>
  </si>
  <si>
    <t>Minie 021</t>
  </si>
  <si>
    <t>37271-01-021</t>
  </si>
  <si>
    <t>37271-04-021</t>
  </si>
  <si>
    <t>Minie 022</t>
  </si>
  <si>
    <t>37271-01-022</t>
  </si>
  <si>
    <t>37271-04-022</t>
  </si>
  <si>
    <t>Minie 023</t>
  </si>
  <si>
    <t>37271-01-023</t>
  </si>
  <si>
    <t>37271-04-023</t>
  </si>
  <si>
    <t>Minie 024</t>
  </si>
  <si>
    <t>37271-01-024</t>
  </si>
  <si>
    <t>37271-04-024</t>
  </si>
  <si>
    <t>Minie 025</t>
  </si>
  <si>
    <t>37271-01-025</t>
  </si>
  <si>
    <t>37271-04-025</t>
  </si>
  <si>
    <t>Minie 026</t>
  </si>
  <si>
    <t>37271-01-026</t>
  </si>
  <si>
    <t>37271-04-026</t>
  </si>
  <si>
    <t>Minie 027</t>
  </si>
  <si>
    <t>37271-01-027</t>
  </si>
  <si>
    <t>Minie 028</t>
  </si>
  <si>
    <t>37271-01-028</t>
  </si>
  <si>
    <t>Minie 029</t>
  </si>
  <si>
    <t>37271-01-029</t>
  </si>
  <si>
    <t>Minie 030</t>
  </si>
  <si>
    <t>37271-01-030</t>
  </si>
  <si>
    <t>Minie 031</t>
  </si>
  <si>
    <t>37271-01-031</t>
  </si>
  <si>
    <t>Minie 032</t>
  </si>
  <si>
    <t>37271-01-032</t>
  </si>
  <si>
    <t>Minie 033</t>
  </si>
  <si>
    <t>37271-01-033</t>
  </si>
  <si>
    <t>Minie 034</t>
  </si>
  <si>
    <t>37271-01-034</t>
  </si>
  <si>
    <t>Minie 035</t>
  </si>
  <si>
    <t>37271-01-035</t>
  </si>
  <si>
    <t>Minie 036</t>
  </si>
  <si>
    <t>37271-01-036</t>
  </si>
  <si>
    <t>Minie 037</t>
  </si>
  <si>
    <t>37271-01-037</t>
  </si>
  <si>
    <t>Minie 038</t>
  </si>
  <si>
    <t>37271-01-038</t>
  </si>
  <si>
    <t>Minie 039</t>
  </si>
  <si>
    <t>37271-01-039</t>
  </si>
  <si>
    <t>Minie 040</t>
  </si>
  <si>
    <t>37271-01-040</t>
  </si>
  <si>
    <t>Minie 041</t>
  </si>
  <si>
    <t>37271-01-041</t>
  </si>
  <si>
    <t>Minie 042</t>
  </si>
  <si>
    <t>37271-01-042</t>
  </si>
  <si>
    <t>Minie 043</t>
  </si>
  <si>
    <t>37271-01-043</t>
  </si>
  <si>
    <t>Minie 044</t>
  </si>
  <si>
    <t>37271-01-044</t>
  </si>
  <si>
    <t>Minie 045</t>
  </si>
  <si>
    <t>37271-01-045</t>
  </si>
  <si>
    <t>Minie 046</t>
  </si>
  <si>
    <t>37271-01-046</t>
  </si>
  <si>
    <t>Minie 047</t>
  </si>
  <si>
    <t>37271-01-047</t>
  </si>
  <si>
    <t>Minie 048</t>
  </si>
  <si>
    <t>37271-01-048</t>
  </si>
  <si>
    <t>Minie 049</t>
  </si>
  <si>
    <t>37271-01-049</t>
  </si>
  <si>
    <t>Minie 050</t>
  </si>
  <si>
    <t>37271-01-050</t>
  </si>
  <si>
    <t>Minie 051</t>
  </si>
  <si>
    <t>37271-01-051</t>
  </si>
  <si>
    <t>Minie 052</t>
  </si>
  <si>
    <t>37271-01-052</t>
  </si>
  <si>
    <t>Minie 053</t>
  </si>
  <si>
    <t>37271-01-053</t>
  </si>
  <si>
    <t>Minie 054</t>
  </si>
  <si>
    <t>37271-01-054</t>
  </si>
  <si>
    <t>Minie 055</t>
  </si>
  <si>
    <t>37271-01-055</t>
  </si>
  <si>
    <t>Minie 056</t>
  </si>
  <si>
    <t>37271-01-056</t>
  </si>
  <si>
    <t>Minie 057</t>
  </si>
  <si>
    <t>37271-01-057</t>
  </si>
  <si>
    <t>Minie 058</t>
  </si>
  <si>
    <t>37271-01-058</t>
  </si>
  <si>
    <t>Minie 059</t>
  </si>
  <si>
    <t>37271-01-059</t>
  </si>
  <si>
    <t>Minie 060</t>
  </si>
  <si>
    <t>37271-01-060</t>
  </si>
  <si>
    <t>Minie 061</t>
  </si>
  <si>
    <t>37271-01-061</t>
  </si>
  <si>
    <t>Minie 062</t>
  </si>
  <si>
    <t>37271-01-062</t>
  </si>
  <si>
    <t>Minie 063</t>
  </si>
  <si>
    <t>37271-01-063</t>
  </si>
  <si>
    <t>Minie 064</t>
  </si>
  <si>
    <t>37271-01-064</t>
  </si>
  <si>
    <t>Minie 065</t>
  </si>
  <si>
    <t>37271-01-065</t>
  </si>
  <si>
    <t>Minie 066</t>
  </si>
  <si>
    <t>37271-01-066</t>
  </si>
  <si>
    <t>Minie 067</t>
  </si>
  <si>
    <t>37271-01-067</t>
  </si>
  <si>
    <t>Minie 068</t>
  </si>
  <si>
    <t>37271-01-068</t>
  </si>
  <si>
    <t>Minie 069</t>
  </si>
  <si>
    <t>37271-01-069</t>
  </si>
  <si>
    <t>Minie 070</t>
  </si>
  <si>
    <t>37271-01-070</t>
  </si>
  <si>
    <t>Minie 071</t>
  </si>
  <si>
    <t>37271-01-071</t>
  </si>
  <si>
    <t>Minie 072</t>
  </si>
  <si>
    <t>37271-01-072</t>
  </si>
  <si>
    <t>Minie 073</t>
  </si>
  <si>
    <t>37271-01-073</t>
  </si>
  <si>
    <t>Minie 074</t>
  </si>
  <si>
    <t>37271-01-074</t>
  </si>
  <si>
    <t>Minie 075</t>
  </si>
  <si>
    <t>37271-01-075</t>
  </si>
  <si>
    <t>Minie 076</t>
  </si>
  <si>
    <t>37271-01-076</t>
  </si>
  <si>
    <t>Minie 077</t>
  </si>
  <si>
    <t>37271-01-077</t>
  </si>
  <si>
    <t>Minie 078</t>
  </si>
  <si>
    <t>37271-01-078</t>
  </si>
  <si>
    <t>Minie 079</t>
  </si>
  <si>
    <t>37271-01-079</t>
  </si>
  <si>
    <t>MoSA SDC - Minie</t>
  </si>
  <si>
    <t>UOM El Minieh</t>
  </si>
  <si>
    <t>UMU_372</t>
  </si>
  <si>
    <t>Doctor Yaaqoub As Sarraf Public School</t>
  </si>
  <si>
    <t>Karm Asfour Mixed Elementary Public School</t>
  </si>
  <si>
    <t>Lebanese Red Cross (LRC) - Miniara</t>
  </si>
  <si>
    <t>35129_33_001</t>
  </si>
  <si>
    <t>LBN51308</t>
  </si>
  <si>
    <t>MU792</t>
  </si>
  <si>
    <t>Minyara 001</t>
  </si>
  <si>
    <t>35129-01-001</t>
  </si>
  <si>
    <t>Minyara 002</t>
  </si>
  <si>
    <t>35129-01-002</t>
  </si>
  <si>
    <t>Minyara 003</t>
  </si>
  <si>
    <t>35129-01-003</t>
  </si>
  <si>
    <t>Minyara 004</t>
  </si>
  <si>
    <t>35129-01-004</t>
  </si>
  <si>
    <t>Minyara 005</t>
  </si>
  <si>
    <t>35129-01-005</t>
  </si>
  <si>
    <t>Minyara 006</t>
  </si>
  <si>
    <t>35129-01-006</t>
  </si>
  <si>
    <t>Minyara 007</t>
  </si>
  <si>
    <t>35129-01-007</t>
  </si>
  <si>
    <t>Minyara 008</t>
  </si>
  <si>
    <t>35129-01-008</t>
  </si>
  <si>
    <t>Minyara 009</t>
  </si>
  <si>
    <t>35129-01-009</t>
  </si>
  <si>
    <t>Minyara 010</t>
  </si>
  <si>
    <t>35129-01-010</t>
  </si>
  <si>
    <t>Minyara 011</t>
  </si>
  <si>
    <t>35129-01-011</t>
  </si>
  <si>
    <t>Minyara 012</t>
  </si>
  <si>
    <t>35129-01-012</t>
  </si>
  <si>
    <t>Minyara 013</t>
  </si>
  <si>
    <t>35129-01-013</t>
  </si>
  <si>
    <t>Minyara 014</t>
  </si>
  <si>
    <t>35129-01-014</t>
  </si>
  <si>
    <t>Minyara_CC_137</t>
  </si>
  <si>
    <t>CC_137</t>
  </si>
  <si>
    <t>Meriata</t>
  </si>
  <si>
    <t>33271-40-01</t>
  </si>
  <si>
    <t>Meryata Public School</t>
  </si>
  <si>
    <t>Meryata Secondary Public School</t>
  </si>
  <si>
    <t>Miriata 001</t>
  </si>
  <si>
    <t>33271-01-001</t>
  </si>
  <si>
    <t>33271-04-001</t>
  </si>
  <si>
    <t>Miriata 002</t>
  </si>
  <si>
    <t>33271-04-002</t>
  </si>
  <si>
    <t>Miriata 003</t>
  </si>
  <si>
    <t>33271-01-003</t>
  </si>
  <si>
    <t>33271-04-003</t>
  </si>
  <si>
    <t>Miriata 004</t>
  </si>
  <si>
    <t>33271-01-004</t>
  </si>
  <si>
    <t>33271-04-004</t>
  </si>
  <si>
    <t>Miriata 005</t>
  </si>
  <si>
    <t>33271-01-005</t>
  </si>
  <si>
    <t>33271-04-005</t>
  </si>
  <si>
    <t>Miriata 006</t>
  </si>
  <si>
    <t>33271-01-006</t>
  </si>
  <si>
    <t>33271-04-006</t>
  </si>
  <si>
    <t>Miriata 007</t>
  </si>
  <si>
    <t>33271-01-007</t>
  </si>
  <si>
    <t>33271-04-007</t>
  </si>
  <si>
    <t>Miriata 008</t>
  </si>
  <si>
    <t>33271-01-008</t>
  </si>
  <si>
    <t>33271-04-008</t>
  </si>
  <si>
    <t>Miriata 009</t>
  </si>
  <si>
    <t>33271-01-009</t>
  </si>
  <si>
    <t>33271-04-009</t>
  </si>
  <si>
    <t>Miriata 010</t>
  </si>
  <si>
    <t>33271-01-010</t>
  </si>
  <si>
    <t>33271-04-010</t>
  </si>
  <si>
    <t>Miriata 011</t>
  </si>
  <si>
    <t>33271-04-011</t>
  </si>
  <si>
    <t>Miriata 012</t>
  </si>
  <si>
    <t>33271-04-012</t>
  </si>
  <si>
    <t>Miriata 013</t>
  </si>
  <si>
    <t>33271-04-013</t>
  </si>
  <si>
    <t>Miriata Municipality Health and Social Centre</t>
  </si>
  <si>
    <t>33271_31_001</t>
  </si>
  <si>
    <t>Miryata</t>
  </si>
  <si>
    <t>LBN57066</t>
  </si>
  <si>
    <t>Miryata - El Qadriye</t>
  </si>
  <si>
    <t>MU742</t>
  </si>
  <si>
    <t>MoSA SDC Meriata</t>
  </si>
  <si>
    <t xml:space="preserve">Ahmed El Sawy Zantout philanthrophic Dispensary </t>
  </si>
  <si>
    <t>61183_31_006</t>
  </si>
  <si>
    <t>Ain el Hiloue</t>
  </si>
  <si>
    <t>LBN61010</t>
  </si>
  <si>
    <t>Ain el Hiloue_CC_103</t>
  </si>
  <si>
    <t>CC_103</t>
  </si>
  <si>
    <t>Askalan School</t>
  </si>
  <si>
    <t>Deir Qasi School</t>
  </si>
  <si>
    <t>El Achrafiye</t>
  </si>
  <si>
    <t>LBN61024</t>
  </si>
  <si>
    <t>Merj Ben Amer School</t>
  </si>
  <si>
    <t>Mieh Mieh</t>
  </si>
  <si>
    <t>61183_09_001</t>
  </si>
  <si>
    <t>Mieh Mieh Palestinian camp</t>
  </si>
  <si>
    <t>LBN61114</t>
  </si>
  <si>
    <t>Mieh w Mieh Intermediate Public School</t>
  </si>
  <si>
    <t>Miye Ou Miye</t>
  </si>
  <si>
    <t>LBN61081</t>
  </si>
  <si>
    <t>Miyé ou Miyé 001</t>
  </si>
  <si>
    <t>61183-01-001</t>
  </si>
  <si>
    <t>Miyeh ou Miyeh</t>
  </si>
  <si>
    <t>MU962</t>
  </si>
  <si>
    <t>MYEH OU MYEH CHARITABLE DISPENSARY</t>
  </si>
  <si>
    <t>61183_31_002</t>
  </si>
  <si>
    <t>Nabaa Center_Saida</t>
  </si>
  <si>
    <t>61183_31_001</t>
  </si>
  <si>
    <t>PG: Adjacent area of Mieh Mieh camp</t>
  </si>
  <si>
    <t>PG_28</t>
  </si>
  <si>
    <t>PG: Baraksat</t>
  </si>
  <si>
    <t>PG_18</t>
  </si>
  <si>
    <t>PG: Hamashari</t>
  </si>
  <si>
    <t>PG_27</t>
  </si>
  <si>
    <t>Saida Hospital (Gov.)</t>
  </si>
  <si>
    <t>61183_32_001</t>
  </si>
  <si>
    <t>Saida Kidney Dialysis units</t>
  </si>
  <si>
    <t>61183_31_005</t>
  </si>
  <si>
    <t>Sammou School</t>
  </si>
  <si>
    <t>Sidon Mixed Secondary Public School- a.m.</t>
  </si>
  <si>
    <t>UNRWA- Ein el Hilweh Health Clinic (1)</t>
  </si>
  <si>
    <t>61183_31_003</t>
  </si>
  <si>
    <t>UNRWA- Mieh w Mieh Health Clinic</t>
  </si>
  <si>
    <t>61183_31_004</t>
  </si>
  <si>
    <t>Hmais zgharta</t>
  </si>
  <si>
    <t>LBN57044</t>
  </si>
  <si>
    <t>Meziara charity dispensary</t>
  </si>
  <si>
    <t>33251_31_001</t>
  </si>
  <si>
    <t>Mezyara Mixed Public School</t>
  </si>
  <si>
    <t>LBN57067</t>
  </si>
  <si>
    <t>MU739</t>
  </si>
  <si>
    <t>Al Mjaydel Intermediate Public School</t>
  </si>
  <si>
    <t>Mjaydel</t>
  </si>
  <si>
    <t>LBN62079</t>
  </si>
  <si>
    <t>MU519</t>
  </si>
  <si>
    <t>Mkalless</t>
  </si>
  <si>
    <t>LBN36141</t>
  </si>
  <si>
    <t>Mazraat el Khaoukh</t>
  </si>
  <si>
    <t>LBN62072</t>
  </si>
  <si>
    <t>LBN62080</t>
  </si>
  <si>
    <t>MU504</t>
  </si>
  <si>
    <t>Moghr El Ahoual</t>
  </si>
  <si>
    <t>LBN53022</t>
  </si>
  <si>
    <t>En Nouqra</t>
  </si>
  <si>
    <t>LBN21042</t>
  </si>
  <si>
    <t>LBN21103</t>
  </si>
  <si>
    <t>MU977</t>
  </si>
  <si>
    <t>LBN57058</t>
  </si>
  <si>
    <t>Marh Kfarsghab Mixed Public Kindergarten</t>
  </si>
  <si>
    <t>Marh Kfarsghab Mixed Public School</t>
  </si>
  <si>
    <t>Morh Kfarsghab 001</t>
  </si>
  <si>
    <t>33155-01-001</t>
  </si>
  <si>
    <t>Morh Kfarsghab 002</t>
  </si>
  <si>
    <t>33155-01-002</t>
  </si>
  <si>
    <t>Mghaire</t>
  </si>
  <si>
    <t>LBN33153</t>
  </si>
  <si>
    <t>Kamal Jumblatt Mixed Intermediate Public School</t>
  </si>
  <si>
    <t>MoSA SDC Moukhtara</t>
  </si>
  <si>
    <t>23611-40-01</t>
  </si>
  <si>
    <t>LBN33158</t>
  </si>
  <si>
    <t>MU295</t>
  </si>
  <si>
    <t>El Awadah Public School</t>
  </si>
  <si>
    <t>LBN51194</t>
  </si>
  <si>
    <t>MU1000</t>
  </si>
  <si>
    <t>AL NADI DISPENSARY MONSEF</t>
  </si>
  <si>
    <t>26177_31_001</t>
  </si>
  <si>
    <t>Heloue</t>
  </si>
  <si>
    <t>LBN34109</t>
  </si>
  <si>
    <t>Monsef</t>
  </si>
  <si>
    <t>LBN34169</t>
  </si>
  <si>
    <t>MU20</t>
  </si>
  <si>
    <t>Mathanet Mousrayeh</t>
  </si>
  <si>
    <t>LBN21089</t>
  </si>
  <si>
    <t>Mousrayé 001</t>
  </si>
  <si>
    <t>53421-01-001</t>
  </si>
  <si>
    <t>Mousrayé 002</t>
  </si>
  <si>
    <t>53421-01-002</t>
  </si>
  <si>
    <t>Mousrayé 003</t>
  </si>
  <si>
    <t>53421-01-003</t>
  </si>
  <si>
    <t>Mousrayé 004</t>
  </si>
  <si>
    <t>53421-01-004</t>
  </si>
  <si>
    <t>Mousrayé 005</t>
  </si>
  <si>
    <t>53421-01-005</t>
  </si>
  <si>
    <t>Mousrayé 006</t>
  </si>
  <si>
    <t>53421-01-006</t>
  </si>
  <si>
    <t>Mousrayé 007</t>
  </si>
  <si>
    <t>53421-01-007</t>
  </si>
  <si>
    <t>Mousrayé 008</t>
  </si>
  <si>
    <t>53421-01-008</t>
  </si>
  <si>
    <t>Mousrayé 009</t>
  </si>
  <si>
    <t>53421-01-009</t>
  </si>
  <si>
    <t>Mousrayé 010</t>
  </si>
  <si>
    <t>53421-01-010</t>
  </si>
  <si>
    <t>Mousrayé 011</t>
  </si>
  <si>
    <t>53421-01-011</t>
  </si>
  <si>
    <t>Mousrayé 012</t>
  </si>
  <si>
    <t>53421-01-012</t>
  </si>
  <si>
    <t>Mousrayé 013</t>
  </si>
  <si>
    <t>53421-01-013</t>
  </si>
  <si>
    <t>Mousrayé 014</t>
  </si>
  <si>
    <t>53421-01-014</t>
  </si>
  <si>
    <t>Mousrayé 015</t>
  </si>
  <si>
    <t>53421-01-015</t>
  </si>
  <si>
    <t>Mousrayé 016</t>
  </si>
  <si>
    <t>53421-01-016</t>
  </si>
  <si>
    <t>Mousrayé 017</t>
  </si>
  <si>
    <t>53421-01-017</t>
  </si>
  <si>
    <t>Mousrayé 018</t>
  </si>
  <si>
    <t>53421-01-018</t>
  </si>
  <si>
    <t>Mousrayé 019</t>
  </si>
  <si>
    <t>53421-01-019</t>
  </si>
  <si>
    <t>Mousrayeh</t>
  </si>
  <si>
    <t>LBN21194</t>
  </si>
  <si>
    <t>El Kouraniye</t>
  </si>
  <si>
    <t>LBN51336</t>
  </si>
  <si>
    <t>El Mqaiteaa</t>
  </si>
  <si>
    <t>LBN51108</t>
  </si>
  <si>
    <t>MU825</t>
  </si>
  <si>
    <t>El Mukayteh Intermediate Public School</t>
  </si>
  <si>
    <t>El Sheikh Zanad Mixed public school</t>
  </si>
  <si>
    <t>Haret ej Jdide Mqaiteaa</t>
  </si>
  <si>
    <t>LBN51335</t>
  </si>
  <si>
    <t>Mqaiteaa 001</t>
  </si>
  <si>
    <t>35261-01-001</t>
  </si>
  <si>
    <t>Mqaiteaa 002</t>
  </si>
  <si>
    <t>35261-01-002</t>
  </si>
  <si>
    <t>Mqaiteaa 003</t>
  </si>
  <si>
    <t>35261-01-003</t>
  </si>
  <si>
    <t>Mqaiteaa 004</t>
  </si>
  <si>
    <t>35261-01-004</t>
  </si>
  <si>
    <t>Mqaiteaa 005</t>
  </si>
  <si>
    <t>35261-01-005</t>
  </si>
  <si>
    <t>Mqaiteaa 006</t>
  </si>
  <si>
    <t>35261-01-006</t>
  </si>
  <si>
    <t>Mqaiteaa 007</t>
  </si>
  <si>
    <t>35261-01-007</t>
  </si>
  <si>
    <t>Mqaiteaa 008</t>
  </si>
  <si>
    <t>35261-01-008</t>
  </si>
  <si>
    <t>Mqaiteaa 009</t>
  </si>
  <si>
    <t>35261-01-009</t>
  </si>
  <si>
    <t>Mqaiteaa 010</t>
  </si>
  <si>
    <t>35261-01-010</t>
  </si>
  <si>
    <t>Mqaiteaa 011</t>
  </si>
  <si>
    <t>35261-01-011</t>
  </si>
  <si>
    <t>Mqaiteaa 012</t>
  </si>
  <si>
    <t>35261-01-012</t>
  </si>
  <si>
    <t>Mqaiteaa 013</t>
  </si>
  <si>
    <t>35261-01-013</t>
  </si>
  <si>
    <t>Mqaiteaa 014</t>
  </si>
  <si>
    <t>35261-01-014</t>
  </si>
  <si>
    <t>Mqaiteaa 015</t>
  </si>
  <si>
    <t>35261-01-015</t>
  </si>
  <si>
    <t>Mqaiteaa 016</t>
  </si>
  <si>
    <t>35261-01-016</t>
  </si>
  <si>
    <t>Mqaiteaa 017</t>
  </si>
  <si>
    <t>35261-01-017</t>
  </si>
  <si>
    <t>Mqaiteaa 018</t>
  </si>
  <si>
    <t>35261-01-018</t>
  </si>
  <si>
    <t>Mqaiteaa 020</t>
  </si>
  <si>
    <t>35261-01-020</t>
  </si>
  <si>
    <t>Mqaiteaa 021</t>
  </si>
  <si>
    <t>35261-01-021</t>
  </si>
  <si>
    <t>Mqaiteaa 022</t>
  </si>
  <si>
    <t>35261-01-022</t>
  </si>
  <si>
    <t>Mqaiteaa 023</t>
  </si>
  <si>
    <t>35261-01-023</t>
  </si>
  <si>
    <t>Mqaiteaa 024</t>
  </si>
  <si>
    <t>35261-01-024</t>
  </si>
  <si>
    <t>Mqaiteaa 025</t>
  </si>
  <si>
    <t>35261-01-025</t>
  </si>
  <si>
    <t>Mqaiteaa 026</t>
  </si>
  <si>
    <t>35261-01-026</t>
  </si>
  <si>
    <t>Mqaiteaa 027</t>
  </si>
  <si>
    <t>35261-01-027</t>
  </si>
  <si>
    <t>Mqaiteaa 028</t>
  </si>
  <si>
    <t>35261-01-028</t>
  </si>
  <si>
    <t>Mqaiteaa 029</t>
  </si>
  <si>
    <t>35261-01-029</t>
  </si>
  <si>
    <t>Mqaiteaa 030</t>
  </si>
  <si>
    <t>35261-01-030</t>
  </si>
  <si>
    <t>Mqaiteaa 031</t>
  </si>
  <si>
    <t>35261-01-031</t>
  </si>
  <si>
    <t>Mqaiteaa 032</t>
  </si>
  <si>
    <t>35261-01-032</t>
  </si>
  <si>
    <t>Mqaiteaa 033</t>
  </si>
  <si>
    <t>35261-01-033</t>
  </si>
  <si>
    <t>Mqaiteaa 034</t>
  </si>
  <si>
    <t>35261-01-034</t>
  </si>
  <si>
    <t>Mqaiteaa 035</t>
  </si>
  <si>
    <t>35261-01-035</t>
  </si>
  <si>
    <t>Mqaiteaa 036</t>
  </si>
  <si>
    <t>35261-01-036</t>
  </si>
  <si>
    <t>Mqaiteaa 037</t>
  </si>
  <si>
    <t>35261-01-037</t>
  </si>
  <si>
    <t>Mqaiteaa 038</t>
  </si>
  <si>
    <t>35261-01-038</t>
  </si>
  <si>
    <t>Mqaiteaa 039</t>
  </si>
  <si>
    <t>35261-01-039</t>
  </si>
  <si>
    <t>Mqaiteaa 040</t>
  </si>
  <si>
    <t>35261-01-040</t>
  </si>
  <si>
    <t>Mqaiteaa 041</t>
  </si>
  <si>
    <t>35261-01-041</t>
  </si>
  <si>
    <t>Mqaiteaa 042</t>
  </si>
  <si>
    <t>35261-01-042</t>
  </si>
  <si>
    <t>Mqaiteaa 043</t>
  </si>
  <si>
    <t>35261-01-043</t>
  </si>
  <si>
    <t>Mqaiteaa 044</t>
  </si>
  <si>
    <t>35261-01-044</t>
  </si>
  <si>
    <t>Mqaiteaa 045</t>
  </si>
  <si>
    <t>35261-01-045</t>
  </si>
  <si>
    <t>Mqaiteaa 046</t>
  </si>
  <si>
    <t>35261-01-046</t>
  </si>
  <si>
    <t>Mqaiteaa 047</t>
  </si>
  <si>
    <t>35261-01-047</t>
  </si>
  <si>
    <t>Mqaiteaa 048</t>
  </si>
  <si>
    <t>35261-01-048</t>
  </si>
  <si>
    <t>Mqaiteaa 049</t>
  </si>
  <si>
    <t>35261-01-049</t>
  </si>
  <si>
    <t>Mqaiteaa 050</t>
  </si>
  <si>
    <t>35261-01-050</t>
  </si>
  <si>
    <t>Mqaiteaa 051</t>
  </si>
  <si>
    <t>35261-01-051</t>
  </si>
  <si>
    <t>Mqaiteaa 052</t>
  </si>
  <si>
    <t>35261-01-052</t>
  </si>
  <si>
    <t>Mqaiteaa 053</t>
  </si>
  <si>
    <t>35261-01-053</t>
  </si>
  <si>
    <t>Mqaiteaa 054</t>
  </si>
  <si>
    <t>35261-01-054</t>
  </si>
  <si>
    <t>Mqaiteaa 055</t>
  </si>
  <si>
    <t>35261-01-055</t>
  </si>
  <si>
    <t>Mqaiteaa 056</t>
  </si>
  <si>
    <t>35261-01-056</t>
  </si>
  <si>
    <t>Mqaiteaa 057</t>
  </si>
  <si>
    <t>35261-01-057</t>
  </si>
  <si>
    <t>Mqaiteaa 058</t>
  </si>
  <si>
    <t>35261-01-058</t>
  </si>
  <si>
    <t>Mqaiteaa 059</t>
  </si>
  <si>
    <t>35261-01-059</t>
  </si>
  <si>
    <t>Mqaiteaa 060</t>
  </si>
  <si>
    <t>35261-01-060</t>
  </si>
  <si>
    <t>Mqaiteaa 061</t>
  </si>
  <si>
    <t>35261-01-061</t>
  </si>
  <si>
    <t>Mqaiteaa 062</t>
  </si>
  <si>
    <t>35261-01-062</t>
  </si>
  <si>
    <t>Mqaiteaa 063</t>
  </si>
  <si>
    <t>35261-01-063</t>
  </si>
  <si>
    <t>Mqaiteaa 064</t>
  </si>
  <si>
    <t>35261-01-064</t>
  </si>
  <si>
    <t>Mqaiteaa 065</t>
  </si>
  <si>
    <t>35261-01-065</t>
  </si>
  <si>
    <t>Mqaiteaa 066</t>
  </si>
  <si>
    <t>35261-01-066</t>
  </si>
  <si>
    <t>Mqaiteaa 067</t>
  </si>
  <si>
    <t>35261-01-067</t>
  </si>
  <si>
    <t>Mqaiteaa 068</t>
  </si>
  <si>
    <t>35261-01-068</t>
  </si>
  <si>
    <t>Mqaiteaa 069</t>
  </si>
  <si>
    <t>35261-01-069</t>
  </si>
  <si>
    <t>Tall Hayat's Dispensary</t>
  </si>
  <si>
    <t>35261_31_001</t>
  </si>
  <si>
    <t>Tell Hayat</t>
  </si>
  <si>
    <t>LBN51334</t>
  </si>
  <si>
    <t>El Kharayeb</t>
  </si>
  <si>
    <t>LBN35068</t>
  </si>
  <si>
    <t>LBN35137</t>
  </si>
  <si>
    <t>Dayr Shouwah</t>
  </si>
  <si>
    <t>LBN52036</t>
  </si>
  <si>
    <t>LBN52093</t>
  </si>
  <si>
    <t>Mrah El Haj</t>
  </si>
  <si>
    <t>LBN52094</t>
  </si>
  <si>
    <t>Mrah El Hbas</t>
  </si>
  <si>
    <t>LBN62083</t>
  </si>
  <si>
    <t>Mrah Es Sfire</t>
  </si>
  <si>
    <t>LBN55072</t>
  </si>
  <si>
    <t>MU944</t>
  </si>
  <si>
    <t>Mrah Es-Sfire 001</t>
  </si>
  <si>
    <t>37331-04-001</t>
  </si>
  <si>
    <t>Mrah Al Sraj Mixed Intermediate Public School</t>
  </si>
  <si>
    <t>Mrah El Siraj Public School</t>
  </si>
  <si>
    <t>Mrah Es Sreij</t>
  </si>
  <si>
    <t>LBN55073</t>
  </si>
  <si>
    <t>MU936</t>
  </si>
  <si>
    <t>Mrah Ez Zaiat</t>
  </si>
  <si>
    <t>LBN52095</t>
  </si>
  <si>
    <t>Mreijat Aley</t>
  </si>
  <si>
    <t>LBN31092</t>
  </si>
  <si>
    <t>Es Sraij</t>
  </si>
  <si>
    <t>LBN25021</t>
  </si>
  <si>
    <t>Mreijat</t>
  </si>
  <si>
    <t>LBN25048</t>
  </si>
  <si>
    <t>MU336</t>
  </si>
  <si>
    <t>UOM El Beqaa El Aousat</t>
  </si>
  <si>
    <t>UMU_512</t>
  </si>
  <si>
    <t>LBN55093</t>
  </si>
  <si>
    <t>LBN33159</t>
  </si>
  <si>
    <t>MU296</t>
  </si>
  <si>
    <t>LBN36145</t>
  </si>
  <si>
    <t>MU130</t>
  </si>
  <si>
    <t>Mrouj 001</t>
  </si>
  <si>
    <t>22733-04-001</t>
  </si>
  <si>
    <t>Al Hikmat</t>
  </si>
  <si>
    <t>LBN11059</t>
  </si>
  <si>
    <t>Amr Al Ansi Mixed Public Kindergarten</t>
  </si>
  <si>
    <t>Amr Fakhoury Mixed Elementary Public School</t>
  </si>
  <si>
    <t>Dar Al Fatwa</t>
  </si>
  <si>
    <t>LBN11013</t>
  </si>
  <si>
    <t>Dar El-Fatwa health center</t>
  </si>
  <si>
    <t>10210_31_004</t>
  </si>
  <si>
    <t>DTN: Barbar Khazen</t>
  </si>
  <si>
    <t>10210-41-001</t>
  </si>
  <si>
    <t>El Horge</t>
  </si>
  <si>
    <t>LBN11064</t>
  </si>
  <si>
    <t>El Wata</t>
  </si>
  <si>
    <t>LBN11021</t>
  </si>
  <si>
    <t>El Zarif</t>
  </si>
  <si>
    <t>LBN11026</t>
  </si>
  <si>
    <t>El Zarif Medical center</t>
  </si>
  <si>
    <t>10210_31_005</t>
  </si>
  <si>
    <t>Hasan Saab Mixed Secondary Public School</t>
  </si>
  <si>
    <t>Ibtihaj Qaddoura Mixed Intermediate</t>
  </si>
  <si>
    <t>Kabri School</t>
  </si>
  <si>
    <t>LRC-Mousaitbeh</t>
  </si>
  <si>
    <t>10210_31_008</t>
  </si>
  <si>
    <t>Mar Elias</t>
  </si>
  <si>
    <t>10210_09_001</t>
  </si>
  <si>
    <t>LBN11032</t>
  </si>
  <si>
    <t>Mar Elias Palestinian camp</t>
  </si>
  <si>
    <t>LBN11092</t>
  </si>
  <si>
    <t>MoSA SDC Msaitbeh</t>
  </si>
  <si>
    <t>10210-40-01</t>
  </si>
  <si>
    <t>Mother and Child Care Association Health Center</t>
  </si>
  <si>
    <t>10210_31_002</t>
  </si>
  <si>
    <t>Moussaitbe</t>
  </si>
  <si>
    <t>LBN11040</t>
  </si>
  <si>
    <t>Msaitbe foncière 001</t>
  </si>
  <si>
    <t>10210-04-001</t>
  </si>
  <si>
    <t>Msaitbeh</t>
  </si>
  <si>
    <t>Namouzajiya Mixed Public School</t>
  </si>
  <si>
    <t>Omar Hamad Mixed Elementary Public School</t>
  </si>
  <si>
    <t>Raml El Zarif Mixed Public School</t>
  </si>
  <si>
    <t>Raml El Zaydanieh for Girls Secondary School</t>
  </si>
  <si>
    <t>Raml El Zaydanieh Kindergarten</t>
  </si>
  <si>
    <t>Ramlet el Bayda</t>
  </si>
  <si>
    <t>LBN11091</t>
  </si>
  <si>
    <t>Rene Mouawad Secondary Public School</t>
  </si>
  <si>
    <t>SALIM SLAM MAKASSED ASS.MAZRAA</t>
  </si>
  <si>
    <t>10210_31_006</t>
  </si>
  <si>
    <t>Sanayeh</t>
  </si>
  <si>
    <t>LBN11051</t>
  </si>
  <si>
    <t>Sandouk Zakat medical center</t>
  </si>
  <si>
    <t>10210_31_003</t>
  </si>
  <si>
    <t>Tallet Druze</t>
  </si>
  <si>
    <t>LBN11090</t>
  </si>
  <si>
    <t>Tallet el Khayat</t>
  </si>
  <si>
    <t>LBN11053</t>
  </si>
  <si>
    <t>The Drouz Charity Aassociation Dispensary</t>
  </si>
  <si>
    <t>10210_31_001</t>
  </si>
  <si>
    <t>Unesco</t>
  </si>
  <si>
    <t>LBN11055</t>
  </si>
  <si>
    <t>UNHCR Beirut</t>
  </si>
  <si>
    <t>10210_43_001</t>
  </si>
  <si>
    <t>UNRWA- Mar Elias Health Clinic</t>
  </si>
  <si>
    <t>10210_31_007</t>
  </si>
  <si>
    <t>Wata Al Mousaitbeh Mixed Public School</t>
  </si>
  <si>
    <t>Zahia Salman Secondary Public School (formerly Wata El Msaytbeh)</t>
  </si>
  <si>
    <t>El Khirbe Msalla</t>
  </si>
  <si>
    <t>LBN51091</t>
  </si>
  <si>
    <t>LBN51200</t>
  </si>
  <si>
    <t>Bchellama</t>
  </si>
  <si>
    <t>LBN36028</t>
  </si>
  <si>
    <t>El Habach</t>
  </si>
  <si>
    <t>LBN36079</t>
  </si>
  <si>
    <t>El Mtein Technical School</t>
  </si>
  <si>
    <t>22711-56-001</t>
  </si>
  <si>
    <t>Mamboukh</t>
  </si>
  <si>
    <t>LBN36122</t>
  </si>
  <si>
    <t>Mchaymcheh</t>
  </si>
  <si>
    <t>LBN36137</t>
  </si>
  <si>
    <t>Mtain 001</t>
  </si>
  <si>
    <t>22711-01-001</t>
  </si>
  <si>
    <t>Mtain 002</t>
  </si>
  <si>
    <t>22711-01-002</t>
  </si>
  <si>
    <t>Mtain 003</t>
  </si>
  <si>
    <t>22711-01-003</t>
  </si>
  <si>
    <t>Mtain 004</t>
  </si>
  <si>
    <t>22711-01-004</t>
  </si>
  <si>
    <t>Mtain 005</t>
  </si>
  <si>
    <t>22711-01-005</t>
  </si>
  <si>
    <t>Mtain 006</t>
  </si>
  <si>
    <t>22711-01-006</t>
  </si>
  <si>
    <t>Mtein</t>
  </si>
  <si>
    <t>LBN36147</t>
  </si>
  <si>
    <t>Mtein - Mcheikha</t>
  </si>
  <si>
    <t>MU129</t>
  </si>
  <si>
    <t>Mteyn Mixed Intermediate</t>
  </si>
  <si>
    <t>ORPHAN CHARITABLE ASSOCIATION / MTEIN</t>
  </si>
  <si>
    <t>22711_31_001</t>
  </si>
  <si>
    <t>Er Rabie</t>
  </si>
  <si>
    <t>LBN36087</t>
  </si>
  <si>
    <t>MU108</t>
  </si>
  <si>
    <t>Mtaileb</t>
  </si>
  <si>
    <t>LBN36146</t>
  </si>
  <si>
    <t>Mazraat Matariyet Jbaa</t>
  </si>
  <si>
    <t>LBN61074</t>
  </si>
  <si>
    <t>Bzina</t>
  </si>
  <si>
    <t>LBN33044</t>
  </si>
  <si>
    <t>Mtoulle</t>
  </si>
  <si>
    <t>LBN33162</t>
  </si>
  <si>
    <t>MU301</t>
  </si>
  <si>
    <t>Mzayraa</t>
  </si>
  <si>
    <t>LBN320078</t>
  </si>
  <si>
    <t>Deir Mar Chaaya</t>
  </si>
  <si>
    <t>LBN36065</t>
  </si>
  <si>
    <t>Mar Chaaya - Mzakke</t>
  </si>
  <si>
    <t>MU127</t>
  </si>
  <si>
    <t>LBN36148</t>
  </si>
  <si>
    <t>Mazraat el Khraibe</t>
  </si>
  <si>
    <t>LBN44044</t>
  </si>
  <si>
    <t>Mazraat ej Joudaye</t>
  </si>
  <si>
    <t>LBN61065</t>
  </si>
  <si>
    <t>Mazraat el Ouasta</t>
  </si>
  <si>
    <t>LBN61069</t>
  </si>
  <si>
    <t>Mzaraat El-Ouasta 001</t>
  </si>
  <si>
    <t>61414-01-001</t>
  </si>
  <si>
    <t>Mzaraat El-Ouasta 003</t>
  </si>
  <si>
    <t>61414-01-003</t>
  </si>
  <si>
    <t>Mzaraat El-Ouasta 012</t>
  </si>
  <si>
    <t>61414-01-012</t>
  </si>
  <si>
    <t>Hosh Qaysar Public School</t>
  </si>
  <si>
    <t>Mazraat el Mehqane</t>
  </si>
  <si>
    <t>LBN25046</t>
  </si>
  <si>
    <t>Mazraat Zahle</t>
  </si>
  <si>
    <t>LBN25076</t>
  </si>
  <si>
    <t>Mzaraat Zahlé 001</t>
  </si>
  <si>
    <t>51271-01-001</t>
  </si>
  <si>
    <t>Mzaraat Zahlé 002</t>
  </si>
  <si>
    <t>51271-01-002</t>
  </si>
  <si>
    <t>Mzaraat Zahlé 003</t>
  </si>
  <si>
    <t>51271-01-003</t>
  </si>
  <si>
    <t>Mzaraat Zahlé 004</t>
  </si>
  <si>
    <t>51271-01-004</t>
  </si>
  <si>
    <t>Mzaraat Zahlé 005</t>
  </si>
  <si>
    <t>51271-01-005</t>
  </si>
  <si>
    <t>Mzaraat Zahlé 006</t>
  </si>
  <si>
    <t>51271-01-006</t>
  </si>
  <si>
    <t>Mzaraat Zahlé 007</t>
  </si>
  <si>
    <t>51271-01-007</t>
  </si>
  <si>
    <t>Mzaraat Zahlé 008</t>
  </si>
  <si>
    <t>51271-01-008</t>
  </si>
  <si>
    <t>Mzaraat Zahlé 009</t>
  </si>
  <si>
    <t>51271-01-009</t>
  </si>
  <si>
    <t>Mzaraat Zahlé 010</t>
  </si>
  <si>
    <t>51271-01-010</t>
  </si>
  <si>
    <t>Mzaraat Zahlé 011</t>
  </si>
  <si>
    <t>51271-01-011</t>
  </si>
  <si>
    <t>Mzaraat Zahlé 012</t>
  </si>
  <si>
    <t>51271-01-012</t>
  </si>
  <si>
    <t>Mzeihmé 001</t>
  </si>
  <si>
    <t>35461-01-001</t>
  </si>
  <si>
    <t>Mzeihmé 002</t>
  </si>
  <si>
    <t>35461-01-002</t>
  </si>
  <si>
    <t>Mzeihmeh</t>
  </si>
  <si>
    <t>LBN51311</t>
  </si>
  <si>
    <t>Kafraiya zgharta</t>
  </si>
  <si>
    <t>LBN57049</t>
  </si>
  <si>
    <t>Baal en Naame</t>
  </si>
  <si>
    <t>LBN33017</t>
  </si>
  <si>
    <t>Dahr ech Chqif</t>
  </si>
  <si>
    <t>LBN33051</t>
  </si>
  <si>
    <t>Dawha</t>
  </si>
  <si>
    <t>LBN33057</t>
  </si>
  <si>
    <t>El Naameh mixed intermediate public school</t>
  </si>
  <si>
    <t>Haret El Naameh Mixed Intermediate Public School</t>
  </si>
  <si>
    <t>Haret El Naameh Secondary Public School</t>
  </si>
  <si>
    <t>Haret en Naame</t>
  </si>
  <si>
    <t>LBN33097</t>
  </si>
  <si>
    <t>Haret Naame</t>
  </si>
  <si>
    <t>23141-40-01</t>
  </si>
  <si>
    <t>Karameh School</t>
  </si>
  <si>
    <t>Mar Taqla En Naame</t>
  </si>
  <si>
    <t>LBN33135</t>
  </si>
  <si>
    <t>Midane ez Zire</t>
  </si>
  <si>
    <t>LBN33155</t>
  </si>
  <si>
    <t>MoSA SDC - Haret Naame</t>
  </si>
  <si>
    <t>LBN33163</t>
  </si>
  <si>
    <t>Naamé 001</t>
  </si>
  <si>
    <t>23141-01-001</t>
  </si>
  <si>
    <t>Naamé 002</t>
  </si>
  <si>
    <t>23141-01-002</t>
  </si>
  <si>
    <t>Naamé 003</t>
  </si>
  <si>
    <t>23141-01-003</t>
  </si>
  <si>
    <t>Naamé 004</t>
  </si>
  <si>
    <t>23141-01-004</t>
  </si>
  <si>
    <t>Naamé 005</t>
  </si>
  <si>
    <t>23141-01-005</t>
  </si>
  <si>
    <t>Naamé 006</t>
  </si>
  <si>
    <t>23141-01-006</t>
  </si>
  <si>
    <t>Naamé 007</t>
  </si>
  <si>
    <t>23141-01-007</t>
  </si>
  <si>
    <t>Naamé 008</t>
  </si>
  <si>
    <t>23141-01-008</t>
  </si>
  <si>
    <t>Naamé 009</t>
  </si>
  <si>
    <t>23141-01-009</t>
  </si>
  <si>
    <t>Naamé 010</t>
  </si>
  <si>
    <t>23141-01-010</t>
  </si>
  <si>
    <t>Naamé 011</t>
  </si>
  <si>
    <t>23141-01-011</t>
  </si>
  <si>
    <t>Naame Haret en Naame</t>
  </si>
  <si>
    <t>MU305</t>
  </si>
  <si>
    <t xml:space="preserve"> Tuberculosis Center Nabatieh</t>
  </si>
  <si>
    <t>71111_33_001</t>
  </si>
  <si>
    <t>Abdellatif Fayad Mixed Secondary Public School</t>
  </si>
  <si>
    <t>Al Kayan-Nabatieh</t>
  </si>
  <si>
    <t>71111_31_002</t>
  </si>
  <si>
    <t>Al Nabatiyeh Third Public School</t>
  </si>
  <si>
    <t>Alzzahraa Health Center - El Nabatiyeh - IHS</t>
  </si>
  <si>
    <t>71111_31_006</t>
  </si>
  <si>
    <t xml:space="preserve">CHARITABLE &amp; SOCIAL WORK DOWEIR </t>
  </si>
  <si>
    <t>71111_31_005</t>
  </si>
  <si>
    <t>DTN: Nabatiyeh</t>
  </si>
  <si>
    <t>71111-41-001</t>
  </si>
  <si>
    <t>El Bayad</t>
  </si>
  <si>
    <t>LBN44014</t>
  </si>
  <si>
    <t>El Midane</t>
  </si>
  <si>
    <t>LBN44015</t>
  </si>
  <si>
    <t>Es Serail</t>
  </si>
  <si>
    <t>LBN44016</t>
  </si>
  <si>
    <t>Freiha Al Hajj Ali Intermediate Public School for Girls</t>
  </si>
  <si>
    <t>Hasan Kamel El Sabah Secondary Public School</t>
  </si>
  <si>
    <t>MoSA SDC Nabatiyeh</t>
  </si>
  <si>
    <t>71111-40-01</t>
  </si>
  <si>
    <t>Nabatieh PHC center</t>
  </si>
  <si>
    <t>71111_31_001</t>
  </si>
  <si>
    <t>Nabatieh technical institute</t>
  </si>
  <si>
    <t>71111-56-001</t>
  </si>
  <si>
    <t>Nabatiye el Tahta</t>
  </si>
  <si>
    <t>LBN44050</t>
  </si>
  <si>
    <t>MU593</t>
  </si>
  <si>
    <t>Nabatiyeh</t>
  </si>
  <si>
    <t>wfp-401</t>
  </si>
  <si>
    <t>Samih Dakhil Shahine Intermediate Public School</t>
  </si>
  <si>
    <t>SOCIAL AND MUTUAL FUND /NABATYEH</t>
  </si>
  <si>
    <t>71111_31_004</t>
  </si>
  <si>
    <t>Al Nabatiyeh El Fawqa Kindergartens Public School</t>
  </si>
  <si>
    <t>Al Nabatiyeh Mixed Intermediate Model Public School</t>
  </si>
  <si>
    <t>El Aaqide</t>
  </si>
  <si>
    <t>LBN44013</t>
  </si>
  <si>
    <t>Ghandour Hospital</t>
  </si>
  <si>
    <t>71113_32_001</t>
  </si>
  <si>
    <t>Hassan Hamad Ghandour Intermediate Public School (Formerly An Nabatiyeh Al Fawqa)</t>
  </si>
  <si>
    <t>IHS (Islamic Health Care Society) Clinic,
Primary Healthcare</t>
  </si>
  <si>
    <t>71113_31_001</t>
  </si>
  <si>
    <t>Manzleh</t>
  </si>
  <si>
    <t>LBN44038</t>
  </si>
  <si>
    <t>Nabatiye el Faouqa</t>
  </si>
  <si>
    <t>LBN44049</t>
  </si>
  <si>
    <t>MU594</t>
  </si>
  <si>
    <t>IM EL MAOUNAT DISPENSARY / NABAY</t>
  </si>
  <si>
    <t>22443_31_001</t>
  </si>
  <si>
    <t>LBN36149</t>
  </si>
  <si>
    <t>MU133</t>
  </si>
  <si>
    <t>Ramie</t>
  </si>
  <si>
    <t>LBN36165</t>
  </si>
  <si>
    <t>Aayoun Orghoush</t>
  </si>
  <si>
    <t>LBN21003</t>
  </si>
  <si>
    <t>El Aaiara</t>
  </si>
  <si>
    <t>LBN21034</t>
  </si>
  <si>
    <t>El Barake</t>
  </si>
  <si>
    <t>LBN21036</t>
  </si>
  <si>
    <t>El Faqrat</t>
  </si>
  <si>
    <t>LBN21037</t>
  </si>
  <si>
    <t>Harfouch</t>
  </si>
  <si>
    <t>LBN21059</t>
  </si>
  <si>
    <t>Mrah EL Harfouch</t>
  </si>
  <si>
    <t>LBN21119</t>
  </si>
  <si>
    <t>Nabha</t>
  </si>
  <si>
    <t>LBN21127</t>
  </si>
  <si>
    <t>Nabha Al Mohfara</t>
  </si>
  <si>
    <t>LBN21193</t>
  </si>
  <si>
    <t>MU403</t>
  </si>
  <si>
    <t>MU401</t>
  </si>
  <si>
    <t>Qiddam</t>
  </si>
  <si>
    <t>MU402</t>
  </si>
  <si>
    <t>Qiddam, El</t>
  </si>
  <si>
    <t>LBN21139</t>
  </si>
  <si>
    <t>Qlaile</t>
  </si>
  <si>
    <t>LBN21140</t>
  </si>
  <si>
    <t>Qlaile-Harfouch</t>
  </si>
  <si>
    <t>MU404</t>
  </si>
  <si>
    <t>Nabi Aila</t>
  </si>
  <si>
    <t>LBN25049</t>
  </si>
  <si>
    <t>MU338</t>
  </si>
  <si>
    <t>Nabi Ayla 001</t>
  </si>
  <si>
    <t>51151-01-001</t>
  </si>
  <si>
    <t>Nabi Ayla 002</t>
  </si>
  <si>
    <t>51151-01-002</t>
  </si>
  <si>
    <t>Nabi Ayla 003</t>
  </si>
  <si>
    <t>51151-01-003</t>
  </si>
  <si>
    <t>Nabi Ayla 004</t>
  </si>
  <si>
    <t>51151-01-004</t>
  </si>
  <si>
    <t>Nabi Ayla 005</t>
  </si>
  <si>
    <t>51151-01-005</t>
  </si>
  <si>
    <t>Nabi Ayla 006</t>
  </si>
  <si>
    <t>51151-01-006</t>
  </si>
  <si>
    <t>Nabi Ayla 007</t>
  </si>
  <si>
    <t>51151-01-007</t>
  </si>
  <si>
    <t>Nabi Ayla 008</t>
  </si>
  <si>
    <t>51151-01-008</t>
  </si>
  <si>
    <t>Nabi Ayla 009</t>
  </si>
  <si>
    <t>51151-01-009</t>
  </si>
  <si>
    <t>Nabi Ayla 010</t>
  </si>
  <si>
    <t>51151-01-010</t>
  </si>
  <si>
    <t>Nabi Ayla 011</t>
  </si>
  <si>
    <t>51151-01-011</t>
  </si>
  <si>
    <t>Nabi Ayla 012</t>
  </si>
  <si>
    <t>51151-01-012</t>
  </si>
  <si>
    <t>Nabi Sbat</t>
  </si>
  <si>
    <t>LBN21131</t>
  </si>
  <si>
    <t>Al Khraibeh Mixed Intermediate Public School</t>
  </si>
  <si>
    <t>El Nabi Sheet secondary</t>
  </si>
  <si>
    <t>MoSA SDC Nabi Chit</t>
  </si>
  <si>
    <t>53445-40-01</t>
  </si>
  <si>
    <t>Nabi Cheet health Center</t>
  </si>
  <si>
    <t>53445_31_001</t>
  </si>
  <si>
    <t>LBN21128</t>
  </si>
  <si>
    <t>MU382</t>
  </si>
  <si>
    <t>Nabi Chit 001</t>
  </si>
  <si>
    <t>53445-01-001</t>
  </si>
  <si>
    <t>Nabi Chit 002</t>
  </si>
  <si>
    <t>53445-01-002</t>
  </si>
  <si>
    <t>Nabi Chit 003</t>
  </si>
  <si>
    <t>53445-01-003</t>
  </si>
  <si>
    <t>Nabi Chit 004</t>
  </si>
  <si>
    <t>53445-01-004</t>
  </si>
  <si>
    <t>Nabi Chit 005</t>
  </si>
  <si>
    <t>53445-01-005</t>
  </si>
  <si>
    <t>Nabi Chit 006</t>
  </si>
  <si>
    <t>53445-01-006</t>
  </si>
  <si>
    <t>Nabi Chit 007</t>
  </si>
  <si>
    <t>53445-01-007</t>
  </si>
  <si>
    <t>Nabi Chit 008</t>
  </si>
  <si>
    <t>53445-01-008</t>
  </si>
  <si>
    <t>Nabi Chit 009</t>
  </si>
  <si>
    <t>53445-01-009</t>
  </si>
  <si>
    <t>Nabi Chit 010</t>
  </si>
  <si>
    <t>53445-01-010</t>
  </si>
  <si>
    <t>Nabi Chit 011</t>
  </si>
  <si>
    <t>53445-01-011</t>
  </si>
  <si>
    <t>Nabi Chit 012</t>
  </si>
  <si>
    <t>53445-01-012</t>
  </si>
  <si>
    <t>Nabi Chit 013</t>
  </si>
  <si>
    <t>53445-01-013</t>
  </si>
  <si>
    <t>Nabi Chit 014</t>
  </si>
  <si>
    <t>53445-01-014</t>
  </si>
  <si>
    <t>Nabi Chit 015</t>
  </si>
  <si>
    <t>53445-01-015</t>
  </si>
  <si>
    <t>Nabi Chit 016</t>
  </si>
  <si>
    <t>53445-01-016</t>
  </si>
  <si>
    <t>Nabi Chit 017</t>
  </si>
  <si>
    <t>53445-01-017</t>
  </si>
  <si>
    <t>Nabi Chit 018</t>
  </si>
  <si>
    <t>53445-01-018</t>
  </si>
  <si>
    <t>Nabi Chit 019</t>
  </si>
  <si>
    <t>53445-01-019</t>
  </si>
  <si>
    <t>Nabi Chit 020</t>
  </si>
  <si>
    <t>53445-01-020</t>
  </si>
  <si>
    <t>Nabi Chit 021</t>
  </si>
  <si>
    <t>53445-01-021</t>
  </si>
  <si>
    <t>Nabi Chit 022</t>
  </si>
  <si>
    <t>53445-01-022</t>
  </si>
  <si>
    <t>Nabi Chit 023</t>
  </si>
  <si>
    <t>53445-01-023</t>
  </si>
  <si>
    <t>Nabi Chit 024</t>
  </si>
  <si>
    <t>53445-01-024</t>
  </si>
  <si>
    <t>Nabi Chit 025</t>
  </si>
  <si>
    <t>53445-01-025</t>
  </si>
  <si>
    <t>Nabi Chit 026</t>
  </si>
  <si>
    <t>53445-01-026</t>
  </si>
  <si>
    <t>Nabi Chit 027</t>
  </si>
  <si>
    <t>53445-01-027</t>
  </si>
  <si>
    <t>Nabi Chit 028</t>
  </si>
  <si>
    <t>53445-01-028</t>
  </si>
  <si>
    <t>Nabi Chit 029</t>
  </si>
  <si>
    <t>53445-01-029</t>
  </si>
  <si>
    <t>Nabi Chit 030</t>
  </si>
  <si>
    <t>53445-01-030</t>
  </si>
  <si>
    <t>Nabi Chit 031</t>
  </si>
  <si>
    <t>53445-01-031</t>
  </si>
  <si>
    <t>Nabi Chit 032</t>
  </si>
  <si>
    <t>53445-01-032</t>
  </si>
  <si>
    <t>Nabi Chit 033</t>
  </si>
  <si>
    <t>53445-01-033</t>
  </si>
  <si>
    <t>Nabi Chit 034</t>
  </si>
  <si>
    <t>53445-01-034</t>
  </si>
  <si>
    <t>Nabi Chit 035</t>
  </si>
  <si>
    <t>53445-01-035</t>
  </si>
  <si>
    <t>Nabi Chit 036</t>
  </si>
  <si>
    <t>53445-01-036</t>
  </si>
  <si>
    <t>Nabi Chit 037</t>
  </si>
  <si>
    <t>53445-01-037</t>
  </si>
  <si>
    <t>Nabi Chit 038</t>
  </si>
  <si>
    <t>53445-01-038</t>
  </si>
  <si>
    <t>Nabi Chit 039</t>
  </si>
  <si>
    <t>53445-01-039</t>
  </si>
  <si>
    <t>Nabi Chit 040</t>
  </si>
  <si>
    <t>53445-01-040</t>
  </si>
  <si>
    <t>Nabi Chit 041</t>
  </si>
  <si>
    <t>53445-01-041</t>
  </si>
  <si>
    <t>Nabi Chit 042</t>
  </si>
  <si>
    <t>53445-01-042</t>
  </si>
  <si>
    <t>Nabi Chit 043</t>
  </si>
  <si>
    <t>53445-01-043</t>
  </si>
  <si>
    <t>Nabi Chit 044</t>
  </si>
  <si>
    <t>53445-01-044</t>
  </si>
  <si>
    <t>Nabi Chit 045</t>
  </si>
  <si>
    <t>53445-01-045</t>
  </si>
  <si>
    <t>Nabi Chit 046</t>
  </si>
  <si>
    <t>53445-01-046</t>
  </si>
  <si>
    <t>Nabi Chit institute</t>
  </si>
  <si>
    <t>53445-56-001</t>
  </si>
  <si>
    <t>Nabi Chit_CC_182</t>
  </si>
  <si>
    <t>CC_182</t>
  </si>
  <si>
    <t>Al Nabi Othman intermediate public school</t>
  </si>
  <si>
    <t>LBN21129</t>
  </si>
  <si>
    <t>MU383</t>
  </si>
  <si>
    <t>Nabi Osmane 001</t>
  </si>
  <si>
    <t>53224-01-001</t>
  </si>
  <si>
    <t>Nabi Osmane 002</t>
  </si>
  <si>
    <t>53224-01-002</t>
  </si>
  <si>
    <t>Nabi Osmane 003</t>
  </si>
  <si>
    <t>53224-01-003</t>
  </si>
  <si>
    <t>Nabi Osmane 004</t>
  </si>
  <si>
    <t>53224-01-004</t>
  </si>
  <si>
    <t>En Nabi Safa</t>
  </si>
  <si>
    <t>LBN23016</t>
  </si>
  <si>
    <t>Al Nabi Youchaa Mixed Public School</t>
  </si>
  <si>
    <t>En Nabi Youchaa</t>
  </si>
  <si>
    <t>LBN55049</t>
  </si>
  <si>
    <t>Karam El Akhrass Mixed public school</t>
  </si>
  <si>
    <t>Karm El Akhras</t>
  </si>
  <si>
    <t>LBN55063</t>
  </si>
  <si>
    <t>Nabi Youcheaa 001</t>
  </si>
  <si>
    <t>37261-01-001</t>
  </si>
  <si>
    <t>37261-04-001</t>
  </si>
  <si>
    <t>Nabi Youcheaa 002</t>
  </si>
  <si>
    <t>37261-01-002</t>
  </si>
  <si>
    <t>MoSA SDC Nahle</t>
  </si>
  <si>
    <t>53143-40-01</t>
  </si>
  <si>
    <t>Nahle</t>
  </si>
  <si>
    <t>LBN21132</t>
  </si>
  <si>
    <t>MU384</t>
  </si>
  <si>
    <t>Nahlé baalbek 001</t>
  </si>
  <si>
    <t>53143-01-001</t>
  </si>
  <si>
    <t>UOM Baalbek</t>
  </si>
  <si>
    <t>UMU_532</t>
  </si>
  <si>
    <t>Nahle batroun</t>
  </si>
  <si>
    <t>LBN52098</t>
  </si>
  <si>
    <t>Qornet el Marj</t>
  </si>
  <si>
    <t>LBN52104</t>
  </si>
  <si>
    <t>Bahhara</t>
  </si>
  <si>
    <t>LBN35019</t>
  </si>
  <si>
    <t>Mchati</t>
  </si>
  <si>
    <t>LBN35134</t>
  </si>
  <si>
    <t>Nahr Ed Dahab</t>
  </si>
  <si>
    <t>LBN35141</t>
  </si>
  <si>
    <t>Nahr Ed-Dahab 001</t>
  </si>
  <si>
    <t>25371-01-001</t>
  </si>
  <si>
    <t>Nahr Ed-Dahab 002</t>
  </si>
  <si>
    <t>25371-01-002</t>
  </si>
  <si>
    <t>Nahr Ed-Dahab 003</t>
  </si>
  <si>
    <t>25371-01-003</t>
  </si>
  <si>
    <t>Es Sare</t>
  </si>
  <si>
    <t>LBN34086</t>
  </si>
  <si>
    <t>Naher Ibrahim Center</t>
  </si>
  <si>
    <t>26171_31_001</t>
  </si>
  <si>
    <t>Nahr Ibrahim 001</t>
  </si>
  <si>
    <t>26171-04-001</t>
  </si>
  <si>
    <t>Nahr Ibrahim Mixed Intermediate Public School</t>
  </si>
  <si>
    <t>Nahrh Ibrahim</t>
  </si>
  <si>
    <t>LBN34174</t>
  </si>
  <si>
    <t>MU22</t>
  </si>
  <si>
    <t>Al Nejjariyeh Intermediate Public School</t>
  </si>
  <si>
    <t>Najjariyé 001</t>
  </si>
  <si>
    <t>61464-01-001</t>
  </si>
  <si>
    <t>Najjariyé 002</t>
  </si>
  <si>
    <t>61464-01-002</t>
  </si>
  <si>
    <t>Najjariyé 003</t>
  </si>
  <si>
    <t>61464-01-003</t>
  </si>
  <si>
    <t>Najjariyé 004</t>
  </si>
  <si>
    <t>61464-01-004</t>
  </si>
  <si>
    <t>Najjariyé 005</t>
  </si>
  <si>
    <t>61464-01-005</t>
  </si>
  <si>
    <t>Najjariyé 006</t>
  </si>
  <si>
    <t>61464-01-006</t>
  </si>
  <si>
    <t>Najjariyé 007</t>
  </si>
  <si>
    <t>61464-01-007</t>
  </si>
  <si>
    <t>Najjariyé 008</t>
  </si>
  <si>
    <t>61464-01-008</t>
  </si>
  <si>
    <t>Najjariyé 009</t>
  </si>
  <si>
    <t>61464-01-009</t>
  </si>
  <si>
    <t>Najjariyé 010</t>
  </si>
  <si>
    <t>61464-01-010</t>
  </si>
  <si>
    <t>Najjariyé 011</t>
  </si>
  <si>
    <t>61464-01-011</t>
  </si>
  <si>
    <t>Najjariyé 012</t>
  </si>
  <si>
    <t>61464-01-012</t>
  </si>
  <si>
    <t>Najjariyé 013</t>
  </si>
  <si>
    <t>61464-01-013</t>
  </si>
  <si>
    <t>Najjariyé 014</t>
  </si>
  <si>
    <t>61464-01-014</t>
  </si>
  <si>
    <t>Najjariyé 015</t>
  </si>
  <si>
    <t>61464-01-015</t>
  </si>
  <si>
    <t>Najjariyé 016</t>
  </si>
  <si>
    <t>61464-01-016</t>
  </si>
  <si>
    <t>Najjariyé 017</t>
  </si>
  <si>
    <t>61464-01-017</t>
  </si>
  <si>
    <t>Najjariyé 018</t>
  </si>
  <si>
    <t>61464-01-018</t>
  </si>
  <si>
    <t>Najjaryie</t>
  </si>
  <si>
    <t>LBN61084</t>
  </si>
  <si>
    <t>MU477</t>
  </si>
  <si>
    <t>En Nakhle</t>
  </si>
  <si>
    <t>LBN54030</t>
  </si>
  <si>
    <t>MU907</t>
  </si>
  <si>
    <t>Haret El KHASSEH</t>
  </si>
  <si>
    <t>LBN54033</t>
  </si>
  <si>
    <t>Nakhle 001</t>
  </si>
  <si>
    <t>32191-04-001</t>
  </si>
  <si>
    <t>Nakhlé 001</t>
  </si>
  <si>
    <t>32191-01-001</t>
  </si>
  <si>
    <t>Nakhle 002</t>
  </si>
  <si>
    <t>32191-04-002</t>
  </si>
  <si>
    <t>Nakhlé 002</t>
  </si>
  <si>
    <t>32191-01-002</t>
  </si>
  <si>
    <t>Nakhle 003</t>
  </si>
  <si>
    <t>32191-04-003</t>
  </si>
  <si>
    <t>Nakhlé 003</t>
  </si>
  <si>
    <t>32191-01-003</t>
  </si>
  <si>
    <t>Nakhle 004</t>
  </si>
  <si>
    <t>32191-04-004</t>
  </si>
  <si>
    <t>Nakhle 005</t>
  </si>
  <si>
    <t>32191-04-005</t>
  </si>
  <si>
    <t>Nakhlé 005</t>
  </si>
  <si>
    <t>32191-01-005</t>
  </si>
  <si>
    <t>Nakhle 006</t>
  </si>
  <si>
    <t>32191-04-006</t>
  </si>
  <si>
    <t>Nakhlé 006</t>
  </si>
  <si>
    <t>32191-01-006</t>
  </si>
  <si>
    <t>Nakhlé 007</t>
  </si>
  <si>
    <t>32191-01-007</t>
  </si>
  <si>
    <t>Nakhlé 008</t>
  </si>
  <si>
    <t>32191-01-008</t>
  </si>
  <si>
    <t>Nakhlé 009</t>
  </si>
  <si>
    <t>32191-01-009</t>
  </si>
  <si>
    <t>Nakhlé 010</t>
  </si>
  <si>
    <t>32191-01-010</t>
  </si>
  <si>
    <t>Nakhlé 011</t>
  </si>
  <si>
    <t>32191-01-011</t>
  </si>
  <si>
    <t>Nakhlé 012</t>
  </si>
  <si>
    <t>32191-01-012</t>
  </si>
  <si>
    <t>Dahr Badris</t>
  </si>
  <si>
    <t>LBN35043</t>
  </si>
  <si>
    <t>Kfar Jrif</t>
  </si>
  <si>
    <t>LBN35119</t>
  </si>
  <si>
    <t>Nmoura</t>
  </si>
  <si>
    <t>LBN35145</t>
  </si>
  <si>
    <t>Sirje</t>
  </si>
  <si>
    <t>LBN35168</t>
  </si>
  <si>
    <t>LBN36001</t>
  </si>
  <si>
    <t>Antelias Mixed Intermediate Public School</t>
  </si>
  <si>
    <t>El Loueize</t>
  </si>
  <si>
    <t>LBN36080</t>
  </si>
  <si>
    <t>FAYEZ MOUAWAD FOUNDATION / NACCACH</t>
  </si>
  <si>
    <t>22335_31_001</t>
  </si>
  <si>
    <t>LBN36150</t>
  </si>
  <si>
    <t>Naqqach 001</t>
  </si>
  <si>
    <t>22335-01-001</t>
  </si>
  <si>
    <t>22335-04-001</t>
  </si>
  <si>
    <t>Naqqach 002</t>
  </si>
  <si>
    <t>22335-01-002</t>
  </si>
  <si>
    <t>Al Nasiriya Mixed Intermediate Public School</t>
  </si>
  <si>
    <t>Nasriyet Rizk 001</t>
  </si>
  <si>
    <t>51354-01-001</t>
  </si>
  <si>
    <t>Nasriyet Rizk 002</t>
  </si>
  <si>
    <t>51354-01-002</t>
  </si>
  <si>
    <t>Nasriyet Rizk 003</t>
  </si>
  <si>
    <t>51354-01-003</t>
  </si>
  <si>
    <t>Nasriyet Rizk 004</t>
  </si>
  <si>
    <t>51354-01-004</t>
  </si>
  <si>
    <t>Nasriyet Rizk 005</t>
  </si>
  <si>
    <t>51354-01-005</t>
  </si>
  <si>
    <t>Nasriyet Rizk 006</t>
  </si>
  <si>
    <t>51354-01-006</t>
  </si>
  <si>
    <t>Nasriyet Rizk 007</t>
  </si>
  <si>
    <t>51354-01-007</t>
  </si>
  <si>
    <t>Nasriyet Rizk 008</t>
  </si>
  <si>
    <t>51354-01-008</t>
  </si>
  <si>
    <t>Nasriyet Rizq</t>
  </si>
  <si>
    <t>LBN25052</t>
  </si>
  <si>
    <t>LBN25050</t>
  </si>
  <si>
    <t>MU980</t>
  </si>
  <si>
    <t>Nasriyet Zahlé 001</t>
  </si>
  <si>
    <t>51287-01-001</t>
  </si>
  <si>
    <t>Naffakhiye</t>
  </si>
  <si>
    <t>LBN63083</t>
  </si>
  <si>
    <t>MU983</t>
  </si>
  <si>
    <t>Nfaisseh</t>
  </si>
  <si>
    <t>LBN51116</t>
  </si>
  <si>
    <t>MU863</t>
  </si>
  <si>
    <t>Niha El Batroun</t>
  </si>
  <si>
    <t>LBN52100</t>
  </si>
  <si>
    <t>Aazibett tahta</t>
  </si>
  <si>
    <t>LBN33007</t>
  </si>
  <si>
    <t>Niha</t>
  </si>
  <si>
    <t>LBN33166</t>
  </si>
  <si>
    <t>MU306</t>
  </si>
  <si>
    <t>Niha El Shouf Mixed Intermediate Public School</t>
  </si>
  <si>
    <t>Niha Secondary Public School</t>
  </si>
  <si>
    <t>ODS MEDICAL &amp; SOCIAL CENTER NIHA</t>
  </si>
  <si>
    <t>23625_31_001</t>
  </si>
  <si>
    <t>LBN63085</t>
  </si>
  <si>
    <t>Niha Intermediate Public School</t>
  </si>
  <si>
    <t>Niha zahle</t>
  </si>
  <si>
    <t>LBN25053</t>
  </si>
  <si>
    <t>MU339</t>
  </si>
  <si>
    <t>Niha Zahlé 001</t>
  </si>
  <si>
    <t>51177-01-001</t>
  </si>
  <si>
    <t>Niha Zahlé 002</t>
  </si>
  <si>
    <t>51177-01-002</t>
  </si>
  <si>
    <t>Niha Zahlé 003</t>
  </si>
  <si>
    <t>51177-01-003</t>
  </si>
  <si>
    <t>Niha Zahlé 004</t>
  </si>
  <si>
    <t>51177-01-004</t>
  </si>
  <si>
    <t>Niha Zahlé 005</t>
  </si>
  <si>
    <t>51177-01-005</t>
  </si>
  <si>
    <t>Niha Zahlé 006</t>
  </si>
  <si>
    <t>51177-01-006</t>
  </si>
  <si>
    <t>Al Nmairiya Intermediate Public School</t>
  </si>
  <si>
    <t>LBN44051</t>
  </si>
  <si>
    <t>MU606</t>
  </si>
  <si>
    <t>Nmeirieh charity center - IHS</t>
  </si>
  <si>
    <t>71327_31_001</t>
  </si>
  <si>
    <t>Al Noura Mixed Public School</t>
  </si>
  <si>
    <t>Noura</t>
  </si>
  <si>
    <t>LBN51206</t>
  </si>
  <si>
    <t>Noura el Tahta</t>
  </si>
  <si>
    <t>LBN51207</t>
  </si>
  <si>
    <t>Noura Et-Tahta 001</t>
  </si>
  <si>
    <t>35445-01-001</t>
  </si>
  <si>
    <t>LBN33167</t>
  </si>
  <si>
    <t>Ouadi Baanqoudine</t>
  </si>
  <si>
    <t>LBN62087</t>
  </si>
  <si>
    <t>Ouadi Bnahle</t>
  </si>
  <si>
    <t>LBN33168</t>
  </si>
  <si>
    <t>23555-40-01</t>
  </si>
  <si>
    <t>LBN36151</t>
  </si>
  <si>
    <t>Ouadi Chahrour el Olia</t>
  </si>
  <si>
    <t>LBN320079</t>
  </si>
  <si>
    <t>MU178</t>
  </si>
  <si>
    <t>Wadi Shahrour Mixed Intermediate Public School</t>
  </si>
  <si>
    <t>MoSA SDC Wadi Chahrour</t>
  </si>
  <si>
    <t>21259-40-01</t>
  </si>
  <si>
    <t>Ouadi Chahrour el Soufla</t>
  </si>
  <si>
    <t>LBN320080</t>
  </si>
  <si>
    <t>MU177</t>
  </si>
  <si>
    <t>Wadi Chahrour</t>
  </si>
  <si>
    <t>Mermata</t>
  </si>
  <si>
    <t>LBN33152</t>
  </si>
  <si>
    <t>Ouadi ed Deir</t>
  </si>
  <si>
    <t>LBN33170</t>
  </si>
  <si>
    <t>Ouadi ed Deloum</t>
  </si>
  <si>
    <t>LBN25054</t>
  </si>
  <si>
    <t>Ras el Ain Zahle</t>
  </si>
  <si>
    <t>LBN25062</t>
  </si>
  <si>
    <t>Mrah El Aabed</t>
  </si>
  <si>
    <t>LBN21113</t>
  </si>
  <si>
    <t>Wadi el Oss</t>
  </si>
  <si>
    <t>LBN21134</t>
  </si>
  <si>
    <t>Ouadi el Aarayech</t>
  </si>
  <si>
    <t>LBN25055</t>
  </si>
  <si>
    <t>Wadi Al Arayech clinic</t>
  </si>
  <si>
    <t>51189_31_001</t>
  </si>
  <si>
    <t>Wadi Al Arayesh Mixed Intermediate Public School</t>
  </si>
  <si>
    <t>Haouch</t>
  </si>
  <si>
    <t>LBN51138</t>
  </si>
  <si>
    <t>Wadi Al Hoor</t>
  </si>
  <si>
    <t>LBN51209</t>
  </si>
  <si>
    <t>Wadi El Haour Mixed public school</t>
  </si>
  <si>
    <t>Ouadi Ej jamous</t>
  </si>
  <si>
    <t>LBN51208</t>
  </si>
  <si>
    <t>MU789</t>
  </si>
  <si>
    <t>Ouadi Ej jamous_CC_145</t>
  </si>
  <si>
    <t>CC_145</t>
  </si>
  <si>
    <t>Ouadi El-Jamous 001</t>
  </si>
  <si>
    <t>35364-01-001</t>
  </si>
  <si>
    <t>35364-04-001</t>
  </si>
  <si>
    <t>Ouadi El-Jamous 002</t>
  </si>
  <si>
    <t>35364-04-002</t>
  </si>
  <si>
    <t>Ouadi El-Jamous 003</t>
  </si>
  <si>
    <t>35364-01-003</t>
  </si>
  <si>
    <t>Ouadi El-Jamous 004</t>
  </si>
  <si>
    <t>35364-01-004</t>
  </si>
  <si>
    <t>Ouadi El-Jamous 005</t>
  </si>
  <si>
    <t>35364-01-005</t>
  </si>
  <si>
    <t>Ouadi El-Jamous 006</t>
  </si>
  <si>
    <t>35364-01-006</t>
  </si>
  <si>
    <t>Ouadi El-Jamous 007</t>
  </si>
  <si>
    <t>35364-01-007</t>
  </si>
  <si>
    <t>Ouadi El-Jamous 008</t>
  </si>
  <si>
    <t>35364-01-008</t>
  </si>
  <si>
    <t>Ouadi El-Jamous 009</t>
  </si>
  <si>
    <t>35364-01-009</t>
  </si>
  <si>
    <t>Ouadi El-Jamous 010</t>
  </si>
  <si>
    <t>35364-01-010</t>
  </si>
  <si>
    <t>Ouadi El-Jamous 011</t>
  </si>
  <si>
    <t>35364-01-011</t>
  </si>
  <si>
    <t>Ouadi El-Jamous 012</t>
  </si>
  <si>
    <t>35364-01-012</t>
  </si>
  <si>
    <t>Ouadi El-Jamous 013</t>
  </si>
  <si>
    <t>35364-01-013</t>
  </si>
  <si>
    <t>Ouadi El-Jamous 014</t>
  </si>
  <si>
    <t>35364-01-014</t>
  </si>
  <si>
    <t>Ouadi El-Jamous 015</t>
  </si>
  <si>
    <t>35364-01-015</t>
  </si>
  <si>
    <t>Ouadi El-Jamous 016</t>
  </si>
  <si>
    <t>35364-01-016</t>
  </si>
  <si>
    <t>Ouadi El-Jamous 017</t>
  </si>
  <si>
    <t>35364-01-017</t>
  </si>
  <si>
    <t>Ouadi El-Jamous 018</t>
  </si>
  <si>
    <t>35364-01-018</t>
  </si>
  <si>
    <t>Ouadi El-Jamous 019</t>
  </si>
  <si>
    <t>35364-01-019</t>
  </si>
  <si>
    <t>Ouadi El-Jamous 020</t>
  </si>
  <si>
    <t>35364-01-020</t>
  </si>
  <si>
    <t>Ouadi El-Jamous 021</t>
  </si>
  <si>
    <t>35364-01-021</t>
  </si>
  <si>
    <t>Ouadi El-Jamous 022</t>
  </si>
  <si>
    <t>35364-01-022</t>
  </si>
  <si>
    <t>Ouadi El-Jamous 023</t>
  </si>
  <si>
    <t>35364-01-023</t>
  </si>
  <si>
    <t>Ouadi El-Jamous 024</t>
  </si>
  <si>
    <t>35364-01-024</t>
  </si>
  <si>
    <t>Ouadi El-Jamous 025</t>
  </si>
  <si>
    <t>35364-01-025</t>
  </si>
  <si>
    <t>Ouadi El-Jamous 026</t>
  </si>
  <si>
    <t>35364-01-026</t>
  </si>
  <si>
    <t>Ouadi El-Jamous 027</t>
  </si>
  <si>
    <t>35364-01-027</t>
  </si>
  <si>
    <t>Ouadi El-Jamous 028</t>
  </si>
  <si>
    <t>35364-01-028</t>
  </si>
  <si>
    <t>Ouadi El-Jamous 029</t>
  </si>
  <si>
    <t>35364-01-029</t>
  </si>
  <si>
    <t>Ouadi El-Jamous 030</t>
  </si>
  <si>
    <t>35364-01-030</t>
  </si>
  <si>
    <t>Ouadi El-Jamous 031</t>
  </si>
  <si>
    <t>35364-01-031</t>
  </si>
  <si>
    <t>Ouadi El-Jamous 032</t>
  </si>
  <si>
    <t>35364-01-032</t>
  </si>
  <si>
    <t>Ouadi El-Jamous 033</t>
  </si>
  <si>
    <t>35364-01-033</t>
  </si>
  <si>
    <t>Ouadi El-Jamous 034</t>
  </si>
  <si>
    <t>35364-01-034</t>
  </si>
  <si>
    <t>Ouadi El-Jamous 035</t>
  </si>
  <si>
    <t>35364-01-035</t>
  </si>
  <si>
    <t>Ouadi El-Jamous 036</t>
  </si>
  <si>
    <t>35364-01-036</t>
  </si>
  <si>
    <t>Ouadi El-Jamous 037</t>
  </si>
  <si>
    <t>35364-01-037</t>
  </si>
  <si>
    <t>Ouadi El-Jamous 038</t>
  </si>
  <si>
    <t>35364-01-038</t>
  </si>
  <si>
    <t>Ouadi El-Jamous 039</t>
  </si>
  <si>
    <t>35364-01-039</t>
  </si>
  <si>
    <t>Ouadi El-Jamous 040</t>
  </si>
  <si>
    <t>35364-01-040</t>
  </si>
  <si>
    <t>Ouadi El-Jamous 041</t>
  </si>
  <si>
    <t>35364-01-041</t>
  </si>
  <si>
    <t>Ouadi El-Jamous 042</t>
  </si>
  <si>
    <t>35364-01-042</t>
  </si>
  <si>
    <t>Ouadi El-Jamous 043</t>
  </si>
  <si>
    <t>35364-01-043</t>
  </si>
  <si>
    <t>Ouadi El-Jamous 044</t>
  </si>
  <si>
    <t>35364-01-044</t>
  </si>
  <si>
    <t>Ouadi El-Jamous 045</t>
  </si>
  <si>
    <t>35364-01-045</t>
  </si>
  <si>
    <t>Ouadi El-Jamous 046</t>
  </si>
  <si>
    <t>35364-01-046</t>
  </si>
  <si>
    <t>Ouadi El-Jamous 047</t>
  </si>
  <si>
    <t>35364-01-047</t>
  </si>
  <si>
    <t>Ouadi El-Jamous 048</t>
  </si>
  <si>
    <t>35364-01-048</t>
  </si>
  <si>
    <t>Ouadi El-Jamous 049</t>
  </si>
  <si>
    <t>35364-01-049</t>
  </si>
  <si>
    <t>Ouadi El-Jamous 050</t>
  </si>
  <si>
    <t>35364-01-050</t>
  </si>
  <si>
    <t>Ouadi El-Jamous 051</t>
  </si>
  <si>
    <t>35364-01-051</t>
  </si>
  <si>
    <t>Ouadi El-Jamous 052</t>
  </si>
  <si>
    <t>35364-01-052</t>
  </si>
  <si>
    <t>Ouadi El-Jamous 053</t>
  </si>
  <si>
    <t>35364-01-053</t>
  </si>
  <si>
    <t>Ouadi El-Jamous 054</t>
  </si>
  <si>
    <t>35364-01-054</t>
  </si>
  <si>
    <t>Wadi Al Jamous Mixed public school</t>
  </si>
  <si>
    <t>Chbouq</t>
  </si>
  <si>
    <t>LBN36048</t>
  </si>
  <si>
    <t>El Manazil</t>
  </si>
  <si>
    <t>LBN36082</t>
  </si>
  <si>
    <t>Ouadi El Karm</t>
  </si>
  <si>
    <t>LBN36154</t>
  </si>
  <si>
    <t>Ouadi el Leimoun</t>
  </si>
  <si>
    <t>LBN62088</t>
  </si>
  <si>
    <t>Ouadi es Sitt</t>
  </si>
  <si>
    <t>LBN33171</t>
  </si>
  <si>
    <t>MU307</t>
  </si>
  <si>
    <t>Faara</t>
  </si>
  <si>
    <t>LBN22028</t>
  </si>
  <si>
    <t>Mrah el Aaqabe</t>
  </si>
  <si>
    <t>LBN22055</t>
  </si>
  <si>
    <t>Mrah el Mahlise</t>
  </si>
  <si>
    <t>LBN22060</t>
  </si>
  <si>
    <t>Wadi Faara</t>
  </si>
  <si>
    <t>LBN22076</t>
  </si>
  <si>
    <t>MU385</t>
  </si>
  <si>
    <t>Ouadi Jilou</t>
  </si>
  <si>
    <t>LBN63086</t>
  </si>
  <si>
    <t>Wadi Jilo Elementary Public School</t>
  </si>
  <si>
    <t>Wadi Qannoubine</t>
  </si>
  <si>
    <t>LBN53026</t>
  </si>
  <si>
    <t>Quajh El - Hajar</t>
  </si>
  <si>
    <t>LBN52105</t>
  </si>
  <si>
    <t>Al-Wakf</t>
  </si>
  <si>
    <t>LBN24014</t>
  </si>
  <si>
    <t>Ouaqf BG 001</t>
  </si>
  <si>
    <t>52261-01-001</t>
  </si>
  <si>
    <t>Ouaqf BG 002</t>
  </si>
  <si>
    <t>52261-01-002</t>
  </si>
  <si>
    <t>Al Wardaniya Mixed Intermediate Public School</t>
  </si>
  <si>
    <t>Quardaniye</t>
  </si>
  <si>
    <t>LBN33173</t>
  </si>
  <si>
    <t>MU308</t>
  </si>
  <si>
    <t>Quardaniye_CC_125</t>
  </si>
  <si>
    <t>CC_125</t>
  </si>
  <si>
    <t>Aarqoub</t>
  </si>
  <si>
    <t>LBN62114</t>
  </si>
  <si>
    <t>Mrah Mghaibe</t>
  </si>
  <si>
    <t>LBN62076</t>
  </si>
  <si>
    <t>LBN62090</t>
  </si>
  <si>
    <t>Al Warhaniyeh Mixed Intermediate Public School</t>
  </si>
  <si>
    <t>LBN33174</t>
  </si>
  <si>
    <t>MU309</t>
  </si>
  <si>
    <t>Ain Ej Jorn</t>
  </si>
  <si>
    <t>LBN35014</t>
  </si>
  <si>
    <t>Mehqane el Mazloum</t>
  </si>
  <si>
    <t>LBN35135</t>
  </si>
  <si>
    <t>Ouata Ej Jaouz</t>
  </si>
  <si>
    <t>LBN35146</t>
  </si>
  <si>
    <t>MU80</t>
  </si>
  <si>
    <t>Ouata El-Jaouz 001</t>
  </si>
  <si>
    <t>25455-01-001</t>
  </si>
  <si>
    <t>Ouata El-Jaouz 003</t>
  </si>
  <si>
    <t>25455-01-003</t>
  </si>
  <si>
    <t>Ouata El-Jaouz 004</t>
  </si>
  <si>
    <t>25455-01-004</t>
  </si>
  <si>
    <t>Ouata El-Jaouz 005</t>
  </si>
  <si>
    <t>25455-01-005</t>
  </si>
  <si>
    <t>Ouata El-Jaouz 006</t>
  </si>
  <si>
    <t>25455-01-006</t>
  </si>
  <si>
    <t>Ouata El-Jaouz 007</t>
  </si>
  <si>
    <t>25455-01-007</t>
  </si>
  <si>
    <t>Ouata El-Jaouz 008</t>
  </si>
  <si>
    <t>25455-01-008</t>
  </si>
  <si>
    <t>Ouata El-Jaouz 009</t>
  </si>
  <si>
    <t>25455-01-009</t>
  </si>
  <si>
    <t>Ouata El-Jaouz 010</t>
  </si>
  <si>
    <t>25455-01-010</t>
  </si>
  <si>
    <t>Ouata El-Jaouz 011</t>
  </si>
  <si>
    <t>25455-01-011</t>
  </si>
  <si>
    <t>Ouata El-Jaouz 012</t>
  </si>
  <si>
    <t>25455-01-012</t>
  </si>
  <si>
    <t>Ouata El-Jaouz 013</t>
  </si>
  <si>
    <t>25455-01-013</t>
  </si>
  <si>
    <t>Ouata El-Jaouz 014</t>
  </si>
  <si>
    <t>25455-01-014</t>
  </si>
  <si>
    <t>Ouata El-Jaouz 015</t>
  </si>
  <si>
    <t>25455-01-015</t>
  </si>
  <si>
    <t>Ouata El-Jaouz 016</t>
  </si>
  <si>
    <t>25455-01-016</t>
  </si>
  <si>
    <t>Ouata El-Jaouz 017</t>
  </si>
  <si>
    <t>25455-01-017</t>
  </si>
  <si>
    <t>Ouata El-Jaouz 018</t>
  </si>
  <si>
    <t>25455-01-018</t>
  </si>
  <si>
    <t>Ouata El-Jaouz 019</t>
  </si>
  <si>
    <t>25455-01-019</t>
  </si>
  <si>
    <t>Ouata El-Jaouz 020</t>
  </si>
  <si>
    <t>25455-01-020</t>
  </si>
  <si>
    <t>Ouata El-Jaouz 021</t>
  </si>
  <si>
    <t>25455-01-021</t>
  </si>
  <si>
    <t>Ouata El-Jaouz 022</t>
  </si>
  <si>
    <t>25455-01-022</t>
  </si>
  <si>
    <t>Ouata El-Jaouz 023</t>
  </si>
  <si>
    <t>25455-01-023</t>
  </si>
  <si>
    <t>Ouata El-Jaouz 024</t>
  </si>
  <si>
    <t>25455-01-024</t>
  </si>
  <si>
    <t>Ouata El-Jaouz 025</t>
  </si>
  <si>
    <t>25455-01-025</t>
  </si>
  <si>
    <t>Ouata El-Jaouz 026</t>
  </si>
  <si>
    <t>25455-01-026</t>
  </si>
  <si>
    <t>Ouata El-Jaouz 027</t>
  </si>
  <si>
    <t>25455-01-027</t>
  </si>
  <si>
    <t>Ouata El-Jaouz 028</t>
  </si>
  <si>
    <t>25455-01-028</t>
  </si>
  <si>
    <t>Ouata El-Jaouz 029</t>
  </si>
  <si>
    <t>25455-01-029</t>
  </si>
  <si>
    <t>Ouata El-Jaouz 030</t>
  </si>
  <si>
    <t>25455-01-030</t>
  </si>
  <si>
    <t>Bolonia</t>
  </si>
  <si>
    <t>LBN36039</t>
  </si>
  <si>
    <t>Ouata El Mrouj</t>
  </si>
  <si>
    <t>LBN36155</t>
  </si>
  <si>
    <t>Ouata El Mrouj - Ghabet Bolonia</t>
  </si>
  <si>
    <t>MU121</t>
  </si>
  <si>
    <t>Ouata Haub</t>
  </si>
  <si>
    <t>LBN52102</t>
  </si>
  <si>
    <t>UOM Mintaqat El Batroun</t>
  </si>
  <si>
    <t>UMU_341</t>
  </si>
  <si>
    <t>Ouata Sillam 001</t>
  </si>
  <si>
    <t>25141-01-001</t>
  </si>
  <si>
    <t>Ouata Sillam 002</t>
  </si>
  <si>
    <t>25141-01-002</t>
  </si>
  <si>
    <t>Ouata Sillam 003</t>
  </si>
  <si>
    <t>25141-01-003</t>
  </si>
  <si>
    <t>Ouata Sillam 004</t>
  </si>
  <si>
    <t>25141-01-004</t>
  </si>
  <si>
    <t>Ouata Sillam 005</t>
  </si>
  <si>
    <t>25141-01-005</t>
  </si>
  <si>
    <t>Ouata Sillam 006</t>
  </si>
  <si>
    <t>25141-01-006</t>
  </si>
  <si>
    <t>Ouata Sillam 007</t>
  </si>
  <si>
    <t>25141-01-007</t>
  </si>
  <si>
    <t>Ouata Sillam 008</t>
  </si>
  <si>
    <t>25141-01-008</t>
  </si>
  <si>
    <t>Ouata Sillam 009</t>
  </si>
  <si>
    <t>25141-01-009</t>
  </si>
  <si>
    <t>Ouata Sillam 010</t>
  </si>
  <si>
    <t>25141-01-010</t>
  </si>
  <si>
    <t>Ouata Sillam 011</t>
  </si>
  <si>
    <t>25141-01-011</t>
  </si>
  <si>
    <t>Ouata Sillam 012</t>
  </si>
  <si>
    <t>25141-01-012</t>
  </si>
  <si>
    <t>Ouata Sillam 013</t>
  </si>
  <si>
    <t>25141-01-013</t>
  </si>
  <si>
    <t>Ouata Sillam 014</t>
  </si>
  <si>
    <t>25141-01-014</t>
  </si>
  <si>
    <t>Ouata Slam</t>
  </si>
  <si>
    <t>LBN35149</t>
  </si>
  <si>
    <t>El Kaa intermediate public school</t>
  </si>
  <si>
    <t>El Qaa</t>
  </si>
  <si>
    <t>LBN21135</t>
  </si>
  <si>
    <t>MU377</t>
  </si>
  <si>
    <t>Hosh Al Arab Public School</t>
  </si>
  <si>
    <t>Macharii-Al Kaa intermediate public school</t>
  </si>
  <si>
    <t>MoSA SDC Qaa</t>
  </si>
  <si>
    <t>53241-40-01</t>
  </si>
  <si>
    <t>Qaa</t>
  </si>
  <si>
    <t>wfp-707</t>
  </si>
  <si>
    <t>Qaa Baalbek 003</t>
  </si>
  <si>
    <t>53241-01-003</t>
  </si>
  <si>
    <t>Qaa Baalbek 006</t>
  </si>
  <si>
    <t>53241-01-006</t>
  </si>
  <si>
    <t>Qaa Baalbek 007</t>
  </si>
  <si>
    <t>53241-01-007</t>
  </si>
  <si>
    <t>Qaa Baalbek 009</t>
  </si>
  <si>
    <t>53241-01-009</t>
  </si>
  <si>
    <t>Qaa Baalbek 010</t>
  </si>
  <si>
    <t>53241-01-010</t>
  </si>
  <si>
    <t>Qaa Baalbek 011</t>
  </si>
  <si>
    <t>53241-01-011</t>
  </si>
  <si>
    <t>Qaa Baalbek 012</t>
  </si>
  <si>
    <t>53241-01-012</t>
  </si>
  <si>
    <t>Qaa Baalbek 013</t>
  </si>
  <si>
    <t>53241-01-013</t>
  </si>
  <si>
    <t>Qaa Baalbek 014</t>
  </si>
  <si>
    <t>53241-01-014</t>
  </si>
  <si>
    <t>Qaa Baalbek 015</t>
  </si>
  <si>
    <t>53241-01-015</t>
  </si>
  <si>
    <t>Qaa Baalbek 016</t>
  </si>
  <si>
    <t>53241-01-016</t>
  </si>
  <si>
    <t>Qaa Baalbek 017</t>
  </si>
  <si>
    <t>53241-01-017</t>
  </si>
  <si>
    <t>Qaa Baalbek 018</t>
  </si>
  <si>
    <t>53241-01-018</t>
  </si>
  <si>
    <t>Qaa Baalbek 019</t>
  </si>
  <si>
    <t>53241-01-019</t>
  </si>
  <si>
    <t>Qaa Baalbek 020</t>
  </si>
  <si>
    <t>53241-01-020</t>
  </si>
  <si>
    <t>Qaa Baalbek 021</t>
  </si>
  <si>
    <t>53241-01-021</t>
  </si>
  <si>
    <t>Qaa Baalbek 022</t>
  </si>
  <si>
    <t>53241-01-022</t>
  </si>
  <si>
    <t>Qaa Baalbek 023</t>
  </si>
  <si>
    <t>53241-01-023</t>
  </si>
  <si>
    <t>Qaa Baalbek 024</t>
  </si>
  <si>
    <t>53241-01-024</t>
  </si>
  <si>
    <t>Qaa Baalbek 025</t>
  </si>
  <si>
    <t>53241-01-025</t>
  </si>
  <si>
    <t>Qaa Baalbek 026</t>
  </si>
  <si>
    <t>53241-01-026</t>
  </si>
  <si>
    <t>Qaa Baalbek 027</t>
  </si>
  <si>
    <t>53241-01-027</t>
  </si>
  <si>
    <t>Qaa Baalbek 028</t>
  </si>
  <si>
    <t>53241-01-028</t>
  </si>
  <si>
    <t>Qaa Baalbek 029</t>
  </si>
  <si>
    <t>53241-01-029</t>
  </si>
  <si>
    <t>Qaa Baalbek 030</t>
  </si>
  <si>
    <t>53241-01-030</t>
  </si>
  <si>
    <t>Qaa Baalbek 031</t>
  </si>
  <si>
    <t>53241-01-031</t>
  </si>
  <si>
    <t>Qaa technical institute</t>
  </si>
  <si>
    <t>53241-56-001</t>
  </si>
  <si>
    <t>Ras Baalbek Secondary public school - El Kaa branch</t>
  </si>
  <si>
    <t>The Roman Catholic Diocese - Qaa Dispensary</t>
  </si>
  <si>
    <t>53241_31_001</t>
  </si>
  <si>
    <t>Baayoun</t>
  </si>
  <si>
    <t>LBN21011</t>
  </si>
  <si>
    <t>Qaa Baayoun 001</t>
  </si>
  <si>
    <t>53257-01-001</t>
  </si>
  <si>
    <t>Qaa Baayoun 002</t>
  </si>
  <si>
    <t>53257-01-002</t>
  </si>
  <si>
    <t>Qaa Baayoun 003</t>
  </si>
  <si>
    <t>53257-01-003</t>
  </si>
  <si>
    <t>Qaa Baayoun 004</t>
  </si>
  <si>
    <t>53257-01-004</t>
  </si>
  <si>
    <t>Qaa Baayoun 005</t>
  </si>
  <si>
    <t>53257-01-005</t>
  </si>
  <si>
    <t>Qaa Baayoun 006</t>
  </si>
  <si>
    <t>53257-01-006</t>
  </si>
  <si>
    <t>Qaa Baayoun 007</t>
  </si>
  <si>
    <t>53257-01-007</t>
  </si>
  <si>
    <t>Qaa Baayoun 008</t>
  </si>
  <si>
    <t>53257-01-008</t>
  </si>
  <si>
    <t>Qaa Baayoun 009</t>
  </si>
  <si>
    <t>53257-01-009</t>
  </si>
  <si>
    <t>Qaa Baayoun 010</t>
  </si>
  <si>
    <t>53257-01-010</t>
  </si>
  <si>
    <t>Qaa Baayoun 011</t>
  </si>
  <si>
    <t>53257-01-011</t>
  </si>
  <si>
    <t>Qaa Baayoun 012</t>
  </si>
  <si>
    <t>53257-01-012</t>
  </si>
  <si>
    <t>Qaa Baayoun 013</t>
  </si>
  <si>
    <t>53257-01-013</t>
  </si>
  <si>
    <t>Qaa Baayoun 014</t>
  </si>
  <si>
    <t>53257-01-014</t>
  </si>
  <si>
    <t>Qaa Baayoun 015</t>
  </si>
  <si>
    <t>53257-01-015</t>
  </si>
  <si>
    <t>Qaa Baayoun 016</t>
  </si>
  <si>
    <t>53257-01-016</t>
  </si>
  <si>
    <t>Qaa Baayoun 017</t>
  </si>
  <si>
    <t>53257-01-017</t>
  </si>
  <si>
    <t>Qaa Baayoun 018</t>
  </si>
  <si>
    <t>53257-01-018</t>
  </si>
  <si>
    <t>Qaa Baayoun 019</t>
  </si>
  <si>
    <t>53257-01-019</t>
  </si>
  <si>
    <t>Qaa Baayoun 020</t>
  </si>
  <si>
    <t>53257-01-020</t>
  </si>
  <si>
    <t>Qaa Baayoun 021</t>
  </si>
  <si>
    <t>53257-01-021</t>
  </si>
  <si>
    <t>Qaa Baayoun 022</t>
  </si>
  <si>
    <t>53257-01-022</t>
  </si>
  <si>
    <t>Qaa Baayoun 023</t>
  </si>
  <si>
    <t>53257-01-023</t>
  </si>
  <si>
    <t>Qaa Baayoun 024</t>
  </si>
  <si>
    <t>53257-01-024</t>
  </si>
  <si>
    <t>Qaa Baayoun 025</t>
  </si>
  <si>
    <t>53257-01-025</t>
  </si>
  <si>
    <t>Qaa Baayoun 026</t>
  </si>
  <si>
    <t>53257-01-026</t>
  </si>
  <si>
    <t>Qaa Baayoun 027</t>
  </si>
  <si>
    <t>53257-01-027</t>
  </si>
  <si>
    <t>Qaa Baayoun 028</t>
  </si>
  <si>
    <t>53257-01-028</t>
  </si>
  <si>
    <t>Qaa Baayoun 029</t>
  </si>
  <si>
    <t>53257-01-029</t>
  </si>
  <si>
    <t>Qaa Baayoun 030</t>
  </si>
  <si>
    <t>53257-01-030</t>
  </si>
  <si>
    <t>Qaa Baayoun 031</t>
  </si>
  <si>
    <t>53257-01-031</t>
  </si>
  <si>
    <t>Qaa Baayoun 032</t>
  </si>
  <si>
    <t>53257-01-032</t>
  </si>
  <si>
    <t>Qaa Baayoun 033</t>
  </si>
  <si>
    <t>53257-01-033</t>
  </si>
  <si>
    <t>Qaa Baayoun 034</t>
  </si>
  <si>
    <t>53257-01-034</t>
  </si>
  <si>
    <t>Qaa Baayoun 035</t>
  </si>
  <si>
    <t>53257-01-035</t>
  </si>
  <si>
    <t>Qaa Baayoun 036</t>
  </si>
  <si>
    <t>53257-01-036</t>
  </si>
  <si>
    <t>Qaa Baayoun 037</t>
  </si>
  <si>
    <t>53257-01-037</t>
  </si>
  <si>
    <t>Qaa Baayoun 038</t>
  </si>
  <si>
    <t>53257-01-038</t>
  </si>
  <si>
    <t>Qaa Baayoun 039</t>
  </si>
  <si>
    <t>53257-01-039</t>
  </si>
  <si>
    <t>Qaa Baayoun 040</t>
  </si>
  <si>
    <t>53257-01-040</t>
  </si>
  <si>
    <t>Qaa Baayoun 041</t>
  </si>
  <si>
    <t>53257-01-041</t>
  </si>
  <si>
    <t>Qaa Baayoun 042</t>
  </si>
  <si>
    <t>53257-01-042</t>
  </si>
  <si>
    <t>Qaa Baayoun 043</t>
  </si>
  <si>
    <t>53257-01-043</t>
  </si>
  <si>
    <t>Qaa Baayoun 044</t>
  </si>
  <si>
    <t>53257-01-044</t>
  </si>
  <si>
    <t>Qaa Baayoun 045</t>
  </si>
  <si>
    <t>53257-01-045</t>
  </si>
  <si>
    <t>Qaa Baayoun 046</t>
  </si>
  <si>
    <t>53257-01-046</t>
  </si>
  <si>
    <t>Qaa Baayoun 047</t>
  </si>
  <si>
    <t>53257-01-047</t>
  </si>
  <si>
    <t>Qaa Baayoun 048</t>
  </si>
  <si>
    <t>53257-01-048</t>
  </si>
  <si>
    <t>Qaa Baayoun 049</t>
  </si>
  <si>
    <t>53257-01-049</t>
  </si>
  <si>
    <t>Qaa Baayoun 050</t>
  </si>
  <si>
    <t>53257-01-050</t>
  </si>
  <si>
    <t>Qaa Baayoun 051</t>
  </si>
  <si>
    <t>53257-01-051</t>
  </si>
  <si>
    <t>Qaa Baayoun 052</t>
  </si>
  <si>
    <t>53257-01-052</t>
  </si>
  <si>
    <t>Qaa Baayoun 053</t>
  </si>
  <si>
    <t>53257-01-053</t>
  </si>
  <si>
    <t>Qaa Baayoun 054</t>
  </si>
  <si>
    <t>53257-01-054</t>
  </si>
  <si>
    <t>Qaa Baayoun 055</t>
  </si>
  <si>
    <t>53257-01-055</t>
  </si>
  <si>
    <t>Qaa Baayoun 056</t>
  </si>
  <si>
    <t>53257-01-056</t>
  </si>
  <si>
    <t>Qaa Baayoun 057</t>
  </si>
  <si>
    <t>53257-01-057</t>
  </si>
  <si>
    <t>Qaa Baayoun 058</t>
  </si>
  <si>
    <t>53257-01-058</t>
  </si>
  <si>
    <t>Qaa Baayoun 059</t>
  </si>
  <si>
    <t>53257-01-059</t>
  </si>
  <si>
    <t>Qaa Baayoun 060</t>
  </si>
  <si>
    <t>53257-01-060</t>
  </si>
  <si>
    <t>Qaa Baayoun 061</t>
  </si>
  <si>
    <t>53257-01-061</t>
  </si>
  <si>
    <t>Qaa Baayoun 062</t>
  </si>
  <si>
    <t>53257-01-062</t>
  </si>
  <si>
    <t>Qaa Baayoun 063</t>
  </si>
  <si>
    <t>53257-01-063</t>
  </si>
  <si>
    <t>Qaa Baayoun 064</t>
  </si>
  <si>
    <t>53257-01-064</t>
  </si>
  <si>
    <t>Qaa Baayoun 065</t>
  </si>
  <si>
    <t>53257-01-065</t>
  </si>
  <si>
    <t>Qaa Baayoun 066</t>
  </si>
  <si>
    <t>53257-01-066</t>
  </si>
  <si>
    <t>Qaa Baayoun 067</t>
  </si>
  <si>
    <t>53257-01-067</t>
  </si>
  <si>
    <t>Qaa Baayoun 068</t>
  </si>
  <si>
    <t>53257-01-068</t>
  </si>
  <si>
    <t>Qaa Baayoun 069</t>
  </si>
  <si>
    <t>53257-01-069</t>
  </si>
  <si>
    <t>Qaa Baayoun 070</t>
  </si>
  <si>
    <t>53257-01-070</t>
  </si>
  <si>
    <t>Qaa Baayoun 071</t>
  </si>
  <si>
    <t>53257-01-071</t>
  </si>
  <si>
    <t>Qaa Baayoun 072</t>
  </si>
  <si>
    <t>53257-01-072</t>
  </si>
  <si>
    <t>Qaa Baayoun 073</t>
  </si>
  <si>
    <t>53257-01-073</t>
  </si>
  <si>
    <t>Qaa Baayoun 074</t>
  </si>
  <si>
    <t>53257-01-074</t>
  </si>
  <si>
    <t>Qaa Baayoun 075</t>
  </si>
  <si>
    <t>53257-01-075</t>
  </si>
  <si>
    <t>Qaa Baayoun 076</t>
  </si>
  <si>
    <t>53257-01-076</t>
  </si>
  <si>
    <t>Qaa Baayoun 077</t>
  </si>
  <si>
    <t>53257-01-077</t>
  </si>
  <si>
    <t>Qaa Baayoun 078</t>
  </si>
  <si>
    <t>53257-01-078</t>
  </si>
  <si>
    <t>Qaa Baayoun 079</t>
  </si>
  <si>
    <t>53257-01-079</t>
  </si>
  <si>
    <t>Qaa Baayoun 080</t>
  </si>
  <si>
    <t>53257-01-080</t>
  </si>
  <si>
    <t>Qaa Baayoun 081</t>
  </si>
  <si>
    <t>53257-01-081</t>
  </si>
  <si>
    <t>Qaa Baayoun 082</t>
  </si>
  <si>
    <t>53257-01-082</t>
  </si>
  <si>
    <t>Qaa Baayoun 083</t>
  </si>
  <si>
    <t>53257-01-083</t>
  </si>
  <si>
    <t>Qaa Baayoun 084</t>
  </si>
  <si>
    <t>53257-01-084</t>
  </si>
  <si>
    <t>Qaa Baayoun 085</t>
  </si>
  <si>
    <t>53257-01-085</t>
  </si>
  <si>
    <t>Qaa Baayoun 086</t>
  </si>
  <si>
    <t>53257-01-086</t>
  </si>
  <si>
    <t>Qaa Baayoun 087</t>
  </si>
  <si>
    <t>53257-01-087</t>
  </si>
  <si>
    <t>Qaa Baayoun 088</t>
  </si>
  <si>
    <t>53257-01-088</t>
  </si>
  <si>
    <t>Qaa Baayoun 089</t>
  </si>
  <si>
    <t>53257-01-089</t>
  </si>
  <si>
    <t>Qaa Baayoun 090</t>
  </si>
  <si>
    <t>53257-01-090</t>
  </si>
  <si>
    <t>Qaa Baayoun 091</t>
  </si>
  <si>
    <t>53257-01-091</t>
  </si>
  <si>
    <t>Qaa Baayoun 092</t>
  </si>
  <si>
    <t>53257-01-092</t>
  </si>
  <si>
    <t>Qaa Baayoun 093</t>
  </si>
  <si>
    <t>53257-01-093</t>
  </si>
  <si>
    <t>Qaa Baayoun 094</t>
  </si>
  <si>
    <t>53257-01-094</t>
  </si>
  <si>
    <t>Qaa Baayoun 095</t>
  </si>
  <si>
    <t>53257-01-095</t>
  </si>
  <si>
    <t>Qaa Baayoun 096</t>
  </si>
  <si>
    <t>53257-01-096</t>
  </si>
  <si>
    <t>Qaa Baayoun 097</t>
  </si>
  <si>
    <t>53257-01-097</t>
  </si>
  <si>
    <t>Qaa Baayoun 098</t>
  </si>
  <si>
    <t>53257-01-098</t>
  </si>
  <si>
    <t>Qaa Baayoun 099</t>
  </si>
  <si>
    <t>53257-01-099</t>
  </si>
  <si>
    <t>Qaa Baayoun 100</t>
  </si>
  <si>
    <t>53257-01-100</t>
  </si>
  <si>
    <t>Qaa Baayoun 101</t>
  </si>
  <si>
    <t>53257-01-101</t>
  </si>
  <si>
    <t>Qaa Baayoun 102</t>
  </si>
  <si>
    <t>53257-01-102</t>
  </si>
  <si>
    <t>Qaa Baayoun 103</t>
  </si>
  <si>
    <t>53257-01-103</t>
  </si>
  <si>
    <t>Qaa Baayoun 104</t>
  </si>
  <si>
    <t>53257-01-104</t>
  </si>
  <si>
    <t>Kaa Al Rim Mixed Intermediate Public School</t>
  </si>
  <si>
    <t>Qaa er Rim</t>
  </si>
  <si>
    <t>LBN25056</t>
  </si>
  <si>
    <t>MU331</t>
  </si>
  <si>
    <t>BCP: Al Qaa</t>
  </si>
  <si>
    <t>53267-42-001</t>
  </si>
  <si>
    <t>Qaa Jouar Maqiyé 001</t>
  </si>
  <si>
    <t>53267-01-001</t>
  </si>
  <si>
    <t>Qaa Jouar Maqiyé 002</t>
  </si>
  <si>
    <t>53267-01-002</t>
  </si>
  <si>
    <t>Qaa Jouar Maqiyé 003</t>
  </si>
  <si>
    <t>53267-01-003</t>
  </si>
  <si>
    <t>Qaa Jouar Maqiyé 004</t>
  </si>
  <si>
    <t>53267-01-004</t>
  </si>
  <si>
    <t>Qaa Jouar Maqiyé 005</t>
  </si>
  <si>
    <t>53267-01-005</t>
  </si>
  <si>
    <t>Qaa Jouar Maqiyé 006</t>
  </si>
  <si>
    <t>53267-01-006</t>
  </si>
  <si>
    <t>Qaa Jouar Maqiyé 007</t>
  </si>
  <si>
    <t>53267-01-007</t>
  </si>
  <si>
    <t>Qaa Jouar Maqiyé 008</t>
  </si>
  <si>
    <t>53267-01-008</t>
  </si>
  <si>
    <t>Qaa Jouar Maqiyé 009</t>
  </si>
  <si>
    <t>53267-01-009</t>
  </si>
  <si>
    <t>Qaa Jouar Maqiyé 010</t>
  </si>
  <si>
    <t>53267-01-010</t>
  </si>
  <si>
    <t>Qaa Jouar Maqiyé 011</t>
  </si>
  <si>
    <t>53267-01-011</t>
  </si>
  <si>
    <t>Qaa Jouar Maqiyé 012</t>
  </si>
  <si>
    <t>53267-01-012</t>
  </si>
  <si>
    <t>Qaa Jouar Maqiyé 013</t>
  </si>
  <si>
    <t>53267-01-013</t>
  </si>
  <si>
    <t>Qaa Jouar Maqiyé 014</t>
  </si>
  <si>
    <t>53267-01-014</t>
  </si>
  <si>
    <t>Qaa Jouar Maqiyé 015</t>
  </si>
  <si>
    <t>53267-01-015</t>
  </si>
  <si>
    <t>Qaa Jouar Maqiyé 016</t>
  </si>
  <si>
    <t>53267-01-016</t>
  </si>
  <si>
    <t>Qaa Jouar Maqiyé 017</t>
  </si>
  <si>
    <t>53267-01-017</t>
  </si>
  <si>
    <t>Qaa Jouar Maqiyé 018</t>
  </si>
  <si>
    <t>53267-01-018</t>
  </si>
  <si>
    <t>Qaa Jouar Maqiyé 019</t>
  </si>
  <si>
    <t>53267-01-019</t>
  </si>
  <si>
    <t>Qaa Jouar Maqiyé 020</t>
  </si>
  <si>
    <t>53267-01-020</t>
  </si>
  <si>
    <t>Qaa Jouar Maqiyé 021</t>
  </si>
  <si>
    <t>53267-01-021</t>
  </si>
  <si>
    <t>Qaa Jouar Maqiyé 022</t>
  </si>
  <si>
    <t>53267-01-022</t>
  </si>
  <si>
    <t>Qaa Jouar Maqiyé 023</t>
  </si>
  <si>
    <t>53267-01-023</t>
  </si>
  <si>
    <t>Qaa Jouar Maqiyé 024</t>
  </si>
  <si>
    <t>53267-01-024</t>
  </si>
  <si>
    <t>Qaa Jouar Maqiyé 025</t>
  </si>
  <si>
    <t>53267-01-025</t>
  </si>
  <si>
    <t>Qaa Jouar Maqiyé 026</t>
  </si>
  <si>
    <t>53267-01-026</t>
  </si>
  <si>
    <t>Qaa Jouar Maqiyé 027</t>
  </si>
  <si>
    <t>53267-01-027</t>
  </si>
  <si>
    <t>Qaa Jouar Maqiyé 028</t>
  </si>
  <si>
    <t>53267-01-028</t>
  </si>
  <si>
    <t>Qaa Jouar Maqiyé 029</t>
  </si>
  <si>
    <t>53267-01-029</t>
  </si>
  <si>
    <t>Qaa Jouar Maqiyé 030</t>
  </si>
  <si>
    <t>53267-01-030</t>
  </si>
  <si>
    <t>Qaa Jouar Maqiyé 031</t>
  </si>
  <si>
    <t>53267-01-031</t>
  </si>
  <si>
    <t>Qaa Jouar Maqiyé 032</t>
  </si>
  <si>
    <t>53267-01-032</t>
  </si>
  <si>
    <t>Qaa Jouar Maqiyé 033</t>
  </si>
  <si>
    <t>53267-01-033</t>
  </si>
  <si>
    <t>Qaa Jouar Maqiyé 034</t>
  </si>
  <si>
    <t>53267-01-034</t>
  </si>
  <si>
    <t>Qaa Jouar Maqiyé 035</t>
  </si>
  <si>
    <t>53267-01-035</t>
  </si>
  <si>
    <t>Qaa Jouar Maqiyé 036</t>
  </si>
  <si>
    <t>53267-01-036</t>
  </si>
  <si>
    <t>Qaa Jouar Maqiyé 037</t>
  </si>
  <si>
    <t>53267-01-037</t>
  </si>
  <si>
    <t>Qaa Jouar Maqiyé 038</t>
  </si>
  <si>
    <t>53267-01-038</t>
  </si>
  <si>
    <t>Qaa Jouar Maqiyé 039</t>
  </si>
  <si>
    <t>53267-01-039</t>
  </si>
  <si>
    <t>Qaa Jouar Maqiyé 040</t>
  </si>
  <si>
    <t>53267-01-040</t>
  </si>
  <si>
    <t>Qaa Jouar Maqiyé 041</t>
  </si>
  <si>
    <t>53267-01-041</t>
  </si>
  <si>
    <t>Qaa Jouar Maqiyé 042</t>
  </si>
  <si>
    <t>53267-01-042</t>
  </si>
  <si>
    <t>Qaa Jouar Maqiyé 043</t>
  </si>
  <si>
    <t>53267-01-043</t>
  </si>
  <si>
    <t>Qaa Jouar Maqiyé 044</t>
  </si>
  <si>
    <t>53267-01-044</t>
  </si>
  <si>
    <t>Qaa Jouar Maqiyé 045</t>
  </si>
  <si>
    <t>53267-01-045</t>
  </si>
  <si>
    <t>Qaa Jouar Maqiyé 046</t>
  </si>
  <si>
    <t>53267-01-046</t>
  </si>
  <si>
    <t>Qaa Jouar Maqiyé 047</t>
  </si>
  <si>
    <t>53267-01-047</t>
  </si>
  <si>
    <t>Qaa Jouar Maqiyé 048</t>
  </si>
  <si>
    <t>53267-01-048</t>
  </si>
  <si>
    <t>Qaa Jouar Maqiyé 049</t>
  </si>
  <si>
    <t>53267-01-049</t>
  </si>
  <si>
    <t>Qaa Jouar Maqiyé 050</t>
  </si>
  <si>
    <t>53267-01-050</t>
  </si>
  <si>
    <t>Qaa Jouar Maqiyé 051</t>
  </si>
  <si>
    <t>53267-01-051</t>
  </si>
  <si>
    <t>Qaa Jouar Maqiyé 052</t>
  </si>
  <si>
    <t>53267-01-052</t>
  </si>
  <si>
    <t>Qaa Jouar Maqiyé 053</t>
  </si>
  <si>
    <t>53267-01-053</t>
  </si>
  <si>
    <t>Qaa Jouar Maqiyé 054</t>
  </si>
  <si>
    <t>53267-01-054</t>
  </si>
  <si>
    <t>Qaa Jouar Maqiyé 055</t>
  </si>
  <si>
    <t>53267-01-055</t>
  </si>
  <si>
    <t>Qaa Jouar Maqiyé 056</t>
  </si>
  <si>
    <t>53267-01-056</t>
  </si>
  <si>
    <t>Qaa Jouar Maqiyé 057</t>
  </si>
  <si>
    <t>53267-01-057</t>
  </si>
  <si>
    <t>Qaa Jouar Maqiyé 058</t>
  </si>
  <si>
    <t>53267-01-058</t>
  </si>
  <si>
    <t>Qaa Jouar Maqiyé 059</t>
  </si>
  <si>
    <t>53267-01-059</t>
  </si>
  <si>
    <t>Qaa Jouar Maqiyé 060</t>
  </si>
  <si>
    <t>53267-01-060</t>
  </si>
  <si>
    <t>Qaa Jouar Maqiyé 061</t>
  </si>
  <si>
    <t>53267-01-061</t>
  </si>
  <si>
    <t>Qaa Jouar Maqiyé 062</t>
  </si>
  <si>
    <t>53267-01-062</t>
  </si>
  <si>
    <t>Qaa Jouar Maqiyé 063</t>
  </si>
  <si>
    <t>53267-01-063</t>
  </si>
  <si>
    <t>Qaa Jouar Maqiyé 064</t>
  </si>
  <si>
    <t>53267-01-064</t>
  </si>
  <si>
    <t>Qaa Jouar Maqiyé 065</t>
  </si>
  <si>
    <t>53267-01-065</t>
  </si>
  <si>
    <t>Qaa Jouar Maqiyé 066</t>
  </si>
  <si>
    <t>53267-01-066</t>
  </si>
  <si>
    <t>Qaa Jouar Maqiyé 067</t>
  </si>
  <si>
    <t>53267-01-067</t>
  </si>
  <si>
    <t>Qaa Jouar Maqiyé 068</t>
  </si>
  <si>
    <t>53267-01-068</t>
  </si>
  <si>
    <t>Qaa Jouar Maqiyé 069</t>
  </si>
  <si>
    <t>53267-01-069</t>
  </si>
  <si>
    <t>Qaa Jouar Maqiyé 070</t>
  </si>
  <si>
    <t>53267-01-070</t>
  </si>
  <si>
    <t>Qaa Jouar Maqiyé 071</t>
  </si>
  <si>
    <t>53267-01-071</t>
  </si>
  <si>
    <t>Qaa Jouar Maqiyé 072</t>
  </si>
  <si>
    <t>53267-01-072</t>
  </si>
  <si>
    <t>Qaa Jouar Maqiyé 073</t>
  </si>
  <si>
    <t>53267-01-073</t>
  </si>
  <si>
    <t>Qaa Jouar Maqiyé 074</t>
  </si>
  <si>
    <t>53267-01-074</t>
  </si>
  <si>
    <t>Qaa Jouar Maqiyé 075</t>
  </si>
  <si>
    <t>53267-01-075</t>
  </si>
  <si>
    <t>Qaa Jouar Maqiyé 076</t>
  </si>
  <si>
    <t>53267-01-076</t>
  </si>
  <si>
    <t>Qaa Jouar Maqiyé 077</t>
  </si>
  <si>
    <t>53267-01-077</t>
  </si>
  <si>
    <t>Qaa Jouar Maqiyé 078</t>
  </si>
  <si>
    <t>53267-01-078</t>
  </si>
  <si>
    <t>Qaa Jouar Maqiyé 079</t>
  </si>
  <si>
    <t>53267-01-079</t>
  </si>
  <si>
    <t>Qaa Jouar Maqiyé 080</t>
  </si>
  <si>
    <t>53267-01-080</t>
  </si>
  <si>
    <t>Qaa Jouar Maqiyé 081</t>
  </si>
  <si>
    <t>53267-01-081</t>
  </si>
  <si>
    <t>Qaa Jouar Maqiyé 082</t>
  </si>
  <si>
    <t>53267-01-082</t>
  </si>
  <si>
    <t>Qaa Jouar Maqiyé 083</t>
  </si>
  <si>
    <t>53267-01-083</t>
  </si>
  <si>
    <t>Qaa Jouar Maqiyé 084</t>
  </si>
  <si>
    <t>53267-01-084</t>
  </si>
  <si>
    <t>Qaa Jouar Maqiyé 085</t>
  </si>
  <si>
    <t>53267-01-085</t>
  </si>
  <si>
    <t>Qaa Jouar Maqiyé 086</t>
  </si>
  <si>
    <t>53267-01-086</t>
  </si>
  <si>
    <t>Qaa Jouar Maqiyé 087</t>
  </si>
  <si>
    <t>53267-01-087</t>
  </si>
  <si>
    <t>Qaa Jouar Maqiyé 088</t>
  </si>
  <si>
    <t>53267-01-088</t>
  </si>
  <si>
    <t>Qaa Jouar Maqiyé 089</t>
  </si>
  <si>
    <t>53267-01-089</t>
  </si>
  <si>
    <t>Qaa Jouar Maqiyé 090</t>
  </si>
  <si>
    <t>53267-01-090</t>
  </si>
  <si>
    <t>Qaa Jouar Maqiyé 091</t>
  </si>
  <si>
    <t>53267-01-091</t>
  </si>
  <si>
    <t>Qaa Jouar Maqiyé 092</t>
  </si>
  <si>
    <t>53267-01-092</t>
  </si>
  <si>
    <t>Qaa Jouar Maqiyé 093</t>
  </si>
  <si>
    <t>53267-01-093</t>
  </si>
  <si>
    <t>Qaa Jouar Maqiyé 094</t>
  </si>
  <si>
    <t>53267-01-094</t>
  </si>
  <si>
    <t>Qaa Jouar Maqiyé 095</t>
  </si>
  <si>
    <t>53267-01-095</t>
  </si>
  <si>
    <t>Qaa Jouar Maqiyé 096</t>
  </si>
  <si>
    <t>53267-01-096</t>
  </si>
  <si>
    <t>Qaa Jouar Maqiyé 097</t>
  </si>
  <si>
    <t>53267-01-097</t>
  </si>
  <si>
    <t>Qaa Jouar Maqiyé 098</t>
  </si>
  <si>
    <t>53267-01-098</t>
  </si>
  <si>
    <t>Qaa Jouar Maqiyé 099</t>
  </si>
  <si>
    <t>53267-01-099</t>
  </si>
  <si>
    <t>Qaa Jouar Maqiyé 100</t>
  </si>
  <si>
    <t>53267-01-100</t>
  </si>
  <si>
    <t>Qaa Jouar Maqiyé 101</t>
  </si>
  <si>
    <t>53267-01-101</t>
  </si>
  <si>
    <t>Qaa Jouar Maqiyé 102</t>
  </si>
  <si>
    <t>53267-01-102</t>
  </si>
  <si>
    <t>Qaa Jouar Maqiye 103</t>
  </si>
  <si>
    <t>53267-01-103</t>
  </si>
  <si>
    <t>Qaa Jouar Maqiye 104</t>
  </si>
  <si>
    <t>53267-01-104</t>
  </si>
  <si>
    <t>Qaa Jouar Maqiye 105</t>
  </si>
  <si>
    <t>53267-01-105</t>
  </si>
  <si>
    <t>Qaa Jouar Maqiye 106</t>
  </si>
  <si>
    <t>53267-01-106</t>
  </si>
  <si>
    <t>Qaa Jouar Maqiye 107</t>
  </si>
  <si>
    <t>53267-01-107</t>
  </si>
  <si>
    <t>Qaa Jouar Maqiye 108</t>
  </si>
  <si>
    <t>53267-01-108</t>
  </si>
  <si>
    <t>Qaa Jouar Maqiye 109</t>
  </si>
  <si>
    <t>53267-01-109</t>
  </si>
  <si>
    <t>Qaa Jouar Maqiye 110</t>
  </si>
  <si>
    <t>53267-01-110</t>
  </si>
  <si>
    <t>Qaa Jouar Maqiye 111</t>
  </si>
  <si>
    <t>53267-01-111</t>
  </si>
  <si>
    <t>Qaa Jouar Maqiye 112</t>
  </si>
  <si>
    <t>53267-01-112</t>
  </si>
  <si>
    <t>Qaa Jouar Maqiye 113</t>
  </si>
  <si>
    <t>53267-01-113</t>
  </si>
  <si>
    <t>Qaa Jouar Maqiye 114</t>
  </si>
  <si>
    <t>53267-01-114</t>
  </si>
  <si>
    <t>Qaa Jouar Maqiye 115</t>
  </si>
  <si>
    <t>53267-01-115</t>
  </si>
  <si>
    <t>Qaa Jouar Maqiyé 116</t>
  </si>
  <si>
    <t>53267-01-116</t>
  </si>
  <si>
    <t>Qaa Jouar Maqiyé 117</t>
  </si>
  <si>
    <t>53267-01-117</t>
  </si>
  <si>
    <t>Qaa Jouar Maqiyé 118</t>
  </si>
  <si>
    <t>53267-01-118</t>
  </si>
  <si>
    <t>Qaa Jouar Maqiyé 119</t>
  </si>
  <si>
    <t>53267-01-119</t>
  </si>
  <si>
    <t>Qaa Jouar Maqiyé 120</t>
  </si>
  <si>
    <t>53267-01-120</t>
  </si>
  <si>
    <t>Qaa Jouar Maqiyé 121</t>
  </si>
  <si>
    <t>53267-01-121</t>
  </si>
  <si>
    <t>Qaa Jouar Maqiyé 122</t>
  </si>
  <si>
    <t>53267-01-122</t>
  </si>
  <si>
    <t>Qaa Jouar Maqiyé 123</t>
  </si>
  <si>
    <t>53267-01-123</t>
  </si>
  <si>
    <t>Qaa Jouar Maqiyé 124</t>
  </si>
  <si>
    <t>53267-01-124</t>
  </si>
  <si>
    <t>Qaa Jouar Maqiyé 125</t>
  </si>
  <si>
    <t>53267-01-125</t>
  </si>
  <si>
    <t>Qaa Jouar Maqiyé 126</t>
  </si>
  <si>
    <t>53267-01-126</t>
  </si>
  <si>
    <t>Qaa Jouar Maqiyé 127</t>
  </si>
  <si>
    <t>53267-01-127</t>
  </si>
  <si>
    <t>Qaa Jouar Maqiyé 128</t>
  </si>
  <si>
    <t>53267-01-128</t>
  </si>
  <si>
    <t>Qaa Jouar Maqiyé 129</t>
  </si>
  <si>
    <t>53267-01-129</t>
  </si>
  <si>
    <t>Qaa Jouar Maqiyé 130</t>
  </si>
  <si>
    <t>53267-01-130</t>
  </si>
  <si>
    <t>Qaa Jouar Maqiyé 131</t>
  </si>
  <si>
    <t>53267-01-131</t>
  </si>
  <si>
    <t>Qaa Jouar Maqiyé 132</t>
  </si>
  <si>
    <t>53267-01-132</t>
  </si>
  <si>
    <t>Qaa Jouar Maqiyé 133</t>
  </si>
  <si>
    <t>53267-01-133</t>
  </si>
  <si>
    <t>Qaa Jouar Maqiyé 134</t>
  </si>
  <si>
    <t>53267-01-134</t>
  </si>
  <si>
    <t>Qaa Jouar Maqiyé 135</t>
  </si>
  <si>
    <t>53267-01-135</t>
  </si>
  <si>
    <t>Qaa Jouar Maqiyé 136</t>
  </si>
  <si>
    <t>53267-01-136</t>
  </si>
  <si>
    <t>Qaa Jouar Maqiyé 137</t>
  </si>
  <si>
    <t>53267-01-137</t>
  </si>
  <si>
    <t>Qaa Jouar Maqiyé 138</t>
  </si>
  <si>
    <t>53267-01-138</t>
  </si>
  <si>
    <t>Qaa Jouar Maqiyé 139</t>
  </si>
  <si>
    <t>53267-01-139</t>
  </si>
  <si>
    <t>Qaa Jouar Maqiyé 140</t>
  </si>
  <si>
    <t>53267-01-140</t>
  </si>
  <si>
    <t>Qaa Jouar Maqiyé 141</t>
  </si>
  <si>
    <t>53267-01-141</t>
  </si>
  <si>
    <t>Qaa Jouar Maqiyé 142</t>
  </si>
  <si>
    <t>53267-01-142</t>
  </si>
  <si>
    <t>Qaa Jouar Maqiyé 143</t>
  </si>
  <si>
    <t>53267-01-143</t>
  </si>
  <si>
    <t>Qaa Jouar Maqiyé 144</t>
  </si>
  <si>
    <t>53267-01-144</t>
  </si>
  <si>
    <t>Qaa Jouar Maqiyé 145</t>
  </si>
  <si>
    <t>53267-01-145</t>
  </si>
  <si>
    <t>Qaa Jouar Maqiyé 146</t>
  </si>
  <si>
    <t>53267-01-146</t>
  </si>
  <si>
    <t>Qaa Jouar Maqiyé 147</t>
  </si>
  <si>
    <t>53267-01-147</t>
  </si>
  <si>
    <t>Qaa Jouar Maqiyé 148</t>
  </si>
  <si>
    <t>53267-01-148</t>
  </si>
  <si>
    <t>Qaa Jouar Maqiyé 149</t>
  </si>
  <si>
    <t>53267-01-149</t>
  </si>
  <si>
    <t>Qaa Jouar Maqiyé 150</t>
  </si>
  <si>
    <t>53267-01-150</t>
  </si>
  <si>
    <t>Qaa Jouar Maqiyé 151</t>
  </si>
  <si>
    <t>53267-01-151</t>
  </si>
  <si>
    <t>Qaa Jouar Maqiyé 152</t>
  </si>
  <si>
    <t>53267-01-152</t>
  </si>
  <si>
    <t>Qaa Jouar Maqiyé 153</t>
  </si>
  <si>
    <t>53267-01-153</t>
  </si>
  <si>
    <t>Qaa Jouar Maqiyé 154</t>
  </si>
  <si>
    <t>53267-01-154</t>
  </si>
  <si>
    <t>Qaa Jouar Maqiyé 155</t>
  </si>
  <si>
    <t>53267-01-155</t>
  </si>
  <si>
    <t>Qaa Jouar Maqiyé 156</t>
  </si>
  <si>
    <t>53267-01-156</t>
  </si>
  <si>
    <t>Qaa Jouar Maqiyé 157</t>
  </si>
  <si>
    <t>53267-01-157</t>
  </si>
  <si>
    <t>Qaa Jouar Maqiyé 158</t>
  </si>
  <si>
    <t>53267-01-158</t>
  </si>
  <si>
    <t>Qaa Jouar Maqiyé 159</t>
  </si>
  <si>
    <t>53267-01-159</t>
  </si>
  <si>
    <t>Qaa Jouar Maqiyé 160</t>
  </si>
  <si>
    <t>53267-01-160</t>
  </si>
  <si>
    <t>Qaa Jouar Maqiyé 161</t>
  </si>
  <si>
    <t>53267-01-161</t>
  </si>
  <si>
    <t>Qaa Jouar Maqiyeh</t>
  </si>
  <si>
    <t>LBN21190</t>
  </si>
  <si>
    <t>Kfardan Intermediate Public School</t>
  </si>
  <si>
    <t>Qaa Ouadi el Khanzir</t>
  </si>
  <si>
    <t>LBN21184</t>
  </si>
  <si>
    <t>Qaa Ouadi El-Khanzir 001</t>
  </si>
  <si>
    <t>53254-01-001</t>
  </si>
  <si>
    <t>Qaa Ouadi El-Khanzir 002</t>
  </si>
  <si>
    <t>53254-01-002</t>
  </si>
  <si>
    <t>Qaa Ouadi El-Khanzir 003</t>
  </si>
  <si>
    <t>53254-01-003</t>
  </si>
  <si>
    <t>Qaa Ouadi El-Khanzir 004</t>
  </si>
  <si>
    <t>53254-01-004</t>
  </si>
  <si>
    <t>Qaa Ouadi El-Khanzir 005</t>
  </si>
  <si>
    <t>53254-01-005</t>
  </si>
  <si>
    <t>Qaa Ouadi El-Khanzir 006</t>
  </si>
  <si>
    <t>53254-01-006</t>
  </si>
  <si>
    <t>Qaa Ouadi El-Khanzir 007</t>
  </si>
  <si>
    <t>53254-01-007</t>
  </si>
  <si>
    <t>Qaa Ouadi El-Khanzir 008</t>
  </si>
  <si>
    <t>53254-01-008</t>
  </si>
  <si>
    <t>Qaa Ouadi El-Khanzir 009</t>
  </si>
  <si>
    <t>53254-01-009</t>
  </si>
  <si>
    <t>Qaa Ouadi El-Khanzir 010</t>
  </si>
  <si>
    <t>53254-01-010</t>
  </si>
  <si>
    <t>Qaa Ouadi El-Khanzir 011</t>
  </si>
  <si>
    <t>53254-01-011</t>
  </si>
  <si>
    <t>Qaa Ouadi El-Khanzir 012</t>
  </si>
  <si>
    <t>53254-01-012</t>
  </si>
  <si>
    <t>Qaa Ouadi El-Khanzir 013</t>
  </si>
  <si>
    <t>53254-01-013</t>
  </si>
  <si>
    <t>Qaa Ouadi El-Khanzir 014</t>
  </si>
  <si>
    <t>53254-01-014</t>
  </si>
  <si>
    <t>Qaa Ouadi El-Khanzir 015</t>
  </si>
  <si>
    <t>53254-01-015</t>
  </si>
  <si>
    <t>Qaa Ouadi El-Khanzir 016</t>
  </si>
  <si>
    <t>53254-01-016</t>
  </si>
  <si>
    <t>Qaa Ouadi El-Khanzir 017</t>
  </si>
  <si>
    <t>53254-01-017</t>
  </si>
  <si>
    <t>Qaa Ouadi El-Khanzir 018</t>
  </si>
  <si>
    <t>53254-01-018</t>
  </si>
  <si>
    <t>Qaa Ouadi El-Khanzir 019</t>
  </si>
  <si>
    <t>53254-01-019</t>
  </si>
  <si>
    <t>Qaa Ouadi El-Khanzir 020</t>
  </si>
  <si>
    <t>53254-01-020</t>
  </si>
  <si>
    <t>Qaa Ouadi El-Khanzir 021</t>
  </si>
  <si>
    <t>53254-01-021</t>
  </si>
  <si>
    <t>Qaa Ouadi El-Khanzir 022</t>
  </si>
  <si>
    <t>53254-01-022</t>
  </si>
  <si>
    <t>Qaa Ouadi El-Khanzir 023</t>
  </si>
  <si>
    <t>53254-01-023</t>
  </si>
  <si>
    <t>Qaa Ouadi El-Khanzir 024</t>
  </si>
  <si>
    <t>53254-01-024</t>
  </si>
  <si>
    <t>Qaa Ouadi El-Khanzir 025</t>
  </si>
  <si>
    <t>53254-01-025</t>
  </si>
  <si>
    <t>Qaa Ouadi El-Khanzir 026</t>
  </si>
  <si>
    <t>53254-01-026</t>
  </si>
  <si>
    <t>Qaa Ouadi El-Khanzir 027</t>
  </si>
  <si>
    <t>53254-01-027</t>
  </si>
  <si>
    <t>Qaa Ouadi El-Khanzir 028</t>
  </si>
  <si>
    <t>53254-01-028</t>
  </si>
  <si>
    <t>Qaa Ouadi El-Khanzir 029</t>
  </si>
  <si>
    <t>53254-01-029</t>
  </si>
  <si>
    <t>Qaa Ouadi El-Khanzir 030</t>
  </si>
  <si>
    <t>53254-01-030</t>
  </si>
  <si>
    <t>Qaa Ouadi El-Khanzir 031</t>
  </si>
  <si>
    <t>53254-01-031</t>
  </si>
  <si>
    <t>Qaa Ouadi El-Khanzir 032</t>
  </si>
  <si>
    <t>53254-01-032</t>
  </si>
  <si>
    <t>Qaa Ouadi El-Khanzir 033</t>
  </si>
  <si>
    <t>53254-01-033</t>
  </si>
  <si>
    <t>Qaa Ouadi El-Khanzir 034</t>
  </si>
  <si>
    <t>53254-01-034</t>
  </si>
  <si>
    <t>Qaa Ouadi El-Khanzir 035</t>
  </si>
  <si>
    <t>53254-01-035</t>
  </si>
  <si>
    <t>Qaa Ouadi El-Khanzir 036</t>
  </si>
  <si>
    <t>53254-01-036</t>
  </si>
  <si>
    <t>Qaa Ouadi El-Khanzir 037</t>
  </si>
  <si>
    <t>53254-01-037</t>
  </si>
  <si>
    <t>Qaa Ouadi El-Khanzir 038</t>
  </si>
  <si>
    <t>53254-01-038</t>
  </si>
  <si>
    <t>Qaa Ouadi El-Khanzir 039</t>
  </si>
  <si>
    <t>53254-01-039</t>
  </si>
  <si>
    <t>Qaa Ouadi El-Khanzir 040</t>
  </si>
  <si>
    <t>53254-01-040</t>
  </si>
  <si>
    <t>Qaa Ouadi El-Khanzir 041</t>
  </si>
  <si>
    <t>53254-01-041</t>
  </si>
  <si>
    <t>Qaa Ouadi El-Khanzir 042</t>
  </si>
  <si>
    <t>53254-01-042</t>
  </si>
  <si>
    <t>Qaa Ouadi El-Khanzir 043</t>
  </si>
  <si>
    <t>53254-01-043</t>
  </si>
  <si>
    <t>Qaa Ouadi El-Khanzir 044</t>
  </si>
  <si>
    <t>53254-01-044</t>
  </si>
  <si>
    <t>Qaa Ouadi El-Khanzir 045</t>
  </si>
  <si>
    <t>53254-01-045</t>
  </si>
  <si>
    <t>Qaa Ouadi El-Khanzir 046</t>
  </si>
  <si>
    <t>53254-01-046</t>
  </si>
  <si>
    <t>Qaa Ouadi El-Khanzir 047</t>
  </si>
  <si>
    <t>53254-01-047</t>
  </si>
  <si>
    <t>Qaa Ouadi El-Khanzir 048</t>
  </si>
  <si>
    <t>53254-01-048</t>
  </si>
  <si>
    <t>Haret ej Jdide</t>
  </si>
  <si>
    <t>LBN51141</t>
  </si>
  <si>
    <t>LBN51211</t>
  </si>
  <si>
    <t>Qaabrine 001</t>
  </si>
  <si>
    <t>35233-01-001</t>
  </si>
  <si>
    <t>Qaabrine 002</t>
  </si>
  <si>
    <t>35233-01-002</t>
  </si>
  <si>
    <t>Qaabrine 003</t>
  </si>
  <si>
    <t>35233-01-003</t>
  </si>
  <si>
    <t>Qaabrine 004</t>
  </si>
  <si>
    <t>35233-01-004</t>
  </si>
  <si>
    <t>Qaabrine 005</t>
  </si>
  <si>
    <t>35233-01-005</t>
  </si>
  <si>
    <t>Qaabrine 006</t>
  </si>
  <si>
    <t>35233-01-006</t>
  </si>
  <si>
    <t>Qaabrine 007</t>
  </si>
  <si>
    <t>35233-01-007</t>
  </si>
  <si>
    <t>Qaabrine 008</t>
  </si>
  <si>
    <t>35233-01-008</t>
  </si>
  <si>
    <t>Qaabrine 009</t>
  </si>
  <si>
    <t>35233-01-009</t>
  </si>
  <si>
    <t>Qaabrine 010</t>
  </si>
  <si>
    <t>35233-01-010</t>
  </si>
  <si>
    <t>Qaabrine 011</t>
  </si>
  <si>
    <t>35233-01-011</t>
  </si>
  <si>
    <t>Qaabrine 012</t>
  </si>
  <si>
    <t>35233-01-012</t>
  </si>
  <si>
    <t>Qaabrine 013</t>
  </si>
  <si>
    <t>35233-01-013</t>
  </si>
  <si>
    <t>Qaabrine 014</t>
  </si>
  <si>
    <t>35233-01-014</t>
  </si>
  <si>
    <t>Qaabrine 015</t>
  </si>
  <si>
    <t>35233-01-015</t>
  </si>
  <si>
    <t>Qaabrine 016</t>
  </si>
  <si>
    <t>35233-01-016</t>
  </si>
  <si>
    <t>Qaabrine 017</t>
  </si>
  <si>
    <t>35233-01-017</t>
  </si>
  <si>
    <t>Qaabrine 018</t>
  </si>
  <si>
    <t>35233-01-018</t>
  </si>
  <si>
    <t>Qaabrine 019</t>
  </si>
  <si>
    <t>35233-01-019</t>
  </si>
  <si>
    <t>Qaabrine 020</t>
  </si>
  <si>
    <t>35233-01-020</t>
  </si>
  <si>
    <t>Qaabrine 021</t>
  </si>
  <si>
    <t>35233-01-021</t>
  </si>
  <si>
    <t>Qaabrine 022</t>
  </si>
  <si>
    <t>35233-01-022</t>
  </si>
  <si>
    <t>Qaabrine 023</t>
  </si>
  <si>
    <t>35233-01-023</t>
  </si>
  <si>
    <t>Qaabrine 024</t>
  </si>
  <si>
    <t>35233-01-024</t>
  </si>
  <si>
    <t>Qaabrine 026</t>
  </si>
  <si>
    <t>35233-01-026</t>
  </si>
  <si>
    <t>Qaabrine 027</t>
  </si>
  <si>
    <t>35233-01-027</t>
  </si>
  <si>
    <t>Qaabrine 028</t>
  </si>
  <si>
    <t>35233-01-028</t>
  </si>
  <si>
    <t>Qaabrine 029</t>
  </si>
  <si>
    <t>35233-01-029</t>
  </si>
  <si>
    <t>Qaabrine 030</t>
  </si>
  <si>
    <t>35233-01-030</t>
  </si>
  <si>
    <t>Qaabrine 031</t>
  </si>
  <si>
    <t>35233-01-031</t>
  </si>
  <si>
    <t>Qaabrine 032</t>
  </si>
  <si>
    <t>35233-01-032</t>
  </si>
  <si>
    <t>Qaabrine 033</t>
  </si>
  <si>
    <t>35233-01-033</t>
  </si>
  <si>
    <t>Qaabrine 034</t>
  </si>
  <si>
    <t>35233-01-034</t>
  </si>
  <si>
    <t>Qaabrine 035</t>
  </si>
  <si>
    <t>35233-01-035</t>
  </si>
  <si>
    <t>Qaabrine 036</t>
  </si>
  <si>
    <t>35233-01-036</t>
  </si>
  <si>
    <t>Qaabrine 037</t>
  </si>
  <si>
    <t>35233-01-037</t>
  </si>
  <si>
    <t>Qaabrine 038</t>
  </si>
  <si>
    <t>35233-01-038</t>
  </si>
  <si>
    <t>Qaabrine 039</t>
  </si>
  <si>
    <t>35233-01-039</t>
  </si>
  <si>
    <t>Qaabrine 040</t>
  </si>
  <si>
    <t>35233-01-040</t>
  </si>
  <si>
    <t>Qaabrine 041</t>
  </si>
  <si>
    <t>35233-01-041</t>
  </si>
  <si>
    <t>Qaabrine 042</t>
  </si>
  <si>
    <t>35233-01-042</t>
  </si>
  <si>
    <t>Qaabrine 043</t>
  </si>
  <si>
    <t>35233-01-043</t>
  </si>
  <si>
    <t>Qaabrine 044</t>
  </si>
  <si>
    <t>35233-01-044</t>
  </si>
  <si>
    <t>Qaabrine 045</t>
  </si>
  <si>
    <t>35233-01-045</t>
  </si>
  <si>
    <t>Qaabrine 046</t>
  </si>
  <si>
    <t>35233-01-046</t>
  </si>
  <si>
    <t>Qaabrine 047</t>
  </si>
  <si>
    <t>35233-01-047</t>
  </si>
  <si>
    <t>Qaabrine 048</t>
  </si>
  <si>
    <t>35233-01-048</t>
  </si>
  <si>
    <t>Qaabrine 049</t>
  </si>
  <si>
    <t>35233-01-049</t>
  </si>
  <si>
    <t>Qaabrine 050</t>
  </si>
  <si>
    <t>35233-01-050</t>
  </si>
  <si>
    <t>Qaabrine 051</t>
  </si>
  <si>
    <t>35233-01-051</t>
  </si>
  <si>
    <t>Qaabrine 052</t>
  </si>
  <si>
    <t>35233-01-052</t>
  </si>
  <si>
    <t>Qaabrine 053</t>
  </si>
  <si>
    <t>35233-01-053</t>
  </si>
  <si>
    <t>Qaabrine 054</t>
  </si>
  <si>
    <t>35233-01-054</t>
  </si>
  <si>
    <t>Qaabrine 055</t>
  </si>
  <si>
    <t>35233-01-055</t>
  </si>
  <si>
    <t>Qaabrine 056</t>
  </si>
  <si>
    <t>35233-01-056</t>
  </si>
  <si>
    <t>Qaabrine 057</t>
  </si>
  <si>
    <t>35233-01-057</t>
  </si>
  <si>
    <t>Qaabrine 058</t>
  </si>
  <si>
    <t>35233-01-058</t>
  </si>
  <si>
    <t>Qaabrine 059</t>
  </si>
  <si>
    <t>35233-01-059</t>
  </si>
  <si>
    <t>Qaabrine 060</t>
  </si>
  <si>
    <t>35233-01-060</t>
  </si>
  <si>
    <t>Qaabrine 061</t>
  </si>
  <si>
    <t>35233-01-061</t>
  </si>
  <si>
    <t>Qaabrine 062</t>
  </si>
  <si>
    <t>35233-01-062</t>
  </si>
  <si>
    <t>Qaabrine 063</t>
  </si>
  <si>
    <t>35233-01-063</t>
  </si>
  <si>
    <t>Qaabrine 064</t>
  </si>
  <si>
    <t>35233-01-064</t>
  </si>
  <si>
    <t>Qaabrine 065</t>
  </si>
  <si>
    <t>35233-01-065</t>
  </si>
  <si>
    <t>Qaabrine 066</t>
  </si>
  <si>
    <t>35233-01-066</t>
  </si>
  <si>
    <t>Qaabrine 067</t>
  </si>
  <si>
    <t>35233-01-067</t>
  </si>
  <si>
    <t>Qaabrine 068</t>
  </si>
  <si>
    <t>35233-01-068</t>
  </si>
  <si>
    <t>Tal Hayat Mixed Public School</t>
  </si>
  <si>
    <t>Jaouhariye</t>
  </si>
  <si>
    <t>LBN44025</t>
  </si>
  <si>
    <t>kaakaiet aljisr Governmental center</t>
  </si>
  <si>
    <t>71381_31_001</t>
  </si>
  <si>
    <t>Martyr Nehmeh Haidar Intermediate Public School</t>
  </si>
  <si>
    <t>Qaaqaait ej Jisr</t>
  </si>
  <si>
    <t>LBN44052</t>
  </si>
  <si>
    <t>MU608</t>
  </si>
  <si>
    <t>Kaakayyah El Sanaoubar Intermediate Public School</t>
  </si>
  <si>
    <t>Qaaqaaii es Snoubar</t>
  </si>
  <si>
    <t>LBN61087</t>
  </si>
  <si>
    <t>MU484</t>
  </si>
  <si>
    <t>61451-40-01</t>
  </si>
  <si>
    <t>Qaaqaiyet Es-Snaoubar 001</t>
  </si>
  <si>
    <t>61451-01-001</t>
  </si>
  <si>
    <t>Qaaqaiyet Es-Snaoubar 002</t>
  </si>
  <si>
    <t>61451-01-002</t>
  </si>
  <si>
    <t>Qaaqaiyet Es-Snaoubar 003</t>
  </si>
  <si>
    <t>61451-01-003</t>
  </si>
  <si>
    <t>Qaaqaiyet Es-Snaoubar 004</t>
  </si>
  <si>
    <t>61451-01-004</t>
  </si>
  <si>
    <t>LBN36156</t>
  </si>
  <si>
    <t>MU124</t>
  </si>
  <si>
    <t>Qaaqour 001</t>
  </si>
  <si>
    <t>22744-04-001</t>
  </si>
  <si>
    <t>El Qabaa</t>
  </si>
  <si>
    <t>LBN62034</t>
  </si>
  <si>
    <t>Bzaita</t>
  </si>
  <si>
    <t>LBN51043</t>
  </si>
  <si>
    <t>Kafroun</t>
  </si>
  <si>
    <t>LBN51338</t>
  </si>
  <si>
    <t>Kafroun Public School</t>
  </si>
  <si>
    <t>LBN51212</t>
  </si>
  <si>
    <t>MU803</t>
  </si>
  <si>
    <t>Qabaait 001</t>
  </si>
  <si>
    <t>35325-01-001</t>
  </si>
  <si>
    <t>35325-04-001</t>
  </si>
  <si>
    <t>Qabiit Mixed public school</t>
  </si>
  <si>
    <t>Kab Elias Elementary public school</t>
  </si>
  <si>
    <t>Kab Elias Mixed Intermediate public school</t>
  </si>
  <si>
    <t>Kab Elias Secondary public school</t>
  </si>
  <si>
    <t>LRC-Kob Elias</t>
  </si>
  <si>
    <t>51234_31_002</t>
  </si>
  <si>
    <t>MoSA SDC - Qab Elias</t>
  </si>
  <si>
    <t>51234-40-01</t>
  </si>
  <si>
    <t>Qab Elias</t>
  </si>
  <si>
    <t>LBN25057</t>
  </si>
  <si>
    <t>MU332</t>
  </si>
  <si>
    <t>wfp-604</t>
  </si>
  <si>
    <t>Qabb Elias 001</t>
  </si>
  <si>
    <t>51234-01-001</t>
  </si>
  <si>
    <t>Qabb Elias 002</t>
  </si>
  <si>
    <t>51234-01-002</t>
  </si>
  <si>
    <t>Qabb Elias 003</t>
  </si>
  <si>
    <t>51234-01-003</t>
  </si>
  <si>
    <t>Qabb Elias 004</t>
  </si>
  <si>
    <t>51234-01-004</t>
  </si>
  <si>
    <t>Qabb Elias 006</t>
  </si>
  <si>
    <t>51234-01-006</t>
  </si>
  <si>
    <t>Qabb Elias 007</t>
  </si>
  <si>
    <t>51234-01-007</t>
  </si>
  <si>
    <t>Qabb Elias 008</t>
  </si>
  <si>
    <t>51234-01-008</t>
  </si>
  <si>
    <t>Qabb Elias 009</t>
  </si>
  <si>
    <t>51234-01-009</t>
  </si>
  <si>
    <t>Qabb Elias 011</t>
  </si>
  <si>
    <t>51234-01-011</t>
  </si>
  <si>
    <t>Qabb Elias 012</t>
  </si>
  <si>
    <t>51234-01-012</t>
  </si>
  <si>
    <t>Qabb Elias 014</t>
  </si>
  <si>
    <t>51234-01-014</t>
  </si>
  <si>
    <t>Qabb Elias 015</t>
  </si>
  <si>
    <t>51234-01-015</t>
  </si>
  <si>
    <t>Qabb Elias 016</t>
  </si>
  <si>
    <t>51234-01-016</t>
  </si>
  <si>
    <t>Qabb Elias 017</t>
  </si>
  <si>
    <t>51234-01-017</t>
  </si>
  <si>
    <t>Qabb Elias 018</t>
  </si>
  <si>
    <t>51234-01-018</t>
  </si>
  <si>
    <t>Qabb Elias 019</t>
  </si>
  <si>
    <t>51234-01-019</t>
  </si>
  <si>
    <t>Qabb Elias 020</t>
  </si>
  <si>
    <t>51234-01-020</t>
  </si>
  <si>
    <t>Qabb Elias 021</t>
  </si>
  <si>
    <t>51234-01-021</t>
  </si>
  <si>
    <t>Qabb Elias 022</t>
  </si>
  <si>
    <t>51234-01-022</t>
  </si>
  <si>
    <t>Qabb Elias 023</t>
  </si>
  <si>
    <t>51234-01-023</t>
  </si>
  <si>
    <t>Qabb Elias 024</t>
  </si>
  <si>
    <t>51234-01-024</t>
  </si>
  <si>
    <t>Qabb Elias 025</t>
  </si>
  <si>
    <t>51234-01-025</t>
  </si>
  <si>
    <t>Qabb Elias 026</t>
  </si>
  <si>
    <t>51234-01-026</t>
  </si>
  <si>
    <t>Qabb Elias 027</t>
  </si>
  <si>
    <t>51234-01-027</t>
  </si>
  <si>
    <t>Qabb Elias 028</t>
  </si>
  <si>
    <t>51234-01-028</t>
  </si>
  <si>
    <t>Qabb Elias 029</t>
  </si>
  <si>
    <t>51234-01-029</t>
  </si>
  <si>
    <t>Qabb Elias 030</t>
  </si>
  <si>
    <t>51234-01-030</t>
  </si>
  <si>
    <t>Qabb Elias 031</t>
  </si>
  <si>
    <t>51234-01-031</t>
  </si>
  <si>
    <t>Qabb Elias 032</t>
  </si>
  <si>
    <t>51234-01-032</t>
  </si>
  <si>
    <t>Qabb Elias 033</t>
  </si>
  <si>
    <t>51234-01-033</t>
  </si>
  <si>
    <t>Qabb Elias 034</t>
  </si>
  <si>
    <t>51234-01-034</t>
  </si>
  <si>
    <t>Qabb Elias 035</t>
  </si>
  <si>
    <t>51234-01-035</t>
  </si>
  <si>
    <t>Qabb Elias 036</t>
  </si>
  <si>
    <t>51234-01-036</t>
  </si>
  <si>
    <t>Qabb Elias 037</t>
  </si>
  <si>
    <t>51234-01-037</t>
  </si>
  <si>
    <t>Qabb Elias 038</t>
  </si>
  <si>
    <t>51234-01-038</t>
  </si>
  <si>
    <t>Qabb Elias 039</t>
  </si>
  <si>
    <t>51234-01-039</t>
  </si>
  <si>
    <t>Qabb Elias 040</t>
  </si>
  <si>
    <t>51234-01-040</t>
  </si>
  <si>
    <t>Qabb Elias 041</t>
  </si>
  <si>
    <t>51234-01-041</t>
  </si>
  <si>
    <t>Qabb Elias 042</t>
  </si>
  <si>
    <t>51234-01-042</t>
  </si>
  <si>
    <t>Qabb Elias 043</t>
  </si>
  <si>
    <t>51234-01-043</t>
  </si>
  <si>
    <t>Qabb Elias 044</t>
  </si>
  <si>
    <t>51234-01-044</t>
  </si>
  <si>
    <t>Qabb Elias 045</t>
  </si>
  <si>
    <t>51234-01-045</t>
  </si>
  <si>
    <t>Qabb Elias 046</t>
  </si>
  <si>
    <t>51234-01-046</t>
  </si>
  <si>
    <t>Qabb Elias 047</t>
  </si>
  <si>
    <t>51234-01-047</t>
  </si>
  <si>
    <t>Qabb Elias 048</t>
  </si>
  <si>
    <t>51234-01-048</t>
  </si>
  <si>
    <t>Qabb Elias 049</t>
  </si>
  <si>
    <t>51234-01-049</t>
  </si>
  <si>
    <t>Qabb Elias 050</t>
  </si>
  <si>
    <t>51234-01-050</t>
  </si>
  <si>
    <t>Qabb Elias 051</t>
  </si>
  <si>
    <t>51234-01-051</t>
  </si>
  <si>
    <t>Qabb Elias 052</t>
  </si>
  <si>
    <t>51234-01-052</t>
  </si>
  <si>
    <t>Qabb Elias 053</t>
  </si>
  <si>
    <t>51234-01-053</t>
  </si>
  <si>
    <t>Qabb Elias 054</t>
  </si>
  <si>
    <t>51234-01-054</t>
  </si>
  <si>
    <t>Qabb Elias 055</t>
  </si>
  <si>
    <t>51234-01-055</t>
  </si>
  <si>
    <t>Qabb Elias 056</t>
  </si>
  <si>
    <t>51234-01-056</t>
  </si>
  <si>
    <t>Qabb Elias 057</t>
  </si>
  <si>
    <t>51234-01-057</t>
  </si>
  <si>
    <t>Qabb Elias 058</t>
  </si>
  <si>
    <t>51234-01-058</t>
  </si>
  <si>
    <t>Qabb Elias 059</t>
  </si>
  <si>
    <t>51234-01-059</t>
  </si>
  <si>
    <t>Qabb Elias 060</t>
  </si>
  <si>
    <t>51234-01-060</t>
  </si>
  <si>
    <t>Qabb Elias 061</t>
  </si>
  <si>
    <t>51234-01-061</t>
  </si>
  <si>
    <t>Qabb Elias 062</t>
  </si>
  <si>
    <t>51234-01-062</t>
  </si>
  <si>
    <t>Qabb Elias 063</t>
  </si>
  <si>
    <t>51234-01-063</t>
  </si>
  <si>
    <t>Qabb Elias 064</t>
  </si>
  <si>
    <t>51234-01-064</t>
  </si>
  <si>
    <t>Qabb Elias 065</t>
  </si>
  <si>
    <t>51234-01-065</t>
  </si>
  <si>
    <t>Qabb Elias 066</t>
  </si>
  <si>
    <t>51234-01-066</t>
  </si>
  <si>
    <t>Qabb Elias 067</t>
  </si>
  <si>
    <t>51234-01-067</t>
  </si>
  <si>
    <t>Qabb Elias 068</t>
  </si>
  <si>
    <t>51234-01-068</t>
  </si>
  <si>
    <t>Qabb Elias 069</t>
  </si>
  <si>
    <t>51234-01-069</t>
  </si>
  <si>
    <t>Qabb Elias 070</t>
  </si>
  <si>
    <t>51234-01-070</t>
  </si>
  <si>
    <t>Qabb Elias 071</t>
  </si>
  <si>
    <t>51234-01-071</t>
  </si>
  <si>
    <t>Qabb Elias 072</t>
  </si>
  <si>
    <t>51234-01-072</t>
  </si>
  <si>
    <t>Qabb Elias 073</t>
  </si>
  <si>
    <t>51234-01-073</t>
  </si>
  <si>
    <t>Qabb Elias 074</t>
  </si>
  <si>
    <t>51234-01-074</t>
  </si>
  <si>
    <t>Qabb Elias 075</t>
  </si>
  <si>
    <t>51234-01-075</t>
  </si>
  <si>
    <t>Qabb Elias 076</t>
  </si>
  <si>
    <t>51234-01-076</t>
  </si>
  <si>
    <t>Qabb Elias 077</t>
  </si>
  <si>
    <t>51234-01-077</t>
  </si>
  <si>
    <t>Qabb Elias 078</t>
  </si>
  <si>
    <t>51234-01-078</t>
  </si>
  <si>
    <t>Qabb Elias 079</t>
  </si>
  <si>
    <t>51234-01-079</t>
  </si>
  <si>
    <t>Qabb Elias 080</t>
  </si>
  <si>
    <t>51234-01-080</t>
  </si>
  <si>
    <t>Qabb Elias 081</t>
  </si>
  <si>
    <t>51234-01-081</t>
  </si>
  <si>
    <t>Qabb Elias 082</t>
  </si>
  <si>
    <t>51234-01-082</t>
  </si>
  <si>
    <t>Qabb Elias 084</t>
  </si>
  <si>
    <t>51234-01-084</t>
  </si>
  <si>
    <t>Qabb Elias 086</t>
  </si>
  <si>
    <t>51234-01-086</t>
  </si>
  <si>
    <t>Qabb Elias 087</t>
  </si>
  <si>
    <t>51234-01-087</t>
  </si>
  <si>
    <t>Qabb Elias 088</t>
  </si>
  <si>
    <t>51234-01-088</t>
  </si>
  <si>
    <t>Qabb Elias 089</t>
  </si>
  <si>
    <t>51234-01-089</t>
  </si>
  <si>
    <t>Qabb Elias 090</t>
  </si>
  <si>
    <t>51234-01-090</t>
  </si>
  <si>
    <t>Qabb Elias 091</t>
  </si>
  <si>
    <t>51234-01-091</t>
  </si>
  <si>
    <t>Qabb Elias 092</t>
  </si>
  <si>
    <t>51234-01-092</t>
  </si>
  <si>
    <t>Qabb Elias 093</t>
  </si>
  <si>
    <t>51234-01-093</t>
  </si>
  <si>
    <t>Qabb Elias 094</t>
  </si>
  <si>
    <t>51234-01-094</t>
  </si>
  <si>
    <t>Qabb Elias 095</t>
  </si>
  <si>
    <t>51234-01-095</t>
  </si>
  <si>
    <t>Qabb Elias 096</t>
  </si>
  <si>
    <t>51234-01-096</t>
  </si>
  <si>
    <t>Qabb Elias 097</t>
  </si>
  <si>
    <t>51234-01-097</t>
  </si>
  <si>
    <t>Qabb Elias 098</t>
  </si>
  <si>
    <t>51234-01-098</t>
  </si>
  <si>
    <t>Qabb Elias 099</t>
  </si>
  <si>
    <t>51234-01-099</t>
  </si>
  <si>
    <t>Qabb Elias 100</t>
  </si>
  <si>
    <t>51234-01-100</t>
  </si>
  <si>
    <t>Qabb Elias 101</t>
  </si>
  <si>
    <t>51234-01-101</t>
  </si>
  <si>
    <t>Qabb Elias 102</t>
  </si>
  <si>
    <t>51234-01-102</t>
  </si>
  <si>
    <t>Qabb Elias 103</t>
  </si>
  <si>
    <t>51234-01-103</t>
  </si>
  <si>
    <t>Qabb Elias 104</t>
  </si>
  <si>
    <t>51234-01-104</t>
  </si>
  <si>
    <t>Qabb Elias 105</t>
  </si>
  <si>
    <t>51234-01-105</t>
  </si>
  <si>
    <t>Qabb Elias 106</t>
  </si>
  <si>
    <t>51234-01-106</t>
  </si>
  <si>
    <t>Qabb Elias 107</t>
  </si>
  <si>
    <t>51234-01-107</t>
  </si>
  <si>
    <t>Qabb Elias 108</t>
  </si>
  <si>
    <t>51234-01-108</t>
  </si>
  <si>
    <t>Qabb Elias 109</t>
  </si>
  <si>
    <t>51234-01-109</t>
  </si>
  <si>
    <t>Qabb Elias 110</t>
  </si>
  <si>
    <t>51234-01-110</t>
  </si>
  <si>
    <t>Qabb Elias 111</t>
  </si>
  <si>
    <t>51234-01-111</t>
  </si>
  <si>
    <t>Qabb Elias 112</t>
  </si>
  <si>
    <t>51234-01-112</t>
  </si>
  <si>
    <t>Qabb Elias 113</t>
  </si>
  <si>
    <t>51234-01-113</t>
  </si>
  <si>
    <t>Qabb Elias 114</t>
  </si>
  <si>
    <t>51234-01-114</t>
  </si>
  <si>
    <t>Qabb Elias 115</t>
  </si>
  <si>
    <t>51234-01-115</t>
  </si>
  <si>
    <t>Qabb Elias 116</t>
  </si>
  <si>
    <t>51234-01-116</t>
  </si>
  <si>
    <t>Qabb Elias 117</t>
  </si>
  <si>
    <t>51234-01-117</t>
  </si>
  <si>
    <t>Qabb Elias 118</t>
  </si>
  <si>
    <t>51234-01-118</t>
  </si>
  <si>
    <t>Qabb Elias 119</t>
  </si>
  <si>
    <t>51234-01-119</t>
  </si>
  <si>
    <t>Qabb Elias 120</t>
  </si>
  <si>
    <t>51234-01-120</t>
  </si>
  <si>
    <t>Qabb Elias 121</t>
  </si>
  <si>
    <t>51234-01-121</t>
  </si>
  <si>
    <t>Qabb Elias 122</t>
  </si>
  <si>
    <t>51234-01-122</t>
  </si>
  <si>
    <t>Qabb Elias technical institute</t>
  </si>
  <si>
    <t>51234-56-001</t>
  </si>
  <si>
    <t>Qabb Elias technical institute for food industry</t>
  </si>
  <si>
    <t>51234-56-002</t>
  </si>
  <si>
    <t>Qabb Elias083</t>
  </si>
  <si>
    <t>51234-01-083</t>
  </si>
  <si>
    <t>Qabb Elias085</t>
  </si>
  <si>
    <t>51234-01-085</t>
  </si>
  <si>
    <t>Qob Elias Health Center</t>
  </si>
  <si>
    <t>51234_31_001</t>
  </si>
  <si>
    <t>Sahret el Qach</t>
  </si>
  <si>
    <t>LBN25066</t>
  </si>
  <si>
    <t>LBN43032</t>
  </si>
  <si>
    <t>MU697</t>
  </si>
  <si>
    <t>Qabrikha Intermediate Public School</t>
  </si>
  <si>
    <t>Qabrikha Mustafa Social Health Center</t>
  </si>
  <si>
    <t>73262_31_001</t>
  </si>
  <si>
    <t>Qachlaq 001</t>
  </si>
  <si>
    <t>35453-01-001</t>
  </si>
  <si>
    <t>Qachlaq 002</t>
  </si>
  <si>
    <t>35453-01-002</t>
  </si>
  <si>
    <t>Qachlaq 003</t>
  </si>
  <si>
    <t>35453-01-003</t>
  </si>
  <si>
    <t>Qochloq</t>
  </si>
  <si>
    <t>LBN51222</t>
  </si>
  <si>
    <t>Zouaitini Akkar</t>
  </si>
  <si>
    <t>LBN51253</t>
  </si>
  <si>
    <t>Ain el Qadah</t>
  </si>
  <si>
    <t>LBN34017</t>
  </si>
  <si>
    <t>Bhassis</t>
  </si>
  <si>
    <t>LBN34040</t>
  </si>
  <si>
    <t>Broqta</t>
  </si>
  <si>
    <t>LBN34048</t>
  </si>
  <si>
    <t>Ouata el Khirbe</t>
  </si>
  <si>
    <t>LBN34177</t>
  </si>
  <si>
    <t>Qahmez 001</t>
  </si>
  <si>
    <t>26367-01-001</t>
  </si>
  <si>
    <t>Qahmez 002</t>
  </si>
  <si>
    <t>26367-01-002</t>
  </si>
  <si>
    <t>Qahmez 003</t>
  </si>
  <si>
    <t>26367-01-003</t>
  </si>
  <si>
    <t>Qahmez 004</t>
  </si>
  <si>
    <t>26367-01-004</t>
  </si>
  <si>
    <t>Qahmez 005</t>
  </si>
  <si>
    <t>26367-01-005</t>
  </si>
  <si>
    <t>Qahmez 006</t>
  </si>
  <si>
    <t>26367-01-006</t>
  </si>
  <si>
    <t>Qahmez 007</t>
  </si>
  <si>
    <t>26367-01-007</t>
  </si>
  <si>
    <t>Qahmez 008</t>
  </si>
  <si>
    <t>26367-01-008</t>
  </si>
  <si>
    <t>Qahmez 009</t>
  </si>
  <si>
    <t>26367-01-009</t>
  </si>
  <si>
    <t>Qahmez 010</t>
  </si>
  <si>
    <t>26367-01-010</t>
  </si>
  <si>
    <t>Qahmez 011</t>
  </si>
  <si>
    <t>26367-01-011</t>
  </si>
  <si>
    <t>Qahmez 012</t>
  </si>
  <si>
    <t>26367-01-012</t>
  </si>
  <si>
    <t>Qehmez</t>
  </si>
  <si>
    <t>LBN34183</t>
  </si>
  <si>
    <t>Qalaa</t>
  </si>
  <si>
    <t>LBN320081</t>
  </si>
  <si>
    <t>MU173</t>
  </si>
  <si>
    <t>Al Qalamoun Mixed Public Kindergarten</t>
  </si>
  <si>
    <t>Al Qalamoun Mixed Secondary Public School</t>
  </si>
  <si>
    <t>Al Qalamoun Public School for Boys</t>
  </si>
  <si>
    <t>Al Qalamoun public school for Girls</t>
  </si>
  <si>
    <t>31221-40-01</t>
  </si>
  <si>
    <t>LBN56003</t>
  </si>
  <si>
    <t>MU713</t>
  </si>
  <si>
    <t>wfp-910</t>
  </si>
  <si>
    <t>Qalamoun 001</t>
  </si>
  <si>
    <t>31221-04-001</t>
  </si>
  <si>
    <t>Qalamoun 002</t>
  </si>
  <si>
    <t>31221-04-002</t>
  </si>
  <si>
    <t>Qalamoun 003</t>
  </si>
  <si>
    <t>31221-04-003</t>
  </si>
  <si>
    <t>Qalamoun 004</t>
  </si>
  <si>
    <t>31221-04-004</t>
  </si>
  <si>
    <t>Qalamoun 005</t>
  </si>
  <si>
    <t>31221-04-005</t>
  </si>
  <si>
    <t>Qalamoun 006</t>
  </si>
  <si>
    <t>31221-04-006</t>
  </si>
  <si>
    <t>Qalamoun Health Center</t>
  </si>
  <si>
    <t>31221_31_001</t>
  </si>
  <si>
    <t>Qalmoun Technical Institute</t>
  </si>
  <si>
    <t>31221-56-001</t>
  </si>
  <si>
    <t>LBN41031</t>
  </si>
  <si>
    <t>MU662</t>
  </si>
  <si>
    <t>Qalaway Mixed Public School</t>
  </si>
  <si>
    <t>LBN54047</t>
  </si>
  <si>
    <t>MU896</t>
  </si>
  <si>
    <t>El Ouardani</t>
  </si>
  <si>
    <t>LBN63045</t>
  </si>
  <si>
    <t>Kana PHC center</t>
  </si>
  <si>
    <t>62229_31_001</t>
  </si>
  <si>
    <t>MoSA SDC Qana</t>
  </si>
  <si>
    <t>62229-40-01</t>
  </si>
  <si>
    <t>LBN63089</t>
  </si>
  <si>
    <t>MU534</t>
  </si>
  <si>
    <t>Qana Mixed Intermediate Public School</t>
  </si>
  <si>
    <t>Qana Secondary Public School</t>
  </si>
  <si>
    <t>Qana technical school</t>
  </si>
  <si>
    <t>62229-56-001</t>
  </si>
  <si>
    <t>Qana_CC_67</t>
  </si>
  <si>
    <t>CC_67</t>
  </si>
  <si>
    <t>Qennabet Salima</t>
  </si>
  <si>
    <t>LBN36158</t>
  </si>
  <si>
    <t>LBN43034</t>
  </si>
  <si>
    <t>MU701</t>
  </si>
  <si>
    <t>Qantara technical school</t>
  </si>
  <si>
    <t>73276-56-001</t>
  </si>
  <si>
    <t>Al Kantara Mixed Public School</t>
  </si>
  <si>
    <t>El Qantara</t>
  </si>
  <si>
    <t>LBN51109</t>
  </si>
  <si>
    <t>MU854</t>
  </si>
  <si>
    <t>LBN41032</t>
  </si>
  <si>
    <t>MU668</t>
  </si>
  <si>
    <t>Al Qaraoun Intermediate Public School</t>
  </si>
  <si>
    <t>Al Qaraoun secondary public school</t>
  </si>
  <si>
    <t>Qaraaoun 001</t>
  </si>
  <si>
    <t>52237-01-001</t>
  </si>
  <si>
    <t>Qaraaoun 002</t>
  </si>
  <si>
    <t>52237-01-002</t>
  </si>
  <si>
    <t>Qaraaoun 003</t>
  </si>
  <si>
    <t>52237-01-003</t>
  </si>
  <si>
    <t>Qaraaoun 004</t>
  </si>
  <si>
    <t>52237-01-004</t>
  </si>
  <si>
    <t>Qaraaoun 005</t>
  </si>
  <si>
    <t>52237-01-005</t>
  </si>
  <si>
    <t>Qaraaoun 006</t>
  </si>
  <si>
    <t>52237-01-006</t>
  </si>
  <si>
    <t>Qaraaoun 007</t>
  </si>
  <si>
    <t>52237-01-007</t>
  </si>
  <si>
    <t>Qaraaoun 008</t>
  </si>
  <si>
    <t>52237-01-008</t>
  </si>
  <si>
    <t>Qaraaoun 009</t>
  </si>
  <si>
    <t>52237-01-009</t>
  </si>
  <si>
    <t>Qaraaoun 010</t>
  </si>
  <si>
    <t>52237-01-010</t>
  </si>
  <si>
    <t>Qaraaoun 011</t>
  </si>
  <si>
    <t>52237-01-011</t>
  </si>
  <si>
    <t>Qaraaoun 012</t>
  </si>
  <si>
    <t>52237-01-012</t>
  </si>
  <si>
    <t>Qaraaoun 013</t>
  </si>
  <si>
    <t>52237-01-013</t>
  </si>
  <si>
    <t>Qaraaoun 014</t>
  </si>
  <si>
    <t>52237-01-014</t>
  </si>
  <si>
    <t>Qaraaoun 015</t>
  </si>
  <si>
    <t>52237-01-015</t>
  </si>
  <si>
    <t>Qaraaoun 016</t>
  </si>
  <si>
    <t>52237-01-016</t>
  </si>
  <si>
    <t>Qaraaoun 017</t>
  </si>
  <si>
    <t>52237-01-017</t>
  </si>
  <si>
    <t>Qaraaoun 018</t>
  </si>
  <si>
    <t>52237-01-018</t>
  </si>
  <si>
    <t>Qaraaoun 019</t>
  </si>
  <si>
    <t>52237-01-019</t>
  </si>
  <si>
    <t>Qaraaoun 020</t>
  </si>
  <si>
    <t>52237-01-020</t>
  </si>
  <si>
    <t>Qaraaoun 021</t>
  </si>
  <si>
    <t>52237-01-021</t>
  </si>
  <si>
    <t>Qaraaoun 022</t>
  </si>
  <si>
    <t>52237-01-022</t>
  </si>
  <si>
    <t>Qaraaoun 023</t>
  </si>
  <si>
    <t>52237-01-023</t>
  </si>
  <si>
    <t>Qaraaoun 024</t>
  </si>
  <si>
    <t>52237-01-024</t>
  </si>
  <si>
    <t>Qaraaoun 025</t>
  </si>
  <si>
    <t>52237-01-025</t>
  </si>
  <si>
    <t>Qaraaoun 026</t>
  </si>
  <si>
    <t>52237-01-026</t>
  </si>
  <si>
    <t>Qaraaoun 027</t>
  </si>
  <si>
    <t>52237-01-027</t>
  </si>
  <si>
    <t>Qaraaoun 028</t>
  </si>
  <si>
    <t>52237-01-028</t>
  </si>
  <si>
    <t>Qaraaoun 029</t>
  </si>
  <si>
    <t>52237-01-029</t>
  </si>
  <si>
    <t>Qaraaoun 030</t>
  </si>
  <si>
    <t>52237-01-030</t>
  </si>
  <si>
    <t>Qaraaoun 031</t>
  </si>
  <si>
    <t>52237-01-031</t>
  </si>
  <si>
    <t>Qaraaoun 032</t>
  </si>
  <si>
    <t>52237-01-032</t>
  </si>
  <si>
    <t>Qaraaoun 033</t>
  </si>
  <si>
    <t>52237-01-033</t>
  </si>
  <si>
    <t>Qaraaoun 034</t>
  </si>
  <si>
    <t>52237-01-034</t>
  </si>
  <si>
    <t>Qaraaoun 035</t>
  </si>
  <si>
    <t>52237-01-035</t>
  </si>
  <si>
    <t>Qaraaoun charity center</t>
  </si>
  <si>
    <t>52237_31_002</t>
  </si>
  <si>
    <t>Qaraaoun PHC center</t>
  </si>
  <si>
    <t>52237_31_001</t>
  </si>
  <si>
    <t>Qaraoun</t>
  </si>
  <si>
    <t>LBN24034</t>
  </si>
  <si>
    <t>MU422</t>
  </si>
  <si>
    <t>UOM El Bouhayra</t>
  </si>
  <si>
    <t>UMU_522</t>
  </si>
  <si>
    <t>Karabach</t>
  </si>
  <si>
    <t>LBN57050</t>
  </si>
  <si>
    <t>MU762</t>
  </si>
  <si>
    <t>Intermediate school of Martyr Rafik Al Hariri</t>
  </si>
  <si>
    <t>Qardaf 001</t>
  </si>
  <si>
    <t>35341-04-001</t>
  </si>
  <si>
    <t>Qardaf 002</t>
  </si>
  <si>
    <t>35341-04-002</t>
  </si>
  <si>
    <t>Qarqaf</t>
  </si>
  <si>
    <t>LBN51214</t>
  </si>
  <si>
    <t>MU813</t>
  </si>
  <si>
    <t>Karha Mixed Public School</t>
  </si>
  <si>
    <t>MoSA SDC Qarha</t>
  </si>
  <si>
    <t>35518-40-01</t>
  </si>
  <si>
    <t>Qarha</t>
  </si>
  <si>
    <t>Qarha Akkar</t>
  </si>
  <si>
    <t>LBN51213</t>
  </si>
  <si>
    <t>Nebha intermediate public school</t>
  </si>
  <si>
    <t>LBN21138</t>
  </si>
  <si>
    <t>MU393</t>
  </si>
  <si>
    <t>Karhayah Mixed public school</t>
  </si>
  <si>
    <t>LBN55077</t>
  </si>
  <si>
    <t>Qarn</t>
  </si>
  <si>
    <t>LBN55047</t>
  </si>
  <si>
    <t>Beit Al Faks Public School</t>
  </si>
  <si>
    <t>Beit El Fakes Public School - Karsita Branch</t>
  </si>
  <si>
    <t>Karsita Mixed public school</t>
  </si>
  <si>
    <t>Karsita Second Intermediate Public School</t>
  </si>
  <si>
    <t>Qarsita</t>
  </si>
  <si>
    <t>LBN55078</t>
  </si>
  <si>
    <t>MU926</t>
  </si>
  <si>
    <t>Kartaba Secondary Public School</t>
  </si>
  <si>
    <t>MoSA SDC Qartaba</t>
  </si>
  <si>
    <t>26311-40-01</t>
  </si>
  <si>
    <t>LBN34178</t>
  </si>
  <si>
    <t>MU15</t>
  </si>
  <si>
    <t>Aainat</t>
  </si>
  <si>
    <t>LBN34004</t>
  </si>
  <si>
    <t>El-Harf</t>
  </si>
  <si>
    <t>LBN34076</t>
  </si>
  <si>
    <t>LBN34179</t>
  </si>
  <si>
    <t>Qartaboun 001</t>
  </si>
  <si>
    <t>26123-01-001</t>
  </si>
  <si>
    <t>LBN41033</t>
  </si>
  <si>
    <t>Qarnaoun</t>
  </si>
  <si>
    <t>LBN52103</t>
  </si>
  <si>
    <t>Qatnaaoun 001</t>
  </si>
  <si>
    <t>34283-01-001</t>
  </si>
  <si>
    <t>Qotrani</t>
  </si>
  <si>
    <t>LBN62094</t>
  </si>
  <si>
    <t>Chmis</t>
  </si>
  <si>
    <t>LBN55034</t>
  </si>
  <si>
    <t>El Kateen Mixed public school</t>
  </si>
  <si>
    <t>Qattine El Minieh</t>
  </si>
  <si>
    <t>LBN55079</t>
  </si>
  <si>
    <t>MU924</t>
  </si>
  <si>
    <t>Qattine-Miniyé 001</t>
  </si>
  <si>
    <t>37315-04-001</t>
  </si>
  <si>
    <t>Sertouka</t>
  </si>
  <si>
    <t>LBN55082</t>
  </si>
  <si>
    <t>MAR MIKHAEL ASS. KAYTOULEH</t>
  </si>
  <si>
    <t>63121_31_001</t>
  </si>
  <si>
    <t>Mrah Abdu Chedid</t>
  </si>
  <si>
    <t>LBN62082</t>
  </si>
  <si>
    <t>Qaitoule</t>
  </si>
  <si>
    <t>LBN62092</t>
  </si>
  <si>
    <t>MU501</t>
  </si>
  <si>
    <t>Dahr El Ballane</t>
  </si>
  <si>
    <t>LBN51054</t>
  </si>
  <si>
    <t>El Ghawaya</t>
  </si>
  <si>
    <t>LBN51084</t>
  </si>
  <si>
    <t>El Kobayat Secondary public school</t>
  </si>
  <si>
    <t>El Qatlabe</t>
  </si>
  <si>
    <t>LBN51110</t>
  </si>
  <si>
    <t>Kobayat El Zouk Mixed Public School</t>
  </si>
  <si>
    <t>Kobayat Public Kindergarten</t>
  </si>
  <si>
    <t>Mar Sahllita</t>
  </si>
  <si>
    <t>LBN51184</t>
  </si>
  <si>
    <t>Martmoura</t>
  </si>
  <si>
    <t>LBN51188</t>
  </si>
  <si>
    <t>MoSA SDC Qobayat</t>
  </si>
  <si>
    <t>35487-40-01</t>
  </si>
  <si>
    <t>Notre-Dame de la Paix Hospital</t>
  </si>
  <si>
    <t>35487_32_001</t>
  </si>
  <si>
    <t>Qbaiyat el Gharbiye</t>
  </si>
  <si>
    <t>LBN51216</t>
  </si>
  <si>
    <t>Qbaiyat ez Zouq</t>
  </si>
  <si>
    <t>LBN51217</t>
  </si>
  <si>
    <t>Qobayat</t>
  </si>
  <si>
    <t>Qobayat technical institute</t>
  </si>
  <si>
    <t>35487-56-001</t>
  </si>
  <si>
    <t>Qoubaiyat</t>
  </si>
  <si>
    <t>LBN51215</t>
  </si>
  <si>
    <t>MU783</t>
  </si>
  <si>
    <t>Socio-Medical Center - Kobayet</t>
  </si>
  <si>
    <t>35487_31_001</t>
  </si>
  <si>
    <t>Socio-Medical Center - Qbaiyat Daousseh</t>
  </si>
  <si>
    <t>35487_31_002</t>
  </si>
  <si>
    <t>UNHCR Qobayat</t>
  </si>
  <si>
    <t>35487_43_001</t>
  </si>
  <si>
    <t>MICHEL ISSAM FARES DISPENSARY-BAYNO</t>
  </si>
  <si>
    <t>35179_31_001</t>
  </si>
  <si>
    <t>LBN51218</t>
  </si>
  <si>
    <t>Labbaya Intermediate Public School</t>
  </si>
  <si>
    <t>Qillaya</t>
  </si>
  <si>
    <t>LBN24035</t>
  </si>
  <si>
    <t>MU434</t>
  </si>
  <si>
    <t>Al Qamamine Mixed Public School</t>
  </si>
  <si>
    <t>LBN55080</t>
  </si>
  <si>
    <t>22643-40-01</t>
  </si>
  <si>
    <t>Ej Jouaniye</t>
  </si>
  <si>
    <t>LBN36075</t>
  </si>
  <si>
    <t>MoSA SDC Broumana</t>
  </si>
  <si>
    <t>LBN36159</t>
  </si>
  <si>
    <t>MU136</t>
  </si>
  <si>
    <t>Kennarit municipality health center</t>
  </si>
  <si>
    <t>61347_31_001</t>
  </si>
  <si>
    <t>Qanarit Intermediate Public School</t>
  </si>
  <si>
    <t>LBN61088</t>
  </si>
  <si>
    <t>MU476</t>
  </si>
  <si>
    <t>UNRWA- Ghazieh Health Centre</t>
  </si>
  <si>
    <t>61347_31_002</t>
  </si>
  <si>
    <t>Al Qlayaa Intermediate Public School</t>
  </si>
  <si>
    <t>Mazraat Sahsahiye</t>
  </si>
  <si>
    <t>LBN43028</t>
  </si>
  <si>
    <t>MoSA SDC Qlaia</t>
  </si>
  <si>
    <t>73151-40-01</t>
  </si>
  <si>
    <t>Qlaia</t>
  </si>
  <si>
    <t>LBN43035</t>
  </si>
  <si>
    <t>MU695</t>
  </si>
  <si>
    <t>Aamrane</t>
  </si>
  <si>
    <t>LBN63004</t>
  </si>
  <si>
    <t>El Kleile</t>
  </si>
  <si>
    <t>LBN63044</t>
  </si>
  <si>
    <t>MU545</t>
  </si>
  <si>
    <t>MoSA SDC Qlaile</t>
  </si>
  <si>
    <t>62287-40-01</t>
  </si>
  <si>
    <t>Qlailé Sour 001</t>
  </si>
  <si>
    <t>62287-01-001</t>
  </si>
  <si>
    <t>Qlailé Sour 002</t>
  </si>
  <si>
    <t>62287-01-002</t>
  </si>
  <si>
    <t>Qlayla Intermediate Public School</t>
  </si>
  <si>
    <t>Rahman Younes Secondary Public Schoul- Qlaila</t>
  </si>
  <si>
    <t>Zahriye</t>
  </si>
  <si>
    <t>LBN63114</t>
  </si>
  <si>
    <t>Al Qlayaat Mixed Public School</t>
  </si>
  <si>
    <t>EL Khirbe Qleiaat</t>
  </si>
  <si>
    <t>LBN51090</t>
  </si>
  <si>
    <t>El Qlaiaat</t>
  </si>
  <si>
    <t>LBN51111</t>
  </si>
  <si>
    <t>MU822</t>
  </si>
  <si>
    <t>35243-40-01</t>
  </si>
  <si>
    <t>Qleiaat Aakkar 001</t>
  </si>
  <si>
    <t>35243-01-001</t>
  </si>
  <si>
    <t>Qleiaat Aakkar 002</t>
  </si>
  <si>
    <t>35243-01-002</t>
  </si>
  <si>
    <t>Qleiaat Aakkar 003</t>
  </si>
  <si>
    <t>35243-01-003</t>
  </si>
  <si>
    <t>Qleiaat Aakkar 004</t>
  </si>
  <si>
    <t>35243-01-004</t>
  </si>
  <si>
    <t>Qleiaat Aakkar 005</t>
  </si>
  <si>
    <t>35243-01-005</t>
  </si>
  <si>
    <t>Qleiaat Aakkar 006</t>
  </si>
  <si>
    <t>35243-01-006</t>
  </si>
  <si>
    <t>Qleiaat Aakkar 007</t>
  </si>
  <si>
    <t>35243-01-007</t>
  </si>
  <si>
    <t>Qleiaat Aakkar 008</t>
  </si>
  <si>
    <t>35243-01-008</t>
  </si>
  <si>
    <t>Qleiaat Aakkar 009</t>
  </si>
  <si>
    <t>35243-01-009</t>
  </si>
  <si>
    <t>Qleiaat Aakkar 010</t>
  </si>
  <si>
    <t>35243-01-010</t>
  </si>
  <si>
    <t>Qleiaat Aakkar 011</t>
  </si>
  <si>
    <t>35243-01-011</t>
  </si>
  <si>
    <t>Qleiaat Aakkar 012</t>
  </si>
  <si>
    <t>35243-01-012</t>
  </si>
  <si>
    <t>Qleiaat Aakkar 013</t>
  </si>
  <si>
    <t>35243-01-013</t>
  </si>
  <si>
    <t>Qleiaat Aakkar 014</t>
  </si>
  <si>
    <t>35243-01-014</t>
  </si>
  <si>
    <t>Qleiaat Aakkar 015</t>
  </si>
  <si>
    <t>35243-01-015</t>
  </si>
  <si>
    <t>Qleiaat Aakkar 016</t>
  </si>
  <si>
    <t>35243-01-016</t>
  </si>
  <si>
    <t>Qleiaat Aakkar 017</t>
  </si>
  <si>
    <t>35243-01-017</t>
  </si>
  <si>
    <t>Qleiaat Aakkar 018</t>
  </si>
  <si>
    <t>35243-01-018</t>
  </si>
  <si>
    <t>Qleiaat Aakkar 019</t>
  </si>
  <si>
    <t>35243-01-019</t>
  </si>
  <si>
    <t>Qleiaat Aakkar 020</t>
  </si>
  <si>
    <t>35243-01-020</t>
  </si>
  <si>
    <t>Qleiaat Aakkar 021</t>
  </si>
  <si>
    <t>35243-01-021</t>
  </si>
  <si>
    <t>Qleiaat Aakkar 022</t>
  </si>
  <si>
    <t>35243-01-022</t>
  </si>
  <si>
    <t>Qleiaat Aakkar 023</t>
  </si>
  <si>
    <t>35243-01-023</t>
  </si>
  <si>
    <t>Qleiaat Aakkar 024</t>
  </si>
  <si>
    <t>35243-01-024</t>
  </si>
  <si>
    <t>Qleiaat Aakkar 025</t>
  </si>
  <si>
    <t>35243-01-025</t>
  </si>
  <si>
    <t>Qleiaat Aakkar 026</t>
  </si>
  <si>
    <t>35243-01-026</t>
  </si>
  <si>
    <t>Qleiaat Aakkar 027</t>
  </si>
  <si>
    <t>35243-01-027</t>
  </si>
  <si>
    <t>Qleiaat Aakkar 028</t>
  </si>
  <si>
    <t>35243-01-028</t>
  </si>
  <si>
    <t>Qleiaat Aakkar 029</t>
  </si>
  <si>
    <t>35243-01-029</t>
  </si>
  <si>
    <t>Qleiaat Aakkar 030</t>
  </si>
  <si>
    <t>35243-01-030</t>
  </si>
  <si>
    <t>Qleiaat Aakkar 031</t>
  </si>
  <si>
    <t>35243-01-031</t>
  </si>
  <si>
    <t>Qleiaat Aakkar 032</t>
  </si>
  <si>
    <t>35243-01-032</t>
  </si>
  <si>
    <t>Qleiaat Aakkar 033</t>
  </si>
  <si>
    <t>35243-01-033</t>
  </si>
  <si>
    <t>UOM Sahel Akkar</t>
  </si>
  <si>
    <t>UMU_355</t>
  </si>
  <si>
    <t>Chehhara</t>
  </si>
  <si>
    <t>LBN35057</t>
  </si>
  <si>
    <t>Mreijet Kesserwan</t>
  </si>
  <si>
    <t>LBN35139</t>
  </si>
  <si>
    <t>Qlaiaat</t>
  </si>
  <si>
    <t>LBN35156</t>
  </si>
  <si>
    <t>MU73</t>
  </si>
  <si>
    <t>Qleiaat Kesrouane 001</t>
  </si>
  <si>
    <t>25415-04-001</t>
  </si>
  <si>
    <t>Qleiaat Kesrouane 002</t>
  </si>
  <si>
    <t>25415-04-002</t>
  </si>
  <si>
    <t>Qloud El-Baqieh</t>
  </si>
  <si>
    <t>LBN51221</t>
  </si>
  <si>
    <t>Ain Al Saydeh</t>
  </si>
  <si>
    <t>LBN31007</t>
  </si>
  <si>
    <t>MU221</t>
  </si>
  <si>
    <t>El Kamatiyeh Mixed Intermediate Public School</t>
  </si>
  <si>
    <t>Maroun Abboud Secondary - Kmatiye Branch</t>
  </si>
  <si>
    <t>LBN31095</t>
  </si>
  <si>
    <t>MU226</t>
  </si>
  <si>
    <t>SOCIAL &amp; CULTURAL COUNCIL / KMATYEH</t>
  </si>
  <si>
    <t>24315_31_001</t>
  </si>
  <si>
    <t>Cedars Medical Center - Qnat</t>
  </si>
  <si>
    <t>36127_31_001</t>
  </si>
  <si>
    <t>LBN53024</t>
  </si>
  <si>
    <t>MU777</t>
  </si>
  <si>
    <t>Qnaiouer</t>
  </si>
  <si>
    <t>LBN53023</t>
  </si>
  <si>
    <t>Koubeih Mixed Intermediate Public School</t>
  </si>
  <si>
    <t>Qoubbeiaa</t>
  </si>
  <si>
    <t>LBN320084</t>
  </si>
  <si>
    <t>MU168</t>
  </si>
  <si>
    <t>Qirtada</t>
  </si>
  <si>
    <t>LBN320082</t>
  </si>
  <si>
    <t>MU169</t>
  </si>
  <si>
    <t>AL AAWAR WOMEN LEAGUE / KORNAYEL</t>
  </si>
  <si>
    <t>21456_31_001</t>
  </si>
  <si>
    <t>Al-Jabal Hospital</t>
  </si>
  <si>
    <t>21456_32_001</t>
  </si>
  <si>
    <t>Qarnayel Mixed Intermediate</t>
  </si>
  <si>
    <t>Qarnayel Secondary Public School</t>
  </si>
  <si>
    <t>LBN320083</t>
  </si>
  <si>
    <t>MU170</t>
  </si>
  <si>
    <t>El Qorne</t>
  </si>
  <si>
    <t>LBN51112</t>
  </si>
  <si>
    <t>MU1004</t>
  </si>
  <si>
    <t>El Qorneh Mixed Public School</t>
  </si>
  <si>
    <t>Qorneh Secondary School</t>
  </si>
  <si>
    <t>missing</t>
  </si>
  <si>
    <t>El Braij Qornet Chahouane</t>
  </si>
  <si>
    <t>LBN36077</t>
  </si>
  <si>
    <t>Qornet Chahouane</t>
  </si>
  <si>
    <t>LBN36161</t>
  </si>
  <si>
    <t>Qornet Chahouane - Ain Aar - Beit El Koukko - Hbous</t>
  </si>
  <si>
    <t>MU123</t>
  </si>
  <si>
    <t>Qornet Chehouane 001</t>
  </si>
  <si>
    <t>22455-04-001</t>
  </si>
  <si>
    <t>Qornet Chehouane 002</t>
  </si>
  <si>
    <t>22455-04-002</t>
  </si>
  <si>
    <t>Raboue</t>
  </si>
  <si>
    <t>LBN36164</t>
  </si>
  <si>
    <t>SAINT VINCENT DE PAUL / KORNET SHEHWAN</t>
  </si>
  <si>
    <t>22455_31_001</t>
  </si>
  <si>
    <t>Qornet El Hamra</t>
  </si>
  <si>
    <t>LBN36162</t>
  </si>
  <si>
    <t>Qerqraiya</t>
  </si>
  <si>
    <t>LBN34184</t>
  </si>
  <si>
    <t>Deir el Qattara</t>
  </si>
  <si>
    <t>LBN34058</t>
  </si>
  <si>
    <t>Qattara</t>
  </si>
  <si>
    <t>LBN34182</t>
  </si>
  <si>
    <t>Qoubber Chamra 001</t>
  </si>
  <si>
    <t>35269-01-001</t>
  </si>
  <si>
    <t>35269-04-001</t>
  </si>
  <si>
    <t>Qoubber Chamra 003</t>
  </si>
  <si>
    <t>35269-01-003</t>
  </si>
  <si>
    <t>Qoubber Chamra 004</t>
  </si>
  <si>
    <t>35269-01-004</t>
  </si>
  <si>
    <t>Qoubber Chamra 006</t>
  </si>
  <si>
    <t>35269-01-006</t>
  </si>
  <si>
    <t>Qoubber Chamra 007</t>
  </si>
  <si>
    <t>35269-01-007</t>
  </si>
  <si>
    <t>Qoubber Chamra 008</t>
  </si>
  <si>
    <t>35269-01-008</t>
  </si>
  <si>
    <t>Qoubber Chamra 009</t>
  </si>
  <si>
    <t>35269-01-009</t>
  </si>
  <si>
    <t>Qoubber Chamra 010</t>
  </si>
  <si>
    <t>35269-01-010</t>
  </si>
  <si>
    <t>Qoubber Chamra 011</t>
  </si>
  <si>
    <t>35269-01-011</t>
  </si>
  <si>
    <t>Qoubber Chamra 012</t>
  </si>
  <si>
    <t>35269-01-012</t>
  </si>
  <si>
    <t>Qoubber Chamra 013</t>
  </si>
  <si>
    <t>35269-01-013</t>
  </si>
  <si>
    <t>Qoubber Chamra 014</t>
  </si>
  <si>
    <t>35269-01-014</t>
  </si>
  <si>
    <t>Qoubber Chamra 015</t>
  </si>
  <si>
    <t>35269-01-015</t>
  </si>
  <si>
    <t>Qoubber Chamra 016</t>
  </si>
  <si>
    <t>35269-01-016</t>
  </si>
  <si>
    <t>Qoubber Chamra 017</t>
  </si>
  <si>
    <t>35269-01-017</t>
  </si>
  <si>
    <t>Qoubber Chamra 018</t>
  </si>
  <si>
    <t>35269-01-018</t>
  </si>
  <si>
    <t>Qoubber Chamra 019</t>
  </si>
  <si>
    <t>35269-01-019</t>
  </si>
  <si>
    <t>Qoubber Chamra 020</t>
  </si>
  <si>
    <t>35269-01-020</t>
  </si>
  <si>
    <t>Qoubber Chamra 021</t>
  </si>
  <si>
    <t>35269-01-021</t>
  </si>
  <si>
    <t>Qoubber Chamra 022</t>
  </si>
  <si>
    <t>35269-01-022</t>
  </si>
  <si>
    <t>Qoubber Chamra 023</t>
  </si>
  <si>
    <t>35269-01-023</t>
  </si>
  <si>
    <t>Qoubber Chamra 024</t>
  </si>
  <si>
    <t>35269-01-024</t>
  </si>
  <si>
    <t>Qoubber Chamra 025</t>
  </si>
  <si>
    <t>35269-01-025</t>
  </si>
  <si>
    <t>Qoubber Chamra 026</t>
  </si>
  <si>
    <t>35269-01-026</t>
  </si>
  <si>
    <t>Qoubber Chamra 027</t>
  </si>
  <si>
    <t>35269-01-027</t>
  </si>
  <si>
    <t>Qoubber Chamra 028</t>
  </si>
  <si>
    <t>35269-01-028</t>
  </si>
  <si>
    <t>Qoubber Chamra 029</t>
  </si>
  <si>
    <t>35269-01-029</t>
  </si>
  <si>
    <t>Qoubber Chamra 030</t>
  </si>
  <si>
    <t>35269-01-030</t>
  </si>
  <si>
    <t>Qoubber Chamra 031</t>
  </si>
  <si>
    <t>35269-01-031</t>
  </si>
  <si>
    <t>Qoubber Chamra 032</t>
  </si>
  <si>
    <t>35269-01-032</t>
  </si>
  <si>
    <t>Qoubber Chamra 033</t>
  </si>
  <si>
    <t>35269-01-033</t>
  </si>
  <si>
    <t>Qoubber Chamra 035</t>
  </si>
  <si>
    <t>35269-01-035</t>
  </si>
  <si>
    <t>Qoubber Chamra 036</t>
  </si>
  <si>
    <t>35269-01-036</t>
  </si>
  <si>
    <t>Qoubber Chamra 037</t>
  </si>
  <si>
    <t>35269-01-037</t>
  </si>
  <si>
    <t>Qoubber Chamra 038</t>
  </si>
  <si>
    <t>35269-01-038</t>
  </si>
  <si>
    <t>Qoubber Chamra 039</t>
  </si>
  <si>
    <t>35269-01-039</t>
  </si>
  <si>
    <t>Qoubber Chamra 040</t>
  </si>
  <si>
    <t>35269-01-040</t>
  </si>
  <si>
    <t>Qoubber Chamra 041</t>
  </si>
  <si>
    <t>35269-01-041</t>
  </si>
  <si>
    <t>Qoubber Chamra 042</t>
  </si>
  <si>
    <t>35269-01-042</t>
  </si>
  <si>
    <t>Qoubber Chamra 043</t>
  </si>
  <si>
    <t>35269-01-043</t>
  </si>
  <si>
    <t>Qoubber Chamra 044</t>
  </si>
  <si>
    <t>35269-01-044</t>
  </si>
  <si>
    <t>Qoubber Chamra 045</t>
  </si>
  <si>
    <t>35269-01-045</t>
  </si>
  <si>
    <t>Qoubber Chamra 046</t>
  </si>
  <si>
    <t>35269-01-046</t>
  </si>
  <si>
    <t>Qoubber Chamra 047</t>
  </si>
  <si>
    <t>35269-01-047</t>
  </si>
  <si>
    <t>Qoubber Chamra 048</t>
  </si>
  <si>
    <t>35269-01-048</t>
  </si>
  <si>
    <t>Qoubber Chamra 049</t>
  </si>
  <si>
    <t>35269-01-049</t>
  </si>
  <si>
    <t>Qoubber Chamra 050</t>
  </si>
  <si>
    <t>35269-01-050</t>
  </si>
  <si>
    <t>Qoubber Chamra 051</t>
  </si>
  <si>
    <t>35269-01-051</t>
  </si>
  <si>
    <t>Qoubber Chamra 052</t>
  </si>
  <si>
    <t>35269-01-052</t>
  </si>
  <si>
    <t>Qoubber Chamra 053</t>
  </si>
  <si>
    <t>35269-01-053</t>
  </si>
  <si>
    <t>Qoubber Chamra 054</t>
  </si>
  <si>
    <t>35269-01-054</t>
  </si>
  <si>
    <t>Qoubber Chamra 055</t>
  </si>
  <si>
    <t>35269-01-055</t>
  </si>
  <si>
    <t>Qoubber Chamra 056</t>
  </si>
  <si>
    <t>35269-01-056</t>
  </si>
  <si>
    <t>Qoubber Chamra 057</t>
  </si>
  <si>
    <t>35269-01-057</t>
  </si>
  <si>
    <t>Qoubber Chamra 058</t>
  </si>
  <si>
    <t>35269-01-058</t>
  </si>
  <si>
    <t>Qoubber Chamra 059</t>
  </si>
  <si>
    <t>35269-01-059</t>
  </si>
  <si>
    <t>Qoubber Chamra 060</t>
  </si>
  <si>
    <t>35269-01-060</t>
  </si>
  <si>
    <t>Qoubber Chamra 061</t>
  </si>
  <si>
    <t>35269-01-061</t>
  </si>
  <si>
    <t>Qoubber Chamra 062</t>
  </si>
  <si>
    <t>35269-01-062</t>
  </si>
  <si>
    <t>Qoubber Chamra 063</t>
  </si>
  <si>
    <t>35269-01-063</t>
  </si>
  <si>
    <t>Qoubber Chamra 064</t>
  </si>
  <si>
    <t>35269-01-064</t>
  </si>
  <si>
    <t>Qoubber Chamra 065</t>
  </si>
  <si>
    <t>35269-01-065</t>
  </si>
  <si>
    <t>Qoubber Chamra 066</t>
  </si>
  <si>
    <t>35269-01-066</t>
  </si>
  <si>
    <t>Qoubber Chamra 067</t>
  </si>
  <si>
    <t>35269-01-067</t>
  </si>
  <si>
    <t>Qoubber Chamra 068</t>
  </si>
  <si>
    <t>35269-01-068</t>
  </si>
  <si>
    <t>Qoubber Chamra 069</t>
  </si>
  <si>
    <t>35269-01-069</t>
  </si>
  <si>
    <t>Qoubber Chamra 070</t>
  </si>
  <si>
    <t>35269-01-070</t>
  </si>
  <si>
    <t>Qoubber Chamra 071</t>
  </si>
  <si>
    <t>35269-01-071</t>
  </si>
  <si>
    <t>Qoubber Chamra 072</t>
  </si>
  <si>
    <t>35269-01-072</t>
  </si>
  <si>
    <t>Qoubber Chamra 073</t>
  </si>
  <si>
    <t>35269-01-073</t>
  </si>
  <si>
    <t>Qoubber Chamra 074</t>
  </si>
  <si>
    <t>35269-01-074</t>
  </si>
  <si>
    <t>Qoubber Chamra 075</t>
  </si>
  <si>
    <t>35269-01-075</t>
  </si>
  <si>
    <t>Qoubber Chamra 076</t>
  </si>
  <si>
    <t>35269-01-076</t>
  </si>
  <si>
    <t>Qoubber Chamra 077</t>
  </si>
  <si>
    <t>35269-01-077</t>
  </si>
  <si>
    <t>Qoubber Chamra 078</t>
  </si>
  <si>
    <t>35269-01-078</t>
  </si>
  <si>
    <t>Qoubber Chamra 079</t>
  </si>
  <si>
    <t>35269-01-079</t>
  </si>
  <si>
    <t>Qoubber Chamra 080</t>
  </si>
  <si>
    <t>35269-01-080</t>
  </si>
  <si>
    <t>Qoubber Chamra 081</t>
  </si>
  <si>
    <t>35269-01-081</t>
  </si>
  <si>
    <t>Qoubber Chamra 082</t>
  </si>
  <si>
    <t>35269-01-082</t>
  </si>
  <si>
    <t>Qoubber Chamra 083</t>
  </si>
  <si>
    <t>35269-01-083</t>
  </si>
  <si>
    <t>Qoubber Chamra 084</t>
  </si>
  <si>
    <t>35269-01-084</t>
  </si>
  <si>
    <t>Qoubber Chamra 085</t>
  </si>
  <si>
    <t>35269-01-085</t>
  </si>
  <si>
    <t>Qoubber Chamra 086</t>
  </si>
  <si>
    <t>35269-01-086</t>
  </si>
  <si>
    <t>Qoubber Chamra 087</t>
  </si>
  <si>
    <t>35269-01-087</t>
  </si>
  <si>
    <t>Qoubber Chamra 088</t>
  </si>
  <si>
    <t>35269-01-088</t>
  </si>
  <si>
    <t>Qoubber Chamra 089</t>
  </si>
  <si>
    <t>35269-01-089</t>
  </si>
  <si>
    <t>Qoubber Chamra 090</t>
  </si>
  <si>
    <t>35269-01-090</t>
  </si>
  <si>
    <t>Qoubber Chamra 091</t>
  </si>
  <si>
    <t>35269-01-091</t>
  </si>
  <si>
    <t>Qoubber Chamra 092</t>
  </si>
  <si>
    <t>35269-01-092</t>
  </si>
  <si>
    <t>Qoubber Chamra 093</t>
  </si>
  <si>
    <t>35269-01-093</t>
  </si>
  <si>
    <t>Qoubber Chamra 094</t>
  </si>
  <si>
    <t>35269-01-094</t>
  </si>
  <si>
    <t>Qoubber Chamra 095</t>
  </si>
  <si>
    <t>35269-01-095</t>
  </si>
  <si>
    <t>Qoubber Chamra 096</t>
  </si>
  <si>
    <t>35269-01-096</t>
  </si>
  <si>
    <t>Qoubbet Chamra</t>
  </si>
  <si>
    <t>LBN51223</t>
  </si>
  <si>
    <t>MU865</t>
  </si>
  <si>
    <t>Koussaya</t>
  </si>
  <si>
    <t>LBN25038</t>
  </si>
  <si>
    <t>MU333</t>
  </si>
  <si>
    <t>Qoussaya 001</t>
  </si>
  <si>
    <t>51353-01-001</t>
  </si>
  <si>
    <t>Qoussaya 002</t>
  </si>
  <si>
    <t>51353-01-002</t>
  </si>
  <si>
    <t>Qoussaya 003</t>
  </si>
  <si>
    <t>51353-01-003</t>
  </si>
  <si>
    <t>Qoussaya 004</t>
  </si>
  <si>
    <t>51353-01-004</t>
  </si>
  <si>
    <t>Qoussaya 005</t>
  </si>
  <si>
    <t>51353-01-005</t>
  </si>
  <si>
    <t>Qoussaya 006</t>
  </si>
  <si>
    <t>51353-01-006</t>
  </si>
  <si>
    <t>Qoussaya 007</t>
  </si>
  <si>
    <t>51353-01-007</t>
  </si>
  <si>
    <t>Qoussaya 008</t>
  </si>
  <si>
    <t>51353-01-008</t>
  </si>
  <si>
    <t>Qoussaya 009</t>
  </si>
  <si>
    <t>51353-01-009</t>
  </si>
  <si>
    <t>Qoussaya 010</t>
  </si>
  <si>
    <t>51353-01-010</t>
  </si>
  <si>
    <t>Qoussaya 011</t>
  </si>
  <si>
    <t>51353-01-011</t>
  </si>
  <si>
    <t>LBN55081</t>
  </si>
  <si>
    <t>LBN51113</t>
  </si>
  <si>
    <t>MU856</t>
  </si>
  <si>
    <t>Al Qarya Intermediate Public School</t>
  </si>
  <si>
    <t>MoSA SDC Qraye</t>
  </si>
  <si>
    <t>61255-40-01</t>
  </si>
  <si>
    <t>Qraiye Saida</t>
  </si>
  <si>
    <t>LBN61092</t>
  </si>
  <si>
    <t>MU475</t>
  </si>
  <si>
    <t>Qraye</t>
  </si>
  <si>
    <t>Al Qarya Mixed Intermediate Public School</t>
  </si>
  <si>
    <t>Almeten el aala - Qrayee</t>
  </si>
  <si>
    <t>21344_31_001</t>
  </si>
  <si>
    <t>Qraiye</t>
  </si>
  <si>
    <t>LBN320085</t>
  </si>
  <si>
    <t>MU171</t>
  </si>
  <si>
    <t>Qraiaa</t>
  </si>
  <si>
    <t>LBN33179</t>
  </si>
  <si>
    <t>Qsaibe</t>
  </si>
  <si>
    <t>LBN320086</t>
  </si>
  <si>
    <t>MU172</t>
  </si>
  <si>
    <t>Qsaibe_CC_151</t>
  </si>
  <si>
    <t>CC_151</t>
  </si>
  <si>
    <t>Al Qsaibeh Secondary Public School</t>
  </si>
  <si>
    <t>El Kousaybeh Intermediate Public School</t>
  </si>
  <si>
    <t>Qsaibe El Nabatieh</t>
  </si>
  <si>
    <t>LBN44053</t>
  </si>
  <si>
    <t>MU610</t>
  </si>
  <si>
    <t>Qsaibe El Nabatieh_CC_168</t>
  </si>
  <si>
    <t>CC_168</t>
  </si>
  <si>
    <t>71374-40-01</t>
  </si>
  <si>
    <t>El Qsair</t>
  </si>
  <si>
    <t>LBN51114</t>
  </si>
  <si>
    <t>Dispensary of the Lebanese Association - Qsarnabah</t>
  </si>
  <si>
    <t>53413_31_002</t>
  </si>
  <si>
    <t>El Laouze</t>
  </si>
  <si>
    <t>LBN21038</t>
  </si>
  <si>
    <t>LBN21141</t>
  </si>
  <si>
    <t>MU378</t>
  </si>
  <si>
    <t>Qsarnaba 001</t>
  </si>
  <si>
    <t>53413-01-001</t>
  </si>
  <si>
    <t>Qsarnaba 002</t>
  </si>
  <si>
    <t>53413-01-002</t>
  </si>
  <si>
    <t>Qsarnaba 003</t>
  </si>
  <si>
    <t>53413-01-003</t>
  </si>
  <si>
    <t>Qsarnaba 004</t>
  </si>
  <si>
    <t>53413-01-004</t>
  </si>
  <si>
    <t>Qsarnaba 005</t>
  </si>
  <si>
    <t>53413-01-005</t>
  </si>
  <si>
    <t>Qsarnaba 006</t>
  </si>
  <si>
    <t>53413-01-006</t>
  </si>
  <si>
    <t>Qsarnaba 007</t>
  </si>
  <si>
    <t>53413-01-007</t>
  </si>
  <si>
    <t>Qsarnaba 008</t>
  </si>
  <si>
    <t>53413-01-008</t>
  </si>
  <si>
    <t>Qsarnaba 009</t>
  </si>
  <si>
    <t>53413-01-009</t>
  </si>
  <si>
    <t>Qsarnaba 010</t>
  </si>
  <si>
    <t>53413-01-010</t>
  </si>
  <si>
    <t>Qsarnaba 011</t>
  </si>
  <si>
    <t>53413-01-011</t>
  </si>
  <si>
    <t>Qsarnaba 012</t>
  </si>
  <si>
    <t>53413-01-012</t>
  </si>
  <si>
    <t>Qsarnaba 013</t>
  </si>
  <si>
    <t>53413-01-013</t>
  </si>
  <si>
    <t>Qsarnaba 014</t>
  </si>
  <si>
    <t>53413-01-014</t>
  </si>
  <si>
    <t>Qsarnaba 015</t>
  </si>
  <si>
    <t>53413-01-015</t>
  </si>
  <si>
    <t>Qsarnaba 016</t>
  </si>
  <si>
    <t>53413-01-016</t>
  </si>
  <si>
    <t>Qsarnaba 017</t>
  </si>
  <si>
    <t>53413-01-017</t>
  </si>
  <si>
    <t>Qsarnaba 018</t>
  </si>
  <si>
    <t>53413-01-018</t>
  </si>
  <si>
    <t>Qsarnaba 019</t>
  </si>
  <si>
    <t>53413-01-019</t>
  </si>
  <si>
    <t>Qsarnaba 020</t>
  </si>
  <si>
    <t>53413-01-020</t>
  </si>
  <si>
    <t>Qsarnaba 021</t>
  </si>
  <si>
    <t>53413-01-021</t>
  </si>
  <si>
    <t>Qsarnaba 022</t>
  </si>
  <si>
    <t>53413-01-022</t>
  </si>
  <si>
    <t>Qsarnaba 023</t>
  </si>
  <si>
    <t>53413-01-023</t>
  </si>
  <si>
    <t>Qsarnaba 024</t>
  </si>
  <si>
    <t>53413-01-024</t>
  </si>
  <si>
    <t>Qsarnaba 025</t>
  </si>
  <si>
    <t>53413-01-025</t>
  </si>
  <si>
    <t>Qsarnaba 026</t>
  </si>
  <si>
    <t>53413-01-026</t>
  </si>
  <si>
    <t>Qsarnaba 027</t>
  </si>
  <si>
    <t>53413-01-027</t>
  </si>
  <si>
    <t>Qsarnaba 028</t>
  </si>
  <si>
    <t>53413-01-028</t>
  </si>
  <si>
    <t>Qsarnaba 029</t>
  </si>
  <si>
    <t>53413-01-029</t>
  </si>
  <si>
    <t>Qsarnaba 030</t>
  </si>
  <si>
    <t>53413-01-030</t>
  </si>
  <si>
    <t>Qsarnaba 031</t>
  </si>
  <si>
    <t>53413-01-031</t>
  </si>
  <si>
    <t>Qsarnaba 032</t>
  </si>
  <si>
    <t>53413-01-032</t>
  </si>
  <si>
    <t>Qsarnaba 033</t>
  </si>
  <si>
    <t>53413-01-033</t>
  </si>
  <si>
    <t>Qsarnaba 034</t>
  </si>
  <si>
    <t>53413-01-034</t>
  </si>
  <si>
    <t>Qsarnaba 035</t>
  </si>
  <si>
    <t>53413-01-035</t>
  </si>
  <si>
    <t>Qsarnaba 036</t>
  </si>
  <si>
    <t>53413-01-036</t>
  </si>
  <si>
    <t>Qsarnaba 037</t>
  </si>
  <si>
    <t>53413-01-037</t>
  </si>
  <si>
    <t>Qsarnaba 038</t>
  </si>
  <si>
    <t>53413-01-038</t>
  </si>
  <si>
    <t>Qsarnaba 039</t>
  </si>
  <si>
    <t>53413-01-039</t>
  </si>
  <si>
    <t>Qsarnaba 040</t>
  </si>
  <si>
    <t>53413-01-040</t>
  </si>
  <si>
    <t>Qsarnaba 041</t>
  </si>
  <si>
    <t>53413-01-041</t>
  </si>
  <si>
    <t>Qsarnaba 042</t>
  </si>
  <si>
    <t>53413-01-042</t>
  </si>
  <si>
    <t>Qsarnaba 043</t>
  </si>
  <si>
    <t>53413-01-043</t>
  </si>
  <si>
    <t>Qsarnaba 044</t>
  </si>
  <si>
    <t>53413-01-044</t>
  </si>
  <si>
    <t>Qsarnaba 045</t>
  </si>
  <si>
    <t>53413-01-045</t>
  </si>
  <si>
    <t>Qsarnaba 046</t>
  </si>
  <si>
    <t>53413-01-046</t>
  </si>
  <si>
    <t>Qsarnaba 047</t>
  </si>
  <si>
    <t>53413-01-047</t>
  </si>
  <si>
    <t>Qsarnaba 048</t>
  </si>
  <si>
    <t>53413-01-048</t>
  </si>
  <si>
    <t>Salim Haidar intermediate public school</t>
  </si>
  <si>
    <t>The Socio Developmental Center - Qsarnabah</t>
  </si>
  <si>
    <t>53413_31_001</t>
  </si>
  <si>
    <t>Deir Mar Youhanna</t>
  </si>
  <si>
    <t>LBN320032</t>
  </si>
  <si>
    <t>Qtale</t>
  </si>
  <si>
    <t>LBN320087</t>
  </si>
  <si>
    <t>Baanoub</t>
  </si>
  <si>
    <t>LBN62010</t>
  </si>
  <si>
    <t>LBN62096</t>
  </si>
  <si>
    <t>Raachine 001</t>
  </si>
  <si>
    <t>25435-01-001</t>
  </si>
  <si>
    <t>Raachine 002</t>
  </si>
  <si>
    <t>25435-01-002</t>
  </si>
  <si>
    <t>Raachine 003</t>
  </si>
  <si>
    <t>25435-01-003</t>
  </si>
  <si>
    <t>Raachine 004</t>
  </si>
  <si>
    <t>25435-01-004</t>
  </si>
  <si>
    <t>Raachine 005</t>
  </si>
  <si>
    <t>25435-01-005</t>
  </si>
  <si>
    <t>Raachine 006</t>
  </si>
  <si>
    <t>25435-01-006</t>
  </si>
  <si>
    <t xml:space="preserve">RAACHINE MUNICIPAL DISPENSARY </t>
  </si>
  <si>
    <t>25435_31_001</t>
  </si>
  <si>
    <t>Raashine</t>
  </si>
  <si>
    <t>LBN35159</t>
  </si>
  <si>
    <t>MU54</t>
  </si>
  <si>
    <t>Wata Tabriye</t>
  </si>
  <si>
    <t>LBN35172</t>
  </si>
  <si>
    <t>Haret el Fikani</t>
  </si>
  <si>
    <t>LBN25023</t>
  </si>
  <si>
    <t>MU325</t>
  </si>
  <si>
    <t>MU323</t>
  </si>
  <si>
    <t>Raait 001</t>
  </si>
  <si>
    <t>51359-01-001</t>
  </si>
  <si>
    <t>Raait 002</t>
  </si>
  <si>
    <t>51359-01-002</t>
  </si>
  <si>
    <t>Raait 004</t>
  </si>
  <si>
    <t>51359-01-004</t>
  </si>
  <si>
    <t>Raait 005</t>
  </si>
  <si>
    <t>51359-01-005</t>
  </si>
  <si>
    <t>Raait 006</t>
  </si>
  <si>
    <t>51359-01-006</t>
  </si>
  <si>
    <t>Raait 007</t>
  </si>
  <si>
    <t>51359-01-007</t>
  </si>
  <si>
    <t>Raait 008</t>
  </si>
  <si>
    <t>51359-01-008</t>
  </si>
  <si>
    <t>Raait 009</t>
  </si>
  <si>
    <t>51359-01-009</t>
  </si>
  <si>
    <t>Raait 010</t>
  </si>
  <si>
    <t>51359-01-010</t>
  </si>
  <si>
    <t>Raait 011</t>
  </si>
  <si>
    <t>51359-01-011</t>
  </si>
  <si>
    <t>Raait 012</t>
  </si>
  <si>
    <t>51359-01-012</t>
  </si>
  <si>
    <t>Raait 013</t>
  </si>
  <si>
    <t>51359-01-013</t>
  </si>
  <si>
    <t>Raait 014</t>
  </si>
  <si>
    <t>51359-01-014</t>
  </si>
  <si>
    <t>Raait 015</t>
  </si>
  <si>
    <t>51359-01-015</t>
  </si>
  <si>
    <t>Raait 016</t>
  </si>
  <si>
    <t>51359-01-016</t>
  </si>
  <si>
    <t>Raait 017</t>
  </si>
  <si>
    <t>51359-01-017</t>
  </si>
  <si>
    <t>Raait 018</t>
  </si>
  <si>
    <t>51359-01-018</t>
  </si>
  <si>
    <t>Raait 019</t>
  </si>
  <si>
    <t>51359-01-019</t>
  </si>
  <si>
    <t>Raait 020</t>
  </si>
  <si>
    <t>51359-01-020</t>
  </si>
  <si>
    <t>Raait 021</t>
  </si>
  <si>
    <t>51359-01-021</t>
  </si>
  <si>
    <t>Raait 022</t>
  </si>
  <si>
    <t>51359-01-022</t>
  </si>
  <si>
    <t>Raait 023</t>
  </si>
  <si>
    <t>51359-01-023</t>
  </si>
  <si>
    <t>Raait 024</t>
  </si>
  <si>
    <t>51359-01-024</t>
  </si>
  <si>
    <t>Raait 025</t>
  </si>
  <si>
    <t>51359-01-025</t>
  </si>
  <si>
    <t>Raait 026</t>
  </si>
  <si>
    <t>51359-01-026</t>
  </si>
  <si>
    <t>Raait 027</t>
  </si>
  <si>
    <t>51359-01-027</t>
  </si>
  <si>
    <t>Raait 028</t>
  </si>
  <si>
    <t>51359-01-028</t>
  </si>
  <si>
    <t>Raait 029</t>
  </si>
  <si>
    <t>51359-01-029</t>
  </si>
  <si>
    <t>Raait 030</t>
  </si>
  <si>
    <t>51359-01-030</t>
  </si>
  <si>
    <t xml:space="preserve">RAEIT CHARITABLE DISPENSARY NAJDEH CHAABIEH </t>
  </si>
  <si>
    <t>51359_31_004</t>
  </si>
  <si>
    <t>Rait Mixed Intermediate Public School</t>
  </si>
  <si>
    <t>Raite</t>
  </si>
  <si>
    <t>LBN25061</t>
  </si>
  <si>
    <t>Rabb et Talatine</t>
  </si>
  <si>
    <t>LBN43037</t>
  </si>
  <si>
    <t>MU700</t>
  </si>
  <si>
    <t>LBN52106</t>
  </si>
  <si>
    <t>Bayader Rachaaine</t>
  </si>
  <si>
    <t>LBN57014</t>
  </si>
  <si>
    <t>Kaabouch</t>
  </si>
  <si>
    <t>LBN57047</t>
  </si>
  <si>
    <t>MoSA SDC Rachaine</t>
  </si>
  <si>
    <t>33117-40-01</t>
  </si>
  <si>
    <t>LBN57069</t>
  </si>
  <si>
    <t>MU741</t>
  </si>
  <si>
    <t>Rachaaine 001</t>
  </si>
  <si>
    <t>33117-01-001</t>
  </si>
  <si>
    <t>Rachaine</t>
  </si>
  <si>
    <t>Rashiin Mixed Public School</t>
  </si>
  <si>
    <t>Rashiine Secondary Mixed Public School</t>
  </si>
  <si>
    <t>Sanaallah</t>
  </si>
  <si>
    <t>LBN57072</t>
  </si>
  <si>
    <t>LBN41034</t>
  </si>
  <si>
    <t>MU657</t>
  </si>
  <si>
    <t>DTN: Rashaya</t>
  </si>
  <si>
    <t>55111-41-001</t>
  </si>
  <si>
    <t>El Faqaa</t>
  </si>
  <si>
    <t>LBN23015</t>
  </si>
  <si>
    <t>Haramoun Secondary public school - Rashaya English branch</t>
  </si>
  <si>
    <t>Haret el Kaouasbe</t>
  </si>
  <si>
    <t>LBN23019</t>
  </si>
  <si>
    <t>Lebanese Red Cross - Rachaya</t>
  </si>
  <si>
    <t>55111_31_001</t>
  </si>
  <si>
    <t>Marj es Simah</t>
  </si>
  <si>
    <t>LBN23027</t>
  </si>
  <si>
    <t>MoSA SDC Rachaya</t>
  </si>
  <si>
    <t>55111-40-01</t>
  </si>
  <si>
    <t>55111-40-02</t>
  </si>
  <si>
    <t>LBN23038</t>
  </si>
  <si>
    <t>MU437</t>
  </si>
  <si>
    <t>Rachaiya 001</t>
  </si>
  <si>
    <t>55111-01-001</t>
  </si>
  <si>
    <t>Rachaiya 002</t>
  </si>
  <si>
    <t>55111-01-002</t>
  </si>
  <si>
    <t>Rachaya alwadi dispensary</t>
  </si>
  <si>
    <t>55111_31_002</t>
  </si>
  <si>
    <t>Rachaya PHC center</t>
  </si>
  <si>
    <t>55111_31_004</t>
  </si>
  <si>
    <t>Rachaya technical institute</t>
  </si>
  <si>
    <t>55111-56-001</t>
  </si>
  <si>
    <t>Rashaya El-Wadi Hospital (Gov.)</t>
  </si>
  <si>
    <t>55111_32_001</t>
  </si>
  <si>
    <t>Rashaya secondary public school</t>
  </si>
  <si>
    <t>MoSA SDC Rachaya Fokhar</t>
  </si>
  <si>
    <t>74118-40-01</t>
  </si>
  <si>
    <t>Rachaiya el Foukhar</t>
  </si>
  <si>
    <t>LBN42033</t>
  </si>
  <si>
    <t>MU675</t>
  </si>
  <si>
    <t>Rachaya Fokhar</t>
  </si>
  <si>
    <t>El Harf</t>
  </si>
  <si>
    <t>LBN52046</t>
  </si>
  <si>
    <t>LBN52107</t>
  </si>
  <si>
    <t>Rachana 001</t>
  </si>
  <si>
    <t>34122-01-001</t>
  </si>
  <si>
    <t>LBN52108</t>
  </si>
  <si>
    <t>El Rfaid Intermediate Public School</t>
  </si>
  <si>
    <t>El Rfaid Secondary public school</t>
  </si>
  <si>
    <t>Hayat PHC Rafid</t>
  </si>
  <si>
    <t>55157_31_001</t>
  </si>
  <si>
    <t>MoSA SDC - Rafid</t>
  </si>
  <si>
    <t>55157-40-01</t>
  </si>
  <si>
    <t>Rafid</t>
  </si>
  <si>
    <t>LBN23039</t>
  </si>
  <si>
    <t>MU447</t>
  </si>
  <si>
    <t>Rafid Rachaiya 001</t>
  </si>
  <si>
    <t>55157-04-001</t>
  </si>
  <si>
    <t>Rafid_CC_144</t>
  </si>
  <si>
    <t>CC_144</t>
  </si>
  <si>
    <t>Rafid_CC_184</t>
  </si>
  <si>
    <t>CC_184</t>
  </si>
  <si>
    <t>MoSA SDC Rahbe</t>
  </si>
  <si>
    <t>35357-40-01</t>
  </si>
  <si>
    <t>LBN51224</t>
  </si>
  <si>
    <t>MU787</t>
  </si>
  <si>
    <t>Rahbé 001</t>
  </si>
  <si>
    <t>35357-01-001</t>
  </si>
  <si>
    <t>Rahbé 002</t>
  </si>
  <si>
    <t>35357-01-002</t>
  </si>
  <si>
    <t>Rahbé 003</t>
  </si>
  <si>
    <t>35357-01-003</t>
  </si>
  <si>
    <t>Rahbé 004</t>
  </si>
  <si>
    <t>35357-01-004</t>
  </si>
  <si>
    <t>Rahbé 005</t>
  </si>
  <si>
    <t>35357-01-005</t>
  </si>
  <si>
    <t>Rahbeh Public School for Boys</t>
  </si>
  <si>
    <t>Rahbeh Public School for Girls</t>
  </si>
  <si>
    <t>Rahbeh Secondary Public School</t>
  </si>
  <si>
    <t>Joubaniyeh</t>
  </si>
  <si>
    <t>LBN21070</t>
  </si>
  <si>
    <t>Ram</t>
  </si>
  <si>
    <t>LBN21142</t>
  </si>
  <si>
    <t>Ram - Joubaniyeh</t>
  </si>
  <si>
    <t>MU389</t>
  </si>
  <si>
    <t>Ram el batroun</t>
  </si>
  <si>
    <t>LBN52110</t>
  </si>
  <si>
    <t>Al Ramliyeh Mixed Intermediate Public School</t>
  </si>
  <si>
    <t>NADWA THAKAFIA RIYADID RAMLIEH DISPENSARY</t>
  </si>
  <si>
    <t>24467_31_001</t>
  </si>
  <si>
    <t>Ramliye</t>
  </si>
  <si>
    <t>LBN31098</t>
  </si>
  <si>
    <t>MU208</t>
  </si>
  <si>
    <t>LBN34188</t>
  </si>
  <si>
    <t>Martyr Moussa Baddah Intermediate Public School</t>
  </si>
  <si>
    <t>MoSA SDC Ramieh</t>
  </si>
  <si>
    <t>72191-40-01</t>
  </si>
  <si>
    <t>Ramieh</t>
  </si>
  <si>
    <t>Ramiye</t>
  </si>
  <si>
    <t>LBN41035</t>
  </si>
  <si>
    <t>MU658</t>
  </si>
  <si>
    <t>Ramyah Intermediate Public School</t>
  </si>
  <si>
    <t>Istabl</t>
  </si>
  <si>
    <t>LBN24019</t>
  </si>
  <si>
    <t>Raouda (Istabel) 001</t>
  </si>
  <si>
    <t>52295-01-001</t>
  </si>
  <si>
    <t>Raouda (Istabel) 002</t>
  </si>
  <si>
    <t>52295-01-002</t>
  </si>
  <si>
    <t>Raouda (Istabel) 003</t>
  </si>
  <si>
    <t>52295-01-003</t>
  </si>
  <si>
    <t>Raouda (Istabel) 004</t>
  </si>
  <si>
    <t>52295-01-004</t>
  </si>
  <si>
    <t>Raouda (Istabel) 005</t>
  </si>
  <si>
    <t>52295-01-005</t>
  </si>
  <si>
    <t>Raouda (Istabel) 006</t>
  </si>
  <si>
    <t>52295-01-006</t>
  </si>
  <si>
    <t>Raouda (Istabel) 007</t>
  </si>
  <si>
    <t>52295-01-007</t>
  </si>
  <si>
    <t>Raouda (Istabel) 008</t>
  </si>
  <si>
    <t>52295-01-008</t>
  </si>
  <si>
    <t>Raouda (Istabel) 009</t>
  </si>
  <si>
    <t>52295-01-009</t>
  </si>
  <si>
    <t>Raouda (Istabel) 010</t>
  </si>
  <si>
    <t>52295-01-010</t>
  </si>
  <si>
    <t>Raouda (Istabel) 011</t>
  </si>
  <si>
    <t>52295-01-011</t>
  </si>
  <si>
    <t>Raouda (Istabel) 012</t>
  </si>
  <si>
    <t>52295-01-012</t>
  </si>
  <si>
    <t>Raouda Istabl</t>
  </si>
  <si>
    <t>MU435</t>
  </si>
  <si>
    <t>Aadoui</t>
  </si>
  <si>
    <t>LBN55001</t>
  </si>
  <si>
    <t>Adwa Mixed Public School</t>
  </si>
  <si>
    <t>Raouda</t>
  </si>
  <si>
    <t>LBN57084</t>
  </si>
  <si>
    <t>Raouda-Aadoua 001</t>
  </si>
  <si>
    <t>37382-01-001</t>
  </si>
  <si>
    <t>Raouda-Aadoua 002</t>
  </si>
  <si>
    <t>37382-01-002</t>
  </si>
  <si>
    <t>Raouda-Aadoua 003</t>
  </si>
  <si>
    <t>37382-01-003</t>
  </si>
  <si>
    <t>Raouda-Aadoua 004</t>
  </si>
  <si>
    <t>37382-01-004</t>
  </si>
  <si>
    <t>Raouda-Aadoua 005</t>
  </si>
  <si>
    <t>37382-01-005</t>
  </si>
  <si>
    <t>Raouda-Aadoua 006</t>
  </si>
  <si>
    <t>37382-01-006</t>
  </si>
  <si>
    <t>Raouda-Aadoua 007</t>
  </si>
  <si>
    <t>37382-01-007</t>
  </si>
  <si>
    <t>Raouda-Aadoua 008</t>
  </si>
  <si>
    <t>37382-01-008</t>
  </si>
  <si>
    <t>Raouda-Aadoua 009</t>
  </si>
  <si>
    <t>37382-01-009</t>
  </si>
  <si>
    <t>Mrah Rafi</t>
  </si>
  <si>
    <t>LBN21124</t>
  </si>
  <si>
    <t>Ras Baalbek ech Charqi</t>
  </si>
  <si>
    <t>LBN21185</t>
  </si>
  <si>
    <t>Mnaira</t>
  </si>
  <si>
    <t>LBN22048</t>
  </si>
  <si>
    <t>Mrah el Qorne</t>
  </si>
  <si>
    <t>LBN22063</t>
  </si>
  <si>
    <t>Mrah el Qraita</t>
  </si>
  <si>
    <t>LBN22064</t>
  </si>
  <si>
    <t>Mrah Houssain Taane</t>
  </si>
  <si>
    <t>LBN22068</t>
  </si>
  <si>
    <t>Ouadi en Nayra</t>
  </si>
  <si>
    <t>LBN22073</t>
  </si>
  <si>
    <t>Ras Baalbek el Gharbi</t>
  </si>
  <si>
    <t>LBN22089</t>
  </si>
  <si>
    <t>Wadi Bnit</t>
  </si>
  <si>
    <t>LBN22079</t>
  </si>
  <si>
    <t>Mhattat Ras Baalbeck</t>
  </si>
  <si>
    <t>LBN21101</t>
  </si>
  <si>
    <t>MoSA SDC Rass Baalbak</t>
  </si>
  <si>
    <t>53211-40-01</t>
  </si>
  <si>
    <t>Qalaat Bakdach</t>
  </si>
  <si>
    <t>LBN21136</t>
  </si>
  <si>
    <t>Ras Baalbak intermediate public school</t>
  </si>
  <si>
    <t>Ras Baalbek</t>
  </si>
  <si>
    <t>LBN21144</t>
  </si>
  <si>
    <t>MU362</t>
  </si>
  <si>
    <t>Ras Baalbek es Sahel</t>
  </si>
  <si>
    <t>LBN21186</t>
  </si>
  <si>
    <t>Ras Baalbek Es-Sahel 001</t>
  </si>
  <si>
    <t>53211-01-001</t>
  </si>
  <si>
    <t>Ras Baalbek Es-Sahel 002</t>
  </si>
  <si>
    <t>53211-01-002</t>
  </si>
  <si>
    <t>Ras Baalbek Es-Sahel 003</t>
  </si>
  <si>
    <t>53211-01-003</t>
  </si>
  <si>
    <t>Ras Baalbek Es-Sahel 004</t>
  </si>
  <si>
    <t>53211-01-004</t>
  </si>
  <si>
    <t>Ras Baalbek Es-Sahel 005</t>
  </si>
  <si>
    <t>53211-01-005</t>
  </si>
  <si>
    <t>Ras Baalbek Es-Sahel 006</t>
  </si>
  <si>
    <t>53211-01-006</t>
  </si>
  <si>
    <t>Ras Baalbek Es-Sahel 007</t>
  </si>
  <si>
    <t>53211-01-007</t>
  </si>
  <si>
    <t>Ras Baalbek Es-Sahel 008</t>
  </si>
  <si>
    <t>53211-01-008</t>
  </si>
  <si>
    <t>Ras Baalbek Es-Sahel 009</t>
  </si>
  <si>
    <t>53211-01-009</t>
  </si>
  <si>
    <t>Ras Baalbek Es-Sahel 010</t>
  </si>
  <si>
    <t>53211-01-010</t>
  </si>
  <si>
    <t>Ras Baalbek Es-Sahel 011</t>
  </si>
  <si>
    <t>53211-01-011</t>
  </si>
  <si>
    <t>Ras Baalbek Es-Sahel 012</t>
  </si>
  <si>
    <t>53211-01-012</t>
  </si>
  <si>
    <t>Ras Baalbek Es-Sahel 013</t>
  </si>
  <si>
    <t>53211-01-013</t>
  </si>
  <si>
    <t>Ras Baalbek Es-Sahel 014</t>
  </si>
  <si>
    <t>53211-01-014</t>
  </si>
  <si>
    <t>Ras Baalbek Es-Sahel 015</t>
  </si>
  <si>
    <t>53211-01-015</t>
  </si>
  <si>
    <t>Ras Baalbek Es-Sahel 016</t>
  </si>
  <si>
    <t>53211-01-016</t>
  </si>
  <si>
    <t>Ras Baalbek Es-Sahel 017</t>
  </si>
  <si>
    <t>53211-01-017</t>
  </si>
  <si>
    <t>Ras Baalbek Es-Sahel 018</t>
  </si>
  <si>
    <t>53211-01-018</t>
  </si>
  <si>
    <t>Ras Baalbek Es-Sahel 019</t>
  </si>
  <si>
    <t>53211-01-019</t>
  </si>
  <si>
    <t>Ras Baalbek Es-Sahel 020</t>
  </si>
  <si>
    <t>53211-01-020</t>
  </si>
  <si>
    <t>Ras Baalbek Es-Sahel 021</t>
  </si>
  <si>
    <t>53211-01-021</t>
  </si>
  <si>
    <t>Ras Baalbek Es-Sahel 022</t>
  </si>
  <si>
    <t>53211-01-022</t>
  </si>
  <si>
    <t>Ras Baalbek Es-Sahel 023</t>
  </si>
  <si>
    <t>53211-01-023</t>
  </si>
  <si>
    <t>Ras Baalbek Es-Sahel 024</t>
  </si>
  <si>
    <t>53211-01-024</t>
  </si>
  <si>
    <t>Ras Baalbek Es-Sahel 025</t>
  </si>
  <si>
    <t>53211-01-025</t>
  </si>
  <si>
    <t>Ras Baalbek Es-Sahel 026</t>
  </si>
  <si>
    <t>53211-01-026</t>
  </si>
  <si>
    <t>Ras Baalbek Es-Sahel 027</t>
  </si>
  <si>
    <t>53211-01-027</t>
  </si>
  <si>
    <t>Ras Baalbek Es-Sahel 028</t>
  </si>
  <si>
    <t>53211-01-028</t>
  </si>
  <si>
    <t>Ras Baalbek Secondary Public School</t>
  </si>
  <si>
    <t>Rass Baalbak</t>
  </si>
  <si>
    <t>LBN22090</t>
  </si>
  <si>
    <t>Ain El Tine</t>
  </si>
  <si>
    <t>LBN11004</t>
  </si>
  <si>
    <t>Al Manara Intermediate Public School for Girls</t>
  </si>
  <si>
    <t>AUB Family Medicine Center</t>
  </si>
  <si>
    <t>10150_31_002</t>
  </si>
  <si>
    <t>El Amir Shakib Irslan Mixed Intermediate ( Verdan )</t>
  </si>
  <si>
    <t>El Amir Shakib Irslan Mixed Secondary Public school</t>
  </si>
  <si>
    <t>El Hamra</t>
  </si>
  <si>
    <t>LBN11018</t>
  </si>
  <si>
    <t>El Manara</t>
  </si>
  <si>
    <t>LBN11020</t>
  </si>
  <si>
    <t>Manara</t>
  </si>
  <si>
    <t>LBN11078</t>
  </si>
  <si>
    <t>Qoraitem</t>
  </si>
  <si>
    <t>LBN11045</t>
  </si>
  <si>
    <t>Raoucheh</t>
  </si>
  <si>
    <t>LBN11087</t>
  </si>
  <si>
    <t>Ras Beirut</t>
  </si>
  <si>
    <t>LBN11047</t>
  </si>
  <si>
    <t>Ras Beirut First Mixed Public School</t>
  </si>
  <si>
    <t>Ras Beirut Second Mixed Public School French section</t>
  </si>
  <si>
    <t>Ras Beyrouth foncière 001</t>
  </si>
  <si>
    <t>10150-04-001</t>
  </si>
  <si>
    <t>Ras Beyrouth foncière 002</t>
  </si>
  <si>
    <t>10150-04-002</t>
  </si>
  <si>
    <t xml:space="preserve">Sandouk zakat </t>
  </si>
  <si>
    <t>10150_31_001</t>
  </si>
  <si>
    <t>Snoubra</t>
  </si>
  <si>
    <t>LBN11089</t>
  </si>
  <si>
    <t>Zahya Kaddoura for Girls Secondary Public School ( Ras Byrout)</t>
  </si>
  <si>
    <t>Btaaline</t>
  </si>
  <si>
    <t>LBN320102</t>
  </si>
  <si>
    <t>Deir Saiya</t>
  </si>
  <si>
    <t>LBN320033</t>
  </si>
  <si>
    <t>El Maadan</t>
  </si>
  <si>
    <t>LBN320037</t>
  </si>
  <si>
    <t>Karnayel Secondary Public School - Ras El Metn Branch</t>
  </si>
  <si>
    <t>Ras el Metn</t>
  </si>
  <si>
    <t>LBN320089</t>
  </si>
  <si>
    <t>MU159</t>
  </si>
  <si>
    <t>Ras El Metn Mixed Intermediate</t>
  </si>
  <si>
    <t>Ras El-Matn Medical Center</t>
  </si>
  <si>
    <t>21351_31_001</t>
  </si>
  <si>
    <t>Ras el Harf</t>
  </si>
  <si>
    <t>LBN320088</t>
  </si>
  <si>
    <t>MU158</t>
  </si>
  <si>
    <t>Ras Kifa 001</t>
  </si>
  <si>
    <t>33167-01-001</t>
  </si>
  <si>
    <t>Raskifa</t>
  </si>
  <si>
    <t>LBN57070</t>
  </si>
  <si>
    <t>MU765</t>
  </si>
  <si>
    <t>Caritas Socio-Medical Center Dahr El Ein</t>
  </si>
  <si>
    <t>32185_31_001</t>
  </si>
  <si>
    <t>Dahr AlAin</t>
  </si>
  <si>
    <t>LBN54022</t>
  </si>
  <si>
    <t>Dahr El Ain Mixed Public School</t>
  </si>
  <si>
    <t>El Bahsas</t>
  </si>
  <si>
    <t>LBN54027</t>
  </si>
  <si>
    <t>International Institute for Science and professions</t>
  </si>
  <si>
    <t>32185-56-001</t>
  </si>
  <si>
    <t>Koura</t>
  </si>
  <si>
    <t>wfp-903</t>
  </si>
  <si>
    <t>Lebanon Heart Hospital</t>
  </si>
  <si>
    <t>32185_32_001</t>
  </si>
  <si>
    <t>Ras Maska</t>
  </si>
  <si>
    <t>LBN54056</t>
  </si>
  <si>
    <t>MU890</t>
  </si>
  <si>
    <t>Ras Maska Mixed Public School</t>
  </si>
  <si>
    <t>Ras Masqa 001</t>
  </si>
  <si>
    <t>32185-01-001</t>
  </si>
  <si>
    <t>32185-04-001</t>
  </si>
  <si>
    <t>Ras Masqa 002</t>
  </si>
  <si>
    <t>32185-04-002</t>
  </si>
  <si>
    <t>Ras Masqa 003</t>
  </si>
  <si>
    <t>32185-04-003</t>
  </si>
  <si>
    <t>Ras Masqa Ech Chmaliye</t>
  </si>
  <si>
    <t>LBN54048</t>
  </si>
  <si>
    <t>Ras Masqa Ej Jnoubiye</t>
  </si>
  <si>
    <t>LBN54049</t>
  </si>
  <si>
    <t>YOUTH CHARITABLE COMMITTEE / RAS MASKA</t>
  </si>
  <si>
    <t>32185_31_002</t>
  </si>
  <si>
    <t>LBN52121</t>
  </si>
  <si>
    <t>MU724</t>
  </si>
  <si>
    <t>Ras Nahhach 001</t>
  </si>
  <si>
    <t>34284-01-001</t>
  </si>
  <si>
    <t>34284-04-001</t>
  </si>
  <si>
    <t>Ras Nahhach 002</t>
  </si>
  <si>
    <t>34284-04-002</t>
  </si>
  <si>
    <t>Ras Nhach technical institute</t>
  </si>
  <si>
    <t>34284-56-001</t>
  </si>
  <si>
    <t>Rasnhash Mixed Public School</t>
  </si>
  <si>
    <t>Kelesh</t>
  </si>
  <si>
    <t>LBN34127</t>
  </si>
  <si>
    <t>LBN34189</t>
  </si>
  <si>
    <t>MU27</t>
  </si>
  <si>
    <t>Zmar</t>
  </si>
  <si>
    <t>LBN34214</t>
  </si>
  <si>
    <t>Caritas Socio-Medical Center Reyfoun</t>
  </si>
  <si>
    <t>25411_31_001</t>
  </si>
  <si>
    <t>Raifoun</t>
  </si>
  <si>
    <t>LBN35160</t>
  </si>
  <si>
    <t>MU55</t>
  </si>
  <si>
    <t>Ain Ekrine Mixed Public School</t>
  </si>
  <si>
    <t>LBN54050</t>
  </si>
  <si>
    <t>MU902</t>
  </si>
  <si>
    <t>Rashknanieh Mixed Public School</t>
  </si>
  <si>
    <t>Rechkananey</t>
  </si>
  <si>
    <t>LBN63095</t>
  </si>
  <si>
    <t>MU584</t>
  </si>
  <si>
    <t>Maroun Abboud secondary public school-Rachmaya</t>
  </si>
  <si>
    <t>MoSA SDC Rechmaya</t>
  </si>
  <si>
    <t>24359-40-01</t>
  </si>
  <si>
    <t>Rechmaiya</t>
  </si>
  <si>
    <t>LBN31099</t>
  </si>
  <si>
    <t>MU206</t>
  </si>
  <si>
    <t>Rechmaya</t>
  </si>
  <si>
    <t>LBN21146</t>
  </si>
  <si>
    <t>63319-40-01</t>
  </si>
  <si>
    <t>LBN62098</t>
  </si>
  <si>
    <t>MU499</t>
  </si>
  <si>
    <t>UOM Jabal El Rihane</t>
  </si>
  <si>
    <t>UMU_632</t>
  </si>
  <si>
    <t>Rihani</t>
  </si>
  <si>
    <t>LBN34190</t>
  </si>
  <si>
    <t>Al Rihaniyeh Mixed Public School</t>
  </si>
  <si>
    <t>Rihaniye</t>
  </si>
  <si>
    <t>LBN51119</t>
  </si>
  <si>
    <t>MU868</t>
  </si>
  <si>
    <t>Rihaniyet Aakkar 001</t>
  </si>
  <si>
    <t>35467-01-001</t>
  </si>
  <si>
    <t>Rihaniyet Aakkar 002</t>
  </si>
  <si>
    <t>35467-01-002</t>
  </si>
  <si>
    <t>Bhannine El Minieh - Mazraat Aartoussi - Er Rihaniye El Minieh</t>
  </si>
  <si>
    <t>MU922</t>
  </si>
  <si>
    <t>Er Rihaniye El Minieh</t>
  </si>
  <si>
    <t>LBN55051</t>
  </si>
  <si>
    <t>Er Rihaniye El Minieh_CC_177</t>
  </si>
  <si>
    <t>CC_177</t>
  </si>
  <si>
    <t>Rihaniyet-Miniyé 001</t>
  </si>
  <si>
    <t>37281-01-001</t>
  </si>
  <si>
    <t>Rihaniyet-Miniyé 002</t>
  </si>
  <si>
    <t>37281-01-002</t>
  </si>
  <si>
    <t>Rihaniyet-Miniyé 003</t>
  </si>
  <si>
    <t>37281-01-003</t>
  </si>
  <si>
    <t>Rihaniyet-Miniyé 004</t>
  </si>
  <si>
    <t>37281-01-004</t>
  </si>
  <si>
    <t>Rihaniyet-Miniyé 005</t>
  </si>
  <si>
    <t>37281-01-005</t>
  </si>
  <si>
    <t>Rihaniyet-Miniyé 006</t>
  </si>
  <si>
    <t>37281-01-006</t>
  </si>
  <si>
    <t>Rihaniyet-Miniyé 007</t>
  </si>
  <si>
    <t>37281-01-007</t>
  </si>
  <si>
    <t>Rihaniyet-Miniyé 008</t>
  </si>
  <si>
    <t>37281-01-008</t>
  </si>
  <si>
    <t>Rejme</t>
  </si>
  <si>
    <t>LBN31100</t>
  </si>
  <si>
    <t>MU235</t>
  </si>
  <si>
    <t>Deir Chkedif</t>
  </si>
  <si>
    <t>LBN62026</t>
  </si>
  <si>
    <t>El Harf Jezzine</t>
  </si>
  <si>
    <t>LBN62031</t>
  </si>
  <si>
    <t>Raimat</t>
  </si>
  <si>
    <t>LBN62097</t>
  </si>
  <si>
    <t>Raimat - Deir Chkedif</t>
  </si>
  <si>
    <t>MU531</t>
  </si>
  <si>
    <t>Kabrshmoun - Rimhala Mixed Public School</t>
  </si>
  <si>
    <t>Qabr Chamoun</t>
  </si>
  <si>
    <t>LBN31094</t>
  </si>
  <si>
    <t>Remhala</t>
  </si>
  <si>
    <t>LBN31101</t>
  </si>
  <si>
    <t>MU207</t>
  </si>
  <si>
    <t>UOM El Gharb El Aaala Oua El Chahhar</t>
  </si>
  <si>
    <t>UMU_242</t>
  </si>
  <si>
    <t>Rayak</t>
  </si>
  <si>
    <t>LBN25064</t>
  </si>
  <si>
    <t>Rayak - Houch Hala</t>
  </si>
  <si>
    <t>MU326</t>
  </si>
  <si>
    <t>Rayak Hospital</t>
  </si>
  <si>
    <t>51311_32_001</t>
  </si>
  <si>
    <t>Riyak Second Mixed Intermediate public school</t>
  </si>
  <si>
    <t>Riyaq 001</t>
  </si>
  <si>
    <t>51311-01-001</t>
  </si>
  <si>
    <t>51311-04-001</t>
  </si>
  <si>
    <t>Riyaq 003</t>
  </si>
  <si>
    <t>51311-01-003</t>
  </si>
  <si>
    <t>Riyaq 004</t>
  </si>
  <si>
    <t>51311-01-004</t>
  </si>
  <si>
    <t>Riyaq 005</t>
  </si>
  <si>
    <t>51311-01-005</t>
  </si>
  <si>
    <t>Riyaq 006</t>
  </si>
  <si>
    <t>51311-01-006</t>
  </si>
  <si>
    <t>Riyaq 007</t>
  </si>
  <si>
    <t>51311-01-007</t>
  </si>
  <si>
    <t>Riyaq 008</t>
  </si>
  <si>
    <t>51311-01-008</t>
  </si>
  <si>
    <t>Riyaq 009</t>
  </si>
  <si>
    <t>51311-01-009</t>
  </si>
  <si>
    <t>Riyaq 010</t>
  </si>
  <si>
    <t>51311-01-010</t>
  </si>
  <si>
    <t>Riyaq 011</t>
  </si>
  <si>
    <t>51311-01-011</t>
  </si>
  <si>
    <t>Riyaq 012</t>
  </si>
  <si>
    <t>51311-01-012</t>
  </si>
  <si>
    <t>Riyaq 013</t>
  </si>
  <si>
    <t>51311-01-013</t>
  </si>
  <si>
    <t>Riyaq 014</t>
  </si>
  <si>
    <t>51311-01-014</t>
  </si>
  <si>
    <t>Riyaq 015</t>
  </si>
  <si>
    <t>51311-01-015</t>
  </si>
  <si>
    <t>Riyaq technical institute</t>
  </si>
  <si>
    <t>51311-56-001</t>
  </si>
  <si>
    <t>Al Ramadiyeh Elementary Public School</t>
  </si>
  <si>
    <t>Rmadiyeh</t>
  </si>
  <si>
    <t>LBN63096</t>
  </si>
  <si>
    <t>MU572</t>
  </si>
  <si>
    <t>Boustane El Herch</t>
  </si>
  <si>
    <t>LBN51344</t>
  </si>
  <si>
    <t>El Fadel Intermediate public school - Rmah</t>
  </si>
  <si>
    <t>Mahmoudiye</t>
  </si>
  <si>
    <t>LBN51181</t>
  </si>
  <si>
    <t>Nahriye - Boustane El Herch</t>
  </si>
  <si>
    <t>MU878</t>
  </si>
  <si>
    <t>LBN51227</t>
  </si>
  <si>
    <t>MU994</t>
  </si>
  <si>
    <t>LRC-Rmeich</t>
  </si>
  <si>
    <t>72167_31_001</t>
  </si>
  <si>
    <t>MoSA SDC Rmeich</t>
  </si>
  <si>
    <t>72167-40-01</t>
  </si>
  <si>
    <t>LBN41036</t>
  </si>
  <si>
    <t>MU641</t>
  </si>
  <si>
    <t>Rmeich</t>
  </si>
  <si>
    <t>Rmeich technical school</t>
  </si>
  <si>
    <t>72167-56-001</t>
  </si>
  <si>
    <t>Rmeish Intermediate Public School</t>
  </si>
  <si>
    <t>Rmeish Secondary Public School</t>
  </si>
  <si>
    <t>Achrafieh Third Mixed Intermediate Public School</t>
  </si>
  <si>
    <t>Ej Jeitaoui</t>
  </si>
  <si>
    <t>LBN11014</t>
  </si>
  <si>
    <t>La Sagesse</t>
  </si>
  <si>
    <t>LBN11031</t>
  </si>
  <si>
    <t>Mar Nqoula</t>
  </si>
  <si>
    <t>LBN11036</t>
  </si>
  <si>
    <t>Moustachfa er Roum</t>
  </si>
  <si>
    <t>LBN11041</t>
  </si>
  <si>
    <t>Qobaiyat</t>
  </si>
  <si>
    <t>LBN11022</t>
  </si>
  <si>
    <t>Remeil</t>
  </si>
  <si>
    <t>LBN11049</t>
  </si>
  <si>
    <t>Al Rmaileh Mixed Intermediate Public School</t>
  </si>
  <si>
    <t>Et Taamir</t>
  </si>
  <si>
    <t>LBN33082</t>
  </si>
  <si>
    <t>Rmaile</t>
  </si>
  <si>
    <t>LBN33181</t>
  </si>
  <si>
    <t>MU270</t>
  </si>
  <si>
    <t>Rmeilet Ech-Chouf 002</t>
  </si>
  <si>
    <t>23321-01-002</t>
  </si>
  <si>
    <t>Rmeilet Ech-Chouf 003</t>
  </si>
  <si>
    <t>23321-01-003</t>
  </si>
  <si>
    <t>Rmeilet Ech-Chouf 004</t>
  </si>
  <si>
    <t>23321-01-004</t>
  </si>
  <si>
    <t>Rmeilet Ech-Chouf 005</t>
  </si>
  <si>
    <t>23321-01-005</t>
  </si>
  <si>
    <t>Rmeilet Ech-Chouf 006</t>
  </si>
  <si>
    <t>23321-01-006</t>
  </si>
  <si>
    <t>Rmeilet Ech-Chouf 007</t>
  </si>
  <si>
    <t>23321-01-007</t>
  </si>
  <si>
    <t>Rmeilet Ech-Chouf 008</t>
  </si>
  <si>
    <t>23321-01-008</t>
  </si>
  <si>
    <t>Rmeilet Ech-Chouf 009</t>
  </si>
  <si>
    <t>23321-01-009</t>
  </si>
  <si>
    <t>Rmeilet Ech-Chouf 010</t>
  </si>
  <si>
    <t>23321-01-010</t>
  </si>
  <si>
    <t>Rmeilet Ech-Chouf 011</t>
  </si>
  <si>
    <t>23321-01-011</t>
  </si>
  <si>
    <t>Rmeilet Ech-Chouf 012</t>
  </si>
  <si>
    <t>23321-01-012</t>
  </si>
  <si>
    <t>Rmeilet Ech-Chouf 013</t>
  </si>
  <si>
    <t>23321-01-013</t>
  </si>
  <si>
    <t>Rmeilet Ech-Chouf 014</t>
  </si>
  <si>
    <t>23321-01-014</t>
  </si>
  <si>
    <t>Rmeilet Ech-Chouf 015</t>
  </si>
  <si>
    <t>23321-01-015</t>
  </si>
  <si>
    <t>Rmeilet Ech-Chouf 016</t>
  </si>
  <si>
    <t>23321-01-016</t>
  </si>
  <si>
    <t>Rmeilet Ech-Chouf 017</t>
  </si>
  <si>
    <t>23321-01-017</t>
  </si>
  <si>
    <t>Rmeilet Ech-Chouf 018</t>
  </si>
  <si>
    <t>23321-01-018</t>
  </si>
  <si>
    <t>Rmeilet Ech-Chouf 019</t>
  </si>
  <si>
    <t>23321-01-019</t>
  </si>
  <si>
    <t>Rmeilet Ech-Chouf 020</t>
  </si>
  <si>
    <t>23321-01-020</t>
  </si>
  <si>
    <t>Rmeilet Ech-Chouf 021</t>
  </si>
  <si>
    <t>23321-01-021</t>
  </si>
  <si>
    <t>Khane Hayat</t>
  </si>
  <si>
    <t>LBN51167</t>
  </si>
  <si>
    <t>LBN51326</t>
  </si>
  <si>
    <t>Rmoul 001</t>
  </si>
  <si>
    <t>35281-01-001</t>
  </si>
  <si>
    <t>Rmoul 002</t>
  </si>
  <si>
    <t>35281-01-002</t>
  </si>
  <si>
    <t>Rmoul 003</t>
  </si>
  <si>
    <t>35281-01-003</t>
  </si>
  <si>
    <t>Rmoul 004</t>
  </si>
  <si>
    <t>35281-01-004</t>
  </si>
  <si>
    <t>Rmoul 005</t>
  </si>
  <si>
    <t>35281-01-005</t>
  </si>
  <si>
    <t>Rmoul 006</t>
  </si>
  <si>
    <t>35281-01-006</t>
  </si>
  <si>
    <t>Rmoul 007</t>
  </si>
  <si>
    <t>35281-01-007</t>
  </si>
  <si>
    <t>Rmoul 008</t>
  </si>
  <si>
    <t>35281-01-008</t>
  </si>
  <si>
    <t>Rouisset en Naamane</t>
  </si>
  <si>
    <t>LBN31104</t>
  </si>
  <si>
    <t>MU209</t>
  </si>
  <si>
    <t>Rouisset el Ballout</t>
  </si>
  <si>
    <t>LBN320091</t>
  </si>
  <si>
    <t>MU160</t>
  </si>
  <si>
    <t>Rwayset Al Ballout Mixed Public School</t>
  </si>
  <si>
    <t>Elias Merhi Intermediate Public School</t>
  </si>
  <si>
    <t>LBN62099</t>
  </si>
  <si>
    <t>MU505</t>
  </si>
  <si>
    <t>Socio-Medical Center - Roum</t>
  </si>
  <si>
    <t>63277_31_001</t>
  </si>
  <si>
    <t>UOM Caza Jezzine</t>
  </si>
  <si>
    <t>UMU_631</t>
  </si>
  <si>
    <t>Dahr el Bacheq</t>
  </si>
  <si>
    <t>LBN36055</t>
  </si>
  <si>
    <t>Dahr El-Bashek Hospital (Gov.)</t>
  </si>
  <si>
    <t>22427_32_001</t>
  </si>
  <si>
    <t>DTN: Roumieh (A-B-C)</t>
  </si>
  <si>
    <t>22427-41-001</t>
  </si>
  <si>
    <t>MoSA SDC Roumieh</t>
  </si>
  <si>
    <t>22427-40-01</t>
  </si>
  <si>
    <t>LBN36168</t>
  </si>
  <si>
    <t>MU109</t>
  </si>
  <si>
    <t>Roumieh</t>
  </si>
  <si>
    <t>Sijn ej Jdid</t>
  </si>
  <si>
    <t>LBN36174</t>
  </si>
  <si>
    <t>UOM El Metn El Chemali El Sahili El Aousat</t>
  </si>
  <si>
    <t>UMU_221</t>
  </si>
  <si>
    <t>Roumin technical school</t>
  </si>
  <si>
    <t>71261-56-001</t>
  </si>
  <si>
    <t>LBN44054</t>
  </si>
  <si>
    <t>MU628</t>
  </si>
  <si>
    <t>Roumine Intermediate Public School</t>
  </si>
  <si>
    <t>Roumine Secondary Public School/ Ankoun branch</t>
  </si>
  <si>
    <t>Roummane Jezzine</t>
  </si>
  <si>
    <t>LBN62100</t>
  </si>
  <si>
    <t>LBN51228</t>
  </si>
  <si>
    <t>Saadine 002</t>
  </si>
  <si>
    <t>35217-01-002</t>
  </si>
  <si>
    <t>Saadine 003</t>
  </si>
  <si>
    <t>35217-01-003</t>
  </si>
  <si>
    <t>Saadine 004</t>
  </si>
  <si>
    <t>35217-01-004</t>
  </si>
  <si>
    <t>Saadine 005</t>
  </si>
  <si>
    <t>35217-01-005</t>
  </si>
  <si>
    <t>Saadine 006</t>
  </si>
  <si>
    <t>35217-01-006</t>
  </si>
  <si>
    <t>Saadine 007</t>
  </si>
  <si>
    <t>35217-01-007</t>
  </si>
  <si>
    <t>Saadine 008</t>
  </si>
  <si>
    <t>35217-01-008</t>
  </si>
  <si>
    <t>Saadine 009</t>
  </si>
  <si>
    <t>35217-01-009</t>
  </si>
  <si>
    <t>Saadine 010</t>
  </si>
  <si>
    <t>35217-01-010</t>
  </si>
  <si>
    <t>Saadine 011</t>
  </si>
  <si>
    <t>35217-01-011</t>
  </si>
  <si>
    <t>Saadine 012</t>
  </si>
  <si>
    <t>35217-01-012</t>
  </si>
  <si>
    <t>Saadine 013</t>
  </si>
  <si>
    <t>35217-01-013</t>
  </si>
  <si>
    <t>Saadine 014</t>
  </si>
  <si>
    <t>35217-01-014</t>
  </si>
  <si>
    <t>Saadine 015</t>
  </si>
  <si>
    <t>35217-01-015</t>
  </si>
  <si>
    <t>Saadine 016</t>
  </si>
  <si>
    <t>35217-01-016</t>
  </si>
  <si>
    <t>Saadine 017</t>
  </si>
  <si>
    <t>35217-01-017</t>
  </si>
  <si>
    <t>Saadine 018</t>
  </si>
  <si>
    <t>35217-01-018</t>
  </si>
  <si>
    <t>Saadine 019</t>
  </si>
  <si>
    <t>35217-01-019</t>
  </si>
  <si>
    <t>Saadine 020</t>
  </si>
  <si>
    <t>35217-01-020</t>
  </si>
  <si>
    <t>Saadine 021</t>
  </si>
  <si>
    <t>35217-01-021</t>
  </si>
  <si>
    <t>Saadine 022</t>
  </si>
  <si>
    <t>35217-01-022</t>
  </si>
  <si>
    <t>Saadine 023</t>
  </si>
  <si>
    <t>35217-01-023</t>
  </si>
  <si>
    <t>Saadine 024</t>
  </si>
  <si>
    <t>35217-01-024</t>
  </si>
  <si>
    <t>Saadine 025</t>
  </si>
  <si>
    <t>35217-01-025</t>
  </si>
  <si>
    <t>Saadine 026</t>
  </si>
  <si>
    <t>35217-01-026</t>
  </si>
  <si>
    <t>Saadine 027</t>
  </si>
  <si>
    <t>35217-01-027</t>
  </si>
  <si>
    <t>Saadine 028</t>
  </si>
  <si>
    <t>35217-01-028</t>
  </si>
  <si>
    <t>Saadine 029</t>
  </si>
  <si>
    <t>35217-01-029</t>
  </si>
  <si>
    <t>Saadine001</t>
  </si>
  <si>
    <t>35217-01-001</t>
  </si>
  <si>
    <t>Hay Al Aamriya Elementary Public School</t>
  </si>
  <si>
    <t>Jarmak School</t>
  </si>
  <si>
    <t>Jefna School</t>
  </si>
  <si>
    <t>LBN25065</t>
  </si>
  <si>
    <t>MU327</t>
  </si>
  <si>
    <t>wfp-605</t>
  </si>
  <si>
    <t>Saadnayel 001</t>
  </si>
  <si>
    <t>51231-01-001</t>
  </si>
  <si>
    <t>Saadnayel 002</t>
  </si>
  <si>
    <t>51231-01-002</t>
  </si>
  <si>
    <t>Saadnayel 003</t>
  </si>
  <si>
    <t>51231-01-003</t>
  </si>
  <si>
    <t>Saadnayel 004</t>
  </si>
  <si>
    <t>51231-01-004</t>
  </si>
  <si>
    <t>Saadnayel 005</t>
  </si>
  <si>
    <t>51231-01-005</t>
  </si>
  <si>
    <t>Saadnayel 006</t>
  </si>
  <si>
    <t>51231-01-006</t>
  </si>
  <si>
    <t>Saadnayel 007</t>
  </si>
  <si>
    <t>51231-01-007</t>
  </si>
  <si>
    <t>Saadnayel 008</t>
  </si>
  <si>
    <t>51231-01-008</t>
  </si>
  <si>
    <t>Saadnayel 009</t>
  </si>
  <si>
    <t>51231-01-009</t>
  </si>
  <si>
    <t>Saadnayel 010</t>
  </si>
  <si>
    <t>51231-01-010</t>
  </si>
  <si>
    <t>Saadnayel 011</t>
  </si>
  <si>
    <t>51231-01-011</t>
  </si>
  <si>
    <t>Saadnayel 012</t>
  </si>
  <si>
    <t>51231-01-012</t>
  </si>
  <si>
    <t>Saadnayel 013</t>
  </si>
  <si>
    <t>51231-01-013</t>
  </si>
  <si>
    <t>Saadnayel 014</t>
  </si>
  <si>
    <t>51231-01-014</t>
  </si>
  <si>
    <t>Saadnayel 015</t>
  </si>
  <si>
    <t>51231-01-015</t>
  </si>
  <si>
    <t>Saadnayel 016</t>
  </si>
  <si>
    <t>51231-01-016</t>
  </si>
  <si>
    <t>Saadnayel 017</t>
  </si>
  <si>
    <t>51231-01-017</t>
  </si>
  <si>
    <t>Saadnayel 018</t>
  </si>
  <si>
    <t>51231-01-018</t>
  </si>
  <si>
    <t>Saadnayel 019</t>
  </si>
  <si>
    <t>51231-01-019</t>
  </si>
  <si>
    <t>Saadnayel 021</t>
  </si>
  <si>
    <t>51231-01-021</t>
  </si>
  <si>
    <t>Saadnayel 022</t>
  </si>
  <si>
    <t>51231-01-022</t>
  </si>
  <si>
    <t>Saadnayel 023</t>
  </si>
  <si>
    <t>51231-01-023</t>
  </si>
  <si>
    <t>Saadnayel 024</t>
  </si>
  <si>
    <t>51231-01-024</t>
  </si>
  <si>
    <t>Saadnayel 025</t>
  </si>
  <si>
    <t>51231-01-025</t>
  </si>
  <si>
    <t>Saadnayel 026</t>
  </si>
  <si>
    <t>51231-01-026</t>
  </si>
  <si>
    <t>Saadnayel 027</t>
  </si>
  <si>
    <t>51231-01-027</t>
  </si>
  <si>
    <t>Saadnayel 028</t>
  </si>
  <si>
    <t>51231-01-028</t>
  </si>
  <si>
    <t>Saadnayel 029</t>
  </si>
  <si>
    <t>51231-01-029</t>
  </si>
  <si>
    <t>Saadnayel 030</t>
  </si>
  <si>
    <t>51231-01-030</t>
  </si>
  <si>
    <t>Saadnayel 031</t>
  </si>
  <si>
    <t>51231-01-031</t>
  </si>
  <si>
    <t>Saadnayel 032</t>
  </si>
  <si>
    <t>51231-01-032</t>
  </si>
  <si>
    <t>Saadnayel 033</t>
  </si>
  <si>
    <t>51231-01-033</t>
  </si>
  <si>
    <t>Saadnayel 034</t>
  </si>
  <si>
    <t>51231-01-034</t>
  </si>
  <si>
    <t>Saadnayel 035</t>
  </si>
  <si>
    <t>51231-01-035</t>
  </si>
  <si>
    <t>Saadnayel 036</t>
  </si>
  <si>
    <t>51231-01-036</t>
  </si>
  <si>
    <t>Saadnayel 037</t>
  </si>
  <si>
    <t>51231-01-037</t>
  </si>
  <si>
    <t>Saadnayel 038</t>
  </si>
  <si>
    <t>51231-01-038</t>
  </si>
  <si>
    <t>Saadnayel 039</t>
  </si>
  <si>
    <t>51231-01-039</t>
  </si>
  <si>
    <t>Saadnayel 040</t>
  </si>
  <si>
    <t>51231-01-040</t>
  </si>
  <si>
    <t>Saadnayel 041</t>
  </si>
  <si>
    <t>51231-01-041</t>
  </si>
  <si>
    <t>Saadnayel 042</t>
  </si>
  <si>
    <t>51231-01-042</t>
  </si>
  <si>
    <t>Saadnayel 043</t>
  </si>
  <si>
    <t>51231-01-043</t>
  </si>
  <si>
    <t>Saadnayel 044</t>
  </si>
  <si>
    <t>51231-01-044</t>
  </si>
  <si>
    <t>Saadnayel 045</t>
  </si>
  <si>
    <t>51231-01-045</t>
  </si>
  <si>
    <t>Saadnayel 046</t>
  </si>
  <si>
    <t>51231-01-046</t>
  </si>
  <si>
    <t>Saadnayel 047</t>
  </si>
  <si>
    <t>51231-01-047</t>
  </si>
  <si>
    <t>Saadnayel 048</t>
  </si>
  <si>
    <t>51231-01-048</t>
  </si>
  <si>
    <t>Saadnayel 049</t>
  </si>
  <si>
    <t>51231-01-049</t>
  </si>
  <si>
    <t>Saadnayel 050</t>
  </si>
  <si>
    <t>51231-01-050</t>
  </si>
  <si>
    <t>Saadnayel 051</t>
  </si>
  <si>
    <t>51231-01-051</t>
  </si>
  <si>
    <t>Saadnayel 052</t>
  </si>
  <si>
    <t>51231-01-052</t>
  </si>
  <si>
    <t>Saadnayel 053</t>
  </si>
  <si>
    <t>51231-01-053</t>
  </si>
  <si>
    <t>Saadnayel 054</t>
  </si>
  <si>
    <t>51231-01-054</t>
  </si>
  <si>
    <t>Saadnayel 055</t>
  </si>
  <si>
    <t>51231-01-055</t>
  </si>
  <si>
    <t>Saadnayel 056</t>
  </si>
  <si>
    <t>51231-01-056</t>
  </si>
  <si>
    <t>Saadnayel 057</t>
  </si>
  <si>
    <t>51231-01-057</t>
  </si>
  <si>
    <t>Saadnayel 058</t>
  </si>
  <si>
    <t>51231-01-058</t>
  </si>
  <si>
    <t>Saadnayel 059</t>
  </si>
  <si>
    <t>51231-01-059</t>
  </si>
  <si>
    <t>Saadnayel 060</t>
  </si>
  <si>
    <t>51231-01-060</t>
  </si>
  <si>
    <t>Saadnayel 061</t>
  </si>
  <si>
    <t>51231-01-061</t>
  </si>
  <si>
    <t>Saadnayel 062</t>
  </si>
  <si>
    <t>51231-01-062</t>
  </si>
  <si>
    <t>Saadnayel 063</t>
  </si>
  <si>
    <t>51231-01-063</t>
  </si>
  <si>
    <t>Saadnayel 064</t>
  </si>
  <si>
    <t>51231-01-064</t>
  </si>
  <si>
    <t>Saadnayel 065</t>
  </si>
  <si>
    <t>51231-01-065</t>
  </si>
  <si>
    <t>Saadnayel 066</t>
  </si>
  <si>
    <t>51231-01-066</t>
  </si>
  <si>
    <t>Saadnayel 067</t>
  </si>
  <si>
    <t>51231-01-067</t>
  </si>
  <si>
    <t>Saadnayel 068</t>
  </si>
  <si>
    <t>51231-01-068</t>
  </si>
  <si>
    <t>Saadnayel 069</t>
  </si>
  <si>
    <t>51231-01-069</t>
  </si>
  <si>
    <t>Saadnayel 070</t>
  </si>
  <si>
    <t>51231-01-070</t>
  </si>
  <si>
    <t>Saadnayel 071</t>
  </si>
  <si>
    <t>51231-01-071</t>
  </si>
  <si>
    <t>Saadnayel 072</t>
  </si>
  <si>
    <t>51231-01-072</t>
  </si>
  <si>
    <t>Saadnayel 073</t>
  </si>
  <si>
    <t>51231-01-073</t>
  </si>
  <si>
    <t>Saadnayel 074</t>
  </si>
  <si>
    <t>51231-01-074</t>
  </si>
  <si>
    <t>Saadnayel 075</t>
  </si>
  <si>
    <t>51231-01-075</t>
  </si>
  <si>
    <t>Saadnayel 076</t>
  </si>
  <si>
    <t>51231-01-076</t>
  </si>
  <si>
    <t>Saadnayel 077</t>
  </si>
  <si>
    <t>51231-01-077</t>
  </si>
  <si>
    <t>Saadnayel 078</t>
  </si>
  <si>
    <t>51231-01-078</t>
  </si>
  <si>
    <t>Saadnayel 079</t>
  </si>
  <si>
    <t>51231-01-079</t>
  </si>
  <si>
    <t>Saadnayel 080</t>
  </si>
  <si>
    <t>51231-01-080</t>
  </si>
  <si>
    <t>Saadnayel 081</t>
  </si>
  <si>
    <t>51231-01-081</t>
  </si>
  <si>
    <t>Saadnayel 082</t>
  </si>
  <si>
    <t>51231-01-082</t>
  </si>
  <si>
    <t>Saadnayel 083</t>
  </si>
  <si>
    <t>51231-01-083</t>
  </si>
  <si>
    <t>Saadnayel 084</t>
  </si>
  <si>
    <t>51231-01-084</t>
  </si>
  <si>
    <t>Saadnayel 085</t>
  </si>
  <si>
    <t>51231-01-085</t>
  </si>
  <si>
    <t>Saadnayel 086</t>
  </si>
  <si>
    <t>51231-01-086</t>
  </si>
  <si>
    <t>Saadnayel 087</t>
  </si>
  <si>
    <t>51231-01-087</t>
  </si>
  <si>
    <t>Saadnayel 088</t>
  </si>
  <si>
    <t>51231-01-088</t>
  </si>
  <si>
    <t>Saadnayel 089</t>
  </si>
  <si>
    <t>51231-01-089</t>
  </si>
  <si>
    <t>Saadnayel 090</t>
  </si>
  <si>
    <t>51231-01-090</t>
  </si>
  <si>
    <t>Saadnayel 091</t>
  </si>
  <si>
    <t>51231-01-091</t>
  </si>
  <si>
    <t>Saadnayel 092</t>
  </si>
  <si>
    <t>51231-01-092</t>
  </si>
  <si>
    <t>Saadnayel 093</t>
  </si>
  <si>
    <t>51231-01-093</t>
  </si>
  <si>
    <t>Saadnayel 094</t>
  </si>
  <si>
    <t>51231-01-094</t>
  </si>
  <si>
    <t>Saadnayel 095</t>
  </si>
  <si>
    <t>51231-01-095</t>
  </si>
  <si>
    <t>Saadnayel 096</t>
  </si>
  <si>
    <t>51231-01-096</t>
  </si>
  <si>
    <t>Saadnayel 097</t>
  </si>
  <si>
    <t>51231-01-097</t>
  </si>
  <si>
    <t>Saadnayel 098</t>
  </si>
  <si>
    <t>51231-01-098</t>
  </si>
  <si>
    <t>Saadnayel 099</t>
  </si>
  <si>
    <t>51231-01-099</t>
  </si>
  <si>
    <t>Saadnayel 100</t>
  </si>
  <si>
    <t>51231-01-100</t>
  </si>
  <si>
    <t>Saadnayel 101</t>
  </si>
  <si>
    <t>51231-01-101</t>
  </si>
  <si>
    <t>Saadnayel 102</t>
  </si>
  <si>
    <t>51231-01-102</t>
  </si>
  <si>
    <t>Saadnayel 103</t>
  </si>
  <si>
    <t>51231-01-103</t>
  </si>
  <si>
    <t>Saadnayel 104</t>
  </si>
  <si>
    <t>51231-01-104</t>
  </si>
  <si>
    <t>Saadnayel 105</t>
  </si>
  <si>
    <t>51231-01-105</t>
  </si>
  <si>
    <t>Saadnayel 106</t>
  </si>
  <si>
    <t>51231-01-106</t>
  </si>
  <si>
    <t>Saadnayel 107</t>
  </si>
  <si>
    <t>51231-01-107</t>
  </si>
  <si>
    <t>Saadnayel Mixed Intermediate Public School</t>
  </si>
  <si>
    <t>Saadnayel Secondary Public school</t>
  </si>
  <si>
    <t>Saadnayel Youth  Association Center</t>
  </si>
  <si>
    <t>51231_31_001</t>
  </si>
  <si>
    <t>Saadnayel_CC_143</t>
  </si>
  <si>
    <t>CC_143</t>
  </si>
  <si>
    <t>Aalaq</t>
  </si>
  <si>
    <t>53167-40-01</t>
  </si>
  <si>
    <t>MoSA SDC Aalaq</t>
  </si>
  <si>
    <t>LBN21147</t>
  </si>
  <si>
    <t>MU365</t>
  </si>
  <si>
    <t>Saaidé 001</t>
  </si>
  <si>
    <t>53167-01-001</t>
  </si>
  <si>
    <t>Saaidé 002</t>
  </si>
  <si>
    <t>53167-01-002</t>
  </si>
  <si>
    <t>Saaidé 003</t>
  </si>
  <si>
    <t>53167-01-003</t>
  </si>
  <si>
    <t>Saaidé 004</t>
  </si>
  <si>
    <t>53167-01-004</t>
  </si>
  <si>
    <t>Saaidé 005</t>
  </si>
  <si>
    <t>53167-01-005</t>
  </si>
  <si>
    <t>Saaidé 006</t>
  </si>
  <si>
    <t>53167-01-006</t>
  </si>
  <si>
    <t>Saaidé 007</t>
  </si>
  <si>
    <t>53167-01-007</t>
  </si>
  <si>
    <t>Saaidé 008</t>
  </si>
  <si>
    <t>53167-01-008</t>
  </si>
  <si>
    <t>Saaidé 009</t>
  </si>
  <si>
    <t>53167-01-009</t>
  </si>
  <si>
    <t>Saaidé 010</t>
  </si>
  <si>
    <t>53167-01-010</t>
  </si>
  <si>
    <t>Saaidé 011</t>
  </si>
  <si>
    <t>53167-01-011</t>
  </si>
  <si>
    <t>Saaidé 012</t>
  </si>
  <si>
    <t>53167-01-012</t>
  </si>
  <si>
    <t>Saaidé 013</t>
  </si>
  <si>
    <t>53167-01-013</t>
  </si>
  <si>
    <t>Saaidé 014</t>
  </si>
  <si>
    <t>53167-01-014</t>
  </si>
  <si>
    <t>Saaidé 015</t>
  </si>
  <si>
    <t>53167-01-015</t>
  </si>
  <si>
    <t>Saaidé 016</t>
  </si>
  <si>
    <t>53167-01-016</t>
  </si>
  <si>
    <t>Saaidé 017</t>
  </si>
  <si>
    <t>53167-01-017</t>
  </si>
  <si>
    <t>Saaidé 018</t>
  </si>
  <si>
    <t>53167-01-018</t>
  </si>
  <si>
    <t>Saaidé 019</t>
  </si>
  <si>
    <t>53167-01-019</t>
  </si>
  <si>
    <t>Saaidé 020</t>
  </si>
  <si>
    <t>53167-01-020</t>
  </si>
  <si>
    <t>Saaidé 021</t>
  </si>
  <si>
    <t>53167-01-021</t>
  </si>
  <si>
    <t>Saaidé 022</t>
  </si>
  <si>
    <t>53167-01-022</t>
  </si>
  <si>
    <t>Saaidé 023</t>
  </si>
  <si>
    <t>53167-01-023</t>
  </si>
  <si>
    <t>Saaidé 024</t>
  </si>
  <si>
    <t>53167-01-024</t>
  </si>
  <si>
    <t>Saaidé 025</t>
  </si>
  <si>
    <t>53167-01-025</t>
  </si>
  <si>
    <t>Saaidé 026</t>
  </si>
  <si>
    <t>53167-01-026</t>
  </si>
  <si>
    <t>Saaidé 027</t>
  </si>
  <si>
    <t>53167-01-027</t>
  </si>
  <si>
    <t>Saaidé 028</t>
  </si>
  <si>
    <t>53167-01-028</t>
  </si>
  <si>
    <t>Saaidé 029</t>
  </si>
  <si>
    <t>53167-01-029</t>
  </si>
  <si>
    <t>Saidet ed Dalil</t>
  </si>
  <si>
    <t>LBN21149</t>
  </si>
  <si>
    <t>Sabah</t>
  </si>
  <si>
    <t>LBN62102</t>
  </si>
  <si>
    <t>MU523</t>
  </si>
  <si>
    <t>LBN51327</t>
  </si>
  <si>
    <t>Imam Al Sader Foundation - Siddikin</t>
  </si>
  <si>
    <t>62241_31_002</t>
  </si>
  <si>
    <t xml:space="preserve">Islamic Health Care Society - HIS Clinic, Sadiqine
</t>
  </si>
  <si>
    <t>62241_31_001</t>
  </si>
  <si>
    <t>Siddiqine</t>
  </si>
  <si>
    <t>LBN63100</t>
  </si>
  <si>
    <t>MU548</t>
  </si>
  <si>
    <t>Safad el Battikh</t>
  </si>
  <si>
    <t>LBN41037</t>
  </si>
  <si>
    <t>MU664</t>
  </si>
  <si>
    <t>Ayn Es Safra</t>
  </si>
  <si>
    <t>LBN35065</t>
  </si>
  <si>
    <t>Dqarine</t>
  </si>
  <si>
    <t>LBN35056</t>
  </si>
  <si>
    <t>El Safra Mixed Intermediate public school</t>
  </si>
  <si>
    <t>El Safra Secondary public school</t>
  </si>
  <si>
    <t>Safra Kesrouane 001</t>
  </si>
  <si>
    <t>25161-01-001</t>
  </si>
  <si>
    <t>Safra Kesrouane 002</t>
  </si>
  <si>
    <t>25161-01-002</t>
  </si>
  <si>
    <t>Safra Kesrouane 003</t>
  </si>
  <si>
    <t>25161-01-003</t>
  </si>
  <si>
    <t>Safra Kesrouane 004</t>
  </si>
  <si>
    <t>25161-01-004</t>
  </si>
  <si>
    <t>Safra Kesrouane 005</t>
  </si>
  <si>
    <t>25161-01-005</t>
  </si>
  <si>
    <t>Safra Kesrouane 006</t>
  </si>
  <si>
    <t>25161-01-006</t>
  </si>
  <si>
    <t>Safra kesrwane</t>
  </si>
  <si>
    <t>LBN35163</t>
  </si>
  <si>
    <t>MU58</t>
  </si>
  <si>
    <t>ST. GEORGE DISPENSARY  SAFRA</t>
  </si>
  <si>
    <t>25161_31_001</t>
  </si>
  <si>
    <t>Ain El Tineh intermediate public school</t>
  </si>
  <si>
    <t>CHARITABLE CENTER / SAGHBINE</t>
  </si>
  <si>
    <t>52136_31_001</t>
  </si>
  <si>
    <t>MoSA SDC Saghbine</t>
  </si>
  <si>
    <t>52136-40-01</t>
  </si>
  <si>
    <t>LBN24036</t>
  </si>
  <si>
    <t>MU415</t>
  </si>
  <si>
    <t>Saghbine 001</t>
  </si>
  <si>
    <t>52136-01-001</t>
  </si>
  <si>
    <t>Saghbine 002</t>
  </si>
  <si>
    <t>52136-01-002</t>
  </si>
  <si>
    <t>Saghbine 003</t>
  </si>
  <si>
    <t>52136-01-003</t>
  </si>
  <si>
    <t>Saghbine 004</t>
  </si>
  <si>
    <t>52136-01-004</t>
  </si>
  <si>
    <t>Saghbine 005</t>
  </si>
  <si>
    <t>52136-01-005</t>
  </si>
  <si>
    <t>Saghbine 006</t>
  </si>
  <si>
    <t>52136-01-006</t>
  </si>
  <si>
    <t>Saghbine Secondary Public School</t>
  </si>
  <si>
    <t>LBN35164</t>
  </si>
  <si>
    <t>Sahel Alma El Jadida Intermediate public school</t>
  </si>
  <si>
    <t>WOMEN CHARITABLE COMMITTEE SAHEL ALMA</t>
  </si>
  <si>
    <t>25136_31_001</t>
  </si>
  <si>
    <t xml:space="preserve"> Tuberculosis Center Saida</t>
  </si>
  <si>
    <t>61119_33_001</t>
  </si>
  <si>
    <t>Ain Al Helweh Intermediate Public School</t>
  </si>
  <si>
    <t>Ain Al Helweh Mixed Elementary Public School</t>
  </si>
  <si>
    <t>Al Aahd Al Jadid Mixed Elementary Public School</t>
  </si>
  <si>
    <t>AL HADI DISPENSARY / SAIDA</t>
  </si>
  <si>
    <t>61119_31_006</t>
  </si>
  <si>
    <t>Al-Hussein Medical Center</t>
  </si>
  <si>
    <t>61119_31_012</t>
  </si>
  <si>
    <t>Al-Razi Medical Center</t>
  </si>
  <si>
    <t>61119_31_013</t>
  </si>
  <si>
    <t>Al-Shahid Rashid Brom Dispensary</t>
  </si>
  <si>
    <t>61119_31_014</t>
  </si>
  <si>
    <t>Bissan School</t>
  </si>
  <si>
    <t>Bunyan Development Association Dispensary saida</t>
  </si>
  <si>
    <t>61119_31_011</t>
  </si>
  <si>
    <t>Caritas Lebanon Health center</t>
  </si>
  <si>
    <t>61119_31_003</t>
  </si>
  <si>
    <t>Dalla'a General Hospital</t>
  </si>
  <si>
    <t>61119_32_003</t>
  </si>
  <si>
    <t>Ein el Hilweh</t>
  </si>
  <si>
    <t>61119_09_001</t>
  </si>
  <si>
    <t>Ein el Hilweh Palestinian camp</t>
  </si>
  <si>
    <t>LBN61113</t>
  </si>
  <si>
    <t>El Islah Mixed Intermediate Public School</t>
  </si>
  <si>
    <t>Fallujah School</t>
  </si>
  <si>
    <t>Hammoud Hospital University Medical Center</t>
  </si>
  <si>
    <t>61119_32_004</t>
  </si>
  <si>
    <t>Health Medical Center (prev. Assayran Hospital)</t>
  </si>
  <si>
    <t>61119_32_001</t>
  </si>
  <si>
    <t>Hitteen - Qibya - Jaloud School</t>
  </si>
  <si>
    <t>Hittin School</t>
  </si>
  <si>
    <t>notyet</t>
  </si>
  <si>
    <t>Jall Aajram</t>
  </si>
  <si>
    <t>LBN61036</t>
  </si>
  <si>
    <t>Jiddin School</t>
  </si>
  <si>
    <t>Maarouf Saad dispensary</t>
  </si>
  <si>
    <t>61119_31_001</t>
  </si>
  <si>
    <t xml:space="preserve">MEDICAL &amp; SOCIAL CENTER SAIDA </t>
  </si>
  <si>
    <t>61119_31_007</t>
  </si>
  <si>
    <t>Mintar School</t>
  </si>
  <si>
    <t>MoSA SDC Saida</t>
  </si>
  <si>
    <t>61119-40-01</t>
  </si>
  <si>
    <t>Nablus School</t>
  </si>
  <si>
    <t>Naqoura School</t>
  </si>
  <si>
    <t>Palestine Martyrs School</t>
  </si>
  <si>
    <t>PG: Bustan Abou Jamil</t>
  </si>
  <si>
    <t>PG_20</t>
  </si>
  <si>
    <t>PG: Bustan El Kods</t>
  </si>
  <si>
    <t>PG_19</t>
  </si>
  <si>
    <t>PG: Fadlo Wakim</t>
  </si>
  <si>
    <t>PG_21</t>
  </si>
  <si>
    <t>PG: Old Saida</t>
  </si>
  <si>
    <t>PG_17</t>
  </si>
  <si>
    <t>PG: Sekke</t>
  </si>
  <si>
    <t>PG_24</t>
  </si>
  <si>
    <t>PG: Tawari</t>
  </si>
  <si>
    <t>PG_25</t>
  </si>
  <si>
    <t>Qibya School</t>
  </si>
  <si>
    <t>Rafidia School</t>
  </si>
  <si>
    <t>Saffad School</t>
  </si>
  <si>
    <t>MU949</t>
  </si>
  <si>
    <t>Saida Ed-Dekermane 001</t>
  </si>
  <si>
    <t>61119-01-001</t>
  </si>
  <si>
    <t>Saida for Girls Secondary Public School</t>
  </si>
  <si>
    <t>Saida PHC center</t>
  </si>
  <si>
    <t>61119_31_002</t>
  </si>
  <si>
    <t>Saida technical institute</t>
  </si>
  <si>
    <t>61119-56-001</t>
  </si>
  <si>
    <t>Sakhra School</t>
  </si>
  <si>
    <t>SECOURS POPULAIRE LIBANAIS SAIDA</t>
  </si>
  <si>
    <t>61119_31_008</t>
  </si>
  <si>
    <t>Sidon El Islah Intermediate Public School for Girls</t>
  </si>
  <si>
    <t>Sidon Intermediate Public School for Girls</t>
  </si>
  <si>
    <t>Sidon Mixed Intermediate Public School</t>
  </si>
  <si>
    <t>Sidon Modern Elementary Public School</t>
  </si>
  <si>
    <t>UNRWA- Saida Polyclinic HC</t>
  </si>
  <si>
    <t>61119_31_010</t>
  </si>
  <si>
    <t>Al-Wastani Al-Shaabi Dispensary</t>
  </si>
  <si>
    <t>61111_31_003</t>
  </si>
  <si>
    <t>Doctor Nazih Al Bizri Secondary Public School</t>
  </si>
  <si>
    <t>LRC-Saida</t>
  </si>
  <si>
    <t>61111_31_002</t>
  </si>
  <si>
    <t>MAAROUF SAAD FOUNDATION WASTANI SAIDA</t>
  </si>
  <si>
    <t>61111_31_001</t>
  </si>
  <si>
    <t>Martyr Maarouf Saed Intermediate Public School</t>
  </si>
  <si>
    <t>Saida El Lebnanieh El Kuwaitieh Public School</t>
  </si>
  <si>
    <t>Saida El-Oustani 001</t>
  </si>
  <si>
    <t>61111-01-001</t>
  </si>
  <si>
    <t>Saida El-Oustani 002</t>
  </si>
  <si>
    <t>61111-01-002</t>
  </si>
  <si>
    <t>Saida El-Oustani 003</t>
  </si>
  <si>
    <t>61111-01-003</t>
  </si>
  <si>
    <t>Saida El-Oustani 004</t>
  </si>
  <si>
    <t>61111-01-004</t>
  </si>
  <si>
    <t>Sidon Second Secondary Public School for Girls</t>
  </si>
  <si>
    <t>Wastani</t>
  </si>
  <si>
    <t>LBN61085</t>
  </si>
  <si>
    <t>Acre School</t>
  </si>
  <si>
    <t>Dekerman</t>
  </si>
  <si>
    <t>LBN61110</t>
  </si>
  <si>
    <t>Dekerman_CC_78</t>
  </si>
  <si>
    <t>CC_78</t>
  </si>
  <si>
    <t>Nazih elbizri medical center</t>
  </si>
  <si>
    <t>61115_31_002</t>
  </si>
  <si>
    <t>LBN61100</t>
  </si>
  <si>
    <t>wfp-602</t>
  </si>
  <si>
    <t>Saida_CC_38</t>
  </si>
  <si>
    <t>CC_38</t>
  </si>
  <si>
    <t>Salama School</t>
  </si>
  <si>
    <t>Sidon Elementary Public School for Girls</t>
  </si>
  <si>
    <t>Kafraiya</t>
  </si>
  <si>
    <t>LBN61040</t>
  </si>
  <si>
    <t>LBN51229</t>
  </si>
  <si>
    <t>Saidnaya 001</t>
  </si>
  <si>
    <t>35469-01-001</t>
  </si>
  <si>
    <t>Gemmayze</t>
  </si>
  <si>
    <t>LBN11066</t>
  </si>
  <si>
    <t>Mar Maroun</t>
  </si>
  <si>
    <t>LBN11033</t>
  </si>
  <si>
    <t>Saife</t>
  </si>
  <si>
    <t>LBN11050</t>
  </si>
  <si>
    <t>Universite St Joseph</t>
  </si>
  <si>
    <t>LBN11057</t>
  </si>
  <si>
    <t>Qareit Sakhra</t>
  </si>
  <si>
    <t>LBN57068</t>
  </si>
  <si>
    <t>LBN57085</t>
  </si>
  <si>
    <t>Adloun Secondary Public School- Al Saksakieh branch</t>
  </si>
  <si>
    <t>Al Saksakieh Intermediate Public School</t>
  </si>
  <si>
    <t>MoSA SDC Saksakiyat</t>
  </si>
  <si>
    <t>61461-40-01</t>
  </si>
  <si>
    <t>Saksakiyat</t>
  </si>
  <si>
    <t>LBN61094</t>
  </si>
  <si>
    <t>MU954</t>
  </si>
  <si>
    <t>Saksakiyé 001</t>
  </si>
  <si>
    <t>61461-01-001</t>
  </si>
  <si>
    <t>Saksakiyé 002</t>
  </si>
  <si>
    <t>61461-01-002</t>
  </si>
  <si>
    <t>Saksakiyé 003</t>
  </si>
  <si>
    <t>61461-01-003</t>
  </si>
  <si>
    <t>Ouazzani</t>
  </si>
  <si>
    <t>LBN42032</t>
  </si>
  <si>
    <t>MU710</t>
  </si>
  <si>
    <t>Slaiyeb</t>
  </si>
  <si>
    <t>LBN42034</t>
  </si>
  <si>
    <t>LBN41038</t>
  </si>
  <si>
    <t>FOYER DE LA PROVIDENCE SALHIEH</t>
  </si>
  <si>
    <t>61211_31_001</t>
  </si>
  <si>
    <t>Salhiye</t>
  </si>
  <si>
    <t>LBN61095</t>
  </si>
  <si>
    <t>MU488</t>
  </si>
  <si>
    <t>MoSA SDC Salima</t>
  </si>
  <si>
    <t>21394-40-01</t>
  </si>
  <si>
    <t>Rouaisset Salima</t>
  </si>
  <si>
    <t>LBN320090</t>
  </si>
  <si>
    <t>LBN320092</t>
  </si>
  <si>
    <t>MU185</t>
  </si>
  <si>
    <t>Salima Baabda 001</t>
  </si>
  <si>
    <t>21394-01-001</t>
  </si>
  <si>
    <t>Salima Mixed Intermediate Public School</t>
  </si>
  <si>
    <t>BCP: Al Arida</t>
  </si>
  <si>
    <t>35271-42-001</t>
  </si>
  <si>
    <t>El Simakiyah Mixed public school</t>
  </si>
  <si>
    <t>Sammaqiyé 001</t>
  </si>
  <si>
    <t>35271-01-001</t>
  </si>
  <si>
    <t>Sammaqiyé 002</t>
  </si>
  <si>
    <t>35271-01-002</t>
  </si>
  <si>
    <t>Sammaqiyé 003</t>
  </si>
  <si>
    <t>35271-01-003</t>
  </si>
  <si>
    <t>Sammaqiyé 004</t>
  </si>
  <si>
    <t>35271-01-004</t>
  </si>
  <si>
    <t>Sammaqiyé 005</t>
  </si>
  <si>
    <t>35271-01-005</t>
  </si>
  <si>
    <t>Sammaqiyé 006</t>
  </si>
  <si>
    <t>35271-01-006</t>
  </si>
  <si>
    <t>Semmaqiye</t>
  </si>
  <si>
    <t>LBN51123</t>
  </si>
  <si>
    <t>Balannet Hisa Mixed Public School</t>
  </si>
  <si>
    <t>LBN51231</t>
  </si>
  <si>
    <t>Sammouniyé 001</t>
  </si>
  <si>
    <t>35227-01-001</t>
  </si>
  <si>
    <t>Sammouniyé 002</t>
  </si>
  <si>
    <t>35227-01-002</t>
  </si>
  <si>
    <t>Sammouniyé 003</t>
  </si>
  <si>
    <t>35227-01-003</t>
  </si>
  <si>
    <t>Sammouniyé 004</t>
  </si>
  <si>
    <t>35227-01-004</t>
  </si>
  <si>
    <t>Sammouniyé 005</t>
  </si>
  <si>
    <t>35227-01-005</t>
  </si>
  <si>
    <t>Sammouniyé 006</t>
  </si>
  <si>
    <t>35227-01-006</t>
  </si>
  <si>
    <t>Sammouniyé 007</t>
  </si>
  <si>
    <t>35227-01-007</t>
  </si>
  <si>
    <t>Sammouniyé 008</t>
  </si>
  <si>
    <t>35227-01-008</t>
  </si>
  <si>
    <t>Sammouniyé 009</t>
  </si>
  <si>
    <t>35227-01-009</t>
  </si>
  <si>
    <t>Sammouniyé 010</t>
  </si>
  <si>
    <t>35227-01-010</t>
  </si>
  <si>
    <t>Sammouniyé 011</t>
  </si>
  <si>
    <t>35227-01-011</t>
  </si>
  <si>
    <t>Sammouniyé 012</t>
  </si>
  <si>
    <t>35227-01-012</t>
  </si>
  <si>
    <t>Sammouniyé 014</t>
  </si>
  <si>
    <t>35227-01-014</t>
  </si>
  <si>
    <t>Sammouniyé 015</t>
  </si>
  <si>
    <t>35227-01-015</t>
  </si>
  <si>
    <t>Sammouniyé 016</t>
  </si>
  <si>
    <t>35227-01-016</t>
  </si>
  <si>
    <t>Sammouniyé 017</t>
  </si>
  <si>
    <t>35227-01-017</t>
  </si>
  <si>
    <t>Sammouniyé 018</t>
  </si>
  <si>
    <t>35227-01-018</t>
  </si>
  <si>
    <t>Sammouniyé 019</t>
  </si>
  <si>
    <t>35227-01-019</t>
  </si>
  <si>
    <t>Sammouniyé 020</t>
  </si>
  <si>
    <t>35227-01-020</t>
  </si>
  <si>
    <t>Sammouniyé 021</t>
  </si>
  <si>
    <t>35227-01-021</t>
  </si>
  <si>
    <t>Sammouniyé 022</t>
  </si>
  <si>
    <t>35227-01-022</t>
  </si>
  <si>
    <t>Sammouniyé 023</t>
  </si>
  <si>
    <t>35227-01-023</t>
  </si>
  <si>
    <t>Sammouniyé 024</t>
  </si>
  <si>
    <t>35227-01-024</t>
  </si>
  <si>
    <t>Sammouniyé 025</t>
  </si>
  <si>
    <t>35227-01-025</t>
  </si>
  <si>
    <t>Sammouniyé 026</t>
  </si>
  <si>
    <t>35227-01-026</t>
  </si>
  <si>
    <t>Sammouniyé 027</t>
  </si>
  <si>
    <t>35227-01-027</t>
  </si>
  <si>
    <t>Sammouniyé 028</t>
  </si>
  <si>
    <t>35227-01-028</t>
  </si>
  <si>
    <t>Sammouniyé 029</t>
  </si>
  <si>
    <t>35227-01-029</t>
  </si>
  <si>
    <t>Sammouniyé 030</t>
  </si>
  <si>
    <t>35227-01-030</t>
  </si>
  <si>
    <t>Sammouniyé 031</t>
  </si>
  <si>
    <t>35227-01-031</t>
  </si>
  <si>
    <t>Sammouniyé 032</t>
  </si>
  <si>
    <t>35227-01-032</t>
  </si>
  <si>
    <t>Sammouniyé 033</t>
  </si>
  <si>
    <t>35227-01-033</t>
  </si>
  <si>
    <t>Sammouniyé 034</t>
  </si>
  <si>
    <t>35227-01-034</t>
  </si>
  <si>
    <t>Sammouniyé 035</t>
  </si>
  <si>
    <t>35227-01-035</t>
  </si>
  <si>
    <t>Sammouniyé 036</t>
  </si>
  <si>
    <t>35227-01-036</t>
  </si>
  <si>
    <t>Sammouniyé 037</t>
  </si>
  <si>
    <t>35227-01-037</t>
  </si>
  <si>
    <t>Sammouniyé 038</t>
  </si>
  <si>
    <t>35227-01-038</t>
  </si>
  <si>
    <t>Sammouniyé 039</t>
  </si>
  <si>
    <t>35227-01-039</t>
  </si>
  <si>
    <t>Sammouniyé 040</t>
  </si>
  <si>
    <t>35227-01-040</t>
  </si>
  <si>
    <t>Sammouniyé 041</t>
  </si>
  <si>
    <t>35227-01-041</t>
  </si>
  <si>
    <t>Sammouniyé 042</t>
  </si>
  <si>
    <t>35227-01-042</t>
  </si>
  <si>
    <t>Sammouniyé 043</t>
  </si>
  <si>
    <t>35227-01-043</t>
  </si>
  <si>
    <t>Sammouniyé 044</t>
  </si>
  <si>
    <t>35227-01-044</t>
  </si>
  <si>
    <t>Sammouniyé 045</t>
  </si>
  <si>
    <t>35227-01-045</t>
  </si>
  <si>
    <t>Sammouniyé 046</t>
  </si>
  <si>
    <t>35227-01-046</t>
  </si>
  <si>
    <t>Sammouniyé 047</t>
  </si>
  <si>
    <t>35227-01-047</t>
  </si>
  <si>
    <t>Sammouniyé 048</t>
  </si>
  <si>
    <t>35227-01-048</t>
  </si>
  <si>
    <t>Sammouniyé 049</t>
  </si>
  <si>
    <t>35227-01-049</t>
  </si>
  <si>
    <t>Sammouniyé 050</t>
  </si>
  <si>
    <t>35227-01-050</t>
  </si>
  <si>
    <t>Sammouniyé 051</t>
  </si>
  <si>
    <t>35227-01-051</t>
  </si>
  <si>
    <t>Sammouniyé 052</t>
  </si>
  <si>
    <t>35227-01-052</t>
  </si>
  <si>
    <t>Sammouniyé 053</t>
  </si>
  <si>
    <t>35227-01-053</t>
  </si>
  <si>
    <t>Sammouniyé 054</t>
  </si>
  <si>
    <t>35227-01-054</t>
  </si>
  <si>
    <t>Sammouniyé 055</t>
  </si>
  <si>
    <t>35227-01-055</t>
  </si>
  <si>
    <t>Sammouniyé 056</t>
  </si>
  <si>
    <t>35227-01-056</t>
  </si>
  <si>
    <t>Sammouniyé 057</t>
  </si>
  <si>
    <t>35227-01-057</t>
  </si>
  <si>
    <t>Sammouniyé 058</t>
  </si>
  <si>
    <t>35227-01-058</t>
  </si>
  <si>
    <t>Sammouniyé 059</t>
  </si>
  <si>
    <t>35227-01-059</t>
  </si>
  <si>
    <t>Sammouniyé 060</t>
  </si>
  <si>
    <t>35227-01-060</t>
  </si>
  <si>
    <t>Sammouniyé 061</t>
  </si>
  <si>
    <t>35227-01-061</t>
  </si>
  <si>
    <t>Sammouniyé 062</t>
  </si>
  <si>
    <t>35227-01-062</t>
  </si>
  <si>
    <t>Sammouniyé 063</t>
  </si>
  <si>
    <t>35227-01-063</t>
  </si>
  <si>
    <t>Sammouniyé 064</t>
  </si>
  <si>
    <t>35227-01-064</t>
  </si>
  <si>
    <t>Sammouniyé 065</t>
  </si>
  <si>
    <t>35227-01-065</t>
  </si>
  <si>
    <t>Sammouniyé 066</t>
  </si>
  <si>
    <t>35227-01-066</t>
  </si>
  <si>
    <t>Sammouniyé 067</t>
  </si>
  <si>
    <t>35227-01-067</t>
  </si>
  <si>
    <t>Sammouniyé 068</t>
  </si>
  <si>
    <t>35227-01-068</t>
  </si>
  <si>
    <t>Sammouniyé 069</t>
  </si>
  <si>
    <t>35227-01-069</t>
  </si>
  <si>
    <t>Sammouniyé 070</t>
  </si>
  <si>
    <t>35227-01-070</t>
  </si>
  <si>
    <t>Sammouniyé 071</t>
  </si>
  <si>
    <t>35227-01-071</t>
  </si>
  <si>
    <t>Sammouniyé 072</t>
  </si>
  <si>
    <t>35227-01-072</t>
  </si>
  <si>
    <t>Sammouniyé 073</t>
  </si>
  <si>
    <t>35227-01-073</t>
  </si>
  <si>
    <t>Sammouniyé 074</t>
  </si>
  <si>
    <t>35227-01-074</t>
  </si>
  <si>
    <t>Sammouniyé 075</t>
  </si>
  <si>
    <t>35227-01-075</t>
  </si>
  <si>
    <t>Sammouniyé 076</t>
  </si>
  <si>
    <t>35227-01-076</t>
  </si>
  <si>
    <t>Sammouniyé 077</t>
  </si>
  <si>
    <t>35227-01-077</t>
  </si>
  <si>
    <t>Sammouniyé 078</t>
  </si>
  <si>
    <t>35227-01-078</t>
  </si>
  <si>
    <t>Sammouniyé 079</t>
  </si>
  <si>
    <t>35227-01-079</t>
  </si>
  <si>
    <t>Sammouniyé 080</t>
  </si>
  <si>
    <t>35227-01-080</t>
  </si>
  <si>
    <t>Sammouniyé 081</t>
  </si>
  <si>
    <t>35227-01-081</t>
  </si>
  <si>
    <t>Sammouniyé 082</t>
  </si>
  <si>
    <t>35227-01-082</t>
  </si>
  <si>
    <t>Sammouniyé 083</t>
  </si>
  <si>
    <t>35227-01-083</t>
  </si>
  <si>
    <t>Sammouniyé 084</t>
  </si>
  <si>
    <t>35227-01-084</t>
  </si>
  <si>
    <t>Sammouniyé 085</t>
  </si>
  <si>
    <t>35227-01-085</t>
  </si>
  <si>
    <t>Sammouniyé 086</t>
  </si>
  <si>
    <t>35227-01-086</t>
  </si>
  <si>
    <t>Sammouniyé 087</t>
  </si>
  <si>
    <t>35227-01-087</t>
  </si>
  <si>
    <t>Sammouniyé 088</t>
  </si>
  <si>
    <t>35227-01-088</t>
  </si>
  <si>
    <t>Sammouniyé 089</t>
  </si>
  <si>
    <t>35227-01-089</t>
  </si>
  <si>
    <t>Sammouniyé 090</t>
  </si>
  <si>
    <t>35227-01-090</t>
  </si>
  <si>
    <t>Sammouniyé 091</t>
  </si>
  <si>
    <t>35227-01-091</t>
  </si>
  <si>
    <t>Sammouniyé 092</t>
  </si>
  <si>
    <t>35227-01-092</t>
  </si>
  <si>
    <t>Sammouniyé 093</t>
  </si>
  <si>
    <t>35227-01-093</t>
  </si>
  <si>
    <t>Sammouniyé 094</t>
  </si>
  <si>
    <t>35227-01-094</t>
  </si>
  <si>
    <t>Sammouniyé 095</t>
  </si>
  <si>
    <t>35227-01-095</t>
  </si>
  <si>
    <t>Sammouniyé 096</t>
  </si>
  <si>
    <t>35227-01-096</t>
  </si>
  <si>
    <t>Sammouniyé 097</t>
  </si>
  <si>
    <t>35227-01-097</t>
  </si>
  <si>
    <t>Sammouniyé 098</t>
  </si>
  <si>
    <t>35227-01-098</t>
  </si>
  <si>
    <t>Sammouniyé 099</t>
  </si>
  <si>
    <t>35227-01-099</t>
  </si>
  <si>
    <t>Sammouniyé 100</t>
  </si>
  <si>
    <t>35227-01-100</t>
  </si>
  <si>
    <t>Sammouniyé 101</t>
  </si>
  <si>
    <t>35227-01-101</t>
  </si>
  <si>
    <t>Sammouniyé 102</t>
  </si>
  <si>
    <t>35227-01-102</t>
  </si>
  <si>
    <t>Sammouniyé 103</t>
  </si>
  <si>
    <t>35227-01-103</t>
  </si>
  <si>
    <t>Sammouniyé 104</t>
  </si>
  <si>
    <t>35227-01-104</t>
  </si>
  <si>
    <t>Sammouniyé 105</t>
  </si>
  <si>
    <t>35227-01-105</t>
  </si>
  <si>
    <t>Sammouniyé 106</t>
  </si>
  <si>
    <t>35227-01-106</t>
  </si>
  <si>
    <t>Sammouniyé 107</t>
  </si>
  <si>
    <t>35227-01-107</t>
  </si>
  <si>
    <t>Sammouniyé 108</t>
  </si>
  <si>
    <t>35227-01-108</t>
  </si>
  <si>
    <t>Sammouniyé 109</t>
  </si>
  <si>
    <t>35227-01-109</t>
  </si>
  <si>
    <t>Sammouniyé 110</t>
  </si>
  <si>
    <t>35227-01-110</t>
  </si>
  <si>
    <t>Sammouniyé 111</t>
  </si>
  <si>
    <t>35227-01-111</t>
  </si>
  <si>
    <t>Sammouniyé 112</t>
  </si>
  <si>
    <t>35227-01-112</t>
  </si>
  <si>
    <t>Sammouniyé 113</t>
  </si>
  <si>
    <t>35227-01-113</t>
  </si>
  <si>
    <t>Sammouniyé 114</t>
  </si>
  <si>
    <t>35227-01-114</t>
  </si>
  <si>
    <t>Sammouniyé 115</t>
  </si>
  <si>
    <t>35227-01-115</t>
  </si>
  <si>
    <t>Sammouniyé 116</t>
  </si>
  <si>
    <t>35227-01-116</t>
  </si>
  <si>
    <t>Sammouniyé 117</t>
  </si>
  <si>
    <t>35227-01-117</t>
  </si>
  <si>
    <t>Sammouniyé 118</t>
  </si>
  <si>
    <t>35227-01-118</t>
  </si>
  <si>
    <t>Sammouniyé 119</t>
  </si>
  <si>
    <t>35227-01-119</t>
  </si>
  <si>
    <t>Sammouniyé 120</t>
  </si>
  <si>
    <t>35227-01-120</t>
  </si>
  <si>
    <t>Sammouniyé 121</t>
  </si>
  <si>
    <t>35227-01-121</t>
  </si>
  <si>
    <t>Sammouniyé 122</t>
  </si>
  <si>
    <t>35227-01-122</t>
  </si>
  <si>
    <t>Sammouniyé 123</t>
  </si>
  <si>
    <t>35227-01-123</t>
  </si>
  <si>
    <t>Sammouniyé 124</t>
  </si>
  <si>
    <t>35227-01-124</t>
  </si>
  <si>
    <t>Sammouniyé 125</t>
  </si>
  <si>
    <t>35227-01-125</t>
  </si>
  <si>
    <t>Sammouniyé 126</t>
  </si>
  <si>
    <t>35227-01-126</t>
  </si>
  <si>
    <t>Sammouniyé 127</t>
  </si>
  <si>
    <t>35227-01-127</t>
  </si>
  <si>
    <t>Sammouniyé 128</t>
  </si>
  <si>
    <t>35227-01-128</t>
  </si>
  <si>
    <t>Sammouniyé 129</t>
  </si>
  <si>
    <t>35227-01-129</t>
  </si>
  <si>
    <t>Sammouniyé 130</t>
  </si>
  <si>
    <t>35227-01-130</t>
  </si>
  <si>
    <t>Sammouniyé 131</t>
  </si>
  <si>
    <t>35227-01-131</t>
  </si>
  <si>
    <t>Sammouniyé 132</t>
  </si>
  <si>
    <t>35227-01-132</t>
  </si>
  <si>
    <t>Sniye</t>
  </si>
  <si>
    <t>LBN62108</t>
  </si>
  <si>
    <t>MU527</t>
  </si>
  <si>
    <t>MoSA SDC Souane</t>
  </si>
  <si>
    <t>73280-40-01</t>
  </si>
  <si>
    <t>Sawaneh Intermediate Public School</t>
  </si>
  <si>
    <t>Souane</t>
  </si>
  <si>
    <t>Souane Marjaayoun</t>
  </si>
  <si>
    <t>LBN43040</t>
  </si>
  <si>
    <t>MU705</t>
  </si>
  <si>
    <t>Maroun Abboud secondary public school-Sawfar</t>
  </si>
  <si>
    <t>Rouissat Sofar</t>
  </si>
  <si>
    <t>LBN31103</t>
  </si>
  <si>
    <t>Sawfar Mixed Public School</t>
  </si>
  <si>
    <t>Sofar</t>
  </si>
  <si>
    <t>LBN31109</t>
  </si>
  <si>
    <t>MU216</t>
  </si>
  <si>
    <t>The Socio medical Center - Sawfar</t>
  </si>
  <si>
    <t>24427_31_002</t>
  </si>
  <si>
    <t>Saqi Rechmaiya</t>
  </si>
  <si>
    <t>LBN34192</t>
  </si>
  <si>
    <t>Saqiet el Khait</t>
  </si>
  <si>
    <t>LBN34194</t>
  </si>
  <si>
    <t>Al Sarafand Public School</t>
  </si>
  <si>
    <t>Alaeddine Hospital</t>
  </si>
  <si>
    <t>61449_32_001</t>
  </si>
  <si>
    <t>El Sarafand Second Intermediate Public School</t>
  </si>
  <si>
    <t>Mazraat Ain el Qantara</t>
  </si>
  <si>
    <t>LBN61063</t>
  </si>
  <si>
    <t>Mazraat Khaizarane</t>
  </si>
  <si>
    <t>LBN61072</t>
  </si>
  <si>
    <t>MoSA SDC Sarafand</t>
  </si>
  <si>
    <t>61449-40-01</t>
  </si>
  <si>
    <t>Nabih Berri rehabilitation center for handicaps</t>
  </si>
  <si>
    <t>61449_31_001</t>
  </si>
  <si>
    <t>LBN61096</t>
  </si>
  <si>
    <t>MU951</t>
  </si>
  <si>
    <t>Sarafand 001</t>
  </si>
  <si>
    <t>61449-01-001</t>
  </si>
  <si>
    <t>Sarafand 002</t>
  </si>
  <si>
    <t>61449-01-002</t>
  </si>
  <si>
    <t>Sarafand 004</t>
  </si>
  <si>
    <t>61449-01-004</t>
  </si>
  <si>
    <t>Sarafand 005</t>
  </si>
  <si>
    <t>61449-01-005</t>
  </si>
  <si>
    <t>Sarafand 006</t>
  </si>
  <si>
    <t>61449-01-006</t>
  </si>
  <si>
    <t>Sarafand 007</t>
  </si>
  <si>
    <t>61449-01-007</t>
  </si>
  <si>
    <t>Sarafand 008</t>
  </si>
  <si>
    <t>61449-01-008</t>
  </si>
  <si>
    <t>Sarafand 009</t>
  </si>
  <si>
    <t>61449-01-009</t>
  </si>
  <si>
    <t>Sarafand 010</t>
  </si>
  <si>
    <t>61449-01-010</t>
  </si>
  <si>
    <t>Sarafand 011</t>
  </si>
  <si>
    <t>61449-01-011</t>
  </si>
  <si>
    <t>Sarafand 012</t>
  </si>
  <si>
    <t>61449-01-012</t>
  </si>
  <si>
    <t>Sarafand 013</t>
  </si>
  <si>
    <t>61449-01-013</t>
  </si>
  <si>
    <t>Sarafand 014</t>
  </si>
  <si>
    <t>61449-01-014</t>
  </si>
  <si>
    <t>Sarafand 015</t>
  </si>
  <si>
    <t>61449-01-015</t>
  </si>
  <si>
    <t>Sarafand 016</t>
  </si>
  <si>
    <t>61449-01-016</t>
  </si>
  <si>
    <t>Sarafand 017</t>
  </si>
  <si>
    <t>61449-01-017</t>
  </si>
  <si>
    <t>Sarafand 018</t>
  </si>
  <si>
    <t>61449-01-018</t>
  </si>
  <si>
    <t>Sarafand 019</t>
  </si>
  <si>
    <t>61449-01-019</t>
  </si>
  <si>
    <t>Sarafand 020</t>
  </si>
  <si>
    <t>61449-01-020</t>
  </si>
  <si>
    <t>Sarafand 021</t>
  </si>
  <si>
    <t>61449-01-021</t>
  </si>
  <si>
    <t>Sarafand 022</t>
  </si>
  <si>
    <t>61449-01-022</t>
  </si>
  <si>
    <t>Sarafand 023</t>
  </si>
  <si>
    <t>61449-01-023</t>
  </si>
  <si>
    <t>Sarafand 024</t>
  </si>
  <si>
    <t>61449-01-024</t>
  </si>
  <si>
    <t>Sarafand 025</t>
  </si>
  <si>
    <t>61449-01-025</t>
  </si>
  <si>
    <t>Sarafand 026</t>
  </si>
  <si>
    <t>61449-01-026</t>
  </si>
  <si>
    <t>Sarafand 027</t>
  </si>
  <si>
    <t>61449-01-027</t>
  </si>
  <si>
    <t>Sarafand 028</t>
  </si>
  <si>
    <t>61449-01-028</t>
  </si>
  <si>
    <t>Sarafand 029</t>
  </si>
  <si>
    <t>61449-01-029</t>
  </si>
  <si>
    <t>Sarafand 030</t>
  </si>
  <si>
    <t>61449-01-030</t>
  </si>
  <si>
    <t>Sarafand 031</t>
  </si>
  <si>
    <t>61449-01-031</t>
  </si>
  <si>
    <t>Sarafand Intermediate Public School</t>
  </si>
  <si>
    <t>Sarafand technical institute</t>
  </si>
  <si>
    <t>61449-56-001</t>
  </si>
  <si>
    <t>Srebta health center</t>
  </si>
  <si>
    <t>61449_31_002</t>
  </si>
  <si>
    <t>MoSA SDC Sarba</t>
  </si>
  <si>
    <t>71236-40-01</t>
  </si>
  <si>
    <t>Sarba El Nabatieh</t>
  </si>
  <si>
    <t>LBN44055</t>
  </si>
  <si>
    <t>MU625</t>
  </si>
  <si>
    <t>Sidoun</t>
  </si>
  <si>
    <t>LBN62103</t>
  </si>
  <si>
    <t>MU521</t>
  </si>
  <si>
    <t>Saissouq</t>
  </si>
  <si>
    <t>LBN51230</t>
  </si>
  <si>
    <t>MU866</t>
  </si>
  <si>
    <t>LBN21152</t>
  </si>
  <si>
    <t>Asaad Al Sebaali Mixed Public School</t>
  </si>
  <si>
    <t>Sebaal</t>
  </si>
  <si>
    <t>LBN57073</t>
  </si>
  <si>
    <t>MU744</t>
  </si>
  <si>
    <t>Zgharta Secondary Public School - Sebhel Branch</t>
  </si>
  <si>
    <t>LBN34197</t>
  </si>
  <si>
    <t>Nabi Sejoud</t>
  </si>
  <si>
    <t>LBN62086</t>
  </si>
  <si>
    <t>LBN62106</t>
  </si>
  <si>
    <t>MU511</t>
  </si>
  <si>
    <t>Salaa</t>
  </si>
  <si>
    <t>LBN63098</t>
  </si>
  <si>
    <t>MU569</t>
  </si>
  <si>
    <t>LBN52114</t>
  </si>
  <si>
    <t>MU731</t>
  </si>
  <si>
    <t>Selaata Mixed Public School</t>
  </si>
  <si>
    <t>El Blat</t>
  </si>
  <si>
    <t>LBN31056</t>
  </si>
  <si>
    <t>Silfaya</t>
  </si>
  <si>
    <t>LBN31108</t>
  </si>
  <si>
    <t>MU985</t>
  </si>
  <si>
    <t>Selsata Mazraat Dier el Aachayer</t>
  </si>
  <si>
    <t>LBN23030</t>
  </si>
  <si>
    <t>MU463</t>
  </si>
  <si>
    <t>Mqaitaa</t>
  </si>
  <si>
    <t>LBN51310</t>
  </si>
  <si>
    <t>LBN51330</t>
  </si>
  <si>
    <t>Semmaqli 001</t>
  </si>
  <si>
    <t>35259-01-001</t>
  </si>
  <si>
    <t>Semmaqli 002</t>
  </si>
  <si>
    <t>35259-01-002</t>
  </si>
  <si>
    <t>Semmaqli 003</t>
  </si>
  <si>
    <t>35259-01-003</t>
  </si>
  <si>
    <t>Semmaqli 004</t>
  </si>
  <si>
    <t>35259-01-004</t>
  </si>
  <si>
    <t>Semmaqli 005</t>
  </si>
  <si>
    <t>35259-01-005</t>
  </si>
  <si>
    <t>Semmaqli 006</t>
  </si>
  <si>
    <t>35259-01-006</t>
  </si>
  <si>
    <t>Semmaqli 007</t>
  </si>
  <si>
    <t>35259-01-007</t>
  </si>
  <si>
    <t>Irfan Hospital</t>
  </si>
  <si>
    <t>23417_32_001</t>
  </si>
  <si>
    <t>Lebanese Red Cross (LRC) - Semqaniye</t>
  </si>
  <si>
    <t>23417_33_001</t>
  </si>
  <si>
    <t>Samqaniye</t>
  </si>
  <si>
    <t>LBN33185</t>
  </si>
  <si>
    <t>MU274</t>
  </si>
  <si>
    <t>Sariita</t>
  </si>
  <si>
    <t>LBN34195</t>
  </si>
  <si>
    <t>LBN57075</t>
  </si>
  <si>
    <t>MU753</t>
  </si>
  <si>
    <t>Dispensary of Sareen Municipality</t>
  </si>
  <si>
    <t>53437_31_001</t>
  </si>
  <si>
    <t>Saraain el Faouqa</t>
  </si>
  <si>
    <t>LBN21150</t>
  </si>
  <si>
    <t>MU364</t>
  </si>
  <si>
    <t>Saraain et Tahta</t>
  </si>
  <si>
    <t>LBN21151</t>
  </si>
  <si>
    <t xml:space="preserve">MU363 </t>
  </si>
  <si>
    <t>Serraaine Et-Tahta 009</t>
  </si>
  <si>
    <t>53437-01-009</t>
  </si>
  <si>
    <t>Serraaine Et-Tahta 010</t>
  </si>
  <si>
    <t>53437-01-010</t>
  </si>
  <si>
    <t>Serraaine Et-Tahta 011</t>
  </si>
  <si>
    <t>53437-01-011</t>
  </si>
  <si>
    <t>Serraaine Et-Tahta 012</t>
  </si>
  <si>
    <t>53437-01-012</t>
  </si>
  <si>
    <t>Serraaine Et-Tahta 013</t>
  </si>
  <si>
    <t>53437-01-013</t>
  </si>
  <si>
    <t>Serraaine Et-Tahta 014</t>
  </si>
  <si>
    <t>53437-01-014</t>
  </si>
  <si>
    <t>Serraaine Et-Tahta 015</t>
  </si>
  <si>
    <t>53437-01-015</t>
  </si>
  <si>
    <t>Serraaine Et-Tahta 016</t>
  </si>
  <si>
    <t>53437-01-016</t>
  </si>
  <si>
    <t>Serraaine Et-Tahta 017</t>
  </si>
  <si>
    <t>53437-01-017</t>
  </si>
  <si>
    <t>Serraaine Et-Tahta 018</t>
  </si>
  <si>
    <t>53437-01-018</t>
  </si>
  <si>
    <t>Serraaine Et-Tahta 019</t>
  </si>
  <si>
    <t>53437-01-019</t>
  </si>
  <si>
    <t>Serraaine Et-Tahta 020</t>
  </si>
  <si>
    <t>53437-01-020</t>
  </si>
  <si>
    <t>Serraaine Et-Tahta 021</t>
  </si>
  <si>
    <t>53437-01-021</t>
  </si>
  <si>
    <t>Serraaine Et-Tahta 022</t>
  </si>
  <si>
    <t>53437-01-022</t>
  </si>
  <si>
    <t>Serraaine Et-Tahta 023</t>
  </si>
  <si>
    <t>53437-01-023</t>
  </si>
  <si>
    <t>Serraaine Et-Tahta 024</t>
  </si>
  <si>
    <t>53437-01-024</t>
  </si>
  <si>
    <t>Serraaine Et-Tahta 025</t>
  </si>
  <si>
    <t>53437-01-025</t>
  </si>
  <si>
    <t>Serraaine Et-Tahta 026</t>
  </si>
  <si>
    <t>53437-01-026</t>
  </si>
  <si>
    <t>Serraaine Et-Tahta 027</t>
  </si>
  <si>
    <t>53437-01-027</t>
  </si>
  <si>
    <t>Serraaine Et-Tahta 028</t>
  </si>
  <si>
    <t>53437-01-028</t>
  </si>
  <si>
    <t>Serraaine Et-Tahta 029</t>
  </si>
  <si>
    <t>53437-01-029</t>
  </si>
  <si>
    <t>Serraaine Et-Tahta 030</t>
  </si>
  <si>
    <t>53437-01-030</t>
  </si>
  <si>
    <t>Serraaine Et-Tahta 031</t>
  </si>
  <si>
    <t>53437-01-031</t>
  </si>
  <si>
    <t>Serraaine Et-Tahta 032</t>
  </si>
  <si>
    <t>53437-01-032</t>
  </si>
  <si>
    <t>Serraaine Et-Tahta 033</t>
  </si>
  <si>
    <t>53437-01-033</t>
  </si>
  <si>
    <t>Serraaine Et-Tahta 034</t>
  </si>
  <si>
    <t>53437-01-034</t>
  </si>
  <si>
    <t>Serraaine Et-Tahta 035</t>
  </si>
  <si>
    <t>53437-01-035</t>
  </si>
  <si>
    <t>Serraaine Et-Tahta 036</t>
  </si>
  <si>
    <t>53437-01-036</t>
  </si>
  <si>
    <t>Serraaine Et-Tahta 037</t>
  </si>
  <si>
    <t>53437-01-037</t>
  </si>
  <si>
    <t>Serraaine Et-Tahta 038</t>
  </si>
  <si>
    <t>53437-01-038</t>
  </si>
  <si>
    <t>Serraaine Et-Tahta 039</t>
  </si>
  <si>
    <t>53437-01-039</t>
  </si>
  <si>
    <t>Serraaine Et-Tahta 040</t>
  </si>
  <si>
    <t>53437-01-040</t>
  </si>
  <si>
    <t>Serraaine Et-Tahta 041</t>
  </si>
  <si>
    <t>53437-01-041</t>
  </si>
  <si>
    <t>Serraaine Et-Tahta 042</t>
  </si>
  <si>
    <t>53437-01-042</t>
  </si>
  <si>
    <t>Serraaine Et-Tahta 043</t>
  </si>
  <si>
    <t>53437-01-043</t>
  </si>
  <si>
    <t>Serraaine Et-Tahta 044</t>
  </si>
  <si>
    <t>53437-01-044</t>
  </si>
  <si>
    <t>Serraaine Et-Tahta 045</t>
  </si>
  <si>
    <t>53437-01-045</t>
  </si>
  <si>
    <t>Serraaine Et-Tahta 046</t>
  </si>
  <si>
    <t>53437-01-046</t>
  </si>
  <si>
    <t>Serraaine Et-Tahta 047</t>
  </si>
  <si>
    <t>53437-01-047</t>
  </si>
  <si>
    <t>Serraaine Et-Tahta 048</t>
  </si>
  <si>
    <t>53437-01-048</t>
  </si>
  <si>
    <t>Serraaine Et-Tahta 049</t>
  </si>
  <si>
    <t>53437-01-049</t>
  </si>
  <si>
    <t>Serraaine Et-Tahta 050</t>
  </si>
  <si>
    <t>53437-01-050</t>
  </si>
  <si>
    <t>Serraaine Et-Tahta 051</t>
  </si>
  <si>
    <t>53437-01-051</t>
  </si>
  <si>
    <t>Serraaine Et-Tahta 052</t>
  </si>
  <si>
    <t>53437-01-052</t>
  </si>
  <si>
    <t>Serraaine Et-Tahta 053</t>
  </si>
  <si>
    <t>53437-01-053</t>
  </si>
  <si>
    <t>Serraaine Et-Tahta 054</t>
  </si>
  <si>
    <t>53437-01-054</t>
  </si>
  <si>
    <t>Serraaine Et-Tahta 055</t>
  </si>
  <si>
    <t>53437-01-055</t>
  </si>
  <si>
    <t>Serraaine Et-Tahta 056</t>
  </si>
  <si>
    <t>53437-01-056</t>
  </si>
  <si>
    <t>Serraaine Et-Tahta 057</t>
  </si>
  <si>
    <t>53437-01-057</t>
  </si>
  <si>
    <t>Serraaine Et-Tahta 058</t>
  </si>
  <si>
    <t>53437-01-058</t>
  </si>
  <si>
    <t>Serraaine Et-Tahta 059</t>
  </si>
  <si>
    <t>53437-01-059</t>
  </si>
  <si>
    <t>Serraaine Et-Tahta 060</t>
  </si>
  <si>
    <t>53437-01-060</t>
  </si>
  <si>
    <t>Serraaine Et-Tahta 061</t>
  </si>
  <si>
    <t>53437-01-061</t>
  </si>
  <si>
    <t>Serraaine Et-Tahta 062</t>
  </si>
  <si>
    <t>53437-01-062</t>
  </si>
  <si>
    <t>Serraaine Et-Tahta 063</t>
  </si>
  <si>
    <t>53437-01-063</t>
  </si>
  <si>
    <t>Serraaine Et-Tahta 064</t>
  </si>
  <si>
    <t>53437-01-064</t>
  </si>
  <si>
    <t>Serraaine Et-Tahta 065</t>
  </si>
  <si>
    <t>53437-01-065</t>
  </si>
  <si>
    <t>Serraaine Et-Tahta 066</t>
  </si>
  <si>
    <t>53437-01-066</t>
  </si>
  <si>
    <t>Serraaine Et-Tahta 067</t>
  </si>
  <si>
    <t>53437-01-067</t>
  </si>
  <si>
    <t>Serraaine Et-Tahta 068</t>
  </si>
  <si>
    <t>53437-01-068</t>
  </si>
  <si>
    <t>Serraaine Et-Tahta 069</t>
  </si>
  <si>
    <t>53437-01-069</t>
  </si>
  <si>
    <t>Serraaine Et-Tahta 070</t>
  </si>
  <si>
    <t>53437-01-070</t>
  </si>
  <si>
    <t>Serraaine Et-Tahta 071</t>
  </si>
  <si>
    <t>53437-01-071</t>
  </si>
  <si>
    <t>Serraaine Et-Tahta 072</t>
  </si>
  <si>
    <t>53437-01-072</t>
  </si>
  <si>
    <t>Serraaine Et-Tahta 073</t>
  </si>
  <si>
    <t>53437-01-073</t>
  </si>
  <si>
    <t>Serraaine Et-Tahta 074</t>
  </si>
  <si>
    <t>53437-01-074</t>
  </si>
  <si>
    <t>Serraaine Et-Tahta 075</t>
  </si>
  <si>
    <t>53437-01-075</t>
  </si>
  <si>
    <t>Serraaine Et-Tahta 076</t>
  </si>
  <si>
    <t>53437-01-076</t>
  </si>
  <si>
    <t>Serraaine Et-Tahta 077</t>
  </si>
  <si>
    <t>53437-01-077</t>
  </si>
  <si>
    <t>Serraaine Et-Tahta 078</t>
  </si>
  <si>
    <t>53437-01-078</t>
  </si>
  <si>
    <t>Serraaine Et-Tahta 079</t>
  </si>
  <si>
    <t>53437-01-079</t>
  </si>
  <si>
    <t>Serraaine Et-Tahta 080</t>
  </si>
  <si>
    <t>53437-01-080</t>
  </si>
  <si>
    <t>Serraaine Et-Tahta 081</t>
  </si>
  <si>
    <t>53437-01-081</t>
  </si>
  <si>
    <t>Serraaine Et-Tahta 082</t>
  </si>
  <si>
    <t>53437-01-082</t>
  </si>
  <si>
    <t>Serraaine Et-Tahta 083</t>
  </si>
  <si>
    <t>53437-01-083</t>
  </si>
  <si>
    <t>Serraaine Et-Tahta 084</t>
  </si>
  <si>
    <t>53437-01-084</t>
  </si>
  <si>
    <t>Serraaine Et-Tahta 085</t>
  </si>
  <si>
    <t>53437-01-085</t>
  </si>
  <si>
    <t>Serraaine Et-Tahta 086</t>
  </si>
  <si>
    <t>53437-01-086</t>
  </si>
  <si>
    <t>Serraaine Et-Tahta 087</t>
  </si>
  <si>
    <t>53437-01-087</t>
  </si>
  <si>
    <t>Serraaine Et-Tahta 088</t>
  </si>
  <si>
    <t>53437-01-088</t>
  </si>
  <si>
    <t>Serraaine Et-Tahta 089</t>
  </si>
  <si>
    <t>53437-01-089</t>
  </si>
  <si>
    <t>Serraaine Et-Tahta 090</t>
  </si>
  <si>
    <t>53437-01-090</t>
  </si>
  <si>
    <t>Serraaine Et-Tahta 091</t>
  </si>
  <si>
    <t>53437-01-091</t>
  </si>
  <si>
    <t>Serraaine Et-Tahta 092</t>
  </si>
  <si>
    <t>53437-01-092</t>
  </si>
  <si>
    <t>Serraaine Et-Tahta 093</t>
  </si>
  <si>
    <t>53437-01-093</t>
  </si>
  <si>
    <t>Serraaine Et-Tahta 094</t>
  </si>
  <si>
    <t>53437-01-094</t>
  </si>
  <si>
    <t>Serraaine Et-Tahta 095</t>
  </si>
  <si>
    <t>53437-01-095</t>
  </si>
  <si>
    <t>Serraaine Et-Tahta 096</t>
  </si>
  <si>
    <t>53437-01-096</t>
  </si>
  <si>
    <t>Serraaine Et-Tahta 097</t>
  </si>
  <si>
    <t>53437-01-097</t>
  </si>
  <si>
    <t>Serraaine Et-Tahta 098</t>
  </si>
  <si>
    <t>53437-01-098</t>
  </si>
  <si>
    <t>Serraaine Et-Tahta 099</t>
  </si>
  <si>
    <t>53437-01-099</t>
  </si>
  <si>
    <t>Serraaine Et-Tahta 100</t>
  </si>
  <si>
    <t>53437-01-100</t>
  </si>
  <si>
    <t>Serraaine Et-Tahta 101</t>
  </si>
  <si>
    <t>53437-01-101</t>
  </si>
  <si>
    <t>Serraaine Et-Tahta 102</t>
  </si>
  <si>
    <t>53437-01-102</t>
  </si>
  <si>
    <t>Serraaine Et-Tahta 103</t>
  </si>
  <si>
    <t>53437-01-103</t>
  </si>
  <si>
    <t>Serraaine Et-Tahta 104</t>
  </si>
  <si>
    <t>53437-01-104</t>
  </si>
  <si>
    <t>Serraaine Et-Tahta 105</t>
  </si>
  <si>
    <t>53437-01-105</t>
  </si>
  <si>
    <t>Serraaine Et-Tahta 106</t>
  </si>
  <si>
    <t>53437-01-106</t>
  </si>
  <si>
    <t>Serraaine Et-Tahta 107</t>
  </si>
  <si>
    <t>53437-01-107</t>
  </si>
  <si>
    <t>Serraaine Et-Tahta 108</t>
  </si>
  <si>
    <t>53437-01-108</t>
  </si>
  <si>
    <t>Serraaine Et-Tahta 109</t>
  </si>
  <si>
    <t>53437-01-109</t>
  </si>
  <si>
    <t>Serraaine Et-Tahta 110</t>
  </si>
  <si>
    <t>53437-01-110</t>
  </si>
  <si>
    <t>Serraaine Et-Tahta 111</t>
  </si>
  <si>
    <t>53437-01-111</t>
  </si>
  <si>
    <t>Serraaine Et-Tahta 112</t>
  </si>
  <si>
    <t>53437-01-112</t>
  </si>
  <si>
    <t>Serraaine Et-Tahta 113</t>
  </si>
  <si>
    <t>53437-01-113</t>
  </si>
  <si>
    <t>Serraaine Et-Tahta 114</t>
  </si>
  <si>
    <t>53437-01-114</t>
  </si>
  <si>
    <t>Serraaine Et-Tahta 115</t>
  </si>
  <si>
    <t>53437-01-115</t>
  </si>
  <si>
    <t>Serraaine Et-Tahta 116</t>
  </si>
  <si>
    <t>53437-01-116</t>
  </si>
  <si>
    <t>Serraaine Et-Tahta 117</t>
  </si>
  <si>
    <t>53437-01-117</t>
  </si>
  <si>
    <t>Serraaine Et-Tahta 118</t>
  </si>
  <si>
    <t>53437-01-118</t>
  </si>
  <si>
    <t>Serraaine Et-Tahta 119</t>
  </si>
  <si>
    <t>53437-01-119</t>
  </si>
  <si>
    <t>Serraaine Et-Tahta 120</t>
  </si>
  <si>
    <t>53437-01-120</t>
  </si>
  <si>
    <t>Serraaine Et-Tahta 121</t>
  </si>
  <si>
    <t>53437-01-121</t>
  </si>
  <si>
    <t>Serraaine Et-Tahta 122</t>
  </si>
  <si>
    <t>53437-01-122</t>
  </si>
  <si>
    <t>Serraaine Et-Tahta 123</t>
  </si>
  <si>
    <t>53437-01-123</t>
  </si>
  <si>
    <t>Serraaine Et-Tahta 124</t>
  </si>
  <si>
    <t>53437-01-124</t>
  </si>
  <si>
    <t>Serraaine Et-Tahta 125</t>
  </si>
  <si>
    <t>53437-01-125</t>
  </si>
  <si>
    <t>Serraaine Et-Tahta 126</t>
  </si>
  <si>
    <t>53437-01-126</t>
  </si>
  <si>
    <t>Serraaine Et-Tahta 127</t>
  </si>
  <si>
    <t>53437-01-127</t>
  </si>
  <si>
    <t>Serraaine Et-Tahta 128</t>
  </si>
  <si>
    <t>53437-01-128</t>
  </si>
  <si>
    <t>UOM Charqi Baalbek</t>
  </si>
  <si>
    <t>UMU_534</t>
  </si>
  <si>
    <t>Sfarai</t>
  </si>
  <si>
    <t>LBN62107</t>
  </si>
  <si>
    <t>MU509</t>
  </si>
  <si>
    <t>Safinet Al Qaiteh Mixed public school</t>
  </si>
  <si>
    <t>LBN51234</t>
  </si>
  <si>
    <t>MU834</t>
  </si>
  <si>
    <t>sfaileh Bikfaya</t>
  </si>
  <si>
    <t>LBN36187</t>
  </si>
  <si>
    <t>Sfenti</t>
  </si>
  <si>
    <t>LBN61099</t>
  </si>
  <si>
    <t>Es Sfine</t>
  </si>
  <si>
    <t>LBN51125</t>
  </si>
  <si>
    <t>Sfinet ed Dreib</t>
  </si>
  <si>
    <t>MU876</t>
  </si>
  <si>
    <t>Sfinet Ed-Draib 001</t>
  </si>
  <si>
    <t>35447-01-001</t>
  </si>
  <si>
    <t>Sfinet Ed-Draib 003</t>
  </si>
  <si>
    <t>35447-01-003</t>
  </si>
  <si>
    <t>Al Sfireh Intermediate Public School</t>
  </si>
  <si>
    <t>Al Sfireh Public School</t>
  </si>
  <si>
    <t>Ibn Haytham Intermediate Public School</t>
  </si>
  <si>
    <t>LBN55052</t>
  </si>
  <si>
    <t>MU920</t>
  </si>
  <si>
    <t>Sfire technical school</t>
  </si>
  <si>
    <t>37337-56-001</t>
  </si>
  <si>
    <t>Dahr Mar Risha</t>
  </si>
  <si>
    <t>LBN52032</t>
  </si>
  <si>
    <t>LBN52115</t>
  </si>
  <si>
    <t>Ed Daoura Shaile</t>
  </si>
  <si>
    <t>LBN35061</t>
  </si>
  <si>
    <t>MAR MIKHAEL DISPENSARY SOUHEILEH</t>
  </si>
  <si>
    <t>25231_31_001</t>
  </si>
  <si>
    <t>Shaile</t>
  </si>
  <si>
    <t>LBN35167</t>
  </si>
  <si>
    <t>MU56</t>
  </si>
  <si>
    <t>Beit Jala School</t>
  </si>
  <si>
    <t>Bir Zeit School</t>
  </si>
  <si>
    <t>PG: Wadi El Zeini</t>
  </si>
  <si>
    <t>PG_29</t>
  </si>
  <si>
    <t>Qalaat el Hosn</t>
  </si>
  <si>
    <t>LBN33175</t>
  </si>
  <si>
    <t>Seblin Mixed Intermediate Public School</t>
  </si>
  <si>
    <t>LBN33187</t>
  </si>
  <si>
    <t>MU272</t>
  </si>
  <si>
    <t>Sibline 001</t>
  </si>
  <si>
    <t>23243-01-001</t>
  </si>
  <si>
    <t>23243-04-001</t>
  </si>
  <si>
    <t>Al Sindyaneh Mixed Public School</t>
  </si>
  <si>
    <t>LBN51238</t>
  </si>
  <si>
    <t>MU836</t>
  </si>
  <si>
    <t>arcenciel center</t>
  </si>
  <si>
    <t>22155_31_001</t>
  </si>
  <si>
    <t>Caritas Socio-Medical Center Sin El Fil</t>
  </si>
  <si>
    <t>22155_31_002</t>
  </si>
  <si>
    <t>El Qalaa Sin el fil</t>
  </si>
  <si>
    <t>LBN36083</t>
  </si>
  <si>
    <t>Horch Tabet</t>
  </si>
  <si>
    <t>LBN36104</t>
  </si>
  <si>
    <t>Jisr El Bacha</t>
  </si>
  <si>
    <t>LBN36108</t>
  </si>
  <si>
    <t>Lebanese Canadian Hospital</t>
  </si>
  <si>
    <t>22155_32_001</t>
  </si>
  <si>
    <t>MoSA SDC Sin El Fil</t>
  </si>
  <si>
    <t>22155-40-01</t>
  </si>
  <si>
    <t>SAYDEH DISPENSARY SIN EL FIL</t>
  </si>
  <si>
    <t>22155_31_004</t>
  </si>
  <si>
    <t>SIDC Center sin el Fil</t>
  </si>
  <si>
    <t>22155_34_001</t>
  </si>
  <si>
    <t>Sin El Fil</t>
  </si>
  <si>
    <t>Sin El fil First Mixed Public school</t>
  </si>
  <si>
    <t>Sin El Fil Second Intermediate Public School</t>
  </si>
  <si>
    <t>Sin El Fil Secondary Public School</t>
  </si>
  <si>
    <t>Sin El Fil Third Elementary Public School</t>
  </si>
  <si>
    <t>Sinn el Fil</t>
  </si>
  <si>
    <t>LBN36175</t>
  </si>
  <si>
    <t>MU114</t>
  </si>
  <si>
    <t>Sinn El-Fil 001</t>
  </si>
  <si>
    <t>22155-01-001</t>
  </si>
  <si>
    <t xml:space="preserve">Young Men's Christian Association </t>
  </si>
  <si>
    <t>22155_31_003</t>
  </si>
  <si>
    <t>Bahsa</t>
  </si>
  <si>
    <t>LBN55012</t>
  </si>
  <si>
    <t>Iman medical center Sir Danniye</t>
  </si>
  <si>
    <t>37311_31_001</t>
  </si>
  <si>
    <t>MoSA SDC Sir Danieh</t>
  </si>
  <si>
    <t>37311-40-01</t>
  </si>
  <si>
    <t>Rawdat Fathiya Fatfat Mixed Public School</t>
  </si>
  <si>
    <t>Sir Danieh</t>
  </si>
  <si>
    <t>Sir Ed Danniye</t>
  </si>
  <si>
    <t>LBN55083</t>
  </si>
  <si>
    <t>MU919</t>
  </si>
  <si>
    <t>Sir Ed-Danniye 001</t>
  </si>
  <si>
    <t>37311-04-001</t>
  </si>
  <si>
    <t>Sir Ed-Danniye 002</t>
  </si>
  <si>
    <t>37311-04-002</t>
  </si>
  <si>
    <t>Sir Ed-Danniye 003</t>
  </si>
  <si>
    <t>37311-04-003</t>
  </si>
  <si>
    <t>Sir Ed-Danniye 004</t>
  </si>
  <si>
    <t>37311-04-004</t>
  </si>
  <si>
    <t>Sir Ed-Danniye 005</t>
  </si>
  <si>
    <t>37311-04-005</t>
  </si>
  <si>
    <t>Sir Ed-Danniye 006</t>
  </si>
  <si>
    <t>37311-04-006</t>
  </si>
  <si>
    <t>Sir Ed-Danniye 007</t>
  </si>
  <si>
    <t>37311-04-007</t>
  </si>
  <si>
    <t>Sir Ed-Danniye 008</t>
  </si>
  <si>
    <t>37311-04-008</t>
  </si>
  <si>
    <t>Sir Ed-Danniye 009</t>
  </si>
  <si>
    <t>37311-04-009</t>
  </si>
  <si>
    <t>Sir Ed-Danniye 010</t>
  </si>
  <si>
    <t>37311-04-010</t>
  </si>
  <si>
    <t>Sir Ed-Danniye 011</t>
  </si>
  <si>
    <t>37311-04-011</t>
  </si>
  <si>
    <t>Sir Ed-Danniye 012</t>
  </si>
  <si>
    <t>37311-04-012</t>
  </si>
  <si>
    <t>Sir El Dinniyeh Secondary Public School</t>
  </si>
  <si>
    <t>Sir El Dinniyeh Secondary Public School- Kfarhabou branch</t>
  </si>
  <si>
    <t>Sir Mixed Intermediate public school</t>
  </si>
  <si>
    <t>Sir public school for Girls</t>
  </si>
  <si>
    <t>Martyrs of Western Sabra &amp; Zrariye technical school</t>
  </si>
  <si>
    <t>71397-56-001</t>
  </si>
  <si>
    <t xml:space="preserve">SIR EL GHARBIEH MUNICIPAL DISPENSARY </t>
  </si>
  <si>
    <t>71397_31_001</t>
  </si>
  <si>
    <t>Sir el Gharbiye</t>
  </si>
  <si>
    <t>LBN44056</t>
  </si>
  <si>
    <t>MU613</t>
  </si>
  <si>
    <t>Sir el Gharbiye_CC_179</t>
  </si>
  <si>
    <t>CC_179</t>
  </si>
  <si>
    <t>Sir el Gharbiye_CC_180</t>
  </si>
  <si>
    <t>CC_180</t>
  </si>
  <si>
    <t>Sir el Gharbiye_CC_72</t>
  </si>
  <si>
    <t>CC_72</t>
  </si>
  <si>
    <t>Sir El Gharbiyeh Intermediate Public School</t>
  </si>
  <si>
    <t>Sarahmoul</t>
  </si>
  <si>
    <t>LBN31105</t>
  </si>
  <si>
    <t>MU986</t>
  </si>
  <si>
    <t>LBN33188</t>
  </si>
  <si>
    <t>MU273</t>
  </si>
  <si>
    <t>LBN21155</t>
  </si>
  <si>
    <t>MoSA SDC Smar Jbeil</t>
  </si>
  <si>
    <t>34239-40-01</t>
  </si>
  <si>
    <t>Smar Jbail</t>
  </si>
  <si>
    <t>LBN52116</t>
  </si>
  <si>
    <t>Smar Jbeil</t>
  </si>
  <si>
    <t>Sahmar Mixed Intermediate Public School- French section</t>
  </si>
  <si>
    <t>52267-40-01</t>
  </si>
  <si>
    <t>LBN24037</t>
  </si>
  <si>
    <t>MU413</t>
  </si>
  <si>
    <t>Sohmor Mixed Intermediate Public School- English section</t>
  </si>
  <si>
    <t>Sohmor Secondary Public School</t>
  </si>
  <si>
    <t>The Lebanese Association for Health and Social Care - Sohmor</t>
  </si>
  <si>
    <t>52267_31_001</t>
  </si>
  <si>
    <t>Soltan Yacoub el Aradi 001</t>
  </si>
  <si>
    <t>52241-01-001</t>
  </si>
  <si>
    <t>Soltan Yacoub el Aradi 002</t>
  </si>
  <si>
    <t>52241-01-002</t>
  </si>
  <si>
    <t>Soltan Yacoub el Aradi 003</t>
  </si>
  <si>
    <t>52241-01-003</t>
  </si>
  <si>
    <t>Soultan Yaaqoub Aradi</t>
  </si>
  <si>
    <t>LBN24047</t>
  </si>
  <si>
    <t>MU414</t>
  </si>
  <si>
    <t>Al Swairi Secondary Public School</t>
  </si>
  <si>
    <t>El Swairi Intermediate Public School</t>
  </si>
  <si>
    <t>LBN24038</t>
  </si>
  <si>
    <t>MU416</t>
  </si>
  <si>
    <t>Souairi 001</t>
  </si>
  <si>
    <t>52264-01-001</t>
  </si>
  <si>
    <t>52264-04-001</t>
  </si>
  <si>
    <t>Souairi 002</t>
  </si>
  <si>
    <t>52264-04-002</t>
  </si>
  <si>
    <t>Souairi 003</t>
  </si>
  <si>
    <t>52264-01-003</t>
  </si>
  <si>
    <t>Souairi 004</t>
  </si>
  <si>
    <t>52264-01-004</t>
  </si>
  <si>
    <t>Souairi 005</t>
  </si>
  <si>
    <t>52264-01-005</t>
  </si>
  <si>
    <t>Souairi 006</t>
  </si>
  <si>
    <t>52264-01-006</t>
  </si>
  <si>
    <t>Souairi 007</t>
  </si>
  <si>
    <t>52264-01-007</t>
  </si>
  <si>
    <t>Souairi 008</t>
  </si>
  <si>
    <t>52264-01-008</t>
  </si>
  <si>
    <t>Souairi 009</t>
  </si>
  <si>
    <t>52264-01-009</t>
  </si>
  <si>
    <t>Souairi 010</t>
  </si>
  <si>
    <t>52264-01-010</t>
  </si>
  <si>
    <t>Souairi 011</t>
  </si>
  <si>
    <t>52264-01-011</t>
  </si>
  <si>
    <t>Souairi_CC_167</t>
  </si>
  <si>
    <t>CC_167</t>
  </si>
  <si>
    <t>Souairi_CC_24</t>
  </si>
  <si>
    <t>CC_24</t>
  </si>
  <si>
    <t>Souairi_CC_52</t>
  </si>
  <si>
    <t>CC_52</t>
  </si>
  <si>
    <t>Al Souwayseh Mixed Public School</t>
  </si>
  <si>
    <t>El Krahne</t>
  </si>
  <si>
    <t>LBN51097</t>
  </si>
  <si>
    <t>Es Souaisse</t>
  </si>
  <si>
    <t>LBN51126</t>
  </si>
  <si>
    <t>MU823</t>
  </si>
  <si>
    <t>MoSA SDC Souana</t>
  </si>
  <si>
    <t>26220-40-01</t>
  </si>
  <si>
    <t>Souana</t>
  </si>
  <si>
    <t>LBN34201</t>
  </si>
  <si>
    <t>Soultan Yaacoub Faouqa 001</t>
  </si>
  <si>
    <t>52231-01-001</t>
  </si>
  <si>
    <t>Soultan Yaacoub Faouqa 002</t>
  </si>
  <si>
    <t>52231-01-002</t>
  </si>
  <si>
    <t>Soultan Yaacoub Faouqa 003</t>
  </si>
  <si>
    <t>52231-01-003</t>
  </si>
  <si>
    <t>Soultan Yaacoub Faouqa 004</t>
  </si>
  <si>
    <t>52231-01-004</t>
  </si>
  <si>
    <t>Soultan Yaacoub Faouqa 005</t>
  </si>
  <si>
    <t>52231-01-005</t>
  </si>
  <si>
    <t>Soultan Yaacoub Faouqa 006</t>
  </si>
  <si>
    <t>52231-01-006</t>
  </si>
  <si>
    <t>Soultan Yaacoub Faouqa 007</t>
  </si>
  <si>
    <t>52231-01-007</t>
  </si>
  <si>
    <t>Soultan Yaacoub Faouqa 008</t>
  </si>
  <si>
    <t>52231-01-008</t>
  </si>
  <si>
    <t>Soultan Yaacoub Faouqa 009</t>
  </si>
  <si>
    <t>52231-01-009</t>
  </si>
  <si>
    <t>Soultan Yaacoub Faouqa 010</t>
  </si>
  <si>
    <t>52231-01-010</t>
  </si>
  <si>
    <t>Soultan Yaacoub Faouqa 011</t>
  </si>
  <si>
    <t>52231-01-011</t>
  </si>
  <si>
    <t>Soultan Yaacoub Faouqa 012</t>
  </si>
  <si>
    <t>52231-01-012</t>
  </si>
  <si>
    <t>Soultan Yaacoub Faouqa 013</t>
  </si>
  <si>
    <t>52231-01-013</t>
  </si>
  <si>
    <t>Soultan Yaacoub Faouqa 014</t>
  </si>
  <si>
    <t>52231-01-014</t>
  </si>
  <si>
    <t>Soultan Yaacoub Faouqa 015</t>
  </si>
  <si>
    <t>52231-01-015</t>
  </si>
  <si>
    <t>Soultan Yaacoub Faouqa 016</t>
  </si>
  <si>
    <t>52231-01-016</t>
  </si>
  <si>
    <t>Soultan Yaacoub Faouqa 017</t>
  </si>
  <si>
    <t>52231-01-017</t>
  </si>
  <si>
    <t>Soultan Yaacoub Faouqa 018</t>
  </si>
  <si>
    <t>52231-01-018</t>
  </si>
  <si>
    <t>Soultan Yaacoub Faouqa 019</t>
  </si>
  <si>
    <t>52231-01-019</t>
  </si>
  <si>
    <t>Soultan Yaacoub Faouqa 020</t>
  </si>
  <si>
    <t>52231-01-020</t>
  </si>
  <si>
    <t>Soultan Yaacoub Faouqa 021</t>
  </si>
  <si>
    <t>52231-01-021</t>
  </si>
  <si>
    <t>Soultan Yaacoub Faouqa 022</t>
  </si>
  <si>
    <t>52231-01-022</t>
  </si>
  <si>
    <t>Soultan Yaacoub Faouqa 023</t>
  </si>
  <si>
    <t>52231-01-023</t>
  </si>
  <si>
    <t>Soultan Yaacoub Faouqa 024</t>
  </si>
  <si>
    <t>52231-01-024</t>
  </si>
  <si>
    <t>Soultan Yaacoub Faouqa 025</t>
  </si>
  <si>
    <t>52231-01-025</t>
  </si>
  <si>
    <t>Soultan Yaacoub Faouqa 026</t>
  </si>
  <si>
    <t>52231-01-026</t>
  </si>
  <si>
    <t>Soultan Yaacoub Faouqa 027</t>
  </si>
  <si>
    <t>52231-01-027</t>
  </si>
  <si>
    <t>Soultan Yaacoub Faouqa 028</t>
  </si>
  <si>
    <t>52231-01-028</t>
  </si>
  <si>
    <t>Soultan Yaacoub Faouqa 029</t>
  </si>
  <si>
    <t>52231-01-029</t>
  </si>
  <si>
    <t>Soultan Yaacoub Faouqa 030</t>
  </si>
  <si>
    <t>52231-01-030</t>
  </si>
  <si>
    <t>Soultan Yaacoub Faouqa 031</t>
  </si>
  <si>
    <t>52231-01-031</t>
  </si>
  <si>
    <t>Soultan Yaacoub Faouqa 032</t>
  </si>
  <si>
    <t>52231-01-032</t>
  </si>
  <si>
    <t>Soultan Yaacoub Faouqa 033</t>
  </si>
  <si>
    <t>52231-01-033</t>
  </si>
  <si>
    <t>Soultan Yaacoub Faouqa 034</t>
  </si>
  <si>
    <t>52231-01-034</t>
  </si>
  <si>
    <t>Soultan Yaacoub Faouqa 035</t>
  </si>
  <si>
    <t>52231-01-035</t>
  </si>
  <si>
    <t>Soultane Yaaqoub el Faouqa</t>
  </si>
  <si>
    <t>LBN24039</t>
  </si>
  <si>
    <t>Soultane Yaaqoub el Tahta</t>
  </si>
  <si>
    <t>LBN24040</t>
  </si>
  <si>
    <t>Martyr Hishan Fahes technical institute</t>
  </si>
  <si>
    <t>72214-56-001</t>
  </si>
  <si>
    <t>Soultaniye</t>
  </si>
  <si>
    <t>LBN41039</t>
  </si>
  <si>
    <t>MU659</t>
  </si>
  <si>
    <t>Souq el Gharb</t>
  </si>
  <si>
    <t>LBN31110</t>
  </si>
  <si>
    <t>MU210</t>
  </si>
  <si>
    <t>ST.GEORGE DISPENSARY / SOUK EL GHARB</t>
  </si>
  <si>
    <t>24331_31_001</t>
  </si>
  <si>
    <t xml:space="preserve"> Tuberculosis Center Sour Hospital</t>
  </si>
  <si>
    <t>62111_33_001</t>
  </si>
  <si>
    <t>Almasaken El Shaabiah Public School</t>
  </si>
  <si>
    <t>Amel Association- Sour PHC</t>
  </si>
  <si>
    <t>62111_31_004</t>
  </si>
  <si>
    <t>Aqsa School</t>
  </si>
  <si>
    <t xml:space="preserve">Balsam Hospital </t>
  </si>
  <si>
    <t>62111_31_005</t>
  </si>
  <si>
    <t>Caritas Socio-Medical Center Sour</t>
  </si>
  <si>
    <t>62111_31_012</t>
  </si>
  <si>
    <t>Deir Yassin School</t>
  </si>
  <si>
    <t>DTN: Tyr</t>
  </si>
  <si>
    <t>62111-41-001</t>
  </si>
  <si>
    <t>El Bass</t>
  </si>
  <si>
    <t>LBN63041</t>
  </si>
  <si>
    <t>El Buss</t>
  </si>
  <si>
    <t>62111_09_002</t>
  </si>
  <si>
    <t>El Buss Palestinian camp</t>
  </si>
  <si>
    <t>LBN63133</t>
  </si>
  <si>
    <t>Imam Khomeini medical center - maachouk - IHS</t>
  </si>
  <si>
    <t>62111_31_003</t>
  </si>
  <si>
    <t>Kayan medical center - Tyre</t>
  </si>
  <si>
    <t>62111_31_001</t>
  </si>
  <si>
    <t>Lebanese Red Cross (LRC) -Tyr</t>
  </si>
  <si>
    <t>62111_31_011</t>
  </si>
  <si>
    <t>Maachouq</t>
  </si>
  <si>
    <t>LBN63064</t>
  </si>
  <si>
    <t>Maachouq_CC_84</t>
  </si>
  <si>
    <t>CC_84</t>
  </si>
  <si>
    <t>MoSA SDC Sour</t>
  </si>
  <si>
    <t>62111-40-01</t>
  </si>
  <si>
    <t>Nabaa Center_Tyre</t>
  </si>
  <si>
    <t>62111_31_006</t>
  </si>
  <si>
    <t>Naqab School</t>
  </si>
  <si>
    <t>Nimrin School</t>
  </si>
  <si>
    <t>Rachidiye</t>
  </si>
  <si>
    <t>LBN63092</t>
  </si>
  <si>
    <t>Ras el Ain</t>
  </si>
  <si>
    <t>LBN63093</t>
  </si>
  <si>
    <t>Rashidieh</t>
  </si>
  <si>
    <t>62111_09_001</t>
  </si>
  <si>
    <t>Rashidieh Palestinian camp</t>
  </si>
  <si>
    <t>LBN63131</t>
  </si>
  <si>
    <t>Shajara School</t>
  </si>
  <si>
    <t>LBN63110</t>
  </si>
  <si>
    <t>MU532</t>
  </si>
  <si>
    <t>wfp-303</t>
  </si>
  <si>
    <t>Sour 001</t>
  </si>
  <si>
    <t>62111-01-001</t>
  </si>
  <si>
    <t>Sour 002</t>
  </si>
  <si>
    <t>62111-01-002</t>
  </si>
  <si>
    <t>Tair Zebna</t>
  </si>
  <si>
    <t>LBN63120</t>
  </si>
  <si>
    <t>Tantoura School</t>
  </si>
  <si>
    <t>Tyr technical institute - Abbasiye</t>
  </si>
  <si>
    <t>62111-56-001</t>
  </si>
  <si>
    <t>Tyr technical school</t>
  </si>
  <si>
    <t>62111-56-002</t>
  </si>
  <si>
    <t>Tyre First Intermediate Public School</t>
  </si>
  <si>
    <t>Tyre Intermediate Public School for Girls</t>
  </si>
  <si>
    <t>Tyre Mixed Secondary Public School</t>
  </si>
  <si>
    <t>Tyre PHC center</t>
  </si>
  <si>
    <t>62111_31_002</t>
  </si>
  <si>
    <t>Tyre Second Mixed Public School</t>
  </si>
  <si>
    <t>Tyre Secondary Public School for Girls</t>
  </si>
  <si>
    <t>UNRWA- EL Bass Health Clinic</t>
  </si>
  <si>
    <t>62111_31_008</t>
  </si>
  <si>
    <t>UNRWA- Maashouq Health Clinic</t>
  </si>
  <si>
    <t>62111_31_009</t>
  </si>
  <si>
    <t>UNRWA- Rashidiyeh Health Clinic</t>
  </si>
  <si>
    <t>62111_31_010</t>
  </si>
  <si>
    <t>Rachkidde</t>
  </si>
  <si>
    <t>LBN52109</t>
  </si>
  <si>
    <t>Sourat</t>
  </si>
  <si>
    <t>LBN52117</t>
  </si>
  <si>
    <t>LBN51239</t>
  </si>
  <si>
    <t>Srar 001</t>
  </si>
  <si>
    <t>35471-01-001</t>
  </si>
  <si>
    <t>Srar 002</t>
  </si>
  <si>
    <t>35471-01-002</t>
  </si>
  <si>
    <t>Srar 003</t>
  </si>
  <si>
    <t>35471-01-003</t>
  </si>
  <si>
    <t>Srar 004</t>
  </si>
  <si>
    <t>35471-01-004</t>
  </si>
  <si>
    <t>Srar 005</t>
  </si>
  <si>
    <t>35471-01-005</t>
  </si>
  <si>
    <t>Srar 006</t>
  </si>
  <si>
    <t>35471-01-006</t>
  </si>
  <si>
    <t>Sriri</t>
  </si>
  <si>
    <t>LBN62109</t>
  </si>
  <si>
    <t>As Shahid Mohammed Zaarour Mixed Public School</t>
  </si>
  <si>
    <t>LBN63102</t>
  </si>
  <si>
    <t>MU540</t>
  </si>
  <si>
    <t>Srifa Intermediate Public School</t>
  </si>
  <si>
    <t>Srifa municipality center</t>
  </si>
  <si>
    <t>62266_31_001</t>
  </si>
  <si>
    <t>Sribbine</t>
  </si>
  <si>
    <t>LBN41040</t>
  </si>
  <si>
    <t>MU665</t>
  </si>
  <si>
    <t>LBN62110</t>
  </si>
  <si>
    <t>El-Bekaa Hospital</t>
  </si>
  <si>
    <t>51221_32_001</t>
  </si>
  <si>
    <t>El-Imam El-Hussein - Jlala</t>
  </si>
  <si>
    <t>51221_31_001</t>
  </si>
  <si>
    <t>PG: Taalbaya/Saadnayel</t>
  </si>
  <si>
    <t>PG_15</t>
  </si>
  <si>
    <t>Taalabaya</t>
  </si>
  <si>
    <t>LBN25067</t>
  </si>
  <si>
    <t>MU319</t>
  </si>
  <si>
    <t>Taalabaya_CC_181</t>
  </si>
  <si>
    <t>CC_181</t>
  </si>
  <si>
    <t>Taalbaya 001</t>
  </si>
  <si>
    <t>51221-01-001</t>
  </si>
  <si>
    <t>51221-04-001</t>
  </si>
  <si>
    <t>Taalbaya 002</t>
  </si>
  <si>
    <t>51221-01-002</t>
  </si>
  <si>
    <t>Taalbaya 003</t>
  </si>
  <si>
    <t>51221-01-003</t>
  </si>
  <si>
    <t>Taalbaya 004</t>
  </si>
  <si>
    <t>51221-01-004</t>
  </si>
  <si>
    <t>Taalbaya 005</t>
  </si>
  <si>
    <t>51221-01-005</t>
  </si>
  <si>
    <t>Taalbaya 006</t>
  </si>
  <si>
    <t>51221-01-006</t>
  </si>
  <si>
    <t>Taalbaya 007</t>
  </si>
  <si>
    <t>51221-01-007</t>
  </si>
  <si>
    <t>Taalbaya 008</t>
  </si>
  <si>
    <t>51221-01-008</t>
  </si>
  <si>
    <t>Taalbaya 009</t>
  </si>
  <si>
    <t>51221-01-009</t>
  </si>
  <si>
    <t>Taalbaya 010</t>
  </si>
  <si>
    <t>51221-01-010</t>
  </si>
  <si>
    <t>Taalbaya 011</t>
  </si>
  <si>
    <t>51221-01-011</t>
  </si>
  <si>
    <t>Taalbaya 012</t>
  </si>
  <si>
    <t>51221-01-012</t>
  </si>
  <si>
    <t>Taalbaya 013</t>
  </si>
  <si>
    <t>51221-01-013</t>
  </si>
  <si>
    <t>Taalbaya 014</t>
  </si>
  <si>
    <t>51221-01-014</t>
  </si>
  <si>
    <t>Taalbaya 015</t>
  </si>
  <si>
    <t>51221-01-015</t>
  </si>
  <si>
    <t>Taalbaya 016</t>
  </si>
  <si>
    <t>51221-01-016</t>
  </si>
  <si>
    <t>Taalbaya 017</t>
  </si>
  <si>
    <t>51221-01-017</t>
  </si>
  <si>
    <t>Taalbaya 018</t>
  </si>
  <si>
    <t>51221-01-018</t>
  </si>
  <si>
    <t>Taalbaya 019</t>
  </si>
  <si>
    <t>51221-01-019</t>
  </si>
  <si>
    <t>Taalbaya 020</t>
  </si>
  <si>
    <t>51221-01-020</t>
  </si>
  <si>
    <t>Taalbaya 021</t>
  </si>
  <si>
    <t>51221-01-021</t>
  </si>
  <si>
    <t>Taalbaya 022</t>
  </si>
  <si>
    <t>51221-01-022</t>
  </si>
  <si>
    <t>Taalbaya 023</t>
  </si>
  <si>
    <t>51221-01-023</t>
  </si>
  <si>
    <t>Taalbaya 024</t>
  </si>
  <si>
    <t>51221-01-024</t>
  </si>
  <si>
    <t>Taalbaya 025</t>
  </si>
  <si>
    <t>51221-01-025</t>
  </si>
  <si>
    <t>Taalbaya 026</t>
  </si>
  <si>
    <t>51221-01-026</t>
  </si>
  <si>
    <t>Taalbaya 027</t>
  </si>
  <si>
    <t>51221-01-027</t>
  </si>
  <si>
    <t>Taalbaya 028</t>
  </si>
  <si>
    <t>51221-01-028</t>
  </si>
  <si>
    <t>Taalbaya 029</t>
  </si>
  <si>
    <t>51221-01-029</t>
  </si>
  <si>
    <t>Taalbaya 030</t>
  </si>
  <si>
    <t>51221-01-030</t>
  </si>
  <si>
    <t>Taalbaya 031</t>
  </si>
  <si>
    <t>51221-01-031</t>
  </si>
  <si>
    <t>Taalbaya 032</t>
  </si>
  <si>
    <t>51221-01-032</t>
  </si>
  <si>
    <t>Taalbaya 033</t>
  </si>
  <si>
    <t>51221-01-033</t>
  </si>
  <si>
    <t>Taalbaya 034</t>
  </si>
  <si>
    <t>51221-01-034</t>
  </si>
  <si>
    <t>Taalbaya 035</t>
  </si>
  <si>
    <t>51221-01-035</t>
  </si>
  <si>
    <t>Taalbaya 036</t>
  </si>
  <si>
    <t>51221-01-036</t>
  </si>
  <si>
    <t>Taalbaya 037</t>
  </si>
  <si>
    <t>51221-01-037</t>
  </si>
  <si>
    <t>Taalbaya 038</t>
  </si>
  <si>
    <t>51221-01-038</t>
  </si>
  <si>
    <t>Taalbaya 039</t>
  </si>
  <si>
    <t>51221-01-039</t>
  </si>
  <si>
    <t>Taalbaya 040</t>
  </si>
  <si>
    <t>51221-01-040</t>
  </si>
  <si>
    <t>Taalbaya 041</t>
  </si>
  <si>
    <t>51221-01-041</t>
  </si>
  <si>
    <t>Taalbaya Mixed Intermediate</t>
  </si>
  <si>
    <t>Taalbaya PHC</t>
  </si>
  <si>
    <t>51221_31_002</t>
  </si>
  <si>
    <t>Taalbaya Secondary</t>
  </si>
  <si>
    <t>Nafela foundation PHC taanayel</t>
  </si>
  <si>
    <t>51227_31_001</t>
  </si>
  <si>
    <t>LBN25068</t>
  </si>
  <si>
    <t>MU320</t>
  </si>
  <si>
    <t>Taanayel 001</t>
  </si>
  <si>
    <t>51227-01-001</t>
  </si>
  <si>
    <t>Taanayel 002</t>
  </si>
  <si>
    <t>51227-01-002</t>
  </si>
  <si>
    <t>Taanayel 003</t>
  </si>
  <si>
    <t>51227-01-003</t>
  </si>
  <si>
    <t>Taanayel 004</t>
  </si>
  <si>
    <t>51227-01-004</t>
  </si>
  <si>
    <t>Taanayel 005</t>
  </si>
  <si>
    <t>51227-01-005</t>
  </si>
  <si>
    <t>Taanayel 006</t>
  </si>
  <si>
    <t>51227-01-006</t>
  </si>
  <si>
    <t>Taanayel 007</t>
  </si>
  <si>
    <t>51227-01-007</t>
  </si>
  <si>
    <t>Taanayel 008</t>
  </si>
  <si>
    <t>51227-01-008</t>
  </si>
  <si>
    <t>Taanayel 009</t>
  </si>
  <si>
    <t>51227-01-009</t>
  </si>
  <si>
    <t>Taanayel 010</t>
  </si>
  <si>
    <t>51227-01-010</t>
  </si>
  <si>
    <t>Taanayel 012</t>
  </si>
  <si>
    <t>51227-01-012</t>
  </si>
  <si>
    <t>Taanayel 013</t>
  </si>
  <si>
    <t>51227-01-013</t>
  </si>
  <si>
    <t>Taanayel 014</t>
  </si>
  <si>
    <t>51227-01-014</t>
  </si>
  <si>
    <t>Taanayel 015</t>
  </si>
  <si>
    <t>51227-01-015</t>
  </si>
  <si>
    <t>Taanayel 016</t>
  </si>
  <si>
    <t>51227-01-016</t>
  </si>
  <si>
    <t>Taanayel 017</t>
  </si>
  <si>
    <t>51227-01-017</t>
  </si>
  <si>
    <t>Taanayel 018</t>
  </si>
  <si>
    <t>51227-01-018</t>
  </si>
  <si>
    <t>Taanayel 019</t>
  </si>
  <si>
    <t>51227-01-019</t>
  </si>
  <si>
    <t>Taanayel 020</t>
  </si>
  <si>
    <t>51227-01-020</t>
  </si>
  <si>
    <t>Taanayel 021</t>
  </si>
  <si>
    <t>51227-01-021</t>
  </si>
  <si>
    <t>Taanayel 022</t>
  </si>
  <si>
    <t>51227-01-022</t>
  </si>
  <si>
    <t>Taanayel 023</t>
  </si>
  <si>
    <t>51227-01-023</t>
  </si>
  <si>
    <t>Taanayel 024</t>
  </si>
  <si>
    <t>51227-01-024</t>
  </si>
  <si>
    <t>Taanayel 025</t>
  </si>
  <si>
    <t>51227-01-025</t>
  </si>
  <si>
    <t>Taanayel 026</t>
  </si>
  <si>
    <t>51227-01-026</t>
  </si>
  <si>
    <t>Taanayel 027</t>
  </si>
  <si>
    <t>51227-01-027</t>
  </si>
  <si>
    <t>Taanayel 028</t>
  </si>
  <si>
    <t>51227-01-028</t>
  </si>
  <si>
    <t>Taanayel 029</t>
  </si>
  <si>
    <t>51227-01-029</t>
  </si>
  <si>
    <t>Taanayel 030</t>
  </si>
  <si>
    <t>51227-01-030</t>
  </si>
  <si>
    <t>Taanayel 031</t>
  </si>
  <si>
    <t>51227-01-031</t>
  </si>
  <si>
    <t>Taanayel 032</t>
  </si>
  <si>
    <t>51227-01-032</t>
  </si>
  <si>
    <t>Taanayel 033</t>
  </si>
  <si>
    <t>51227-01-033</t>
  </si>
  <si>
    <t>Taanayel 034</t>
  </si>
  <si>
    <t>51227-01-034</t>
  </si>
  <si>
    <t>Taanayel 035</t>
  </si>
  <si>
    <t>51227-01-035</t>
  </si>
  <si>
    <t>Taanayel 036</t>
  </si>
  <si>
    <t>51227-01-036</t>
  </si>
  <si>
    <t>Taanayel 037</t>
  </si>
  <si>
    <t>51227-01-037</t>
  </si>
  <si>
    <t>Taanayel 038</t>
  </si>
  <si>
    <t>51227-01-038</t>
  </si>
  <si>
    <t>Taanayel 039</t>
  </si>
  <si>
    <t>51227-01-039</t>
  </si>
  <si>
    <t>Taanayel 040</t>
  </si>
  <si>
    <t>51227-01-040</t>
  </si>
  <si>
    <t>Taanayel 041</t>
  </si>
  <si>
    <t>51227-01-041</t>
  </si>
  <si>
    <t>Taanayel 042</t>
  </si>
  <si>
    <t>51227-01-042</t>
  </si>
  <si>
    <t>Taanayel 043</t>
  </si>
  <si>
    <t>51227-01-043</t>
  </si>
  <si>
    <t>Taanayel 044</t>
  </si>
  <si>
    <t>51227-01-044</t>
  </si>
  <si>
    <t>Taanayel 045</t>
  </si>
  <si>
    <t>51227-01-045</t>
  </si>
  <si>
    <t>Taanayel011</t>
  </si>
  <si>
    <t>51227-01-011</t>
  </si>
  <si>
    <t>Taazniye</t>
  </si>
  <si>
    <t>LBN31111</t>
  </si>
  <si>
    <t>MU236</t>
  </si>
  <si>
    <t>LBN35170</t>
  </si>
  <si>
    <t>Tabarja - Kfar Yassine</t>
  </si>
  <si>
    <t>MU59</t>
  </si>
  <si>
    <t>Serghol</t>
  </si>
  <si>
    <t>LBN34117</t>
  </si>
  <si>
    <t>Tedmor</t>
  </si>
  <si>
    <t>LBN34206</t>
  </si>
  <si>
    <t>Amel Association - Hay selom Phc</t>
  </si>
  <si>
    <t>21188_31_001</t>
  </si>
  <si>
    <t>BCP: Beirut–Rafic Hariri International Airport</t>
  </si>
  <si>
    <t>21188-42-001</t>
  </si>
  <si>
    <t>Tahouitat El Ghadir Second Mixed Elementary</t>
  </si>
  <si>
    <t>Tahouitet el Ghadir</t>
  </si>
  <si>
    <t>LBN320095</t>
  </si>
  <si>
    <t>Tahouitet el Ghadir - Lailake - Mraije</t>
  </si>
  <si>
    <t>MU176</t>
  </si>
  <si>
    <t>Tehouitat El Ghadir Second Mixed Public School- p.m.</t>
  </si>
  <si>
    <t>Cheikh Mohammad Yaakoub technical institute</t>
  </si>
  <si>
    <t>53139-56-001</t>
  </si>
  <si>
    <t>Taibe Baalbek</t>
  </si>
  <si>
    <t>LBN21156</t>
  </si>
  <si>
    <t>MU371</t>
  </si>
  <si>
    <t>Taibet Baalbek 001</t>
  </si>
  <si>
    <t>53139-01-001</t>
  </si>
  <si>
    <t>Taibet Baalbek 002</t>
  </si>
  <si>
    <t>53139-01-002</t>
  </si>
  <si>
    <t>Taibet Baalbek 003</t>
  </si>
  <si>
    <t>53139-01-003</t>
  </si>
  <si>
    <t>Taibet Baalbek 004</t>
  </si>
  <si>
    <t>53139-01-004</t>
  </si>
  <si>
    <t>Taibet Baalbek 005</t>
  </si>
  <si>
    <t>53139-01-005</t>
  </si>
  <si>
    <t>Taibet Baalbek 006</t>
  </si>
  <si>
    <t>53139-01-006</t>
  </si>
  <si>
    <t>Taibet Baalbek 007</t>
  </si>
  <si>
    <t>53139-01-007</t>
  </si>
  <si>
    <t>Taibet Baalbek 008</t>
  </si>
  <si>
    <t>53139-01-008</t>
  </si>
  <si>
    <t>Taibet Baalbek 009</t>
  </si>
  <si>
    <t>53139-01-009</t>
  </si>
  <si>
    <t>Taibet Baalbek 010</t>
  </si>
  <si>
    <t>53139-01-010</t>
  </si>
  <si>
    <t>Taibet Baalbek 011</t>
  </si>
  <si>
    <t>53139-01-011</t>
  </si>
  <si>
    <t>Taibet Baalbek 012</t>
  </si>
  <si>
    <t>53139-01-012</t>
  </si>
  <si>
    <t>Taibet Baalbek 013</t>
  </si>
  <si>
    <t>53139-01-013</t>
  </si>
  <si>
    <t>Taibet Baalbek 014</t>
  </si>
  <si>
    <t>53139-01-014</t>
  </si>
  <si>
    <t>Taibet Baalbek 015</t>
  </si>
  <si>
    <t>53139-01-015</t>
  </si>
  <si>
    <t>Taibet Baalbek 016</t>
  </si>
  <si>
    <t>53139-01-016</t>
  </si>
  <si>
    <t>Taibet Baalbek 017</t>
  </si>
  <si>
    <t>53139-01-017</t>
  </si>
  <si>
    <t>Taibet Baalbek 018</t>
  </si>
  <si>
    <t>53139-01-018</t>
  </si>
  <si>
    <t>Taibet Baalbek 019</t>
  </si>
  <si>
    <t>53139-01-019</t>
  </si>
  <si>
    <t>Taibet Baalbek 020</t>
  </si>
  <si>
    <t>53139-01-020</t>
  </si>
  <si>
    <t>Taibet Baalbek 021</t>
  </si>
  <si>
    <t>53139-01-021</t>
  </si>
  <si>
    <t>Taibet Baalbek 022</t>
  </si>
  <si>
    <t>53139-01-022</t>
  </si>
  <si>
    <t>Taibet Baalbek 023</t>
  </si>
  <si>
    <t>53139-01-023</t>
  </si>
  <si>
    <t>Taibet Baalbek 024</t>
  </si>
  <si>
    <t>53139-01-024</t>
  </si>
  <si>
    <t>Taibet Baalbek 025</t>
  </si>
  <si>
    <t>53139-01-025</t>
  </si>
  <si>
    <t>Taibet Baalbek 026</t>
  </si>
  <si>
    <t>53139-01-026</t>
  </si>
  <si>
    <t>Taibet Baalbek 027</t>
  </si>
  <si>
    <t>53139-01-027</t>
  </si>
  <si>
    <t>Taibet Baalbek 028</t>
  </si>
  <si>
    <t>53139-01-028</t>
  </si>
  <si>
    <t>Taibet Baalbek 029</t>
  </si>
  <si>
    <t>53139-01-029</t>
  </si>
  <si>
    <t>Taibet Baalbek 030</t>
  </si>
  <si>
    <t>53139-01-030</t>
  </si>
  <si>
    <t>Taibet Baalbek 031</t>
  </si>
  <si>
    <t>53139-01-031</t>
  </si>
  <si>
    <t>Taibet Baalbek 032</t>
  </si>
  <si>
    <t>53139-01-032</t>
  </si>
  <si>
    <t>Taibet Baalbek 033</t>
  </si>
  <si>
    <t>53139-01-033</t>
  </si>
  <si>
    <t>Taibet Baalbek 034</t>
  </si>
  <si>
    <t>53139-01-034</t>
  </si>
  <si>
    <t>Taibet Baalbek 035</t>
  </si>
  <si>
    <t>53139-01-035</t>
  </si>
  <si>
    <t>Taibet Baalbek 036</t>
  </si>
  <si>
    <t>53139-01-036</t>
  </si>
  <si>
    <t>Bouday Intermediate Public School</t>
  </si>
  <si>
    <t>MoSA SDC - Talia</t>
  </si>
  <si>
    <t>53439-40-01</t>
  </si>
  <si>
    <t>LBN21157</t>
  </si>
  <si>
    <t>MU370</t>
  </si>
  <si>
    <t>Talia 001</t>
  </si>
  <si>
    <t>53439-01-001</t>
  </si>
  <si>
    <t>Talia 002</t>
  </si>
  <si>
    <t>53439-01-002</t>
  </si>
  <si>
    <t>Talia 003</t>
  </si>
  <si>
    <t>53439-01-003</t>
  </si>
  <si>
    <t>Talia 004</t>
  </si>
  <si>
    <t>53439-01-004</t>
  </si>
  <si>
    <t>Talia 005</t>
  </si>
  <si>
    <t>53439-01-005</t>
  </si>
  <si>
    <t>Talia 006</t>
  </si>
  <si>
    <t>53439-01-006</t>
  </si>
  <si>
    <t>Talia 007</t>
  </si>
  <si>
    <t>53439-01-007</t>
  </si>
  <si>
    <t>Talia 008</t>
  </si>
  <si>
    <t>53439-01-008</t>
  </si>
  <si>
    <t>Talia 009</t>
  </si>
  <si>
    <t>53439-01-009</t>
  </si>
  <si>
    <t>Talia 010</t>
  </si>
  <si>
    <t>53439-01-010</t>
  </si>
  <si>
    <t>Talia 011</t>
  </si>
  <si>
    <t>53439-01-011</t>
  </si>
  <si>
    <t>Talia 012</t>
  </si>
  <si>
    <t>53439-01-012</t>
  </si>
  <si>
    <t>Talia 013</t>
  </si>
  <si>
    <t>53439-01-013</t>
  </si>
  <si>
    <t>Talia 014</t>
  </si>
  <si>
    <t>53439-01-014</t>
  </si>
  <si>
    <t>Talia 015</t>
  </si>
  <si>
    <t>53439-01-015</t>
  </si>
  <si>
    <t>Talia 016</t>
  </si>
  <si>
    <t>53439-01-016</t>
  </si>
  <si>
    <t>Talia 017</t>
  </si>
  <si>
    <t>53439-01-017</t>
  </si>
  <si>
    <t>Talia 018</t>
  </si>
  <si>
    <t>53439-01-018</t>
  </si>
  <si>
    <t>Talia 019</t>
  </si>
  <si>
    <t>53439-01-019</t>
  </si>
  <si>
    <t>Talia 020</t>
  </si>
  <si>
    <t>53439-01-020</t>
  </si>
  <si>
    <t>Talia 021</t>
  </si>
  <si>
    <t>53439-01-021</t>
  </si>
  <si>
    <t>Talia 022</t>
  </si>
  <si>
    <t>53439-01-022</t>
  </si>
  <si>
    <t>Talia 023</t>
  </si>
  <si>
    <t>53439-01-023</t>
  </si>
  <si>
    <t>Talia 024</t>
  </si>
  <si>
    <t>53439-01-024</t>
  </si>
  <si>
    <t>Talia 025</t>
  </si>
  <si>
    <t>53439-01-025</t>
  </si>
  <si>
    <t>Talia 026</t>
  </si>
  <si>
    <t>53439-01-026</t>
  </si>
  <si>
    <t>Talia 027</t>
  </si>
  <si>
    <t>53439-01-027</t>
  </si>
  <si>
    <t>Talia 028</t>
  </si>
  <si>
    <t>53439-01-028</t>
  </si>
  <si>
    <t>Talia 029</t>
  </si>
  <si>
    <t>53439-01-029</t>
  </si>
  <si>
    <t>Talia 030</t>
  </si>
  <si>
    <t>53439-01-030</t>
  </si>
  <si>
    <t>Talia 031</t>
  </si>
  <si>
    <t>53439-01-031</t>
  </si>
  <si>
    <t>Talia 032</t>
  </si>
  <si>
    <t>53439-01-032</t>
  </si>
  <si>
    <t>Talia 033</t>
  </si>
  <si>
    <t>53439-01-033</t>
  </si>
  <si>
    <t>Talia 034</t>
  </si>
  <si>
    <t>53439-01-034</t>
  </si>
  <si>
    <t>LBN51240</t>
  </si>
  <si>
    <t>MU873</t>
  </si>
  <si>
    <t>Tall Aabbas Ech-Charqi 001</t>
  </si>
  <si>
    <t>35213-01-001</t>
  </si>
  <si>
    <t>Tall Aabbas Ech-Charqi 002</t>
  </si>
  <si>
    <t>35213-01-002</t>
  </si>
  <si>
    <t>Tall Aabbas Ech-Charqi 003</t>
  </si>
  <si>
    <t>35213-01-003</t>
  </si>
  <si>
    <t>Tall Aabbas Ech-Charqi 004</t>
  </si>
  <si>
    <t>35213-01-004</t>
  </si>
  <si>
    <t>Tall Aabbas Ech-Charqi 005</t>
  </si>
  <si>
    <t>35213-01-005</t>
  </si>
  <si>
    <t>Tall Aabbas Ech-Charqi 006</t>
  </si>
  <si>
    <t>35213-01-006</t>
  </si>
  <si>
    <t>Tall Aabbas Ech-Charqi 007</t>
  </si>
  <si>
    <t>35213-01-007</t>
  </si>
  <si>
    <t>Tall Aabbas Ech-Charqi 008</t>
  </si>
  <si>
    <t>35213-01-008</t>
  </si>
  <si>
    <t>Tall Aabbas Ech-Charqi 009</t>
  </si>
  <si>
    <t>35213-01-009</t>
  </si>
  <si>
    <t>Tall Aabbas Ech-Charqi 010</t>
  </si>
  <si>
    <t>35213-01-010</t>
  </si>
  <si>
    <t>Tall Aabbas Ech-Charqi 011</t>
  </si>
  <si>
    <t>35213-01-011</t>
  </si>
  <si>
    <t>Tall Aabbas Ech-Charqi 012</t>
  </si>
  <si>
    <t>35213-01-012</t>
  </si>
  <si>
    <t>Tall Aabbas Ech-Charqi 013</t>
  </si>
  <si>
    <t>35213-01-013</t>
  </si>
  <si>
    <t>Tall Aabbas Ech-Charqi 014</t>
  </si>
  <si>
    <t>35213-01-014</t>
  </si>
  <si>
    <t>Tall Aabbas Ech-Charqi 015</t>
  </si>
  <si>
    <t>35213-01-015</t>
  </si>
  <si>
    <t>Tall Aabbas Ech-Charqi 016</t>
  </si>
  <si>
    <t>35213-01-016</t>
  </si>
  <si>
    <t>Tall Aabbas Ech-Charqi 017</t>
  </si>
  <si>
    <t>35213-01-017</t>
  </si>
  <si>
    <t>Tall Aabbas Ech-Charqi 018</t>
  </si>
  <si>
    <t>35213-01-018</t>
  </si>
  <si>
    <t>Tall Aabbas Ech-Charqi 019</t>
  </si>
  <si>
    <t>35213-01-019</t>
  </si>
  <si>
    <t>Tall Aabbas Ech-Charqi 020</t>
  </si>
  <si>
    <t>35213-01-020</t>
  </si>
  <si>
    <t>Tall Aabbas Ech-Charqi 021</t>
  </si>
  <si>
    <t>35213-01-021</t>
  </si>
  <si>
    <t>Tall Aabbas Ech-Charqi 022</t>
  </si>
  <si>
    <t>35213-01-022</t>
  </si>
  <si>
    <t>Tall Aabbas Ech-Charqi 023</t>
  </si>
  <si>
    <t>35213-01-023</t>
  </si>
  <si>
    <t>Tall Aabbas Ech-Charqi 024</t>
  </si>
  <si>
    <t>35213-01-024</t>
  </si>
  <si>
    <t>Tall Aabbas Ech-Charqi 025</t>
  </si>
  <si>
    <t>35213-01-025</t>
  </si>
  <si>
    <t>Tall Aabbas Ech-Charqi 026</t>
  </si>
  <si>
    <t>35213-01-026</t>
  </si>
  <si>
    <t>Tall Aabbas Ech-Charqi 027</t>
  </si>
  <si>
    <t>35213-01-027</t>
  </si>
  <si>
    <t>Tall Aabbas Ech-Charqi 028</t>
  </si>
  <si>
    <t>35213-01-028</t>
  </si>
  <si>
    <t>Tall Aabbas Ech-Charqi 029</t>
  </si>
  <si>
    <t>35213-01-029</t>
  </si>
  <si>
    <t>Tall Aabbas Ech-Charqi 030</t>
  </si>
  <si>
    <t>35213-01-030</t>
  </si>
  <si>
    <t>Tall Aabbas Ech-Charqi 031</t>
  </si>
  <si>
    <t>35213-01-031</t>
  </si>
  <si>
    <t>Tall Aabbas Ech-Charqi 032</t>
  </si>
  <si>
    <t>35213-01-032</t>
  </si>
  <si>
    <t>Tall Aabbas Ech-Charqi 033</t>
  </si>
  <si>
    <t>35213-01-033</t>
  </si>
  <si>
    <t>Tall Aabbas Ech-Charqi 034</t>
  </si>
  <si>
    <t>35213-01-034</t>
  </si>
  <si>
    <t>Tall Aabbas Ech-Charqi 035</t>
  </si>
  <si>
    <t>35213-01-035</t>
  </si>
  <si>
    <t>Tall Aabbas Ech-Charqi 036</t>
  </si>
  <si>
    <t>35213-01-036</t>
  </si>
  <si>
    <t>Al Hisa Mixed Secondary Public School</t>
  </si>
  <si>
    <t>El Hissa Mixed public school</t>
  </si>
  <si>
    <t>Hissa</t>
  </si>
  <si>
    <t>LBN51289</t>
  </si>
  <si>
    <t>Rafic Hariri Public School in Tal Abbas Al Gharbi</t>
  </si>
  <si>
    <t>Tall Aabbas el Gharbi</t>
  </si>
  <si>
    <t>LBN51245</t>
  </si>
  <si>
    <t>MU810</t>
  </si>
  <si>
    <t>Tall Aabbas El-Gharbi 001</t>
  </si>
  <si>
    <t>35211-01-001</t>
  </si>
  <si>
    <t>Tall Aabbas El-Gharbi 002</t>
  </si>
  <si>
    <t>35211-01-002</t>
  </si>
  <si>
    <t>Tall Aabbas El-Gharbi 003</t>
  </si>
  <si>
    <t>35211-01-003</t>
  </si>
  <si>
    <t>Tall Aabbas El-Gharbi 005</t>
  </si>
  <si>
    <t>35211-01-005</t>
  </si>
  <si>
    <t>Tall Aabbas El-Gharbi 006</t>
  </si>
  <si>
    <t>35211-01-006</t>
  </si>
  <si>
    <t>Tall Aabbas El-Gharbi 007</t>
  </si>
  <si>
    <t>35211-01-007</t>
  </si>
  <si>
    <t>Tall Aabbas El-Gharbi 009</t>
  </si>
  <si>
    <t>35211-01-009</t>
  </si>
  <si>
    <t>Tall Aabbas El-Gharbi 010</t>
  </si>
  <si>
    <t>35211-01-010</t>
  </si>
  <si>
    <t>Tall Aabbas El-Gharbi 011</t>
  </si>
  <si>
    <t>35211-01-011</t>
  </si>
  <si>
    <t>Tall Aabbas El-Gharbi 012</t>
  </si>
  <si>
    <t>35211-01-012</t>
  </si>
  <si>
    <t>Tall Aabbas El-Gharbi 013</t>
  </si>
  <si>
    <t>35211-01-013</t>
  </si>
  <si>
    <t>Tall Aabbas El-Gharbi 014</t>
  </si>
  <si>
    <t>35211-01-014</t>
  </si>
  <si>
    <t>Tall Aabbas El-Gharbi 015</t>
  </si>
  <si>
    <t>35211-01-015</t>
  </si>
  <si>
    <t>Tall Aabbas El-Gharbi 016</t>
  </si>
  <si>
    <t>35211-01-016</t>
  </si>
  <si>
    <t>Tall Aabbas El-Gharbi 017</t>
  </si>
  <si>
    <t>35211-01-017</t>
  </si>
  <si>
    <t>Tall Aabbas El-Gharbi 018</t>
  </si>
  <si>
    <t>35211-01-018</t>
  </si>
  <si>
    <t>Tall Aabbas El-Gharbi 019</t>
  </si>
  <si>
    <t>35211-01-019</t>
  </si>
  <si>
    <t>Tall Aabbas El-Gharbi 020</t>
  </si>
  <si>
    <t>35211-01-020</t>
  </si>
  <si>
    <t>Tall Aabbas El-Gharbi 021</t>
  </si>
  <si>
    <t>35211-01-021</t>
  </si>
  <si>
    <t>Tall Aabbas El-Gharbi 022</t>
  </si>
  <si>
    <t>35211-01-022</t>
  </si>
  <si>
    <t>Tall Aabbas El-Gharbi 023</t>
  </si>
  <si>
    <t>35211-01-023</t>
  </si>
  <si>
    <t>Tall Aabbas El-Gharbi 024</t>
  </si>
  <si>
    <t>35211-01-024</t>
  </si>
  <si>
    <t>Tall Aabbas El-Gharbi 025</t>
  </si>
  <si>
    <t>35211-01-025</t>
  </si>
  <si>
    <t>Tall Aabbas El-Gharbi 026</t>
  </si>
  <si>
    <t>35211-01-026</t>
  </si>
  <si>
    <t>Tall Aabbas El-Gharbi 027</t>
  </si>
  <si>
    <t>35211-01-027</t>
  </si>
  <si>
    <t>Tall Aabbas El-Gharbi 028</t>
  </si>
  <si>
    <t>35211-01-028</t>
  </si>
  <si>
    <t>Tall Aabbas El-Gharbi 029</t>
  </si>
  <si>
    <t>35211-01-029</t>
  </si>
  <si>
    <t>Tall Aabbas El-Gharbi 030</t>
  </si>
  <si>
    <t>35211-01-030</t>
  </si>
  <si>
    <t>Tall Aabbas El-Gharbi 031</t>
  </si>
  <si>
    <t>35211-01-031</t>
  </si>
  <si>
    <t>Tall Aabbas El-Gharbi 032</t>
  </si>
  <si>
    <t>35211-01-032</t>
  </si>
  <si>
    <t>Tall Aabbas El-Gharbi 033</t>
  </si>
  <si>
    <t>35211-01-033</t>
  </si>
  <si>
    <t>Tall Aabbas El-Gharbi 034</t>
  </si>
  <si>
    <t>35211-01-034</t>
  </si>
  <si>
    <t>Tall Aabbas El-Gharbi 035</t>
  </si>
  <si>
    <t>35211-01-035</t>
  </si>
  <si>
    <t>Tall Aabbas El-Gharbi 036</t>
  </si>
  <si>
    <t>35211-01-036</t>
  </si>
  <si>
    <t>Tall Aabbas El-Gharbi 037</t>
  </si>
  <si>
    <t>35211-01-037</t>
  </si>
  <si>
    <t>Tall Aabbas El-Gharbi 038</t>
  </si>
  <si>
    <t>35211-01-038</t>
  </si>
  <si>
    <t>Tall Aabbas El-Gharbi 039</t>
  </si>
  <si>
    <t>35211-01-039</t>
  </si>
  <si>
    <t>Tall Aabbas El-Gharbi 040</t>
  </si>
  <si>
    <t>35211-01-040</t>
  </si>
  <si>
    <t>Tall Aabbas El-Gharbi 041</t>
  </si>
  <si>
    <t>35211-01-041</t>
  </si>
  <si>
    <t>Tall Aabbas El-Gharbi 042</t>
  </si>
  <si>
    <t>35211-01-042</t>
  </si>
  <si>
    <t>Tall Aabbas El-Gharbi 043</t>
  </si>
  <si>
    <t>35211-01-043</t>
  </si>
  <si>
    <t>Tall Aabbas El-Gharbi 044</t>
  </si>
  <si>
    <t>35211-01-044</t>
  </si>
  <si>
    <t>Tall Aabbas El-Gharbi 045</t>
  </si>
  <si>
    <t>35211-01-045</t>
  </si>
  <si>
    <t>Tall Aabbas El-Gharbi 046</t>
  </si>
  <si>
    <t>35211-01-046</t>
  </si>
  <si>
    <t>Tall Aabbas El-Gharbi 047</t>
  </si>
  <si>
    <t>35211-01-047</t>
  </si>
  <si>
    <t>Tall Aabbas El-Gharbi 048</t>
  </si>
  <si>
    <t>35211-01-048</t>
  </si>
  <si>
    <t>Tall Aabbas El-Gharbi 049</t>
  </si>
  <si>
    <t>35211-01-049</t>
  </si>
  <si>
    <t>Tall Aabbas El-Gharbi 050</t>
  </si>
  <si>
    <t>35211-01-050</t>
  </si>
  <si>
    <t>Tall Aabbas El-Gharbi 051</t>
  </si>
  <si>
    <t>35211-01-051</t>
  </si>
  <si>
    <t>Tall Aabbas El-Gharbi 052</t>
  </si>
  <si>
    <t>35211-01-052</t>
  </si>
  <si>
    <t>Tall Aabbas El-Gharbi 053</t>
  </si>
  <si>
    <t>35211-01-053</t>
  </si>
  <si>
    <t>Tall Aabbas El-Gharbi 054</t>
  </si>
  <si>
    <t>35211-01-054</t>
  </si>
  <si>
    <t>Tall Aabbas El-Gharbi 055</t>
  </si>
  <si>
    <t>35211-01-055</t>
  </si>
  <si>
    <t>Tall Aabbas El-Gharbi 056</t>
  </si>
  <si>
    <t>35211-01-056</t>
  </si>
  <si>
    <t>Tall Aabbas El-Gharbi 057</t>
  </si>
  <si>
    <t>35211-01-057</t>
  </si>
  <si>
    <t>Tall Aabbas El-Gharbi 058</t>
  </si>
  <si>
    <t>35211-01-058</t>
  </si>
  <si>
    <t>Tall Aabbas El-Gharbi 059</t>
  </si>
  <si>
    <t>35211-01-059</t>
  </si>
  <si>
    <t>Tall Aabbas El-Gharbi 060</t>
  </si>
  <si>
    <t>35211-01-060</t>
  </si>
  <si>
    <t>Tall Aabbas El-Gharbi 061</t>
  </si>
  <si>
    <t>35211-01-061</t>
  </si>
  <si>
    <t>Tall Aabbas El-Gharbi 062</t>
  </si>
  <si>
    <t>35211-01-062</t>
  </si>
  <si>
    <t>Tall Aabbas El-Gharbi 063</t>
  </si>
  <si>
    <t>35211-01-063</t>
  </si>
  <si>
    <t>Tall Aabbas El-Gharbi 064</t>
  </si>
  <si>
    <t>35211-01-064</t>
  </si>
  <si>
    <t>Tall Aabbas El-Gharbi 065</t>
  </si>
  <si>
    <t>35211-01-065</t>
  </si>
  <si>
    <t>Tall Aabbas El-Gharbi 066</t>
  </si>
  <si>
    <t>35211-01-066</t>
  </si>
  <si>
    <t>Tall Aabbas El-Gharbi 067</t>
  </si>
  <si>
    <t>35211-01-067</t>
  </si>
  <si>
    <t>Tall Aabbas El-Gharbi 068</t>
  </si>
  <si>
    <t>35211-01-068</t>
  </si>
  <si>
    <t>Tall Aabbas El-Gharbi 069</t>
  </si>
  <si>
    <t>35211-01-069</t>
  </si>
  <si>
    <t>Tall Aabbas El-Gharbi 070</t>
  </si>
  <si>
    <t>35211-01-070</t>
  </si>
  <si>
    <t>Tall Aabbas El-Gharbi 071</t>
  </si>
  <si>
    <t>35211-01-071</t>
  </si>
  <si>
    <t>Tallet el Mjabber</t>
  </si>
  <si>
    <t>LBN51241</t>
  </si>
  <si>
    <t>Tallet ez Zefir</t>
  </si>
  <si>
    <t>LBN51242</t>
  </si>
  <si>
    <t>Tal Bireh Mixed public school</t>
  </si>
  <si>
    <t>LBN51247</t>
  </si>
  <si>
    <t>MU824</t>
  </si>
  <si>
    <t>Tall Biré 001</t>
  </si>
  <si>
    <t>35235-01-001</t>
  </si>
  <si>
    <t>Tall Biré 002</t>
  </si>
  <si>
    <t>35235-01-002</t>
  </si>
  <si>
    <t>Tall Biré 003</t>
  </si>
  <si>
    <t>35235-01-003</t>
  </si>
  <si>
    <t>Tal Hmaira Intermediate Public School</t>
  </si>
  <si>
    <t>LBN51248</t>
  </si>
  <si>
    <t>Tall Hmayra 001</t>
  </si>
  <si>
    <t>35237-01-001</t>
  </si>
  <si>
    <t>Tall Hmayra 002</t>
  </si>
  <si>
    <t>35237-01-002</t>
  </si>
  <si>
    <t>Tall Hmayra 003</t>
  </si>
  <si>
    <t>35237-01-003</t>
  </si>
  <si>
    <t>Tall Hmayra 004</t>
  </si>
  <si>
    <t>35237-01-004</t>
  </si>
  <si>
    <t>Tall Hmayra 005</t>
  </si>
  <si>
    <t>35237-01-005</t>
  </si>
  <si>
    <t>Tall Hmayra 006</t>
  </si>
  <si>
    <t>35237-01-006</t>
  </si>
  <si>
    <t>Tall Hmayra 007</t>
  </si>
  <si>
    <t>35237-01-007</t>
  </si>
  <si>
    <t>Tall Hmayra 008</t>
  </si>
  <si>
    <t>35237-01-008</t>
  </si>
  <si>
    <t>Tall Hmayra 009</t>
  </si>
  <si>
    <t>35237-01-009</t>
  </si>
  <si>
    <t>Tall Hmayra 010</t>
  </si>
  <si>
    <t>35237-01-010</t>
  </si>
  <si>
    <t>Tall Hmayra 011</t>
  </si>
  <si>
    <t>35237-01-011</t>
  </si>
  <si>
    <t>Tall Hmayra 012</t>
  </si>
  <si>
    <t>35237-01-012</t>
  </si>
  <si>
    <t>Tall Hmayra 013</t>
  </si>
  <si>
    <t>35237-01-013</t>
  </si>
  <si>
    <t>Tall Hmayra 014</t>
  </si>
  <si>
    <t>35237-01-014</t>
  </si>
  <si>
    <t>Tall Hmayra 015</t>
  </si>
  <si>
    <t>35237-01-015</t>
  </si>
  <si>
    <t>Tall Hmayra 016</t>
  </si>
  <si>
    <t>35237-01-016</t>
  </si>
  <si>
    <t>Tall Hmayra 017</t>
  </si>
  <si>
    <t>35237-01-017</t>
  </si>
  <si>
    <t>Tall Hmayra 018</t>
  </si>
  <si>
    <t>35237-01-018</t>
  </si>
  <si>
    <t>Tall Hmayra 019</t>
  </si>
  <si>
    <t>35237-01-019</t>
  </si>
  <si>
    <t>Tall Hmayra 020</t>
  </si>
  <si>
    <t>35237-01-020</t>
  </si>
  <si>
    <t>Tall Hmayra 021</t>
  </si>
  <si>
    <t>35237-01-021</t>
  </si>
  <si>
    <t>Tall Hmayra 022</t>
  </si>
  <si>
    <t>35237-01-022</t>
  </si>
  <si>
    <t>Tall Hmayra 023</t>
  </si>
  <si>
    <t>35237-01-023</t>
  </si>
  <si>
    <t>Tall Hmayra 024</t>
  </si>
  <si>
    <t>35237-01-024</t>
  </si>
  <si>
    <t>Tall Hmayra 025</t>
  </si>
  <si>
    <t>35237-01-025</t>
  </si>
  <si>
    <t>Tall Hmayra 026</t>
  </si>
  <si>
    <t>35237-01-026</t>
  </si>
  <si>
    <t>Tall Hmayra 027</t>
  </si>
  <si>
    <t>35237-01-027</t>
  </si>
  <si>
    <t>Tall Hmayra 028</t>
  </si>
  <si>
    <t>35237-01-028</t>
  </si>
  <si>
    <t>Tall Hmayra 029</t>
  </si>
  <si>
    <t>35237-01-029</t>
  </si>
  <si>
    <t>Tall Hmayra 030</t>
  </si>
  <si>
    <t>35237-01-030</t>
  </si>
  <si>
    <t>Tell Kindi</t>
  </si>
  <si>
    <t>LBN51337</t>
  </si>
  <si>
    <t>Hokr el Kousse</t>
  </si>
  <si>
    <t>LBN51148</t>
  </si>
  <si>
    <t>Hokr El Mahmoudiye</t>
  </si>
  <si>
    <t>LBN51149</t>
  </si>
  <si>
    <t>Tal Meaayan</t>
  </si>
  <si>
    <t>LBN51332</t>
  </si>
  <si>
    <t>MU812</t>
  </si>
  <si>
    <t>Tall Meaayan Tall Kiri 001</t>
  </si>
  <si>
    <t>35231-01-001</t>
  </si>
  <si>
    <t>Tall Meaayan Tall Kiri 002</t>
  </si>
  <si>
    <t>35231-01-002</t>
  </si>
  <si>
    <t>Tall Meaayan Tall Kiri 003</t>
  </si>
  <si>
    <t>35231-01-003</t>
  </si>
  <si>
    <t>Tall Meaayan Tall Kiri 004</t>
  </si>
  <si>
    <t>35231-01-004</t>
  </si>
  <si>
    <t>Tall Meaayan Tall Kiri 005</t>
  </si>
  <si>
    <t>35231-01-005</t>
  </si>
  <si>
    <t>Tall Meaayan Tall Kiri 006</t>
  </si>
  <si>
    <t>35231-01-006</t>
  </si>
  <si>
    <t>Tall Meaayan Tall Kiri 007</t>
  </si>
  <si>
    <t>35231-01-007</t>
  </si>
  <si>
    <t>Tall Meaayan Tall Kiri 008</t>
  </si>
  <si>
    <t>35231-01-008</t>
  </si>
  <si>
    <t>Tall Meaayan Tall Kiri 009</t>
  </si>
  <si>
    <t>35231-01-009</t>
  </si>
  <si>
    <t>Tall Meaayan Tall Kiri 011</t>
  </si>
  <si>
    <t>35231-01-011</t>
  </si>
  <si>
    <t>Tall Meaayan Tall Kiri 012</t>
  </si>
  <si>
    <t>35231-01-012</t>
  </si>
  <si>
    <t>Tall Meaayan Tall Kiri 013</t>
  </si>
  <si>
    <t>35231-01-013</t>
  </si>
  <si>
    <t>Tall Meaayan Tall Kiri 014</t>
  </si>
  <si>
    <t>35231-01-014</t>
  </si>
  <si>
    <t>Tall Meaayan Tall Kiri 015</t>
  </si>
  <si>
    <t>35231-01-015</t>
  </si>
  <si>
    <t>Tall Meaayan Tall Kiri 016</t>
  </si>
  <si>
    <t>35231-01-016</t>
  </si>
  <si>
    <t>Tall Meaayan Tall Kiri 017</t>
  </si>
  <si>
    <t>35231-01-017</t>
  </si>
  <si>
    <t>Tall Meaayan Tall Kiri 018</t>
  </si>
  <si>
    <t>35231-01-018</t>
  </si>
  <si>
    <t>Tall Meaayan Tall Kiri 019</t>
  </si>
  <si>
    <t>35231-01-019</t>
  </si>
  <si>
    <t>Tall Meaayan Tall Kiri 020</t>
  </si>
  <si>
    <t>35231-01-020</t>
  </si>
  <si>
    <t>Tall Meaayan Tall Kiri 021</t>
  </si>
  <si>
    <t>35231-01-021</t>
  </si>
  <si>
    <t>Tall Meaayan Tall Kiri 022</t>
  </si>
  <si>
    <t>35231-01-022</t>
  </si>
  <si>
    <t>Tall Meaayan Tall Kiri 023</t>
  </si>
  <si>
    <t>35231-01-023</t>
  </si>
  <si>
    <t>Tall Meaayan Tall Kiri 024</t>
  </si>
  <si>
    <t>35231-01-024</t>
  </si>
  <si>
    <t>Tall Meaayan Tall Kiri 025</t>
  </si>
  <si>
    <t>35231-01-025</t>
  </si>
  <si>
    <t>Tall Meaayan Tall Kiri 026</t>
  </si>
  <si>
    <t>35231-01-026</t>
  </si>
  <si>
    <t>Tall Meaayan Tall Kiri 027</t>
  </si>
  <si>
    <t>35231-01-027</t>
  </si>
  <si>
    <t>Tall Meaayan Tall Kiri 028</t>
  </si>
  <si>
    <t>35231-01-028</t>
  </si>
  <si>
    <t>Tall Meaayan Tall Kiri 029</t>
  </si>
  <si>
    <t>35231-01-029</t>
  </si>
  <si>
    <t>Tall Meaayan Tall Kiri 030</t>
  </si>
  <si>
    <t>35231-01-030</t>
  </si>
  <si>
    <t>Tall Meaayan Tall Kiri 031</t>
  </si>
  <si>
    <t>35231-01-031</t>
  </si>
  <si>
    <t>Tall Meaayan Tall Kiri 032</t>
  </si>
  <si>
    <t>35231-01-032</t>
  </si>
  <si>
    <t>Tall Meaayan Tall Kiri 033</t>
  </si>
  <si>
    <t>35231-01-033</t>
  </si>
  <si>
    <t>Tall Meaayan Tall Kiri 034</t>
  </si>
  <si>
    <t>35231-01-034</t>
  </si>
  <si>
    <t>Tall Meaayan Tall Kiri 035</t>
  </si>
  <si>
    <t>35231-01-035</t>
  </si>
  <si>
    <t>Tall Meaayan Tall Kiri 036</t>
  </si>
  <si>
    <t>35231-01-036</t>
  </si>
  <si>
    <t>Tall Meaayan Tall Kiri 037</t>
  </si>
  <si>
    <t>35231-01-037</t>
  </si>
  <si>
    <t>Tall Meaayan Tall Kiri 038</t>
  </si>
  <si>
    <t>35231-01-038</t>
  </si>
  <si>
    <t>Tall Meaayan Tall Kiri 039</t>
  </si>
  <si>
    <t>35231-01-039</t>
  </si>
  <si>
    <t>Tall Meaayan Tall Kiri 040</t>
  </si>
  <si>
    <t>35231-01-040</t>
  </si>
  <si>
    <t>Tall Meaayan Tall Kiri 041</t>
  </si>
  <si>
    <t>35231-01-041</t>
  </si>
  <si>
    <t>Tall Meaayan Tall Kiri 042</t>
  </si>
  <si>
    <t>35231-01-042</t>
  </si>
  <si>
    <t>Tall Meaayan Tall Kiri 043</t>
  </si>
  <si>
    <t>35231-01-043</t>
  </si>
  <si>
    <t>Tall Meaayan Tall Kiri 044</t>
  </si>
  <si>
    <t>35231-01-044</t>
  </si>
  <si>
    <t>Tall Meaayan Tall Kiri 045</t>
  </si>
  <si>
    <t>35231-01-045</t>
  </si>
  <si>
    <t>Tall Meaayan Tall Kiri 046</t>
  </si>
  <si>
    <t>35231-01-046</t>
  </si>
  <si>
    <t>Talmeaan Mixed public school - Akkar</t>
  </si>
  <si>
    <t>Tell Kiri</t>
  </si>
  <si>
    <t>LBN51249</t>
  </si>
  <si>
    <t>Telmeayan Governmental center</t>
  </si>
  <si>
    <t>35231_31_001</t>
  </si>
  <si>
    <t>Tall Sebaal 001</t>
  </si>
  <si>
    <t>35247-01-001</t>
  </si>
  <si>
    <t>Tall Sebaal 002</t>
  </si>
  <si>
    <t>35247-01-002</t>
  </si>
  <si>
    <t>Tall Sebaal 003</t>
  </si>
  <si>
    <t>35247-01-003</t>
  </si>
  <si>
    <t>Tall Sebaal 004</t>
  </si>
  <si>
    <t>35247-01-004</t>
  </si>
  <si>
    <t>Tall Sebaal 005</t>
  </si>
  <si>
    <t>35247-01-005</t>
  </si>
  <si>
    <t>Tall Sebaal 006</t>
  </si>
  <si>
    <t>35247-01-006</t>
  </si>
  <si>
    <t>Tall Sebaal 007</t>
  </si>
  <si>
    <t>35247-01-007</t>
  </si>
  <si>
    <t>Tall Sebaal 008</t>
  </si>
  <si>
    <t>35247-01-008</t>
  </si>
  <si>
    <t>Tall Sebaal 009</t>
  </si>
  <si>
    <t>35247-01-009</t>
  </si>
  <si>
    <t>Tall Sebaal 010</t>
  </si>
  <si>
    <t>35247-01-010</t>
  </si>
  <si>
    <t>Tall Sebaal 011</t>
  </si>
  <si>
    <t>35247-01-011</t>
  </si>
  <si>
    <t>Tall Sebaal 012</t>
  </si>
  <si>
    <t>35247-01-012</t>
  </si>
  <si>
    <t>Tall Sebaal 013</t>
  </si>
  <si>
    <t>35247-01-013</t>
  </si>
  <si>
    <t>Tall Sebaal 014</t>
  </si>
  <si>
    <t>35247-01-014</t>
  </si>
  <si>
    <t>Tall Sebaal 015</t>
  </si>
  <si>
    <t>35247-01-015</t>
  </si>
  <si>
    <t>Tall Sebaal 016</t>
  </si>
  <si>
    <t>35247-01-016</t>
  </si>
  <si>
    <t>Tall Sebaal 017</t>
  </si>
  <si>
    <t>35247-01-017</t>
  </si>
  <si>
    <t>Tall Sebaal 018</t>
  </si>
  <si>
    <t>35247-01-018</t>
  </si>
  <si>
    <t>Tall Sebaal 019</t>
  </si>
  <si>
    <t>35247-01-019</t>
  </si>
  <si>
    <t>Tall Sebaal 020</t>
  </si>
  <si>
    <t>35247-01-020</t>
  </si>
  <si>
    <t>Tall Sebaal 021</t>
  </si>
  <si>
    <t>35247-01-021</t>
  </si>
  <si>
    <t>Tall Sebaal 022</t>
  </si>
  <si>
    <t>35247-01-022</t>
  </si>
  <si>
    <t>Tall Sebaal 023</t>
  </si>
  <si>
    <t>35247-01-023</t>
  </si>
  <si>
    <t>Tell Sebael</t>
  </si>
  <si>
    <t>LBN51250</t>
  </si>
  <si>
    <t>El Rashidiyeh Mixed public school</t>
  </si>
  <si>
    <t>LBN24042</t>
  </si>
  <si>
    <t>MU436</t>
  </si>
  <si>
    <t>Tall Znoub 001</t>
  </si>
  <si>
    <t>52221-01-001</t>
  </si>
  <si>
    <t>Tall Znoub 002</t>
  </si>
  <si>
    <t>52221-01-002</t>
  </si>
  <si>
    <t>Tall Znoub 003</t>
  </si>
  <si>
    <t>52221-01-003</t>
  </si>
  <si>
    <t>Tall Znoub 004</t>
  </si>
  <si>
    <t>52221-01-004</t>
  </si>
  <si>
    <t>Tall Znoub 005</t>
  </si>
  <si>
    <t>52221-01-005</t>
  </si>
  <si>
    <t>Tall Znoub 006</t>
  </si>
  <si>
    <t>52221-01-006</t>
  </si>
  <si>
    <t>Tall Znoub 007</t>
  </si>
  <si>
    <t>52221-01-007</t>
  </si>
  <si>
    <t>Tall Znoub 008</t>
  </si>
  <si>
    <t>52221-01-008</t>
  </si>
  <si>
    <t>Tall Znoub 009</t>
  </si>
  <si>
    <t>52221-01-009</t>
  </si>
  <si>
    <t>Tall Znoub 010</t>
  </si>
  <si>
    <t>52221-01-010</t>
  </si>
  <si>
    <t>Tall Znoub ej Jdide</t>
  </si>
  <si>
    <t>LBN24043</t>
  </si>
  <si>
    <t>Tel Dnoub Mixed Intermediate public school</t>
  </si>
  <si>
    <t>Shattaha</t>
  </si>
  <si>
    <t>LBN51237</t>
  </si>
  <si>
    <t>MU870</t>
  </si>
  <si>
    <t>Et Talle</t>
  </si>
  <si>
    <t>LBN57034</t>
  </si>
  <si>
    <t>Tallouse</t>
  </si>
  <si>
    <t>LBN43042</t>
  </si>
  <si>
    <t>MU704</t>
  </si>
  <si>
    <t>UOM Jabal Aamel</t>
  </si>
  <si>
    <t>UMU_731</t>
  </si>
  <si>
    <t>LBN61103</t>
  </si>
  <si>
    <t>MU489</t>
  </si>
  <si>
    <t>Tanbourit municipality center</t>
  </si>
  <si>
    <t>61383_31_001</t>
  </si>
  <si>
    <t>LBN23040</t>
  </si>
  <si>
    <t>MU442</t>
  </si>
  <si>
    <t>Tannoura Intermediate Public School</t>
  </si>
  <si>
    <t>Ain el Batie</t>
  </si>
  <si>
    <t>LBN52006</t>
  </si>
  <si>
    <t>Fehta</t>
  </si>
  <si>
    <t>LBN52054</t>
  </si>
  <si>
    <t>Hai el Birke</t>
  </si>
  <si>
    <t>LBN52058</t>
  </si>
  <si>
    <t>Harissa el batroun</t>
  </si>
  <si>
    <t>LBN52064</t>
  </si>
  <si>
    <t>Hazrita</t>
  </si>
  <si>
    <t>LBN52065</t>
  </si>
  <si>
    <t>Hourata el batroun</t>
  </si>
  <si>
    <t>LBN52066</t>
  </si>
  <si>
    <t>Meghrak</t>
  </si>
  <si>
    <t>LBN52092</t>
  </si>
  <si>
    <t>Myle</t>
  </si>
  <si>
    <t>LBN52096</t>
  </si>
  <si>
    <t>Nabaa ej Jdid</t>
  </si>
  <si>
    <t>LBN52097</t>
  </si>
  <si>
    <t>Najmet es Sobh</t>
  </si>
  <si>
    <t>LBN52099</t>
  </si>
  <si>
    <t>Ouadi ej Jord</t>
  </si>
  <si>
    <t>LBN52101</t>
  </si>
  <si>
    <t>Ras Bnaiya</t>
  </si>
  <si>
    <t>LBN52112</t>
  </si>
  <si>
    <t>Tannourine</t>
  </si>
  <si>
    <t>34386-40-01</t>
  </si>
  <si>
    <t>Tannourine el Faouqa</t>
  </si>
  <si>
    <t>LBN52119</t>
  </si>
  <si>
    <t>Tannourine El Fawqa Mixed Public School</t>
  </si>
  <si>
    <t>Tannourine El-Faouqa 001</t>
  </si>
  <si>
    <t>34386-04-001</t>
  </si>
  <si>
    <t>Tannourine Secondary Public School</t>
  </si>
  <si>
    <t>Ain er Raha</t>
  </si>
  <si>
    <t>LBN52008</t>
  </si>
  <si>
    <t>Ouadi Tanourine Et Tahta</t>
  </si>
  <si>
    <t>LBN52050</t>
  </si>
  <si>
    <t>MU714</t>
  </si>
  <si>
    <t>Tannourine PHC Center</t>
  </si>
  <si>
    <t>34356_31_001</t>
  </si>
  <si>
    <t>Tanourine Et Tahta</t>
  </si>
  <si>
    <t>LBN52120</t>
  </si>
  <si>
    <t>Mazraat Al Souaydane</t>
  </si>
  <si>
    <t>LBN21191</t>
  </si>
  <si>
    <t>MU222</t>
  </si>
  <si>
    <t>Shmistar intermediate public school for girls</t>
  </si>
  <si>
    <t>LBN21162</t>
  </si>
  <si>
    <t>MU369</t>
  </si>
  <si>
    <t>Taraiya 001</t>
  </si>
  <si>
    <t>53435-01-001</t>
  </si>
  <si>
    <t>Taraiya 002</t>
  </si>
  <si>
    <t>53435-01-002</t>
  </si>
  <si>
    <t>Taraiya 003</t>
  </si>
  <si>
    <t>53435-01-003</t>
  </si>
  <si>
    <t>Taraiya 004</t>
  </si>
  <si>
    <t>53435-01-004</t>
  </si>
  <si>
    <t>Taraiya 005</t>
  </si>
  <si>
    <t>53435-01-005</t>
  </si>
  <si>
    <t>Taraiya 006</t>
  </si>
  <si>
    <t>53435-01-006</t>
  </si>
  <si>
    <t>Taraiya 007</t>
  </si>
  <si>
    <t>53435-01-007</t>
  </si>
  <si>
    <t>Taraiya 008</t>
  </si>
  <si>
    <t>53435-01-008</t>
  </si>
  <si>
    <t>Taraiya 009</t>
  </si>
  <si>
    <t>53435-01-009</t>
  </si>
  <si>
    <t>Taraiya 010</t>
  </si>
  <si>
    <t>53435-01-010</t>
  </si>
  <si>
    <t>Taraiya 011</t>
  </si>
  <si>
    <t>53435-01-011</t>
  </si>
  <si>
    <t>Taraiya 012</t>
  </si>
  <si>
    <t>53435-01-012</t>
  </si>
  <si>
    <t>Taraiya 013</t>
  </si>
  <si>
    <t>53435-01-013</t>
  </si>
  <si>
    <t>Taraiya 014</t>
  </si>
  <si>
    <t>53435-01-014</t>
  </si>
  <si>
    <t>Taraiya 015</t>
  </si>
  <si>
    <t>53435-01-015</t>
  </si>
  <si>
    <t>Taraiya 016</t>
  </si>
  <si>
    <t>53435-01-016</t>
  </si>
  <si>
    <t>Taraiya 017</t>
  </si>
  <si>
    <t>53435-01-017</t>
  </si>
  <si>
    <t>Taraiya 018</t>
  </si>
  <si>
    <t>53435-01-018</t>
  </si>
  <si>
    <t>Taraiya 019</t>
  </si>
  <si>
    <t>53435-01-019</t>
  </si>
  <si>
    <t>Taraiya 020</t>
  </si>
  <si>
    <t>53435-01-020</t>
  </si>
  <si>
    <t>Taraiya 021</t>
  </si>
  <si>
    <t>53435-01-021</t>
  </si>
  <si>
    <t>Taraiya 022</t>
  </si>
  <si>
    <t>53435-01-022</t>
  </si>
  <si>
    <t>Taraiya 023</t>
  </si>
  <si>
    <t>53435-01-023</t>
  </si>
  <si>
    <t>Taraiya 024</t>
  </si>
  <si>
    <t>53435-01-024</t>
  </si>
  <si>
    <t>Taraiya 025</t>
  </si>
  <si>
    <t>53435-01-025</t>
  </si>
  <si>
    <t>Taraiya 026</t>
  </si>
  <si>
    <t>53435-01-026</t>
  </si>
  <si>
    <t>Taraiya 027</t>
  </si>
  <si>
    <t>53435-01-027</t>
  </si>
  <si>
    <t>Taraiya 028</t>
  </si>
  <si>
    <t>53435-01-028</t>
  </si>
  <si>
    <t>Taraiya 029</t>
  </si>
  <si>
    <t>53435-01-029</t>
  </si>
  <si>
    <t>Taraiya 030</t>
  </si>
  <si>
    <t>53435-01-030</t>
  </si>
  <si>
    <t>Taraiya 031</t>
  </si>
  <si>
    <t>53435-01-031</t>
  </si>
  <si>
    <t>Taraiya 032</t>
  </si>
  <si>
    <t>53435-01-032</t>
  </si>
  <si>
    <t>Taraiya 033</t>
  </si>
  <si>
    <t>53435-01-033</t>
  </si>
  <si>
    <t>Taraiya 034</t>
  </si>
  <si>
    <t>53435-01-034</t>
  </si>
  <si>
    <t>Taraiya 035</t>
  </si>
  <si>
    <t>53435-01-035</t>
  </si>
  <si>
    <t>Taraiya 036</t>
  </si>
  <si>
    <t>53435-01-036</t>
  </si>
  <si>
    <t>Taraiya 037</t>
  </si>
  <si>
    <t>53435-01-037</t>
  </si>
  <si>
    <t>Taraiya 038</t>
  </si>
  <si>
    <t>53435-01-038</t>
  </si>
  <si>
    <t>Taraiya 039</t>
  </si>
  <si>
    <t>53435-01-039</t>
  </si>
  <si>
    <t>Taraiya 040</t>
  </si>
  <si>
    <t>53435-01-040</t>
  </si>
  <si>
    <t>Taraiya 041</t>
  </si>
  <si>
    <t>53435-01-041</t>
  </si>
  <si>
    <t>Taraiya 042</t>
  </si>
  <si>
    <t>53435-01-042</t>
  </si>
  <si>
    <t>Taraiya 043</t>
  </si>
  <si>
    <t>53435-01-043</t>
  </si>
  <si>
    <t>Taraiya 044</t>
  </si>
  <si>
    <t>53435-01-044</t>
  </si>
  <si>
    <t>Taraiya 045</t>
  </si>
  <si>
    <t>53435-01-045</t>
  </si>
  <si>
    <t>Taraiya 046</t>
  </si>
  <si>
    <t>53435-01-046</t>
  </si>
  <si>
    <t>Taraiya 047</t>
  </si>
  <si>
    <t>53435-01-047</t>
  </si>
  <si>
    <t>Taraiya 048</t>
  </si>
  <si>
    <t>53435-01-048</t>
  </si>
  <si>
    <t>Taraiya 049</t>
  </si>
  <si>
    <t>53435-01-049</t>
  </si>
  <si>
    <t>Taraiya 050</t>
  </si>
  <si>
    <t>53435-01-050</t>
  </si>
  <si>
    <t>Taraiya 051</t>
  </si>
  <si>
    <t>53435-01-051</t>
  </si>
  <si>
    <t>Taraiya 052</t>
  </si>
  <si>
    <t>53435-01-052</t>
  </si>
  <si>
    <t>Taraiya 053</t>
  </si>
  <si>
    <t>53435-01-053</t>
  </si>
  <si>
    <t>Taraiya 054</t>
  </si>
  <si>
    <t>53435-01-054</t>
  </si>
  <si>
    <t>Taraiya 055</t>
  </si>
  <si>
    <t>53435-01-055</t>
  </si>
  <si>
    <t>Taraiya 056</t>
  </si>
  <si>
    <t>53435-01-056</t>
  </si>
  <si>
    <t>Taraiya 057</t>
  </si>
  <si>
    <t>53435-01-057</t>
  </si>
  <si>
    <t>Taraiya 058</t>
  </si>
  <si>
    <t>53435-01-058</t>
  </si>
  <si>
    <t>Taraiya 059</t>
  </si>
  <si>
    <t>53435-01-059</t>
  </si>
  <si>
    <t>Taraiya 060</t>
  </si>
  <si>
    <t>53435-01-060</t>
  </si>
  <si>
    <t>Taraiya 061</t>
  </si>
  <si>
    <t>53435-01-061</t>
  </si>
  <si>
    <t>Taraiya 062</t>
  </si>
  <si>
    <t>53435-01-062</t>
  </si>
  <si>
    <t>Taraiya 063</t>
  </si>
  <si>
    <t>53435-01-063</t>
  </si>
  <si>
    <t>Taraiya 064</t>
  </si>
  <si>
    <t>53435-01-064</t>
  </si>
  <si>
    <t>Taraiya 065</t>
  </si>
  <si>
    <t>53435-01-065</t>
  </si>
  <si>
    <t>Taraiya 066</t>
  </si>
  <si>
    <t>53435-01-066</t>
  </si>
  <si>
    <t>Tarayah Secondary public school</t>
  </si>
  <si>
    <t>UOM Gharbi Baalbek</t>
  </si>
  <si>
    <t>UMU_531</t>
  </si>
  <si>
    <t>Al Sfireh Secondary Public School- Taran Branch</t>
  </si>
  <si>
    <t>Taran Mixed Public School</t>
  </si>
  <si>
    <t>Tarane</t>
  </si>
  <si>
    <t>LBN55086</t>
  </si>
  <si>
    <t>MU930</t>
  </si>
  <si>
    <t>Fsakin</t>
  </si>
  <si>
    <t>LBN320047</t>
  </si>
  <si>
    <t>LBN320096</t>
  </si>
  <si>
    <t>MU149</t>
  </si>
  <si>
    <t>Tartej Mixed Intermediate Public School</t>
  </si>
  <si>
    <t>LBN34205</t>
  </si>
  <si>
    <t>MU7</t>
  </si>
  <si>
    <t>Al Aadaisseh Mixed Intermediate Public School</t>
  </si>
  <si>
    <t>Al Tayba Secondary Public School</t>
  </si>
  <si>
    <t>Al Taybeh Intermediate Public School</t>
  </si>
  <si>
    <t>MoSA SDC Taibeh</t>
  </si>
  <si>
    <t>73232-40-01</t>
  </si>
  <si>
    <t>Taibe Marjaayoun</t>
  </si>
  <si>
    <t>LBN43041</t>
  </si>
  <si>
    <t>MU687</t>
  </si>
  <si>
    <t>Taibeh</t>
  </si>
  <si>
    <t>Tair Debba</t>
  </si>
  <si>
    <t>LBN63104</t>
  </si>
  <si>
    <t>MU544</t>
  </si>
  <si>
    <t>Tair Debba_CC_138</t>
  </si>
  <si>
    <t>CC_138</t>
  </si>
  <si>
    <t>Teir Debba Intermediate Public School</t>
  </si>
  <si>
    <t>Tair Filsay</t>
  </si>
  <si>
    <t>LBN63105</t>
  </si>
  <si>
    <t>MU552</t>
  </si>
  <si>
    <t>Tayrfelssay Intermediate Public School</t>
  </si>
  <si>
    <t>Tair Harfa</t>
  </si>
  <si>
    <t>LBN63106</t>
  </si>
  <si>
    <t>MU566</t>
  </si>
  <si>
    <t>Teir Harfa Mixed Intermediate Public School</t>
  </si>
  <si>
    <t>Tcheflik Eddé Haouch 001</t>
  </si>
  <si>
    <t>51274-01-001</t>
  </si>
  <si>
    <t>Tcheflik Eddé Haouch 002</t>
  </si>
  <si>
    <t>51274-01-002</t>
  </si>
  <si>
    <t>Tcheflik Eddé Haouch 003</t>
  </si>
  <si>
    <t>51274-01-003</t>
  </si>
  <si>
    <t>Tcheflik Eddé Haouch 004</t>
  </si>
  <si>
    <t>51274-01-004</t>
  </si>
  <si>
    <t>Tcheflik Eddé Haouch 005</t>
  </si>
  <si>
    <t>51274-01-005</t>
  </si>
  <si>
    <t>Tcheflik Eddé Haouch 006</t>
  </si>
  <si>
    <t>51274-01-006</t>
  </si>
  <si>
    <t>Tcheflik Eddé Haouch 007</t>
  </si>
  <si>
    <t>51274-01-007</t>
  </si>
  <si>
    <t>Tcheflik Eddeh Haouch</t>
  </si>
  <si>
    <t>LBN25078</t>
  </si>
  <si>
    <t>LBN25079</t>
  </si>
  <si>
    <t>Tcheflik Qiqano 001</t>
  </si>
  <si>
    <t>51261-01-001</t>
  </si>
  <si>
    <t>LBN61104</t>
  </si>
  <si>
    <t>Teffahta Intermediate</t>
  </si>
  <si>
    <t>Toufahta</t>
  </si>
  <si>
    <t>LBN61105</t>
  </si>
  <si>
    <t>MU958</t>
  </si>
  <si>
    <t>Tall el Akhdar</t>
  </si>
  <si>
    <t>LBN25070</t>
  </si>
  <si>
    <t>Tell El-Akhdar 001</t>
  </si>
  <si>
    <t>51277-01-001</t>
  </si>
  <si>
    <t>Tell El-Akhdar 002</t>
  </si>
  <si>
    <t>51277-01-002</t>
  </si>
  <si>
    <t>Tell El-Akhdar 003</t>
  </si>
  <si>
    <t>51277-01-003</t>
  </si>
  <si>
    <t>Tell El-Akhdar 004</t>
  </si>
  <si>
    <t>51277-01-004</t>
  </si>
  <si>
    <t>Tamnin Health Center</t>
  </si>
  <si>
    <t>53415_31_001</t>
  </si>
  <si>
    <t>Tamnine El Faouqa</t>
  </si>
  <si>
    <t>LBN21161</t>
  </si>
  <si>
    <t>MU352</t>
  </si>
  <si>
    <t>Tamnine El Fawqa intermediate public school</t>
  </si>
  <si>
    <t>Temnine El-Faouqa 001</t>
  </si>
  <si>
    <t>53415-01-001</t>
  </si>
  <si>
    <t>Temnine El-Faouqa 002</t>
  </si>
  <si>
    <t>53415-01-002</t>
  </si>
  <si>
    <t>Temnine El-Faouqa 003</t>
  </si>
  <si>
    <t>53415-01-003</t>
  </si>
  <si>
    <t>Temnine El-Faouqa 004</t>
  </si>
  <si>
    <t>53415-01-004</t>
  </si>
  <si>
    <t>Temnine El-Faouqa 005</t>
  </si>
  <si>
    <t>53415-01-005</t>
  </si>
  <si>
    <t>Temnine El-Faouqa 006</t>
  </si>
  <si>
    <t>53415-01-006</t>
  </si>
  <si>
    <t>Temnine El-Faouqa 007</t>
  </si>
  <si>
    <t>53415-01-007</t>
  </si>
  <si>
    <t>Temnine El-Faouqa 008</t>
  </si>
  <si>
    <t>53415-01-008</t>
  </si>
  <si>
    <t>Temnine El-Faouqa 009</t>
  </si>
  <si>
    <t>53415-01-009</t>
  </si>
  <si>
    <t>Temnine El-Faouqa 010</t>
  </si>
  <si>
    <t>53415-01-010</t>
  </si>
  <si>
    <t>Temnine El-Faouqa 011</t>
  </si>
  <si>
    <t>53415-01-011</t>
  </si>
  <si>
    <t>Temnine El-Faouqa 012</t>
  </si>
  <si>
    <t>53415-01-012</t>
  </si>
  <si>
    <t>Temnine El-Faouqa 013</t>
  </si>
  <si>
    <t>53415-01-013</t>
  </si>
  <si>
    <t>Temnine El-Faouqa 014</t>
  </si>
  <si>
    <t>53415-01-014</t>
  </si>
  <si>
    <t>Temnine El-Faouqa 015</t>
  </si>
  <si>
    <t>53415-01-015</t>
  </si>
  <si>
    <t>Temnine El-Faouqa 016</t>
  </si>
  <si>
    <t>53415-01-016</t>
  </si>
  <si>
    <t>Temnine El-Faouqa 017</t>
  </si>
  <si>
    <t>53415-01-017</t>
  </si>
  <si>
    <t>Temnine El-Faouqa 018</t>
  </si>
  <si>
    <t>53415-01-018</t>
  </si>
  <si>
    <t>Temnine El-Faouqa 019</t>
  </si>
  <si>
    <t>53415-01-019</t>
  </si>
  <si>
    <t>Temnine El-Faouqa 020</t>
  </si>
  <si>
    <t>53415-01-020</t>
  </si>
  <si>
    <t>Temnine El-Faouqa 021</t>
  </si>
  <si>
    <t>53415-01-021</t>
  </si>
  <si>
    <t>Temnine El-Faouqa 022</t>
  </si>
  <si>
    <t>53415-01-022</t>
  </si>
  <si>
    <t>Temnine El-Faouqa 023</t>
  </si>
  <si>
    <t>53415-01-023</t>
  </si>
  <si>
    <t>Temnine El-Faouqa 024</t>
  </si>
  <si>
    <t>53415-01-024</t>
  </si>
  <si>
    <t>Temnine El-Faouqa 025</t>
  </si>
  <si>
    <t>53415-01-025</t>
  </si>
  <si>
    <t>Temnine El-Faouqa 026</t>
  </si>
  <si>
    <t>53415-01-026</t>
  </si>
  <si>
    <t>Temnine El-Faouqa 027</t>
  </si>
  <si>
    <t>53415-01-027</t>
  </si>
  <si>
    <t>Temnine El-Faouqa 028</t>
  </si>
  <si>
    <t>53415-01-028</t>
  </si>
  <si>
    <t>Temnine El-Faouqa 029</t>
  </si>
  <si>
    <t>53415-01-029</t>
  </si>
  <si>
    <t>Temnine El-Faouqa 030</t>
  </si>
  <si>
    <t>53415-01-030</t>
  </si>
  <si>
    <t>Temnine El-Faouqa 041</t>
  </si>
  <si>
    <t>53415-01-041</t>
  </si>
  <si>
    <t>Tammine et Tahta</t>
  </si>
  <si>
    <t>LBN21160</t>
  </si>
  <si>
    <t>MU351</t>
  </si>
  <si>
    <t>Tamnine Al Tahta Secondary Public School</t>
  </si>
  <si>
    <t>Tamnine El Tahta intermediate public school</t>
  </si>
  <si>
    <t>Tamnine Hospital</t>
  </si>
  <si>
    <t>53425_32_001</t>
  </si>
  <si>
    <t>Temnine Et-Tahta 001</t>
  </si>
  <si>
    <t>53425-01-001</t>
  </si>
  <si>
    <t>Temnine Et-Tahta 002</t>
  </si>
  <si>
    <t>53425-01-002</t>
  </si>
  <si>
    <t>Temnine Et-Tahta 003</t>
  </si>
  <si>
    <t>53425-01-003</t>
  </si>
  <si>
    <t>Temnine Et-Tahta 004</t>
  </si>
  <si>
    <t>53425-01-004</t>
  </si>
  <si>
    <t>Temnine Et-Tahta 005</t>
  </si>
  <si>
    <t>53425-01-005</t>
  </si>
  <si>
    <t>Temnine Et-Tahta 006</t>
  </si>
  <si>
    <t>53425-01-006</t>
  </si>
  <si>
    <t>Temnine Et-Tahta 007</t>
  </si>
  <si>
    <t>53425-01-007</t>
  </si>
  <si>
    <t>Temnine Et-Tahta 008</t>
  </si>
  <si>
    <t>53425-01-008</t>
  </si>
  <si>
    <t>Temnine Et-Tahta 009</t>
  </si>
  <si>
    <t>53425-01-009</t>
  </si>
  <si>
    <t>Temnine Et-Tahta 010</t>
  </si>
  <si>
    <t>53425-01-010</t>
  </si>
  <si>
    <t>Temnine Et-Tahta 011</t>
  </si>
  <si>
    <t>53425-01-011</t>
  </si>
  <si>
    <t>Temnine Et-Tahta 012</t>
  </si>
  <si>
    <t>53425-01-012</t>
  </si>
  <si>
    <t>Temnine Et-Tahta 013</t>
  </si>
  <si>
    <t>53425-01-013</t>
  </si>
  <si>
    <t>Temnine Et-Tahta 014</t>
  </si>
  <si>
    <t>53425-01-014</t>
  </si>
  <si>
    <t>Temnine Et-Tahta 015</t>
  </si>
  <si>
    <t>53425-01-015</t>
  </si>
  <si>
    <t>Temnine Et-Tahta 016</t>
  </si>
  <si>
    <t>53425-01-016</t>
  </si>
  <si>
    <t>Temnine Et-Tahta 017</t>
  </si>
  <si>
    <t>53425-01-017</t>
  </si>
  <si>
    <t>Temnine Et-Tahta 018</t>
  </si>
  <si>
    <t>53425-01-018</t>
  </si>
  <si>
    <t>Temnine Et-Tahta 019</t>
  </si>
  <si>
    <t>53425-01-019</t>
  </si>
  <si>
    <t>Temnine Et-Tahta 020</t>
  </si>
  <si>
    <t>53425-01-020</t>
  </si>
  <si>
    <t>Temnine Et-Tahta 021</t>
  </si>
  <si>
    <t>53425-01-021</t>
  </si>
  <si>
    <t>Temnine Et-Tahta 022</t>
  </si>
  <si>
    <t>53425-01-022</t>
  </si>
  <si>
    <t>Temnine Et-Tahta 023</t>
  </si>
  <si>
    <t>53425-01-023</t>
  </si>
  <si>
    <t>Temnine Et-Tahta 024</t>
  </si>
  <si>
    <t>53425-01-024</t>
  </si>
  <si>
    <t>Temnine Et-Tahta 025</t>
  </si>
  <si>
    <t>53425-01-025</t>
  </si>
  <si>
    <t>Temnine Et-Tahta 026</t>
  </si>
  <si>
    <t>53425-01-026</t>
  </si>
  <si>
    <t>Temnine Et-Tahta 027</t>
  </si>
  <si>
    <t>53425-01-027</t>
  </si>
  <si>
    <t>Temnine Et-Tahta 028</t>
  </si>
  <si>
    <t>53425-01-028</t>
  </si>
  <si>
    <t>Temnine Et-Tahta 029</t>
  </si>
  <si>
    <t>53425-01-029</t>
  </si>
  <si>
    <t>Temnine Et-Tahta 030</t>
  </si>
  <si>
    <t>53425-01-030</t>
  </si>
  <si>
    <t>Temnine Et-Tahta 031</t>
  </si>
  <si>
    <t>53425-01-031</t>
  </si>
  <si>
    <t>Temnine Et-Tahta 032</t>
  </si>
  <si>
    <t>53425-01-032</t>
  </si>
  <si>
    <t>Temnine Et-Tahta 033</t>
  </si>
  <si>
    <t>53425-01-033</t>
  </si>
  <si>
    <t>Temnine Et-Tahta 034</t>
  </si>
  <si>
    <t>53425-01-034</t>
  </si>
  <si>
    <t>Temnine Et-Tahta 035</t>
  </si>
  <si>
    <t>53425-01-035</t>
  </si>
  <si>
    <t>Temnine Et-Tahta 036</t>
  </si>
  <si>
    <t>53425-01-036</t>
  </si>
  <si>
    <t>Temnine Et-Tahta 037</t>
  </si>
  <si>
    <t>53425-01-037</t>
  </si>
  <si>
    <t>Temnine Et-Tahta 038</t>
  </si>
  <si>
    <t>53425-01-038</t>
  </si>
  <si>
    <t>Temnine Et-Tahta 039</t>
  </si>
  <si>
    <t>53425-01-039</t>
  </si>
  <si>
    <t>Temnine Et-Tahta 040</t>
  </si>
  <si>
    <t>53425-01-040</t>
  </si>
  <si>
    <t>Temnine Et-Tahta 041</t>
  </si>
  <si>
    <t>53425-01-041</t>
  </si>
  <si>
    <t>Temnine Et-Tahta 042</t>
  </si>
  <si>
    <t>53425-01-042</t>
  </si>
  <si>
    <t>Temnine Et-Tahta 043</t>
  </si>
  <si>
    <t>53425-01-043</t>
  </si>
  <si>
    <t>Temnine Et-Tahta 044</t>
  </si>
  <si>
    <t>53425-01-044</t>
  </si>
  <si>
    <t>Temnine Et-Tahta 045</t>
  </si>
  <si>
    <t>53425-01-045</t>
  </si>
  <si>
    <t>Temnine Et-Tahta 046</t>
  </si>
  <si>
    <t>53425-01-046</t>
  </si>
  <si>
    <t>Temnine Et-Tahta 047</t>
  </si>
  <si>
    <t>53425-01-047</t>
  </si>
  <si>
    <t>Temnine Et-Tahta 048</t>
  </si>
  <si>
    <t>53425-01-048</t>
  </si>
  <si>
    <t>Temnine Et-Tahta 049</t>
  </si>
  <si>
    <t>53425-01-049</t>
  </si>
  <si>
    <t>Temnine Et-Tahta 050</t>
  </si>
  <si>
    <t>53425-01-050</t>
  </si>
  <si>
    <t>Temnine Et-Tahta 051</t>
  </si>
  <si>
    <t>53425-01-051</t>
  </si>
  <si>
    <t>Temnine Et-Tahta 052</t>
  </si>
  <si>
    <t>53425-01-052</t>
  </si>
  <si>
    <t>Temnine Et-Tahta 053</t>
  </si>
  <si>
    <t>53425-01-053</t>
  </si>
  <si>
    <t>Temnine Et-Tahta 054</t>
  </si>
  <si>
    <t>53425-01-054</t>
  </si>
  <si>
    <t>Temnine Et-Tahta 055</t>
  </si>
  <si>
    <t>53425-01-055</t>
  </si>
  <si>
    <t>Temnine Et-Tahta 056</t>
  </si>
  <si>
    <t>53425-01-056</t>
  </si>
  <si>
    <t>Temnine Et-Tahta 057</t>
  </si>
  <si>
    <t>53425-01-057</t>
  </si>
  <si>
    <t>Temnine Et-Tahta 058</t>
  </si>
  <si>
    <t>53425-01-058</t>
  </si>
  <si>
    <t>Temnine Et-Tahta 059</t>
  </si>
  <si>
    <t>53425-01-059</t>
  </si>
  <si>
    <t>Temnine Et-Tahta 060</t>
  </si>
  <si>
    <t>53425-01-060</t>
  </si>
  <si>
    <t>Temnine Et-Tahta 061</t>
  </si>
  <si>
    <t>53425-01-061</t>
  </si>
  <si>
    <t>Temnine Et-Tahta 062</t>
  </si>
  <si>
    <t>53425-01-062</t>
  </si>
  <si>
    <t>Temnine Et-Tahta 063</t>
  </si>
  <si>
    <t>53425-01-063</t>
  </si>
  <si>
    <t>Temnine Et-Tahta 064</t>
  </si>
  <si>
    <t>53425-01-064</t>
  </si>
  <si>
    <t>Temnine Et-Tahta 065</t>
  </si>
  <si>
    <t>53425-01-065</t>
  </si>
  <si>
    <t>Temnine Et-Tahta 066</t>
  </si>
  <si>
    <t>53425-01-066</t>
  </si>
  <si>
    <t>Temnine Et-Tahta 067</t>
  </si>
  <si>
    <t>53425-01-067</t>
  </si>
  <si>
    <t>Temnine Et-Tahta 068</t>
  </si>
  <si>
    <t>53425-01-068</t>
  </si>
  <si>
    <t>Temnine Et-Tahta 069</t>
  </si>
  <si>
    <t>53425-01-069</t>
  </si>
  <si>
    <t>Temnine Et-Tahta 070</t>
  </si>
  <si>
    <t>53425-01-070</t>
  </si>
  <si>
    <t>Temnine Et-Tahta 071</t>
  </si>
  <si>
    <t>53425-01-071</t>
  </si>
  <si>
    <t>Temnine Et-Tahta 072</t>
  </si>
  <si>
    <t>53425-01-072</t>
  </si>
  <si>
    <t>Temnine Et-Tahta 073</t>
  </si>
  <si>
    <t>53425-01-073</t>
  </si>
  <si>
    <t>Temnine Et-Tahta 074</t>
  </si>
  <si>
    <t>53425-01-074</t>
  </si>
  <si>
    <t>Temnine Et-Tahta 075</t>
  </si>
  <si>
    <t>53425-01-075</t>
  </si>
  <si>
    <t>Qarqoud</t>
  </si>
  <si>
    <t>LBN25058</t>
  </si>
  <si>
    <t>Terbol</t>
  </si>
  <si>
    <t>LBN25072</t>
  </si>
  <si>
    <t>MU318</t>
  </si>
  <si>
    <t>Terbol Governmental Health Center</t>
  </si>
  <si>
    <t>51365_31_001</t>
  </si>
  <si>
    <t>Terbol Mixed Intermediate Public School</t>
  </si>
  <si>
    <t>Terbol Zahlé 001</t>
  </si>
  <si>
    <t>51365-01-001</t>
  </si>
  <si>
    <t>Terbol Zahlé 002</t>
  </si>
  <si>
    <t>51365-01-002</t>
  </si>
  <si>
    <t>Terbol Zahlé 003</t>
  </si>
  <si>
    <t>51365-01-003</t>
  </si>
  <si>
    <t>Terbol Zahlé 004</t>
  </si>
  <si>
    <t>51365-01-004</t>
  </si>
  <si>
    <t>Terbol Zahlé 006</t>
  </si>
  <si>
    <t>51365-01-006</t>
  </si>
  <si>
    <t>Terbol Zahlé 007</t>
  </si>
  <si>
    <t>51365-01-007</t>
  </si>
  <si>
    <t>Terbol Zahlé 008</t>
  </si>
  <si>
    <t>51365-01-008</t>
  </si>
  <si>
    <t>Terbol Zahlé 009</t>
  </si>
  <si>
    <t>51365-01-009</t>
  </si>
  <si>
    <t>Terbol Zahlé 010</t>
  </si>
  <si>
    <t>51365-01-010</t>
  </si>
  <si>
    <t>Terbol Zahlé 011</t>
  </si>
  <si>
    <t>51365-01-011</t>
  </si>
  <si>
    <t>Terbol Zahlé 012</t>
  </si>
  <si>
    <t>51365-01-012</t>
  </si>
  <si>
    <t>Terbol Zahlé 013</t>
  </si>
  <si>
    <t>51365-01-013</t>
  </si>
  <si>
    <t>Terbol Zahlé 014</t>
  </si>
  <si>
    <t>51365-01-014</t>
  </si>
  <si>
    <t>Terbol Zahlé 015</t>
  </si>
  <si>
    <t>51365-01-015</t>
  </si>
  <si>
    <t>Terbol Zahlé 016</t>
  </si>
  <si>
    <t>51365-01-016</t>
  </si>
  <si>
    <t>Terbol Zahlé 017</t>
  </si>
  <si>
    <t>51365-01-017</t>
  </si>
  <si>
    <t>Terbol Zahlé 019</t>
  </si>
  <si>
    <t>51365-01-019</t>
  </si>
  <si>
    <t>Terbol Zahlé 020</t>
  </si>
  <si>
    <t>51365-01-020</t>
  </si>
  <si>
    <t>Terbol Zahlé 021</t>
  </si>
  <si>
    <t>51365-01-021</t>
  </si>
  <si>
    <t>Terbol Zahlé 022</t>
  </si>
  <si>
    <t>51365-01-022</t>
  </si>
  <si>
    <t>Terbol Zahlé 023</t>
  </si>
  <si>
    <t>51365-01-023</t>
  </si>
  <si>
    <t>Terbol Zahlé 024</t>
  </si>
  <si>
    <t>51365-01-024</t>
  </si>
  <si>
    <t>Terbol Zahlé 025</t>
  </si>
  <si>
    <t>51365-01-025</t>
  </si>
  <si>
    <t>Terbol Zahlé 026</t>
  </si>
  <si>
    <t>51365-01-026</t>
  </si>
  <si>
    <t>Terbol Zahlé 027</t>
  </si>
  <si>
    <t>51365-01-027</t>
  </si>
  <si>
    <t>Terbol Zahlé 028</t>
  </si>
  <si>
    <t>51365-01-028</t>
  </si>
  <si>
    <t>Terbol Zahlé 029</t>
  </si>
  <si>
    <t>51365-01-029</t>
  </si>
  <si>
    <t>Terbol Zahlé 030</t>
  </si>
  <si>
    <t>51365-01-030</t>
  </si>
  <si>
    <t>Terbol Zahlé 031</t>
  </si>
  <si>
    <t>51365-01-031</t>
  </si>
  <si>
    <t>Terbol Zahlé 032</t>
  </si>
  <si>
    <t>51365-01-032</t>
  </si>
  <si>
    <t>Terbol Zahlé 033</t>
  </si>
  <si>
    <t>51365-01-033</t>
  </si>
  <si>
    <t>Terbol Zahlé 034</t>
  </si>
  <si>
    <t>51365-01-034</t>
  </si>
  <si>
    <t>Terbol Zahlé 035</t>
  </si>
  <si>
    <t>51365-01-035</t>
  </si>
  <si>
    <t>Terbol Zahlé 036</t>
  </si>
  <si>
    <t>51365-01-036</t>
  </si>
  <si>
    <t>Terbol Zahlé 037</t>
  </si>
  <si>
    <t>51365-01-037</t>
  </si>
  <si>
    <t>Terbol Zahlé 038</t>
  </si>
  <si>
    <t>51365-01-038</t>
  </si>
  <si>
    <t>Terbol Zahlé 039</t>
  </si>
  <si>
    <t>51365-01-039</t>
  </si>
  <si>
    <t>Terbol Zahlé 040</t>
  </si>
  <si>
    <t>51365-01-040</t>
  </si>
  <si>
    <t>Terbol Zahlé 041</t>
  </si>
  <si>
    <t>51365-01-041</t>
  </si>
  <si>
    <t>Terbol Zahlé 042</t>
  </si>
  <si>
    <t>51365-01-042</t>
  </si>
  <si>
    <t>Terbol Zahlé 043</t>
  </si>
  <si>
    <t>51365-01-043</t>
  </si>
  <si>
    <t>Terbol Zahlé 044</t>
  </si>
  <si>
    <t>51365-01-044</t>
  </si>
  <si>
    <t>Terbol Zahlé 045</t>
  </si>
  <si>
    <t>51365-01-045</t>
  </si>
  <si>
    <t>Terbol Zahlé 046</t>
  </si>
  <si>
    <t>51365-01-046</t>
  </si>
  <si>
    <t>Terbol Zahlé 047</t>
  </si>
  <si>
    <t>51365-01-047</t>
  </si>
  <si>
    <t>Terbol Zahlé 048</t>
  </si>
  <si>
    <t>51365-01-048</t>
  </si>
  <si>
    <t>Terbol Zahlé 049</t>
  </si>
  <si>
    <t>51365-01-049</t>
  </si>
  <si>
    <t>Terbol Zahlé 050</t>
  </si>
  <si>
    <t>51365-01-050</t>
  </si>
  <si>
    <t>Terbol Zahlé 051</t>
  </si>
  <si>
    <t>51365-01-051</t>
  </si>
  <si>
    <t>Terbol Zahlé 052</t>
  </si>
  <si>
    <t>51365-01-052</t>
  </si>
  <si>
    <t>Terbol Zahlé 053</t>
  </si>
  <si>
    <t>51365-01-053</t>
  </si>
  <si>
    <t>Terbol Zahlé 054</t>
  </si>
  <si>
    <t>51365-01-054</t>
  </si>
  <si>
    <t>Terbol Zahlé 055</t>
  </si>
  <si>
    <t>51365-01-055</t>
  </si>
  <si>
    <t>Terbol Zahlé 056</t>
  </si>
  <si>
    <t>51365-01-056</t>
  </si>
  <si>
    <t>Terbol Zahlé 057</t>
  </si>
  <si>
    <t>51365-01-057</t>
  </si>
  <si>
    <t>Terbol Zahlé 058</t>
  </si>
  <si>
    <t>51365-01-058</t>
  </si>
  <si>
    <t>Terbol Zahlé 059</t>
  </si>
  <si>
    <t>51365-01-059</t>
  </si>
  <si>
    <t>Terbol Zahlé 060</t>
  </si>
  <si>
    <t>51365-01-060</t>
  </si>
  <si>
    <t>Terbol Zahlé 061</t>
  </si>
  <si>
    <t>51365-01-061</t>
  </si>
  <si>
    <t>Terbol Zahlé 062</t>
  </si>
  <si>
    <t>51365-01-062</t>
  </si>
  <si>
    <t>Terbol Zahlé 063</t>
  </si>
  <si>
    <t>51365-01-063</t>
  </si>
  <si>
    <t>Terbol Zahlé 064</t>
  </si>
  <si>
    <t>51365-01-064</t>
  </si>
  <si>
    <t>Terbol Zahlé 065</t>
  </si>
  <si>
    <t>51365-01-065</t>
  </si>
  <si>
    <t>Terbol Zahlé 066</t>
  </si>
  <si>
    <t>51365-01-066</t>
  </si>
  <si>
    <t>Terbol Zahlé 067</t>
  </si>
  <si>
    <t>51365-01-067</t>
  </si>
  <si>
    <t>Terbol Zahlé 068</t>
  </si>
  <si>
    <t>51365-01-068</t>
  </si>
  <si>
    <t>Terbol Zahlé 069</t>
  </si>
  <si>
    <t>51365-01-069</t>
  </si>
  <si>
    <t>Terbol Zahlé 070</t>
  </si>
  <si>
    <t>51365-01-070</t>
  </si>
  <si>
    <t>Terbol Zahlé 071</t>
  </si>
  <si>
    <t>51365-01-071</t>
  </si>
  <si>
    <t>Terbol Zahlé 072</t>
  </si>
  <si>
    <t>51365-01-072</t>
  </si>
  <si>
    <t>Terbol Zahlé 073</t>
  </si>
  <si>
    <t>51365-01-073</t>
  </si>
  <si>
    <t>Terbol Zahlé 074</t>
  </si>
  <si>
    <t>51365-01-074</t>
  </si>
  <si>
    <t>Terbol Zahlé 075</t>
  </si>
  <si>
    <t>51365-01-075</t>
  </si>
  <si>
    <t>Terbol Zahlé 076</t>
  </si>
  <si>
    <t>51365-01-076</t>
  </si>
  <si>
    <t>Terbol Zahlé 077</t>
  </si>
  <si>
    <t>51365-01-077</t>
  </si>
  <si>
    <t>Terbol Zahlé 078</t>
  </si>
  <si>
    <t>51365-01-078</t>
  </si>
  <si>
    <t>Terbol Zahlé 079</t>
  </si>
  <si>
    <t>51365-01-079</t>
  </si>
  <si>
    <t>Terbol Zahlé 080</t>
  </si>
  <si>
    <t>51365-01-080</t>
  </si>
  <si>
    <t>Terbol Zahlé 081</t>
  </si>
  <si>
    <t>51365-01-081</t>
  </si>
  <si>
    <t>Terbol Zahlé 082</t>
  </si>
  <si>
    <t>51365-01-082</t>
  </si>
  <si>
    <t>Terbol Zahlé 083</t>
  </si>
  <si>
    <t>51365-01-083</t>
  </si>
  <si>
    <t>Terbol Zahlé 084</t>
  </si>
  <si>
    <t>51365-01-084</t>
  </si>
  <si>
    <t>Terbol Zahlé 085</t>
  </si>
  <si>
    <t>51365-01-085</t>
  </si>
  <si>
    <t>Terbol Zahlé 086</t>
  </si>
  <si>
    <t>51365-01-086</t>
  </si>
  <si>
    <t>Terbol Zahlé 087</t>
  </si>
  <si>
    <t>51365-01-087</t>
  </si>
  <si>
    <t>Terbol Zahlé 088</t>
  </si>
  <si>
    <t>51365-01-088</t>
  </si>
  <si>
    <t>Terbol Zahlé 089</t>
  </si>
  <si>
    <t>51365-01-089</t>
  </si>
  <si>
    <t>Terbol Zahlé 090</t>
  </si>
  <si>
    <t>51365-01-090</t>
  </si>
  <si>
    <t>Terbol Zahlé 091</t>
  </si>
  <si>
    <t>51365-01-091</t>
  </si>
  <si>
    <t>Terbol Zahlé 092</t>
  </si>
  <si>
    <t>51365-01-092</t>
  </si>
  <si>
    <t>Terbol Zahlé 093</t>
  </si>
  <si>
    <t>51365-01-093</t>
  </si>
  <si>
    <t>Terbol Zahlé 094</t>
  </si>
  <si>
    <t>51365-01-094</t>
  </si>
  <si>
    <t>Terbol Zahlé 095</t>
  </si>
  <si>
    <t>51365-01-095</t>
  </si>
  <si>
    <t>Terbol Zahlé 096</t>
  </si>
  <si>
    <t>51365-01-096</t>
  </si>
  <si>
    <t>Terbol Zahlé 097</t>
  </si>
  <si>
    <t>51365-01-097</t>
  </si>
  <si>
    <t>Terbol Zahlé 098</t>
  </si>
  <si>
    <t>51365-01-098</t>
  </si>
  <si>
    <t>Terbol Zahlé 099</t>
  </si>
  <si>
    <t>51365-01-099</t>
  </si>
  <si>
    <t>Terbol Zahlé 100</t>
  </si>
  <si>
    <t>51365-01-100</t>
  </si>
  <si>
    <t>Terbol Zahlé 101</t>
  </si>
  <si>
    <t>51365-01-101</t>
  </si>
  <si>
    <t>Terbol Zahlé 102</t>
  </si>
  <si>
    <t>51365-01-102</t>
  </si>
  <si>
    <t>Terbol Zahlé 103</t>
  </si>
  <si>
    <t>51365-01-103</t>
  </si>
  <si>
    <t>Terbol Zahlé 104</t>
  </si>
  <si>
    <t>51365-01-104</t>
  </si>
  <si>
    <t>Terbol Zahlé 105</t>
  </si>
  <si>
    <t>51365-01-105</t>
  </si>
  <si>
    <t>Terbol Zahlé 106</t>
  </si>
  <si>
    <t>51365-01-106</t>
  </si>
  <si>
    <t>Terbol Zahlé 107</t>
  </si>
  <si>
    <t>51365-01-107</t>
  </si>
  <si>
    <t>Terbol Zahlé 108</t>
  </si>
  <si>
    <t>51365-01-108</t>
  </si>
  <si>
    <t>Terbol Zahlé 109</t>
  </si>
  <si>
    <t>51365-01-109</t>
  </si>
  <si>
    <t>Terbol Zahlé 110</t>
  </si>
  <si>
    <t>51365-01-110</t>
  </si>
  <si>
    <t>Terbol Zahlé 111</t>
  </si>
  <si>
    <t>51365-01-111</t>
  </si>
  <si>
    <t>Terbol Zahlé 112</t>
  </si>
  <si>
    <t>51365-01-112</t>
  </si>
  <si>
    <t>Terbol Zahlé 113</t>
  </si>
  <si>
    <t>51365-01-113</t>
  </si>
  <si>
    <t>Terbol Zahlé 114</t>
  </si>
  <si>
    <t>51365-01-114</t>
  </si>
  <si>
    <t>Terbol Zahlé 115</t>
  </si>
  <si>
    <t>51365-01-115</t>
  </si>
  <si>
    <t>Terbol Zahlé 116</t>
  </si>
  <si>
    <t>51365-01-116</t>
  </si>
  <si>
    <t>Terbol Zahlé 117</t>
  </si>
  <si>
    <t>51365-01-117</t>
  </si>
  <si>
    <t>Terbol Zahlé 118</t>
  </si>
  <si>
    <t>51365-01-118</t>
  </si>
  <si>
    <t>Terbol Zahlé 119</t>
  </si>
  <si>
    <t>51365-01-119</t>
  </si>
  <si>
    <t>Terbol Zahlé 120</t>
  </si>
  <si>
    <t>51365-01-120</t>
  </si>
  <si>
    <t>Terbol Zahlé 121</t>
  </si>
  <si>
    <t>51365-01-121</t>
  </si>
  <si>
    <t>Terbol Zahlé 122</t>
  </si>
  <si>
    <t>51365-01-122</t>
  </si>
  <si>
    <t>Terbol Zahlé 123</t>
  </si>
  <si>
    <t>51365-01-123</t>
  </si>
  <si>
    <t>Terbol Zahlé 124</t>
  </si>
  <si>
    <t>51365-01-124</t>
  </si>
  <si>
    <t>Terbol El Minieh</t>
  </si>
  <si>
    <t>LBN55085</t>
  </si>
  <si>
    <t>LBN21163</t>
  </si>
  <si>
    <t>Barzakine</t>
  </si>
  <si>
    <t>LBN52011</t>
  </si>
  <si>
    <t>Madfoun</t>
  </si>
  <si>
    <t>LBN52085</t>
  </si>
  <si>
    <t>LBN52122</t>
  </si>
  <si>
    <t>MU970</t>
  </si>
  <si>
    <t>DTN: Tebnin</t>
  </si>
  <si>
    <t>72211-41-001</t>
  </si>
  <si>
    <t>MoSA SDC Tebnine</t>
  </si>
  <si>
    <t>72211-40-01</t>
  </si>
  <si>
    <t>Tebnin PHC center</t>
  </si>
  <si>
    <t>72211_31_001</t>
  </si>
  <si>
    <t>Tebnine</t>
  </si>
  <si>
    <t>LBN41042</t>
  </si>
  <si>
    <t>MU637</t>
  </si>
  <si>
    <t>Tebnine Hospital (Gov.)</t>
  </si>
  <si>
    <t>72211_32_001</t>
  </si>
  <si>
    <t>Tebnine Intermediate Public School</t>
  </si>
  <si>
    <t>Tebnine Secondary Public School</t>
  </si>
  <si>
    <t>Educational and Development Charitable Association- Tikreet</t>
  </si>
  <si>
    <t>35171_31_001</t>
  </si>
  <si>
    <t>MoSA SDC Tekrit</t>
  </si>
  <si>
    <t>35171-40-01</t>
  </si>
  <si>
    <t>Rafic El Hariri Public School - Tekrit</t>
  </si>
  <si>
    <t>Takrit</t>
  </si>
  <si>
    <t>LBN51251</t>
  </si>
  <si>
    <t>MU790</t>
  </si>
  <si>
    <t>Tekrit</t>
  </si>
  <si>
    <t>Tikrit 001</t>
  </si>
  <si>
    <t>35171-01-001</t>
  </si>
  <si>
    <t>Tikrit technical institute</t>
  </si>
  <si>
    <t>35171-56-001</t>
  </si>
  <si>
    <t>MoSA SDC Tairi</t>
  </si>
  <si>
    <t>72254-40-01</t>
  </si>
  <si>
    <t>Taire</t>
  </si>
  <si>
    <t>LBN41041</t>
  </si>
  <si>
    <t>Tairi</t>
  </si>
  <si>
    <t>MU655</t>
  </si>
  <si>
    <t>El Talil Mixed public school</t>
  </si>
  <si>
    <t>LBN51127</t>
  </si>
  <si>
    <t>MU841</t>
  </si>
  <si>
    <t>Tleil 001</t>
  </si>
  <si>
    <t>35459-01-001</t>
  </si>
  <si>
    <t>Dahr al Harf</t>
  </si>
  <si>
    <t>LBN25013</t>
  </si>
  <si>
    <t>Hakl Hammana</t>
  </si>
  <si>
    <t>LBN25024</t>
  </si>
  <si>
    <t>Touaite</t>
  </si>
  <si>
    <t>LBN25073</t>
  </si>
  <si>
    <t>Touaite Zahlé 001</t>
  </si>
  <si>
    <t>51145-01-001</t>
  </si>
  <si>
    <t>Touairi</t>
  </si>
  <si>
    <t>LBN63108</t>
  </si>
  <si>
    <t>El Kfour Elementary Public School</t>
  </si>
  <si>
    <t>LBN44057</t>
  </si>
  <si>
    <t>MU633</t>
  </si>
  <si>
    <t>Toul technical institute</t>
  </si>
  <si>
    <t>71324-56-001</t>
  </si>
  <si>
    <t>Toula</t>
  </si>
  <si>
    <t>LBN52123</t>
  </si>
  <si>
    <t>Aslout</t>
  </si>
  <si>
    <t>LBN57011</t>
  </si>
  <si>
    <t>Toula zgharta</t>
  </si>
  <si>
    <t>LBN57076</t>
  </si>
  <si>
    <t>MU749</t>
  </si>
  <si>
    <t>LBN43043</t>
  </si>
  <si>
    <t>MU703</t>
  </si>
  <si>
    <t>Touline Elementary Public School</t>
  </si>
  <si>
    <t>LBN63109</t>
  </si>
  <si>
    <t>MU547</t>
  </si>
  <si>
    <t>LBN53025</t>
  </si>
  <si>
    <t>MU776</t>
  </si>
  <si>
    <t>Tourza Mixed Public School</t>
  </si>
  <si>
    <t>Chaloumas</t>
  </si>
  <si>
    <t>LBN34050</t>
  </si>
  <si>
    <t>Chekhnaya</t>
  </si>
  <si>
    <t>LBN34053</t>
  </si>
  <si>
    <t>LBN34208</t>
  </si>
  <si>
    <t>Hadid</t>
  </si>
  <si>
    <t>LBN56004</t>
  </si>
  <si>
    <t>Al Fayha' Public School for Boys</t>
  </si>
  <si>
    <t>An Nejmeh Mixed Kindergarten</t>
  </si>
  <si>
    <t>Mhatreh</t>
  </si>
  <si>
    <t>LBN56007</t>
  </si>
  <si>
    <t>Al Morabi Mawaheb Osta Secondary Public School For Boys - Prevouisely Tripoli Al Haddadin</t>
  </si>
  <si>
    <t>Al Taqqadom Public School for Girls</t>
  </si>
  <si>
    <t>Alazm wassadeh dispensary</t>
  </si>
  <si>
    <t>31116_31_001</t>
  </si>
  <si>
    <t>Bab Al Ramel</t>
  </si>
  <si>
    <t>LBN56019</t>
  </si>
  <si>
    <t>Dawhat Al Adab Public School for Girls</t>
  </si>
  <si>
    <t>Hdadine</t>
  </si>
  <si>
    <t>LBN56005</t>
  </si>
  <si>
    <t>Tripoli First Intermediate Public School for Girls</t>
  </si>
  <si>
    <t>Tripoli First Public School for Boys</t>
  </si>
  <si>
    <t>Al Diya' Public School for Girls</t>
  </si>
  <si>
    <t>Al Kobba Al Jadida Mixed Public School</t>
  </si>
  <si>
    <t>El Kobeh public school for Girls</t>
  </si>
  <si>
    <t>El Kobeh Rl Jadidah public school for Girls</t>
  </si>
  <si>
    <t>Jabal Mohsen Technical Institute</t>
  </si>
  <si>
    <t>31151-56-003</t>
  </si>
  <si>
    <t>Kobba islamic center</t>
  </si>
  <si>
    <t>31151_31_002</t>
  </si>
  <si>
    <t>Kobba Second Intermediate Mixed Public School</t>
  </si>
  <si>
    <t>MoSA SDC Qobbeh</t>
  </si>
  <si>
    <t>31151-40-01</t>
  </si>
  <si>
    <t>New Kobba Secondary Mixed Public School</t>
  </si>
  <si>
    <t>Qobbe Medical center</t>
  </si>
  <si>
    <t>31151_31_001</t>
  </si>
  <si>
    <t>Qobbeh</t>
  </si>
  <si>
    <t>Qoubbe</t>
  </si>
  <si>
    <t>LBN56010</t>
  </si>
  <si>
    <t>Trablous El-Qobbe 001</t>
  </si>
  <si>
    <t>31151-04-001</t>
  </si>
  <si>
    <t>Tripoli El Kobba Second Secondary Mixed Public School</t>
  </si>
  <si>
    <t>Tripoli Official Technical School - Qobbe</t>
  </si>
  <si>
    <t>31151-56-002</t>
  </si>
  <si>
    <t>Tripoli-Qobbe technical institute</t>
  </si>
  <si>
    <t>31151-56-001</t>
  </si>
  <si>
    <t>Noury</t>
  </si>
  <si>
    <t>LBN56009</t>
  </si>
  <si>
    <t>Rammanet</t>
  </si>
  <si>
    <t>LBN56011</t>
  </si>
  <si>
    <t>Al Huda Public School for Boys</t>
  </si>
  <si>
    <t>Al Mustaqbal Public School for Girls</t>
  </si>
  <si>
    <t>El Ahed El Jaid public school for Girls</t>
  </si>
  <si>
    <t>Jessrine</t>
  </si>
  <si>
    <t>LBN56006</t>
  </si>
  <si>
    <t>Souayqa</t>
  </si>
  <si>
    <t>LBN56028</t>
  </si>
  <si>
    <t>UOM El Fayhaa</t>
  </si>
  <si>
    <t>UMU_311</t>
  </si>
  <si>
    <t xml:space="preserve"> Tuberculosis Center Tripoli Zahriyeh</t>
  </si>
  <si>
    <t>31161_33_001</t>
  </si>
  <si>
    <t>Bab EL Tebaneh</t>
  </si>
  <si>
    <t>31161-40-01</t>
  </si>
  <si>
    <t>Ed Debbagha</t>
  </si>
  <si>
    <t>LBN56001</t>
  </si>
  <si>
    <t>Lokman Mixed Public Kindergarten</t>
  </si>
  <si>
    <t>Lokman Mixed Public School</t>
  </si>
  <si>
    <t>Lokman Public School for Girls</t>
  </si>
  <si>
    <t>Mankoubin</t>
  </si>
  <si>
    <t>LBN56025</t>
  </si>
  <si>
    <t>MoSA SDC - Bab EL Tebaneh</t>
  </si>
  <si>
    <t>Rahmah health center</t>
  </si>
  <si>
    <t>31161_31_001</t>
  </si>
  <si>
    <t>Tabbaneh</t>
  </si>
  <si>
    <t>LBN56012</t>
  </si>
  <si>
    <t>Al Fayhaa Public School for Girls</t>
  </si>
  <si>
    <t>Al Jadida Public School for Boys</t>
  </si>
  <si>
    <t>Al Morabi Fadel El Mokadem Public School For Girls</t>
  </si>
  <si>
    <t>Al Taqaddom Public School for Boys</t>
  </si>
  <si>
    <t>Al Zahiriya Public School For Girls</t>
  </si>
  <si>
    <t>Amir Fakhreddine El Maani for Boys</t>
  </si>
  <si>
    <t>An Neshee Al Jadid Public School for Boys</t>
  </si>
  <si>
    <t>Gebran Khalil Gebran For Girls</t>
  </si>
  <si>
    <t>Lydda School</t>
  </si>
  <si>
    <t>Makarem Al Akhlak PHC</t>
  </si>
  <si>
    <t>31121_31_001</t>
  </si>
  <si>
    <t>May Public School For Girls</t>
  </si>
  <si>
    <t>Model Public School for Boys</t>
  </si>
  <si>
    <t>Model Public School for Girls</t>
  </si>
  <si>
    <t>Nasr Public School for Girls</t>
  </si>
  <si>
    <t>Rawdat An Neshee Al Jadid</t>
  </si>
  <si>
    <t>Rawdat El Tal - Al Zahriya Mixed Public School</t>
  </si>
  <si>
    <t>Tal</t>
  </si>
  <si>
    <t>LBN56013</t>
  </si>
  <si>
    <t>Tal Al Jadida Public School for Girls Tripoli</t>
  </si>
  <si>
    <t>Trablous Et-Tell 001</t>
  </si>
  <si>
    <t>31121-04-001</t>
  </si>
  <si>
    <t>MU711</t>
  </si>
  <si>
    <t>Al Media School</t>
  </si>
  <si>
    <t>Alazm wassadeh zahriyeh dispensary</t>
  </si>
  <si>
    <t>31156-31-002</t>
  </si>
  <si>
    <t>Azzahraa medical center</t>
  </si>
  <si>
    <t>31156_31_001</t>
  </si>
  <si>
    <t>Farah Antoun Public School For Boys</t>
  </si>
  <si>
    <t>MoSA SDC Nejme</t>
  </si>
  <si>
    <t>31156-40-01</t>
  </si>
  <si>
    <t>Nejme</t>
  </si>
  <si>
    <t>Trablous Ez-Zahrieh 001</t>
  </si>
  <si>
    <t>31156-04-001</t>
  </si>
  <si>
    <t>Zahrieh</t>
  </si>
  <si>
    <t>LBN56017</t>
  </si>
  <si>
    <t>Zahrieh_CC_13</t>
  </si>
  <si>
    <t>CC_13</t>
  </si>
  <si>
    <t xml:space="preserve"> MSF Switzerland  Al Dawa clinic  Tabbaneh</t>
  </si>
  <si>
    <t>31111_31_005</t>
  </si>
  <si>
    <t>Abi Feras El Hamadani Mixed public school</t>
  </si>
  <si>
    <t>Abi Samra First For Girls</t>
  </si>
  <si>
    <t>Abi Samra First Public Kindergarten</t>
  </si>
  <si>
    <t>Abi Samra Model Kindergarten</t>
  </si>
  <si>
    <t>Abou Samra</t>
  </si>
  <si>
    <t>LBN56018</t>
  </si>
  <si>
    <t>Al Arz Public School for Boys</t>
  </si>
  <si>
    <t>Al Arz Public School for Girls</t>
  </si>
  <si>
    <t>Al Fadila Public School for Boys</t>
  </si>
  <si>
    <t>Al Fadila Public School for Girls</t>
  </si>
  <si>
    <t>Al Farabi Public School for Boys</t>
  </si>
  <si>
    <t>Al Ghazali Public School for Boys</t>
  </si>
  <si>
    <t>Al Kobba Al Jadida Public Kindergarten</t>
  </si>
  <si>
    <t>Al Murrabi Samih Mawlawy Intermediate Public School</t>
  </si>
  <si>
    <t>Al Quba Public Kindergarten</t>
  </si>
  <si>
    <t>An Nour Public School for Girls</t>
  </si>
  <si>
    <t>Baal Mohsen Mixed Public School</t>
  </si>
  <si>
    <t>Baal Muhsen Mixed Public Kindergartens</t>
  </si>
  <si>
    <t>Bahsas</t>
  </si>
  <si>
    <t>LBN56020</t>
  </si>
  <si>
    <t>Bashaer Medical Center</t>
  </si>
  <si>
    <t>31111_31_001</t>
  </si>
  <si>
    <t>Caritas Socio-Medical Center Tripoli</t>
  </si>
  <si>
    <t>31111_31_003</t>
  </si>
  <si>
    <t>Daher El Mogher Kinder Garden</t>
  </si>
  <si>
    <t>Dar Al Shifaa Hospital</t>
  </si>
  <si>
    <t>31111_32_002</t>
  </si>
  <si>
    <t>DTN: Tripoli (M)</t>
  </si>
  <si>
    <t>31111-41-001</t>
  </si>
  <si>
    <t>El Kobba Intermediate Public School for Girls</t>
  </si>
  <si>
    <t>El Kobeh Mixed Secondary public school</t>
  </si>
  <si>
    <t>El Salah Public School For Girls</t>
  </si>
  <si>
    <t>El Tadrib Al Tarbawi Public School For Girls</t>
  </si>
  <si>
    <t>El Tarbiya Al Haditha Public School For Girls</t>
  </si>
  <si>
    <t>George Sarraf Secondary public school</t>
  </si>
  <si>
    <t>Hay Al Nozha Mixed Public Kindergarten</t>
  </si>
  <si>
    <t>Hay El Nouzha Mixed Public School</t>
  </si>
  <si>
    <t>Ibn Khaldoun Mixed Public School</t>
  </si>
  <si>
    <t>Ibn Rushd public school for Girls</t>
  </si>
  <si>
    <t>Ibn Sina Intermediate for Boys</t>
  </si>
  <si>
    <t>Ibn sina medico-social center</t>
  </si>
  <si>
    <t>31111_31_007</t>
  </si>
  <si>
    <t>Ibrahim Yazegi Public School for Boys</t>
  </si>
  <si>
    <t>MAR GEORGIOS DISP.GREEK ORTH.KOBBEH</t>
  </si>
  <si>
    <t>31111_31_008</t>
  </si>
  <si>
    <t>MSF Switzerland Al Zaharaa clinic Jabal Mohsen</t>
  </si>
  <si>
    <t>31111_31_011</t>
  </si>
  <si>
    <t>MSF Switzerland Clinic Dar El Zahraa Hospital - Abu Samra</t>
  </si>
  <si>
    <t>31111_31_004</t>
  </si>
  <si>
    <t>PG: Bab El Ramel</t>
  </si>
  <si>
    <t>PG_1</t>
  </si>
  <si>
    <t>PG: Bab El Tabbaneh</t>
  </si>
  <si>
    <t>PG_2</t>
  </si>
  <si>
    <t>PG: Zahrieh</t>
  </si>
  <si>
    <t>PG_3</t>
  </si>
  <si>
    <t>Princess Nasab Public School for Girls</t>
  </si>
  <si>
    <t>Rawdat Dahr Al Moghr Second Public School</t>
  </si>
  <si>
    <t>Selaiman El Boustani Intermediate public school for Girls</t>
  </si>
  <si>
    <t>Shok</t>
  </si>
  <si>
    <t>LBN56027</t>
  </si>
  <si>
    <t>Sleiman Al Boustany Public School for Boys</t>
  </si>
  <si>
    <t>Trablous Ez-Zeitoun 001</t>
  </si>
  <si>
    <t>31111-01-001</t>
  </si>
  <si>
    <t>31111-04-001</t>
  </si>
  <si>
    <t>Trablous Ez-Zeitoun 002</t>
  </si>
  <si>
    <t>31111-01-002</t>
  </si>
  <si>
    <t>31111-04-002</t>
  </si>
  <si>
    <t>Trablous Ez-Zeitoun 003</t>
  </si>
  <si>
    <t>31111-01-003</t>
  </si>
  <si>
    <t>31111-04-003</t>
  </si>
  <si>
    <t>Trablous Ez-Zeitoun 004</t>
  </si>
  <si>
    <t>31111-01-004</t>
  </si>
  <si>
    <t>31111-04-004</t>
  </si>
  <si>
    <t>Trablous Ez-Zeitoun 005</t>
  </si>
  <si>
    <t>31111-01-005</t>
  </si>
  <si>
    <t>31111-04-005</t>
  </si>
  <si>
    <t>Trablous Ez-Zeitoun 006</t>
  </si>
  <si>
    <t>31111-01-006</t>
  </si>
  <si>
    <t>31111-04-006</t>
  </si>
  <si>
    <t>Trablous Ez-Zeitoun 007</t>
  </si>
  <si>
    <t>31111-04-007</t>
  </si>
  <si>
    <t>Trablous Zeitoun</t>
  </si>
  <si>
    <t>LBN56015</t>
  </si>
  <si>
    <t>LBN56016</t>
  </si>
  <si>
    <t>wfp-901</t>
  </si>
  <si>
    <t>Tripoli Al Haddadin Secondary Public Schoo For Girls</t>
  </si>
  <si>
    <t>Tripoli Hospital (Gov.)</t>
  </si>
  <si>
    <t>31111_32_001</t>
  </si>
  <si>
    <t>Tripoli PHC center</t>
  </si>
  <si>
    <t>31111_31_006</t>
  </si>
  <si>
    <t>Tripoli-Abi Samra technical school</t>
  </si>
  <si>
    <t>31111-56-001</t>
  </si>
  <si>
    <t xml:space="preserve">YOUTH ISLAMIC ASSOCIATION ABOU SAMRA </t>
  </si>
  <si>
    <t>31111_31_009</t>
  </si>
  <si>
    <t>Al Jdaydeh Public School For Girls</t>
  </si>
  <si>
    <t>Al Morabi Hassan Al hajjah Secondary Public School - Before noon</t>
  </si>
  <si>
    <t>Al Tabbaneh Intermediate Public School</t>
  </si>
  <si>
    <t>Al Tabbaneh Second Public Kindergarten</t>
  </si>
  <si>
    <t>Al Tebbaneh Mixed Kindergarten</t>
  </si>
  <si>
    <t>Al Zahiriya Public School For Boys</t>
  </si>
  <si>
    <t>Al-Hanan Hospital</t>
  </si>
  <si>
    <t>31166_32_007</t>
  </si>
  <si>
    <t>Alkarameh charity center</t>
  </si>
  <si>
    <t>31166_31_001</t>
  </si>
  <si>
    <t>Al-Salam Hospital</t>
  </si>
  <si>
    <t>31166_32_001</t>
  </si>
  <si>
    <t>Dam Wal Farz</t>
  </si>
  <si>
    <t>LBN56021</t>
  </si>
  <si>
    <t>DTN: Tripoli (F)</t>
  </si>
  <si>
    <t>31166-41-001</t>
  </si>
  <si>
    <t>El Maloula</t>
  </si>
  <si>
    <t>LBN56024</t>
  </si>
  <si>
    <t>Governmental central dispensary Triploli</t>
  </si>
  <si>
    <t>31166_31_002</t>
  </si>
  <si>
    <t>Hotel School - Tripoli</t>
  </si>
  <si>
    <t>31166-56-004</t>
  </si>
  <si>
    <t>Ikhlas PHC IMC Tripoli</t>
  </si>
  <si>
    <t>31166_31_004</t>
  </si>
  <si>
    <t>Islamic Charitable Hospital (Islamy)</t>
  </si>
  <si>
    <t>31166_32_004</t>
  </si>
  <si>
    <t>Lebanese Red Cross (LRC)- Medical Social Dept. -Tripoli</t>
  </si>
  <si>
    <t>31166_31_005</t>
  </si>
  <si>
    <t>Mazloum Hospital</t>
  </si>
  <si>
    <t>31166_32_002</t>
  </si>
  <si>
    <t>Mounla Hospital</t>
  </si>
  <si>
    <t>31166_32_003</t>
  </si>
  <si>
    <t>Restart Center - Tripoli</t>
  </si>
  <si>
    <t>31166_31_003</t>
  </si>
  <si>
    <t>Technical and industrial institute</t>
  </si>
  <si>
    <t>31166-56-003</t>
  </si>
  <si>
    <t>Technical institute of hotelerie - Trablous</t>
  </si>
  <si>
    <t>31166-56-002</t>
  </si>
  <si>
    <t>Trablous Jardins</t>
  </si>
  <si>
    <t>LBN56014</t>
  </si>
  <si>
    <t>Trablous jardins 001</t>
  </si>
  <si>
    <t>31166-01-001</t>
  </si>
  <si>
    <t>31166-04-001</t>
  </si>
  <si>
    <t>Trablous jardins 002</t>
  </si>
  <si>
    <t>31166-04-002</t>
  </si>
  <si>
    <t>Trablous jardins 003</t>
  </si>
  <si>
    <t>31166-04-003</t>
  </si>
  <si>
    <t>Trablous jardins 004</t>
  </si>
  <si>
    <t>31166-04-004</t>
  </si>
  <si>
    <t>Trablous jardins 005</t>
  </si>
  <si>
    <t>31166-04-005</t>
  </si>
  <si>
    <t>Tripoli Secondary Public School For Girls</t>
  </si>
  <si>
    <t>Tripoli technical institute</t>
  </si>
  <si>
    <t>31166-56-001</t>
  </si>
  <si>
    <t>UNHCR Tripoli</t>
  </si>
  <si>
    <t>31166_43_001</t>
  </si>
  <si>
    <t>Tashea</t>
  </si>
  <si>
    <t>LBN51243</t>
  </si>
  <si>
    <t>MU832</t>
  </si>
  <si>
    <t>Jdaidet el Ouadi</t>
  </si>
  <si>
    <t>LBN62046</t>
  </si>
  <si>
    <t>LBN62089</t>
  </si>
  <si>
    <t>MU513</t>
  </si>
  <si>
    <t>Chouaya</t>
  </si>
  <si>
    <t>LBN35039</t>
  </si>
  <si>
    <t>El Maaden</t>
  </si>
  <si>
    <t>LBN35070</t>
  </si>
  <si>
    <t>Ghazir Secondary Public School - Yahshoush Branch</t>
  </si>
  <si>
    <t>Ghoshraiya</t>
  </si>
  <si>
    <t>LBN35094</t>
  </si>
  <si>
    <t>MoSA SDC Yahchouch</t>
  </si>
  <si>
    <t>25373-40-01</t>
  </si>
  <si>
    <t>Snoubar</t>
  </si>
  <si>
    <t>LBN35169</t>
  </si>
  <si>
    <t>Yahchouch</t>
  </si>
  <si>
    <t>LBN35173</t>
  </si>
  <si>
    <t>MU77</t>
  </si>
  <si>
    <t>Yahshouh Mixed Intermediate Public School</t>
  </si>
  <si>
    <t>Al Nabi Sheet Intermediate Public School</t>
  </si>
  <si>
    <t>LBN21165</t>
  </si>
  <si>
    <t>Yahfoufa 001</t>
  </si>
  <si>
    <t>53449-01-001</t>
  </si>
  <si>
    <t>Mrah Kloude</t>
  </si>
  <si>
    <t>LBN21122</t>
  </si>
  <si>
    <t>Shmeis Barka public school</t>
  </si>
  <si>
    <t>LBN21166</t>
  </si>
  <si>
    <t>MU386</t>
  </si>
  <si>
    <t>Yammouné 001</t>
  </si>
  <si>
    <t>53388-01-001</t>
  </si>
  <si>
    <t>Yammouné 002</t>
  </si>
  <si>
    <t>53388-01-002</t>
  </si>
  <si>
    <t>Yammouné 003</t>
  </si>
  <si>
    <t>53388-01-003</t>
  </si>
  <si>
    <t>Yammouné 004</t>
  </si>
  <si>
    <t>53388-01-004</t>
  </si>
  <si>
    <t>Yammouné 005</t>
  </si>
  <si>
    <t>53388-01-005</t>
  </si>
  <si>
    <t>Yammouné 006</t>
  </si>
  <si>
    <t>53388-01-006</t>
  </si>
  <si>
    <t>Yammouné 007</t>
  </si>
  <si>
    <t>53388-01-007</t>
  </si>
  <si>
    <t>Yammouné 008</t>
  </si>
  <si>
    <t>53388-01-008</t>
  </si>
  <si>
    <t>Yammouné 009</t>
  </si>
  <si>
    <t>53388-01-009</t>
  </si>
  <si>
    <t>Yammouné 010</t>
  </si>
  <si>
    <t>53388-01-010</t>
  </si>
  <si>
    <t>Yammouné 011</t>
  </si>
  <si>
    <t>53388-01-011</t>
  </si>
  <si>
    <t>Yammouné 012</t>
  </si>
  <si>
    <t>53388-01-012</t>
  </si>
  <si>
    <t>Yammouné 013</t>
  </si>
  <si>
    <t>53388-01-013</t>
  </si>
  <si>
    <t>Yammouné 014</t>
  </si>
  <si>
    <t>53388-01-014</t>
  </si>
  <si>
    <t>Ain Bqechqoch</t>
  </si>
  <si>
    <t>LBN34014</t>
  </si>
  <si>
    <t>El Boustane</t>
  </si>
  <si>
    <t>LBN34074</t>
  </si>
  <si>
    <t>Saqiet ed Delb</t>
  </si>
  <si>
    <t>LBN34193</t>
  </si>
  <si>
    <t>Yanouh</t>
  </si>
  <si>
    <t>LBN34210</t>
  </si>
  <si>
    <t>Yanouh - Hedayne</t>
  </si>
  <si>
    <t>MU25</t>
  </si>
  <si>
    <t>Yanouh Jbayl 001</t>
  </si>
  <si>
    <t>26347-01-001</t>
  </si>
  <si>
    <t>Yanouh Jbayl 002</t>
  </si>
  <si>
    <t>26347-01-002</t>
  </si>
  <si>
    <t>Yanouh Public School</t>
  </si>
  <si>
    <t>Ynouh</t>
  </si>
  <si>
    <t>LBN63112</t>
  </si>
  <si>
    <t>MU582</t>
  </si>
  <si>
    <t>Mazraat el Qalioun</t>
  </si>
  <si>
    <t>LBN23032</t>
  </si>
  <si>
    <t>MoSA SDC Yanta</t>
  </si>
  <si>
    <t>55184-40-01</t>
  </si>
  <si>
    <t>LBN23041</t>
  </si>
  <si>
    <t>MU462</t>
  </si>
  <si>
    <t>Yanta Intermediate Public School</t>
  </si>
  <si>
    <t>Yareen medical center</t>
  </si>
  <si>
    <t>62308_31_001</t>
  </si>
  <si>
    <t>LBN63111</t>
  </si>
  <si>
    <t>MU560</t>
  </si>
  <si>
    <t>Yarine Intermediate Public School</t>
  </si>
  <si>
    <t>Socio-Medical Center - Yaroun</t>
  </si>
  <si>
    <t>72159_31_001</t>
  </si>
  <si>
    <t>LBN41043</t>
  </si>
  <si>
    <t>MU648</t>
  </si>
  <si>
    <t>Abbas health center - Yater</t>
  </si>
  <si>
    <t>72277_31_001</t>
  </si>
  <si>
    <t>LBN41044</t>
  </si>
  <si>
    <t>MU649</t>
  </si>
  <si>
    <t>MoSA SDC Yohmor</t>
  </si>
  <si>
    <t>52281-40-01</t>
  </si>
  <si>
    <t>Yohmor</t>
  </si>
  <si>
    <t>Yohmor West Bekaa</t>
  </si>
  <si>
    <t>LBN24044</t>
  </si>
  <si>
    <t>MU431</t>
  </si>
  <si>
    <t>Alinmaa association center - yohmor</t>
  </si>
  <si>
    <t>71394_31_001</t>
  </si>
  <si>
    <t>LBN44058</t>
  </si>
  <si>
    <t>MU622</t>
  </si>
  <si>
    <t>Khermateh</t>
  </si>
  <si>
    <t>LBN21074</t>
  </si>
  <si>
    <t>Makneh public school</t>
  </si>
  <si>
    <t>Youmine 001</t>
  </si>
  <si>
    <t>53284-01-001</t>
  </si>
  <si>
    <t>Youmine 003</t>
  </si>
  <si>
    <t>53284-01-003</t>
  </si>
  <si>
    <t>Youmine 004</t>
  </si>
  <si>
    <t>53284-01-004</t>
  </si>
  <si>
    <t>Youmine 005</t>
  </si>
  <si>
    <t>53284-01-005</t>
  </si>
  <si>
    <t>Youmine 009</t>
  </si>
  <si>
    <t>53284-01-009</t>
  </si>
  <si>
    <t>Youmine 010</t>
  </si>
  <si>
    <t>53284-01-010</t>
  </si>
  <si>
    <t>Youmine 011</t>
  </si>
  <si>
    <t>53284-01-011</t>
  </si>
  <si>
    <t>Youmine 013</t>
  </si>
  <si>
    <t>53284-01-013</t>
  </si>
  <si>
    <t>Youmine 014</t>
  </si>
  <si>
    <t>53284-01-014</t>
  </si>
  <si>
    <t>Youmine 015</t>
  </si>
  <si>
    <t>53284-01-015</t>
  </si>
  <si>
    <t>Youmine 016</t>
  </si>
  <si>
    <t>53284-01-016</t>
  </si>
  <si>
    <t>Youmine 017</t>
  </si>
  <si>
    <t>53284-01-017</t>
  </si>
  <si>
    <t>Youmine 018</t>
  </si>
  <si>
    <t>53284-01-018</t>
  </si>
  <si>
    <t>Youmine 019</t>
  </si>
  <si>
    <t>53284-01-019</t>
  </si>
  <si>
    <t>Youmine 020</t>
  </si>
  <si>
    <t>53284-01-020</t>
  </si>
  <si>
    <t>Youmine 021</t>
  </si>
  <si>
    <t>53284-01-021</t>
  </si>
  <si>
    <t>Youmine 022</t>
  </si>
  <si>
    <t>53284-01-022</t>
  </si>
  <si>
    <t>Youmine 023</t>
  </si>
  <si>
    <t>53284-01-023</t>
  </si>
  <si>
    <t>Youmine 024</t>
  </si>
  <si>
    <t>53284-01-024</t>
  </si>
  <si>
    <t>Youmine 025</t>
  </si>
  <si>
    <t>53284-01-025</t>
  </si>
  <si>
    <t>Youmine 026</t>
  </si>
  <si>
    <t>53284-01-026</t>
  </si>
  <si>
    <t>Youmine 027</t>
  </si>
  <si>
    <t>53284-01-027</t>
  </si>
  <si>
    <t>Youmine 028</t>
  </si>
  <si>
    <t>53284-01-028</t>
  </si>
  <si>
    <t>Youmine 029</t>
  </si>
  <si>
    <t>53284-01-029</t>
  </si>
  <si>
    <t>Youmine 030</t>
  </si>
  <si>
    <t>53284-01-030</t>
  </si>
  <si>
    <t>Youmine 031</t>
  </si>
  <si>
    <t>53284-01-031</t>
  </si>
  <si>
    <t>Youmine 032</t>
  </si>
  <si>
    <t>53284-01-032</t>
  </si>
  <si>
    <t>Youmine 033</t>
  </si>
  <si>
    <t>53284-01-033</t>
  </si>
  <si>
    <t>Youmine 034</t>
  </si>
  <si>
    <t>53284-01-034</t>
  </si>
  <si>
    <t>Youmine 035</t>
  </si>
  <si>
    <t>53284-01-035</t>
  </si>
  <si>
    <t>Youmine 036</t>
  </si>
  <si>
    <t>53284-01-036</t>
  </si>
  <si>
    <t>Youmine 037</t>
  </si>
  <si>
    <t>53284-01-037</t>
  </si>
  <si>
    <t>Youmine 038</t>
  </si>
  <si>
    <t>53284-01-038</t>
  </si>
  <si>
    <t>Youmine 039</t>
  </si>
  <si>
    <t>53284-01-039</t>
  </si>
  <si>
    <t>Youmine 040</t>
  </si>
  <si>
    <t>53284-01-040</t>
  </si>
  <si>
    <t>Youmine 041</t>
  </si>
  <si>
    <t>53284-01-041</t>
  </si>
  <si>
    <t>Youmine 042</t>
  </si>
  <si>
    <t>53284-01-042</t>
  </si>
  <si>
    <t>Youmine 043</t>
  </si>
  <si>
    <t>53284-01-043</t>
  </si>
  <si>
    <t>Youmine 044</t>
  </si>
  <si>
    <t>53284-01-044</t>
  </si>
  <si>
    <t>Youmine 045</t>
  </si>
  <si>
    <t>53284-01-045</t>
  </si>
  <si>
    <t>Youmine 046</t>
  </si>
  <si>
    <t>53284-01-046</t>
  </si>
  <si>
    <t>Youmine 047</t>
  </si>
  <si>
    <t>53284-01-047</t>
  </si>
  <si>
    <t>Youmine 048</t>
  </si>
  <si>
    <t>53284-01-048</t>
  </si>
  <si>
    <t>Youmine 049</t>
  </si>
  <si>
    <t>53284-01-049</t>
  </si>
  <si>
    <t>Youmine 050</t>
  </si>
  <si>
    <t>53284-01-050</t>
  </si>
  <si>
    <t>Youmine 051</t>
  </si>
  <si>
    <t>53284-01-051</t>
  </si>
  <si>
    <t>Youmine 052</t>
  </si>
  <si>
    <t>53284-01-052</t>
  </si>
  <si>
    <t>Youmine 053</t>
  </si>
  <si>
    <t>53284-01-053</t>
  </si>
  <si>
    <t>Youmine 054</t>
  </si>
  <si>
    <t>53284-01-054</t>
  </si>
  <si>
    <t>Youmine 055</t>
  </si>
  <si>
    <t>53284-01-055</t>
  </si>
  <si>
    <t>Youmine 056</t>
  </si>
  <si>
    <t>53284-01-056</t>
  </si>
  <si>
    <t>Youmine 057</t>
  </si>
  <si>
    <t>53284-01-057</t>
  </si>
  <si>
    <t>Youmine 058</t>
  </si>
  <si>
    <t>53284-01-058</t>
  </si>
  <si>
    <t>Youmine 059</t>
  </si>
  <si>
    <t>53284-01-059</t>
  </si>
  <si>
    <t>Youmine 060</t>
  </si>
  <si>
    <t>53284-01-060</t>
  </si>
  <si>
    <t>Youmine 061</t>
  </si>
  <si>
    <t>53284-01-061</t>
  </si>
  <si>
    <t>Youmine 062</t>
  </si>
  <si>
    <t>53284-01-062</t>
  </si>
  <si>
    <t>Youmine 063</t>
  </si>
  <si>
    <t>53284-01-063</t>
  </si>
  <si>
    <t>Youmine 064</t>
  </si>
  <si>
    <t>53284-01-064</t>
  </si>
  <si>
    <t>Youmine 065</t>
  </si>
  <si>
    <t>53284-01-065</t>
  </si>
  <si>
    <t>Youmine 066</t>
  </si>
  <si>
    <t>53284-01-066</t>
  </si>
  <si>
    <t>Youmine 067</t>
  </si>
  <si>
    <t>53284-01-067</t>
  </si>
  <si>
    <t>Youmine 068</t>
  </si>
  <si>
    <t>53284-01-068</t>
  </si>
  <si>
    <t>Youmine 069</t>
  </si>
  <si>
    <t>53284-01-069</t>
  </si>
  <si>
    <t>Youmine 070</t>
  </si>
  <si>
    <t>53284-01-070</t>
  </si>
  <si>
    <t>Youmine 071</t>
  </si>
  <si>
    <t>53284-01-071</t>
  </si>
  <si>
    <t>Youmine 072</t>
  </si>
  <si>
    <t>53284-01-072</t>
  </si>
  <si>
    <t>Youmine 073</t>
  </si>
  <si>
    <t>53284-01-073</t>
  </si>
  <si>
    <t>Youmine 074</t>
  </si>
  <si>
    <t>53284-01-074</t>
  </si>
  <si>
    <t>Youmine 075</t>
  </si>
  <si>
    <t>53284-01-075</t>
  </si>
  <si>
    <t>Youmine 076</t>
  </si>
  <si>
    <t>53284-01-076</t>
  </si>
  <si>
    <t>Youmine 077</t>
  </si>
  <si>
    <t>53284-01-077</t>
  </si>
  <si>
    <t>Youmine 078</t>
  </si>
  <si>
    <t>53284-01-078</t>
  </si>
  <si>
    <t>Youmine 079</t>
  </si>
  <si>
    <t>53284-01-079</t>
  </si>
  <si>
    <t>Youmine 080</t>
  </si>
  <si>
    <t>53284-01-080</t>
  </si>
  <si>
    <t>Youmine 081</t>
  </si>
  <si>
    <t>53284-01-081</t>
  </si>
  <si>
    <t>Youmine 082</t>
  </si>
  <si>
    <t>53284-01-082</t>
  </si>
  <si>
    <t>Youmine 083</t>
  </si>
  <si>
    <t>53284-01-083</t>
  </si>
  <si>
    <t>Youmine 084</t>
  </si>
  <si>
    <t>53284-01-084</t>
  </si>
  <si>
    <t>Youmine 085</t>
  </si>
  <si>
    <t>53284-01-085</t>
  </si>
  <si>
    <t>Youmine 086</t>
  </si>
  <si>
    <t>53284-01-086</t>
  </si>
  <si>
    <t>Youmine 087</t>
  </si>
  <si>
    <t>53284-01-087</t>
  </si>
  <si>
    <t>Youmine 088</t>
  </si>
  <si>
    <t>53284-01-088</t>
  </si>
  <si>
    <t>Youmine 089</t>
  </si>
  <si>
    <t>53284-01-089</t>
  </si>
  <si>
    <t>Youmine 090</t>
  </si>
  <si>
    <t>53284-01-090</t>
  </si>
  <si>
    <t>Youmine 091</t>
  </si>
  <si>
    <t>53284-01-091</t>
  </si>
  <si>
    <t>Youmine 092</t>
  </si>
  <si>
    <t>53284-01-092</t>
  </si>
  <si>
    <t>Youmine 093</t>
  </si>
  <si>
    <t>53284-01-093</t>
  </si>
  <si>
    <t>Younine</t>
  </si>
  <si>
    <t>LBN21167</t>
  </si>
  <si>
    <t>MU387</t>
  </si>
  <si>
    <t>Younine_CC_164</t>
  </si>
  <si>
    <t>CC_164</t>
  </si>
  <si>
    <t>El Marji</t>
  </si>
  <si>
    <t>LBN35071</t>
  </si>
  <si>
    <t>Zaaitra</t>
  </si>
  <si>
    <t>LBN35174</t>
  </si>
  <si>
    <t>MU81</t>
  </si>
  <si>
    <t>Al Zaarourieh Mixed Intermediate Public School</t>
  </si>
  <si>
    <t>Chehim Secondary/ El Zaarouriyeh branch</t>
  </si>
  <si>
    <t>LBN33191</t>
  </si>
  <si>
    <t>MU271</t>
  </si>
  <si>
    <t>LBN21168</t>
  </si>
  <si>
    <t>MU390</t>
  </si>
  <si>
    <t>Zabboud 001</t>
  </si>
  <si>
    <t>53237-01-001</t>
  </si>
  <si>
    <t>Zabboud 002</t>
  </si>
  <si>
    <t>53237-01-002</t>
  </si>
  <si>
    <t>Zabboud 003</t>
  </si>
  <si>
    <t>53237-01-003</t>
  </si>
  <si>
    <t>Zabboud 004</t>
  </si>
  <si>
    <t>53237-01-004</t>
  </si>
  <si>
    <t>Zabboud 005</t>
  </si>
  <si>
    <t>53237-01-005</t>
  </si>
  <si>
    <t>Zabboud 006</t>
  </si>
  <si>
    <t>53237-01-006</t>
  </si>
  <si>
    <t>Zabboud 007</t>
  </si>
  <si>
    <t>53237-01-007</t>
  </si>
  <si>
    <t>Zabboud 008</t>
  </si>
  <si>
    <t>53237-01-008</t>
  </si>
  <si>
    <t>Zabboud 009</t>
  </si>
  <si>
    <t>53237-01-009</t>
  </si>
  <si>
    <t>Zabboud 010</t>
  </si>
  <si>
    <t>53237-01-010</t>
  </si>
  <si>
    <t>Zabboud 011</t>
  </si>
  <si>
    <t>53237-01-011</t>
  </si>
  <si>
    <t>Zabboud 012</t>
  </si>
  <si>
    <t>53237-01-012</t>
  </si>
  <si>
    <t>Zabboud 013</t>
  </si>
  <si>
    <t>53237-01-013</t>
  </si>
  <si>
    <t>LBN36179</t>
  </si>
  <si>
    <t>Zaghartaghrine 001</t>
  </si>
  <si>
    <t>37369-04-001</t>
  </si>
  <si>
    <t>Zaghartaghrine 002</t>
  </si>
  <si>
    <t>37369-04-002</t>
  </si>
  <si>
    <t>Zghartighrine</t>
  </si>
  <si>
    <t>LBN55087</t>
  </si>
  <si>
    <t>LBN61106</t>
  </si>
  <si>
    <t>Caritas Socio-Medical Center Zahle</t>
  </si>
  <si>
    <t>51133_31_001</t>
  </si>
  <si>
    <t>Qommol</t>
  </si>
  <si>
    <t>LBN25060</t>
  </si>
  <si>
    <t>RASSIYEH DISPENSARY</t>
  </si>
  <si>
    <t>51133_31_002</t>
  </si>
  <si>
    <t>LBN25080</t>
  </si>
  <si>
    <t>Zahlé Aradi 001</t>
  </si>
  <si>
    <t>51133-01-001</t>
  </si>
  <si>
    <t>Zahle Secondary Public School for Girls</t>
  </si>
  <si>
    <t>Berbara zahle</t>
  </si>
  <si>
    <t>LBN25008</t>
  </si>
  <si>
    <t>LRC-Zahle</t>
  </si>
  <si>
    <t>51119_31_001</t>
  </si>
  <si>
    <t>Elias El-Hraoui Hospital (Gov.)</t>
  </si>
  <si>
    <t>51121_32_001</t>
  </si>
  <si>
    <t>Karak Nouh</t>
  </si>
  <si>
    <t>LBN25036</t>
  </si>
  <si>
    <t>Lebanese Red Cross (LRC) - Maallaka</t>
  </si>
  <si>
    <t>51121_31_002</t>
  </si>
  <si>
    <t>WAHA-Vision Specialised Pediatric Polyclinic</t>
  </si>
  <si>
    <t>51121_31_001</t>
  </si>
  <si>
    <t>Zahle Maalaqa</t>
  </si>
  <si>
    <t>LBN25084</t>
  </si>
  <si>
    <t>MU314</t>
  </si>
  <si>
    <t xml:space="preserve"> Tuberculosis Center  Zahle</t>
  </si>
  <si>
    <t>51111_33_001</t>
  </si>
  <si>
    <t>DTN: Zahle (F)</t>
  </si>
  <si>
    <t>51111-41-002</t>
  </si>
  <si>
    <t>DTN: Zahle (M)</t>
  </si>
  <si>
    <t>51111-41-001</t>
  </si>
  <si>
    <t>LBN25074</t>
  </si>
  <si>
    <t>wfp-601</t>
  </si>
  <si>
    <t>Zahle First Intermediate Public School for Girls</t>
  </si>
  <si>
    <t>Zahle Mixed Secondary Public School</t>
  </si>
  <si>
    <t>Zahle New Mixed Intermediate Public School</t>
  </si>
  <si>
    <t>Zahle Second for Girls</t>
  </si>
  <si>
    <t>Zahle Second Intermediate Public School for Boys</t>
  </si>
  <si>
    <t>Rassiyeh</t>
  </si>
  <si>
    <t>LBN25063</t>
  </si>
  <si>
    <t>Zahle First Intermediate Public School for Boys</t>
  </si>
  <si>
    <t>Al Maalaqa Intermediate Public School for Girls</t>
  </si>
  <si>
    <t>Education and Technical Training Institute Houch el Oumara - Zahle</t>
  </si>
  <si>
    <t>51131-56-001</t>
  </si>
  <si>
    <t>Hosh Al Oumara Mixed Intermediate</t>
  </si>
  <si>
    <t>Hosh Al Oumara Secondary</t>
  </si>
  <si>
    <t>Tell Chiha</t>
  </si>
  <si>
    <t>LBN25071</t>
  </si>
  <si>
    <t>Zahlé Haouch El-Oumara 001</t>
  </si>
  <si>
    <t>51131-01-001</t>
  </si>
  <si>
    <t>Zahlé Haouch El-Oumara 002</t>
  </si>
  <si>
    <t>51131-01-002</t>
  </si>
  <si>
    <t>Zahlé Haouch El-Oumara 003</t>
  </si>
  <si>
    <t>51131-01-003</t>
  </si>
  <si>
    <t>Zahlé Haouch El-Oumara 004</t>
  </si>
  <si>
    <t>51131-01-004</t>
  </si>
  <si>
    <t>Zahlé Haouch El-Oumara 005</t>
  </si>
  <si>
    <t>51131-01-005</t>
  </si>
  <si>
    <t>El-Farouk Health Center - Saadneyel</t>
  </si>
  <si>
    <t>51127_31_001</t>
  </si>
  <si>
    <t>Haouch el Oumara</t>
  </si>
  <si>
    <t>51127-40-01</t>
  </si>
  <si>
    <t>Haouch el Oumara Aradi</t>
  </si>
  <si>
    <t>LBN25027</t>
  </si>
  <si>
    <t>MoSA SDC - Haouch el Oumara</t>
  </si>
  <si>
    <t>Zahle Haouch El-Oumara Aradi 001</t>
  </si>
  <si>
    <t>51127-04-001</t>
  </si>
  <si>
    <t>Zahlé Haouch El-Oumara Aradi 001</t>
  </si>
  <si>
    <t>51127-01-001</t>
  </si>
  <si>
    <t>Zahlé Haouch El-Oumara Aradi 002</t>
  </si>
  <si>
    <t>51127-01-002</t>
  </si>
  <si>
    <t>Zahlé Haouch El-Oumara Aradi 003</t>
  </si>
  <si>
    <t>51127-01-003</t>
  </si>
  <si>
    <t>Zahlé Haouch El-Oumara Aradi 004</t>
  </si>
  <si>
    <t>51127-01-004</t>
  </si>
  <si>
    <t>Zahlé Haouch El-Oumara Aradi 005</t>
  </si>
  <si>
    <t>51127-01-005</t>
  </si>
  <si>
    <t>Zahlé Haouch El-Oumara Aradi 006</t>
  </si>
  <si>
    <t>51127-01-006</t>
  </si>
  <si>
    <t>Zahlé Haouch El-Oumara Aradi 007</t>
  </si>
  <si>
    <t>51127-01-007</t>
  </si>
  <si>
    <t>Zahlé Haouch El-Oumara Aradi 008</t>
  </si>
  <si>
    <t>51127-01-008</t>
  </si>
  <si>
    <t>Zahlé Haouch El-Oumara Aradi 009</t>
  </si>
  <si>
    <t>51127-01-009</t>
  </si>
  <si>
    <t>Zahlé Haouch El-Oumara Aradi 010</t>
  </si>
  <si>
    <t>51127-01-010</t>
  </si>
  <si>
    <t>Zahlé Haouch El-Oumara Aradi 011</t>
  </si>
  <si>
    <t>51127-01-011</t>
  </si>
  <si>
    <t>Zahlé Haouch El-Oumara Aradi 012</t>
  </si>
  <si>
    <t>51127-01-012</t>
  </si>
  <si>
    <t>Zahlé Haouch El-Oumara Aradi 013</t>
  </si>
  <si>
    <t>51127-01-013</t>
  </si>
  <si>
    <t>Zahlé Haouch El-Oumara Aradi 014</t>
  </si>
  <si>
    <t>51127-01-014</t>
  </si>
  <si>
    <t>Zahlé Haouch El-Oumara Aradi 015</t>
  </si>
  <si>
    <t>51127-01-015</t>
  </si>
  <si>
    <t>Zahlé Haouch El-Oumara Aradi 016</t>
  </si>
  <si>
    <t>51127-01-016</t>
  </si>
  <si>
    <t>Zahlé Haouch El-Oumara Aradi 017</t>
  </si>
  <si>
    <t>51127-01-017</t>
  </si>
  <si>
    <t>Zahlé Haouch El-Oumara Aradi 018</t>
  </si>
  <si>
    <t>51127-01-018</t>
  </si>
  <si>
    <t>Zahlé Haouch El-Oumara Aradi 019</t>
  </si>
  <si>
    <t>51127-01-019</t>
  </si>
  <si>
    <t>Zahlé Haouch El-Oumara Aradi 020</t>
  </si>
  <si>
    <t>51127-01-020</t>
  </si>
  <si>
    <t>Zahlé Haouch El-Oumara Aradi 021</t>
  </si>
  <si>
    <t>51127-01-021</t>
  </si>
  <si>
    <t>Zahlé Haouch El-Oumara Aradi 022</t>
  </si>
  <si>
    <t>51127-01-022</t>
  </si>
  <si>
    <t>Zahlé Haouch El-Oumara Aradi 023</t>
  </si>
  <si>
    <t>51127-01-023</t>
  </si>
  <si>
    <t>Zahlé Haouch El-Oumara Aradi 024</t>
  </si>
  <si>
    <t>51127-01-024</t>
  </si>
  <si>
    <t>Zahlé Haouch El-Oumara Aradi 025</t>
  </si>
  <si>
    <t>51127-01-025</t>
  </si>
  <si>
    <t>Zahlé Haouch El-Oumara Aradi 026</t>
  </si>
  <si>
    <t>51127-01-026</t>
  </si>
  <si>
    <t>Zahlé Haouch El-Oumara Aradi 029</t>
  </si>
  <si>
    <t>51127-01-029</t>
  </si>
  <si>
    <t>Zahlé Haouch El-Oumara Aradi 030</t>
  </si>
  <si>
    <t>51127-01-030</t>
  </si>
  <si>
    <t>Zahlé Haouch El-Oumara Aradi 031</t>
  </si>
  <si>
    <t>51127-01-031</t>
  </si>
  <si>
    <t>Zahlé Haouch El-Oumara Aradi 032</t>
  </si>
  <si>
    <t>51127-01-032</t>
  </si>
  <si>
    <t>Zahlé Haouch El-Oumara Aradi 033</t>
  </si>
  <si>
    <t>51127-01-033</t>
  </si>
  <si>
    <t>Zahlé Haouch El-Oumara Aradi 034</t>
  </si>
  <si>
    <t>51127-01-034</t>
  </si>
  <si>
    <t>Zahlé Haouch El-Oumara Aradi 035</t>
  </si>
  <si>
    <t>51127-01-035</t>
  </si>
  <si>
    <t>Zahlé Haouch El-Oumara Aradi 036</t>
  </si>
  <si>
    <t>51127-01-036</t>
  </si>
  <si>
    <t>Zahlé Haouch El-Oumara Aradi 037</t>
  </si>
  <si>
    <t>51127-01-037</t>
  </si>
  <si>
    <t>Zahlé Haouch El-Oumara Aradi 038</t>
  </si>
  <si>
    <t>51127-01-038</t>
  </si>
  <si>
    <t>Zahlé Haouch El-Oumara Aradi 039</t>
  </si>
  <si>
    <t>51127-01-039</t>
  </si>
  <si>
    <t>Zahlé Haouch El-Oumara Aradi 040</t>
  </si>
  <si>
    <t>51127-01-040</t>
  </si>
  <si>
    <t>Zahlé Haouch El-Oumara Aradi 041</t>
  </si>
  <si>
    <t>51127-01-041</t>
  </si>
  <si>
    <t>Zahlé Haouch El-Oumara Aradi 042</t>
  </si>
  <si>
    <t>51127-01-042</t>
  </si>
  <si>
    <t>Zahlé Haouch El-Oumara Aradi 043</t>
  </si>
  <si>
    <t>51127-01-043</t>
  </si>
  <si>
    <t>Zahlé Haouch El-Oumara Aradi 044</t>
  </si>
  <si>
    <t>51127-01-044</t>
  </si>
  <si>
    <t>Zahlé Haouch El-Oumara Aradi 045</t>
  </si>
  <si>
    <t>51127-01-045</t>
  </si>
  <si>
    <t>Zahlé Haouch El-Oumara Aradi 046</t>
  </si>
  <si>
    <t>51127-01-046</t>
  </si>
  <si>
    <t>Zahlé Haouch El-Oumara Aradi 047</t>
  </si>
  <si>
    <t>51127-01-047</t>
  </si>
  <si>
    <t>Zahlé Haouch El-Oumara Aradi 048</t>
  </si>
  <si>
    <t>51127-01-048</t>
  </si>
  <si>
    <t>Zahlé Haouch El-Oumara Aradi 049</t>
  </si>
  <si>
    <t>51127-01-049</t>
  </si>
  <si>
    <t>Zahlé Haouch El-Oumara Aradi 050</t>
  </si>
  <si>
    <t>51127-01-050</t>
  </si>
  <si>
    <t>Zahlé Haouch El-Oumara Aradi 051</t>
  </si>
  <si>
    <t>51127-01-051</t>
  </si>
  <si>
    <t>Zahlé Haouch El-Oumara Aradi 052</t>
  </si>
  <si>
    <t>51127-01-052</t>
  </si>
  <si>
    <t>Zahlé Haouch El-Oumara Aradi 053</t>
  </si>
  <si>
    <t>51127-01-053</t>
  </si>
  <si>
    <t>Zahlé Haouch El-Oumara Aradi 054</t>
  </si>
  <si>
    <t>51127-01-054</t>
  </si>
  <si>
    <t>Zahlé Haouch El-Oumara Aradi 055</t>
  </si>
  <si>
    <t>51127-01-055</t>
  </si>
  <si>
    <t>Zahlé Haouch El-Oumara Aradi 058</t>
  </si>
  <si>
    <t>51127-01-058</t>
  </si>
  <si>
    <t>Zahlé Haouch El-Oumara Aradi 059</t>
  </si>
  <si>
    <t>51127-01-059</t>
  </si>
  <si>
    <t>Zahlé Haouch El-Oumara Aradi 060</t>
  </si>
  <si>
    <t>51127-01-060</t>
  </si>
  <si>
    <t>Zahlé Haouch El-Oumara Aradi 061</t>
  </si>
  <si>
    <t>51127-01-061</t>
  </si>
  <si>
    <t>Zahlé Haouch El-Oumara Aradi 062</t>
  </si>
  <si>
    <t>51127-01-062</t>
  </si>
  <si>
    <t>Zahlé Haouch El-Oumara Aradi 063</t>
  </si>
  <si>
    <t>51127-01-063</t>
  </si>
  <si>
    <t>Zahlé Haouch El-Oumara Aradi 064</t>
  </si>
  <si>
    <t>51127-01-064</t>
  </si>
  <si>
    <t>Zahlé Haouch El-Oumara Aradi 065</t>
  </si>
  <si>
    <t>51127-01-065</t>
  </si>
  <si>
    <t>Zahlé Haouch El-Oumara Aradi 066</t>
  </si>
  <si>
    <t>51127-01-066</t>
  </si>
  <si>
    <t>Zahlé Haouch El-Oumara Aradi 067</t>
  </si>
  <si>
    <t>51127-01-067</t>
  </si>
  <si>
    <t>Zahlé Haouch El-Oumara Aradi 068</t>
  </si>
  <si>
    <t>51127-01-068</t>
  </si>
  <si>
    <t>Zahlé Haouch El-Oumara Aradi 069</t>
  </si>
  <si>
    <t>51127-01-069</t>
  </si>
  <si>
    <t>Zahlé Haouch El-Oumara Aradi 070</t>
  </si>
  <si>
    <t>51127-01-070</t>
  </si>
  <si>
    <t>Zahlé Haouch El-Oumara Aradi 071</t>
  </si>
  <si>
    <t>51127-01-071</t>
  </si>
  <si>
    <t>Zahlé Haouch El-Oumara Aradi 072</t>
  </si>
  <si>
    <t>51127-01-072</t>
  </si>
  <si>
    <t>Zahlé Haouch El-Oumara Aradi 073</t>
  </si>
  <si>
    <t>51127-01-073</t>
  </si>
  <si>
    <t>Zahlé Haouch El-Oumara Aradi 074</t>
  </si>
  <si>
    <t>51127-01-074</t>
  </si>
  <si>
    <t>Zahlé Haouch El-Oumara Aradi 075</t>
  </si>
  <si>
    <t>51127-01-075</t>
  </si>
  <si>
    <t>Zahlé Haouch El-Oumara Aradi 076</t>
  </si>
  <si>
    <t>51127-01-076</t>
  </si>
  <si>
    <t>Zahlé Haouch El-Oumara Aradi 077</t>
  </si>
  <si>
    <t>51127-01-077</t>
  </si>
  <si>
    <t>Zahlé Haouch El-Oumara Aradi 078</t>
  </si>
  <si>
    <t>51127-01-078</t>
  </si>
  <si>
    <t>Zahlé Haouch El-Oumara Aradi 079</t>
  </si>
  <si>
    <t>51127-01-079</t>
  </si>
  <si>
    <t>Zahlé Haouch El-Oumara Aradi 080</t>
  </si>
  <si>
    <t>51127-01-080</t>
  </si>
  <si>
    <t>Zahlé Haouch El-Oumara Aradi 081</t>
  </si>
  <si>
    <t>51127-01-081</t>
  </si>
  <si>
    <t>Zahlé Haouch El-Oumara Aradi 082</t>
  </si>
  <si>
    <t>51127-01-082</t>
  </si>
  <si>
    <t>Zahlé Haouch El-Oumara Aradi 083</t>
  </si>
  <si>
    <t>51127-01-083</t>
  </si>
  <si>
    <t>Zahlé Haouch El-Oumara Aradi 084</t>
  </si>
  <si>
    <t>51127-01-084</t>
  </si>
  <si>
    <t>Zahlé Haouch El-Oumara Aradi 085</t>
  </si>
  <si>
    <t>51127-01-085</t>
  </si>
  <si>
    <t>Zahlé Haouch El-Oumara Aradi 086</t>
  </si>
  <si>
    <t>51127-01-086</t>
  </si>
  <si>
    <t>Zahlé Haouch El-Oumara Aradi 087</t>
  </si>
  <si>
    <t>51127-01-087</t>
  </si>
  <si>
    <t>Zahlé Haouch El-Oumara Aradi 088</t>
  </si>
  <si>
    <t>51127-01-088</t>
  </si>
  <si>
    <t>Zahlé Haouch El-Oumara Aradi 089</t>
  </si>
  <si>
    <t>51127-01-089</t>
  </si>
  <si>
    <t>Zahlé Haouch El-Oumara Aradi 090</t>
  </si>
  <si>
    <t>51127-01-090</t>
  </si>
  <si>
    <t>Zahlé Haouch El-Oumara Aradi 091</t>
  </si>
  <si>
    <t>51127-01-091</t>
  </si>
  <si>
    <t>Zahlé Haouch El-Oumara Aradi 092</t>
  </si>
  <si>
    <t>51127-01-092</t>
  </si>
  <si>
    <t>Zahlé Haouch El-Oumara Aradi 093</t>
  </si>
  <si>
    <t>51127-01-093</t>
  </si>
  <si>
    <t>Zahlé Haouch El-Oumara Aradi 094</t>
  </si>
  <si>
    <t>51127-01-094</t>
  </si>
  <si>
    <t>Zahlé Haouch El-Oumara Aradi 095</t>
  </si>
  <si>
    <t>51127-01-095</t>
  </si>
  <si>
    <t>Zahlé Haouch El-Oumara Aradi 096</t>
  </si>
  <si>
    <t>51127-01-096</t>
  </si>
  <si>
    <t>Zahlé Haouch El-Oumara Aradi 097</t>
  </si>
  <si>
    <t>51127-01-097</t>
  </si>
  <si>
    <t>Zahlé Haouch El-Oumara Aradi 098</t>
  </si>
  <si>
    <t>51127-01-098</t>
  </si>
  <si>
    <t>Zahlé Haouch El-Oumara Aradi 099</t>
  </si>
  <si>
    <t>51127-01-099</t>
  </si>
  <si>
    <t>Zahlé Haouch El-Oumara Aradi 100</t>
  </si>
  <si>
    <t>51127-01-100</t>
  </si>
  <si>
    <t>Zahlé Haouch El-Oumara Aradi 101</t>
  </si>
  <si>
    <t>51127-01-101</t>
  </si>
  <si>
    <t>Zahlé Haouch El-Oumara Aradi 102</t>
  </si>
  <si>
    <t>51127-01-102</t>
  </si>
  <si>
    <t>Zahlé Haouch El-Oumara Aradi 103</t>
  </si>
  <si>
    <t>51127-01-103</t>
  </si>
  <si>
    <t>Zahlé Haouch El-Oumara Aradi 104</t>
  </si>
  <si>
    <t>51127-01-104</t>
  </si>
  <si>
    <t>Zahlé Haouch El-Oumara Aradi 105</t>
  </si>
  <si>
    <t>51127-01-105</t>
  </si>
  <si>
    <t>Zahlé Haouch El-Oumara Aradi 106</t>
  </si>
  <si>
    <t>51127-01-106</t>
  </si>
  <si>
    <t>Zahlé Haouch El-Oumara Aradi 107</t>
  </si>
  <si>
    <t>51127-01-107</t>
  </si>
  <si>
    <t>Houch ez Zaraane</t>
  </si>
  <si>
    <t>LBN25032</t>
  </si>
  <si>
    <t>Rihab al Mahaba PHC</t>
  </si>
  <si>
    <t>51113_31_001</t>
  </si>
  <si>
    <t>Zahle Third Intermediate Public School for Boys</t>
  </si>
  <si>
    <t>Al Mualika Boys Intermediate</t>
  </si>
  <si>
    <t>Faour PHC(M/S Org.Enmaa&amp; Altagadod)</t>
  </si>
  <si>
    <t>51125_31_001</t>
  </si>
  <si>
    <t>MADINAT AL SINA'IYAT</t>
  </si>
  <si>
    <t>LBN25041</t>
  </si>
  <si>
    <t>SALAMA clinic Zahle Karak</t>
  </si>
  <si>
    <t>51125_31_002</t>
  </si>
  <si>
    <t>UNHCR Zahle</t>
  </si>
  <si>
    <t>51125_43_001</t>
  </si>
  <si>
    <t>Zahle Maalaqa Aradi</t>
  </si>
  <si>
    <t>LBN25040</t>
  </si>
  <si>
    <t>Zahlé Maallaqa Aradi 001</t>
  </si>
  <si>
    <t>51125-01-001</t>
  </si>
  <si>
    <t>Zahlé Maallaqa Aradi 002</t>
  </si>
  <si>
    <t>51125-01-002</t>
  </si>
  <si>
    <t>Zahlé Maallaqa Aradi 003</t>
  </si>
  <si>
    <t>51125-01-003</t>
  </si>
  <si>
    <t>Zahlé Maallaqa Aradi 004</t>
  </si>
  <si>
    <t>51125-01-004</t>
  </si>
  <si>
    <t>Zahlé Maallaqa Aradi 005</t>
  </si>
  <si>
    <t>51125-01-005</t>
  </si>
  <si>
    <t>Zahlé Maallaqa Aradi 006</t>
  </si>
  <si>
    <t>51125-01-006</t>
  </si>
  <si>
    <t>Zahlé Maallaqa Aradi 007</t>
  </si>
  <si>
    <t>51125-01-007</t>
  </si>
  <si>
    <t>Zahlé Maallaqa Aradi 008</t>
  </si>
  <si>
    <t>51125-01-008</t>
  </si>
  <si>
    <t>Zahlé Maallaqa Aradi 009</t>
  </si>
  <si>
    <t>51125-01-009</t>
  </si>
  <si>
    <t>Zahlé Maallaqa Aradi 010</t>
  </si>
  <si>
    <t>51125-01-010</t>
  </si>
  <si>
    <t>Zahlé Maallaqa Aradi 011</t>
  </si>
  <si>
    <t>51125-01-011</t>
  </si>
  <si>
    <t>Zahlé Maallaqa Aradi 012</t>
  </si>
  <si>
    <t>51125-01-012</t>
  </si>
  <si>
    <t>Zahlé Maallaqa Aradi 013</t>
  </si>
  <si>
    <t>51125-01-013</t>
  </si>
  <si>
    <t>Zahlé Maallaqa Aradi 014</t>
  </si>
  <si>
    <t>51125-01-014</t>
  </si>
  <si>
    <t>Zahlé Maallaqa Aradi 015</t>
  </si>
  <si>
    <t>51125-01-015</t>
  </si>
  <si>
    <t>Zahlé Maallaqa Aradi 016</t>
  </si>
  <si>
    <t>51125-01-016</t>
  </si>
  <si>
    <t>Zahlé Maallaqa Aradi 017</t>
  </si>
  <si>
    <t>51125-01-017</t>
  </si>
  <si>
    <t>Zahlé Maallaqa Aradi 018</t>
  </si>
  <si>
    <t>51125-01-018</t>
  </si>
  <si>
    <t>Zahlé Maallaqa Aradi 019</t>
  </si>
  <si>
    <t>51125-01-019</t>
  </si>
  <si>
    <t>Zahlé Maallaqa Aradi 020</t>
  </si>
  <si>
    <t>51125-01-020</t>
  </si>
  <si>
    <t>Zahlé Maallaqa Aradi 021</t>
  </si>
  <si>
    <t>51125-01-021</t>
  </si>
  <si>
    <t>Zahlé Maallaqa Aradi 022</t>
  </si>
  <si>
    <t>51125-01-022</t>
  </si>
  <si>
    <t>Zahlé Maallaqa Aradi 023</t>
  </si>
  <si>
    <t>51125-01-023</t>
  </si>
  <si>
    <t>Zahlé Maallaqa Aradi 024</t>
  </si>
  <si>
    <t>51125-01-024</t>
  </si>
  <si>
    <t>Zahlé Maallaqa Aradi 025</t>
  </si>
  <si>
    <t>51125-01-025</t>
  </si>
  <si>
    <t>Zahlé Maallaqa Aradi 026</t>
  </si>
  <si>
    <t>51125-01-026</t>
  </si>
  <si>
    <t>Zahlé Maallaqa Aradi 027</t>
  </si>
  <si>
    <t>51125-01-027</t>
  </si>
  <si>
    <t>Zahlé Maallaqa Aradi 028</t>
  </si>
  <si>
    <t>51125-01-028</t>
  </si>
  <si>
    <t>Zahlé Maallaqa Aradi 029</t>
  </si>
  <si>
    <t>51125-01-029</t>
  </si>
  <si>
    <t>Zahlé Maallaqa Aradi 032</t>
  </si>
  <si>
    <t>51125-01-032</t>
  </si>
  <si>
    <t>Zahlé Maallaqa Aradi 033</t>
  </si>
  <si>
    <t>51125-01-033</t>
  </si>
  <si>
    <t>Zahlé Maallaqa Aradi 034</t>
  </si>
  <si>
    <t>51125-01-034</t>
  </si>
  <si>
    <t>Zahlé Maallaqa Aradi 035</t>
  </si>
  <si>
    <t>51125-01-035</t>
  </si>
  <si>
    <t>Zahlé Maallaqa Aradi 036</t>
  </si>
  <si>
    <t>51125-01-036</t>
  </si>
  <si>
    <t>Zahlé Maallaqa Aradi 037</t>
  </si>
  <si>
    <t>51125-01-037</t>
  </si>
  <si>
    <t>Zahlé Maallaqa Aradi 038</t>
  </si>
  <si>
    <t>51125-01-038</t>
  </si>
  <si>
    <t>Zahlé Maallaqa Aradi 039</t>
  </si>
  <si>
    <t>51125-01-039</t>
  </si>
  <si>
    <t>Zahlé Maallaqa Aradi 040</t>
  </si>
  <si>
    <t>51125-01-040</t>
  </si>
  <si>
    <t>Zahlé Maallaqa Aradi 041</t>
  </si>
  <si>
    <t>51125-01-041</t>
  </si>
  <si>
    <t>Zahlé Maallaqa Aradi 042</t>
  </si>
  <si>
    <t>51125-01-042</t>
  </si>
  <si>
    <t>Zahlé Maallaqa Aradi 043</t>
  </si>
  <si>
    <t>51125-01-043</t>
  </si>
  <si>
    <t>Zahlé Maallaqa Aradi 044</t>
  </si>
  <si>
    <t>51125-01-044</t>
  </si>
  <si>
    <t>Zahlé Maallaqa Aradi 045</t>
  </si>
  <si>
    <t>51125-01-045</t>
  </si>
  <si>
    <t>Zahlé Maallaqa Aradi 046</t>
  </si>
  <si>
    <t>51125-01-046</t>
  </si>
  <si>
    <t>Zahlé Maallaqa Aradi 047</t>
  </si>
  <si>
    <t>51125-01-047</t>
  </si>
  <si>
    <t>Zahlé Maallaqa Aradi 048</t>
  </si>
  <si>
    <t>51125-01-048</t>
  </si>
  <si>
    <t>Zahlé Maallaqa Aradi 049</t>
  </si>
  <si>
    <t>51125-01-049</t>
  </si>
  <si>
    <t>Zahlé Maallaqa Aradi 050</t>
  </si>
  <si>
    <t>51125-01-050</t>
  </si>
  <si>
    <t>Zahlé Maallaqa Aradi 051</t>
  </si>
  <si>
    <t>51125-01-051</t>
  </si>
  <si>
    <t>Zahlé Maallaqa Aradi 052</t>
  </si>
  <si>
    <t>51125-01-052</t>
  </si>
  <si>
    <t>Zahlé Maallaqa Aradi 053</t>
  </si>
  <si>
    <t>51125-01-053</t>
  </si>
  <si>
    <t>Zahlé Maallaqa Aradi 054</t>
  </si>
  <si>
    <t>51125-01-054</t>
  </si>
  <si>
    <t>Zahlé Maallaqa Aradi 055</t>
  </si>
  <si>
    <t>51125-01-055</t>
  </si>
  <si>
    <t>Zahlé Maallaqa Aradi 056</t>
  </si>
  <si>
    <t>51125-01-056</t>
  </si>
  <si>
    <t>Zahlé Maallaqa Aradi 057</t>
  </si>
  <si>
    <t>51125-01-057</t>
  </si>
  <si>
    <t>Zahlé Maallaqa Aradi 058</t>
  </si>
  <si>
    <t>51125-01-058</t>
  </si>
  <si>
    <t>Zahlé Maallaqa Aradi 059</t>
  </si>
  <si>
    <t>51125-01-059</t>
  </si>
  <si>
    <t>Zahlé Maallaqa Aradi 060</t>
  </si>
  <si>
    <t>51125-01-060</t>
  </si>
  <si>
    <t>Zahlé Maallaqa Aradi 061</t>
  </si>
  <si>
    <t>51125-01-061</t>
  </si>
  <si>
    <t>Zahlé Maallaqa Aradi 062</t>
  </si>
  <si>
    <t>51125-01-062</t>
  </si>
  <si>
    <t>Zahlé Maallaqa Aradi 063</t>
  </si>
  <si>
    <t>51125-01-063</t>
  </si>
  <si>
    <t>Zahlé Maallaqa Aradi 064</t>
  </si>
  <si>
    <t>51125-01-064</t>
  </si>
  <si>
    <t>Zahlé Maallaqa Aradi 065</t>
  </si>
  <si>
    <t>51125-01-065</t>
  </si>
  <si>
    <t>Zahlé Maallaqa Aradi 066</t>
  </si>
  <si>
    <t>51125-01-066</t>
  </si>
  <si>
    <t>Zahlé Maallaqa Aradi 067</t>
  </si>
  <si>
    <t>51125-01-067</t>
  </si>
  <si>
    <t>Zahlé Maallaqa Aradi 068</t>
  </si>
  <si>
    <t>51125-01-068</t>
  </si>
  <si>
    <t>Zahlé Maallaqa Aradi 069</t>
  </si>
  <si>
    <t>51125-01-069</t>
  </si>
  <si>
    <t>Zahlé Maallaqa Aradi 070</t>
  </si>
  <si>
    <t>51125-01-070</t>
  </si>
  <si>
    <t>Zahlé Maallaqa Aradi 071</t>
  </si>
  <si>
    <t>51125-01-071</t>
  </si>
  <si>
    <t>Zahlé Maallaqa Aradi 072</t>
  </si>
  <si>
    <t>51125-01-072</t>
  </si>
  <si>
    <t>Zahlé Maallaqa Aradi 073</t>
  </si>
  <si>
    <t>51125-01-073</t>
  </si>
  <si>
    <t>Zahlé Maallaqa Aradi 074</t>
  </si>
  <si>
    <t>51125-01-074</t>
  </si>
  <si>
    <t>Zahlé Maallaqa Aradi 075</t>
  </si>
  <si>
    <t>51125-01-075</t>
  </si>
  <si>
    <t>Zahlé Maallaqa Aradi 076</t>
  </si>
  <si>
    <t>51125-01-076</t>
  </si>
  <si>
    <t>Zahlé Maallaqa Aradi 077</t>
  </si>
  <si>
    <t>51125-01-077</t>
  </si>
  <si>
    <t>Zahlé Maallaqa Aradi 078</t>
  </si>
  <si>
    <t>51125-01-078</t>
  </si>
  <si>
    <t>Zahlé Maallaqa Aradi 079</t>
  </si>
  <si>
    <t>51125-01-079</t>
  </si>
  <si>
    <t>Zahlé Maallaqa Aradi 080</t>
  </si>
  <si>
    <t>51125-01-080</t>
  </si>
  <si>
    <t>Zahlé Maallaqa Aradi 081</t>
  </si>
  <si>
    <t>51125-01-081</t>
  </si>
  <si>
    <t>Zahlé Maallaqa Aradi 082</t>
  </si>
  <si>
    <t>51125-01-082</t>
  </si>
  <si>
    <t>Zahlé Maallaqa Aradi 083</t>
  </si>
  <si>
    <t>51125-01-083</t>
  </si>
  <si>
    <t>Zahlé Maallaqa Aradi 084</t>
  </si>
  <si>
    <t>51125-01-084</t>
  </si>
  <si>
    <t>Zahlé Maallaqa Aradi 085</t>
  </si>
  <si>
    <t>51125-01-085</t>
  </si>
  <si>
    <t>Zahlé Maallaqa Aradi 086</t>
  </si>
  <si>
    <t>51125-01-086</t>
  </si>
  <si>
    <t>Zahlé Maallaqa Aradi 087</t>
  </si>
  <si>
    <t>51125-01-087</t>
  </si>
  <si>
    <t>Zahlé Maallaqa Aradi 088</t>
  </si>
  <si>
    <t>51125-01-088</t>
  </si>
  <si>
    <t>Zahlé Maallaqa Aradi 089</t>
  </si>
  <si>
    <t>51125-01-089</t>
  </si>
  <si>
    <t>Zahlé Maallaqa Aradi 090</t>
  </si>
  <si>
    <t>51125-01-090</t>
  </si>
  <si>
    <t>Zahlé Maallaqa Aradi 091</t>
  </si>
  <si>
    <t>51125-01-091</t>
  </si>
  <si>
    <t>Zahlé Maallaqa Aradi 092</t>
  </si>
  <si>
    <t>51125-01-092</t>
  </si>
  <si>
    <t>Zahlé Maallaqa Aradi 093</t>
  </si>
  <si>
    <t>51125-01-093</t>
  </si>
  <si>
    <t>Zahlé Maallaqa Aradi 094</t>
  </si>
  <si>
    <t>51125-01-094</t>
  </si>
  <si>
    <t>Zahlé Maallaqa Aradi 095</t>
  </si>
  <si>
    <t>51125-01-095</t>
  </si>
  <si>
    <t>Zahlé Maallaqa Aradi 096</t>
  </si>
  <si>
    <t>51125-01-096</t>
  </si>
  <si>
    <t>Zahlé Maallaqa Aradi 097</t>
  </si>
  <si>
    <t>51125-01-097</t>
  </si>
  <si>
    <t>Zahlé Maallaqa Aradi 098</t>
  </si>
  <si>
    <t>51125-01-098</t>
  </si>
  <si>
    <t>Zahlé Maallaqa Aradi 099</t>
  </si>
  <si>
    <t>51125-01-099</t>
  </si>
  <si>
    <t>Zahlé Maallaqa Aradi 100</t>
  </si>
  <si>
    <t>51125-01-100</t>
  </si>
  <si>
    <t>Zahlé Maallaqa Aradi 101</t>
  </si>
  <si>
    <t>51125-01-101</t>
  </si>
  <si>
    <t>Zahlé Maallaqa Aradi 102</t>
  </si>
  <si>
    <t>51125-01-102</t>
  </si>
  <si>
    <t>Zahlé Maallaqa Aradi 103</t>
  </si>
  <si>
    <t>51125-01-103</t>
  </si>
  <si>
    <t>Zahlé Maallaqa Aradi 104</t>
  </si>
  <si>
    <t>51125-01-104</t>
  </si>
  <si>
    <t>Zahlé Maallaqa Aradi 105</t>
  </si>
  <si>
    <t>51125-01-105</t>
  </si>
  <si>
    <t>Zahlé Maallaqa Aradi 106</t>
  </si>
  <si>
    <t>51125-01-106</t>
  </si>
  <si>
    <t>Zahlé Maallaqa Aradi 107</t>
  </si>
  <si>
    <t>51125-01-107</t>
  </si>
  <si>
    <t>Zahlé Maallaqa Aradi 108</t>
  </si>
  <si>
    <t>51125-01-108</t>
  </si>
  <si>
    <t>Zahlé Maallaqa Aradi 109</t>
  </si>
  <si>
    <t>51125-01-109</t>
  </si>
  <si>
    <t>Zahlé Maallaqa Aradi 110</t>
  </si>
  <si>
    <t>51125-01-110</t>
  </si>
  <si>
    <t>Zahlé Maallaqa Aradi 111</t>
  </si>
  <si>
    <t>51125-01-111</t>
  </si>
  <si>
    <t>Zahlé Maallaqa Aradi 112</t>
  </si>
  <si>
    <t>51125-01-112</t>
  </si>
  <si>
    <t>Zahlé Maallaqa Aradi 113</t>
  </si>
  <si>
    <t>51125-01-113</t>
  </si>
  <si>
    <t>Zahlé Maallaqa Aradi 114</t>
  </si>
  <si>
    <t>51125-01-114</t>
  </si>
  <si>
    <t>Zahlé Maallaqa Aradi 115</t>
  </si>
  <si>
    <t>51125-01-115</t>
  </si>
  <si>
    <t>Zahlé Maallaqa Aradi 116</t>
  </si>
  <si>
    <t>51125-01-116</t>
  </si>
  <si>
    <t>Zahlé Maallaqa Aradi 117</t>
  </si>
  <si>
    <t>51125-01-117</t>
  </si>
  <si>
    <t>Zahlé Maallaqa Aradi 118</t>
  </si>
  <si>
    <t>51125-01-118</t>
  </si>
  <si>
    <t>Zahlé Maallaqa Aradi 119</t>
  </si>
  <si>
    <t>51125-01-119</t>
  </si>
  <si>
    <t>Zahlé Maallaqa Aradi 120</t>
  </si>
  <si>
    <t>51125-01-120</t>
  </si>
  <si>
    <t>Zahlé Maallaqa Aradi 121</t>
  </si>
  <si>
    <t>51125-01-121</t>
  </si>
  <si>
    <t>Zahlé Maallaqa Aradi 122</t>
  </si>
  <si>
    <t>51125-01-122</t>
  </si>
  <si>
    <t>Zahlé Maallaqa Aradi 123</t>
  </si>
  <si>
    <t>51125-01-123</t>
  </si>
  <si>
    <t>Zahlé Maallaqa Aradi 124</t>
  </si>
  <si>
    <t>51125-01-124</t>
  </si>
  <si>
    <t>Zahlé Maallaqa Aradi 125</t>
  </si>
  <si>
    <t>51125-01-125</t>
  </si>
  <si>
    <t>Zahlé Maallaqa Aradi 126</t>
  </si>
  <si>
    <t>51125-01-126</t>
  </si>
  <si>
    <t>Zahlé Maallaqa Aradi 127</t>
  </si>
  <si>
    <t>51125-01-127</t>
  </si>
  <si>
    <t>Zahlé Maallaqa Aradi 128</t>
  </si>
  <si>
    <t>51125-01-128</t>
  </si>
  <si>
    <t>Zahlé Maallaqa Aradi 129</t>
  </si>
  <si>
    <t>51125-01-129</t>
  </si>
  <si>
    <t>Zahlé Maallaqa Aradi 130</t>
  </si>
  <si>
    <t>51125-01-130</t>
  </si>
  <si>
    <t>Zahlé Maallaqa Aradi 131</t>
  </si>
  <si>
    <t>51125-01-131</t>
  </si>
  <si>
    <t>Zahlé Maallaqa Aradi 132</t>
  </si>
  <si>
    <t>51125-01-132</t>
  </si>
  <si>
    <t>Zahlé Maallaqa Aradi 133</t>
  </si>
  <si>
    <t>51125-01-133</t>
  </si>
  <si>
    <t>Zahlé Maallaqa Aradi 134</t>
  </si>
  <si>
    <t>51125-01-134</t>
  </si>
  <si>
    <t>Zahlé Maallaqa Aradi 135</t>
  </si>
  <si>
    <t>51125-01-135</t>
  </si>
  <si>
    <t>Zahlé Maallaqa Aradi 136</t>
  </si>
  <si>
    <t>51125-01-136</t>
  </si>
  <si>
    <t>Zahlé Maallaqa Aradi 137</t>
  </si>
  <si>
    <t>51125-01-137</t>
  </si>
  <si>
    <t>Zahlé Maallaqa Aradi 138</t>
  </si>
  <si>
    <t>51125-01-138</t>
  </si>
  <si>
    <t>Zahlé Maallaqa Aradi 139</t>
  </si>
  <si>
    <t>51125-01-139</t>
  </si>
  <si>
    <t>Zahlé Maallaqa Aradi 140</t>
  </si>
  <si>
    <t>51125-01-140</t>
  </si>
  <si>
    <t>Zahlé Maallaqa Aradi 141</t>
  </si>
  <si>
    <t>51125-01-141</t>
  </si>
  <si>
    <t>Zahlé Maallaqa Aradi 142</t>
  </si>
  <si>
    <t>51125-01-142</t>
  </si>
  <si>
    <t>Zahlé Maallaqa Aradi 143</t>
  </si>
  <si>
    <t>51125-01-143</t>
  </si>
  <si>
    <t>Zahlé Maallaqa Aradi 144</t>
  </si>
  <si>
    <t>51125-01-144</t>
  </si>
  <si>
    <t>Zahlé Maallaqa Aradi 145</t>
  </si>
  <si>
    <t>51125-01-145</t>
  </si>
  <si>
    <t>Zahlé Maallaqa Aradi 146</t>
  </si>
  <si>
    <t>51125-01-146</t>
  </si>
  <si>
    <t>Zahlé Maallaqa Aradi 147</t>
  </si>
  <si>
    <t>51125-01-147</t>
  </si>
  <si>
    <t>Zahlé Maallaqa Aradi 148</t>
  </si>
  <si>
    <t>51125-01-148</t>
  </si>
  <si>
    <t>Zahlé Maallaqa Aradi 149</t>
  </si>
  <si>
    <t>51125-01-149</t>
  </si>
  <si>
    <t>Zahlé Maallaqa Aradi 150</t>
  </si>
  <si>
    <t>51125-01-150</t>
  </si>
  <si>
    <t>Zahlé Maallaqa Aradi 151</t>
  </si>
  <si>
    <t>51125-01-151</t>
  </si>
  <si>
    <t>Zahlé Maallaqa Aradi 152</t>
  </si>
  <si>
    <t>51125-01-152</t>
  </si>
  <si>
    <t>Zahlé Maallaqa Aradi 153</t>
  </si>
  <si>
    <t>51125-01-153</t>
  </si>
  <si>
    <t>Zahlé Maallaqa Aradi 154</t>
  </si>
  <si>
    <t>51125-01-154</t>
  </si>
  <si>
    <t>Zahlé Maallaqa Aradi 155</t>
  </si>
  <si>
    <t>51125-01-155</t>
  </si>
  <si>
    <t>Zahlé Maallaqa Aradi 156</t>
  </si>
  <si>
    <t>51125-01-156</t>
  </si>
  <si>
    <t>Zahlé Maallaqa Aradi 157</t>
  </si>
  <si>
    <t>51125-01-157</t>
  </si>
  <si>
    <t>Zahlé Maallaqa Aradi 158</t>
  </si>
  <si>
    <t>51125-01-158</t>
  </si>
  <si>
    <t>Zahlé Maallaqa Aradi 159</t>
  </si>
  <si>
    <t>51125-01-159</t>
  </si>
  <si>
    <t>Zahlé Maallaqa Aradi 160</t>
  </si>
  <si>
    <t>51125-01-160</t>
  </si>
  <si>
    <t>Zahlé Maallaqa Aradi 161</t>
  </si>
  <si>
    <t>51125-01-161</t>
  </si>
  <si>
    <t>Zahlé Maallaqa Aradi 162</t>
  </si>
  <si>
    <t>51125-01-162</t>
  </si>
  <si>
    <t>Zahlé Maallaqa Aradi 163</t>
  </si>
  <si>
    <t>51125-01-163</t>
  </si>
  <si>
    <t>Zahlé Maallaqa Aradi 164</t>
  </si>
  <si>
    <t>51125-01-164</t>
  </si>
  <si>
    <t>Zahlé Maallaqa Aradi 165</t>
  </si>
  <si>
    <t>51125-01-165</t>
  </si>
  <si>
    <t>Zahlé Maallaqa Aradi 166</t>
  </si>
  <si>
    <t>51125-01-166</t>
  </si>
  <si>
    <t>Zahlé Maallaqa Aradi 167</t>
  </si>
  <si>
    <t>51125-01-167</t>
  </si>
  <si>
    <t>Zahlé Maallaqa Aradi 168</t>
  </si>
  <si>
    <t>51125-01-168</t>
  </si>
  <si>
    <t>Zahlé Maallaqa Aradi 169</t>
  </si>
  <si>
    <t>51125-01-169</t>
  </si>
  <si>
    <t>Zahlé Maallaqa Aradi 170</t>
  </si>
  <si>
    <t>51125-01-170</t>
  </si>
  <si>
    <t>Zahlé Maallaqa Aradi 171</t>
  </si>
  <si>
    <t>51125-01-171</t>
  </si>
  <si>
    <t>Zahlé Maallaqa Aradi 172</t>
  </si>
  <si>
    <t>51125-01-172</t>
  </si>
  <si>
    <t>Zahlé Maallaqa Aradi 173</t>
  </si>
  <si>
    <t>51125-01-173</t>
  </si>
  <si>
    <t>Zahlé Maallaqa Aradi 174</t>
  </si>
  <si>
    <t>51125-01-174</t>
  </si>
  <si>
    <t>Zahlé Maallaqa Aradi 175</t>
  </si>
  <si>
    <t>51125-01-175</t>
  </si>
  <si>
    <t>Zahlé Maallaqa Aradi 176</t>
  </si>
  <si>
    <t>51125-01-176</t>
  </si>
  <si>
    <t>Zahlé Maallaqa Aradi 177</t>
  </si>
  <si>
    <t>51125-01-177</t>
  </si>
  <si>
    <t>Zahlé Maallaqa Aradi 178</t>
  </si>
  <si>
    <t>51125-01-178</t>
  </si>
  <si>
    <t>Zahlé Maallaqa Aradi 179</t>
  </si>
  <si>
    <t>51125-01-179</t>
  </si>
  <si>
    <t>Zahlé Maallaqa Aradi 180</t>
  </si>
  <si>
    <t>51125-01-180</t>
  </si>
  <si>
    <t>Zahlé Maallaqa Aradi 181</t>
  </si>
  <si>
    <t>51125-01-181</t>
  </si>
  <si>
    <t>Zahlé Maallaqa Aradi 182</t>
  </si>
  <si>
    <t>51125-01-182</t>
  </si>
  <si>
    <t>Zahlé Maallaqa Aradi 183</t>
  </si>
  <si>
    <t>51125-01-183</t>
  </si>
  <si>
    <t>Zahlé Maallaqa Aradi 184</t>
  </si>
  <si>
    <t>51125-01-184</t>
  </si>
  <si>
    <t>Zahlé Maallaqa Aradi 185</t>
  </si>
  <si>
    <t>51125-01-185</t>
  </si>
  <si>
    <t>Zahlé Maallaqa Aradi 186</t>
  </si>
  <si>
    <t>51125-01-186</t>
  </si>
  <si>
    <t>Zahlé Maallaqa Aradi 187</t>
  </si>
  <si>
    <t>51125-01-187</t>
  </si>
  <si>
    <t>Zahlé Maallaqa Aradi 188</t>
  </si>
  <si>
    <t>51125-01-188</t>
  </si>
  <si>
    <t>Zahlé Maallaqa Aradi 189</t>
  </si>
  <si>
    <t>51125-01-189</t>
  </si>
  <si>
    <t>Zahlé Maallaqa Aradi 190</t>
  </si>
  <si>
    <t>51125-01-190</t>
  </si>
  <si>
    <t>Zahlé Maallaqa Aradi 191</t>
  </si>
  <si>
    <t>51125-01-191</t>
  </si>
  <si>
    <t>Zahlé Maallaqa Aradi 192</t>
  </si>
  <si>
    <t>51125-01-192</t>
  </si>
  <si>
    <t>Zahlé Maallaqa Aradi 193</t>
  </si>
  <si>
    <t>51125-01-193</t>
  </si>
  <si>
    <t>Zahlé Maallaqa Aradi 194</t>
  </si>
  <si>
    <t>51125-01-194</t>
  </si>
  <si>
    <t>Zahlé Maallaqa Aradi 195</t>
  </si>
  <si>
    <t>51125-01-195</t>
  </si>
  <si>
    <t>Zahlé Maallaqa Aradi 196</t>
  </si>
  <si>
    <t>51125-01-196</t>
  </si>
  <si>
    <t>Zahlé Maallaqa Aradi 197</t>
  </si>
  <si>
    <t>51125-01-197</t>
  </si>
  <si>
    <t>Zahlé Maallaqa Aradi 198</t>
  </si>
  <si>
    <t>51125-01-198</t>
  </si>
  <si>
    <t>Zahlé Maallaqa Aradi 199</t>
  </si>
  <si>
    <t>51125-01-199</t>
  </si>
  <si>
    <t>Zahlé Maallaqa Aradi 200</t>
  </si>
  <si>
    <t>51125-01-200</t>
  </si>
  <si>
    <t>Zahlé Maallaqa Aradi 201</t>
  </si>
  <si>
    <t>51125-01-201</t>
  </si>
  <si>
    <t>Zahlé Maallaqa Aradi 202</t>
  </si>
  <si>
    <t>51125-01-202</t>
  </si>
  <si>
    <t>Zahlé Maallaqa Aradi 203</t>
  </si>
  <si>
    <t>51125-01-203</t>
  </si>
  <si>
    <t>Zahlé Maallaqa Aradi 204</t>
  </si>
  <si>
    <t>51125-01-204</t>
  </si>
  <si>
    <t>Zahle technical institute</t>
  </si>
  <si>
    <t>51125-56-001</t>
  </si>
  <si>
    <t>LBN25082</t>
  </si>
  <si>
    <t>Jarat Al Wadi Mixed Elementary Public School</t>
  </si>
  <si>
    <t>Mar Elias Zahle</t>
  </si>
  <si>
    <t>LBN25043</t>
  </si>
  <si>
    <t>LBN25083</t>
  </si>
  <si>
    <t>Zahle Saydet En Najat</t>
  </si>
  <si>
    <t>LBN25081</t>
  </si>
  <si>
    <t>Khalal</t>
  </si>
  <si>
    <t>LBN35123</t>
  </si>
  <si>
    <t>Qouwale</t>
  </si>
  <si>
    <t>LBN35158</t>
  </si>
  <si>
    <t>zaytoun charity center</t>
  </si>
  <si>
    <t>25375_31_001</t>
  </si>
  <si>
    <t>Zeitoun</t>
  </si>
  <si>
    <t>LBN35176</t>
  </si>
  <si>
    <t>MU85</t>
  </si>
  <si>
    <t>Zikrit</t>
  </si>
  <si>
    <t>LBN36184</t>
  </si>
  <si>
    <t>MU112</t>
  </si>
  <si>
    <t>LBN54051</t>
  </si>
  <si>
    <t>Zakroun 001</t>
  </si>
  <si>
    <t>32175-04-001</t>
  </si>
  <si>
    <t>Aaqbe Zalqa</t>
  </si>
  <si>
    <t>LBN36005</t>
  </si>
  <si>
    <t>El Metn</t>
  </si>
  <si>
    <t>wfp-203</t>
  </si>
  <si>
    <t>SAINT VINCENT DE PAUL / ZALKA</t>
  </si>
  <si>
    <t>22351_31_001</t>
  </si>
  <si>
    <t>Zalka Mixed Intermediate Public School-a.m.</t>
  </si>
  <si>
    <t>Zalka Secondary Public School- p.m.</t>
  </si>
  <si>
    <t>LBN36182</t>
  </si>
  <si>
    <t>Zalqa - Amaret Chalhoub</t>
  </si>
  <si>
    <t>MU111</t>
  </si>
  <si>
    <t>Haql Hassan</t>
  </si>
  <si>
    <t>LBN320052</t>
  </si>
  <si>
    <t>LBN320099</t>
  </si>
  <si>
    <t>MoSA SDC Zane</t>
  </si>
  <si>
    <t>34243-40-01</t>
  </si>
  <si>
    <t>LBN52125</t>
  </si>
  <si>
    <t>MU732</t>
  </si>
  <si>
    <t>MoSA SDC Zaoutar Charqiyeh</t>
  </si>
  <si>
    <t>71367-40-01</t>
  </si>
  <si>
    <t>Sheikh Naim Mahdi Intermediate Public School</t>
  </si>
  <si>
    <t>Zaoutar Charqiyeh</t>
  </si>
  <si>
    <t>Zaoutar ech Charqiye</t>
  </si>
  <si>
    <t>LBN44059</t>
  </si>
  <si>
    <t>MU620</t>
  </si>
  <si>
    <t>West Zawtar public school</t>
  </si>
  <si>
    <t>Zaoutar el Gharbiye</t>
  </si>
  <si>
    <t>LBN44060</t>
  </si>
  <si>
    <t>MU621</t>
  </si>
  <si>
    <t>LBN36183</t>
  </si>
  <si>
    <t>MU110</t>
  </si>
  <si>
    <t>Zebdol</t>
  </si>
  <si>
    <t>LBN25075</t>
  </si>
  <si>
    <t>Zebdoul 001</t>
  </si>
  <si>
    <t>51214-01-001</t>
  </si>
  <si>
    <t>Zebdoul 002</t>
  </si>
  <si>
    <t>51214-01-002</t>
  </si>
  <si>
    <t>Zebdoul 003</t>
  </si>
  <si>
    <t>51214-01-003</t>
  </si>
  <si>
    <t>Zebdoul 004</t>
  </si>
  <si>
    <t>51214-01-004</t>
  </si>
  <si>
    <t>MoSA SDC Zebqine</t>
  </si>
  <si>
    <t>62286-40-01</t>
  </si>
  <si>
    <t>Zabqine</t>
  </si>
  <si>
    <t>LBN63113</t>
  </si>
  <si>
    <t>MU573</t>
  </si>
  <si>
    <t>Zebkin Intermediate Public School</t>
  </si>
  <si>
    <t>LBN44062</t>
  </si>
  <si>
    <t>MU618</t>
  </si>
  <si>
    <t>Zefta Intermediate Public School</t>
  </si>
  <si>
    <t>Mazraat Zaita</t>
  </si>
  <si>
    <t>LBN61077</t>
  </si>
  <si>
    <t>Zaita</t>
  </si>
  <si>
    <t>LBN61108</t>
  </si>
  <si>
    <t>MU492</t>
  </si>
  <si>
    <t>Zita Elementary Public School</t>
  </si>
  <si>
    <t>Caza Zgharta</t>
  </si>
  <si>
    <t>33111-40-02</t>
  </si>
  <si>
    <t>DTN: Zgharta</t>
  </si>
  <si>
    <t>33111-41-001</t>
  </si>
  <si>
    <t>MoSA SDC Caza Zgharta</t>
  </si>
  <si>
    <t>MoSA SDC Zgharta</t>
  </si>
  <si>
    <t>33111-40-01</t>
  </si>
  <si>
    <t>President Rene Mouawad Center</t>
  </si>
  <si>
    <t>33111_31_001</t>
  </si>
  <si>
    <t>LBN57077</t>
  </si>
  <si>
    <t>MU738</t>
  </si>
  <si>
    <t>wfp-904</t>
  </si>
  <si>
    <t>Zgharta 001</t>
  </si>
  <si>
    <t>33111-01-001</t>
  </si>
  <si>
    <t>33111-04-001</t>
  </si>
  <si>
    <t>Zgharta 002</t>
  </si>
  <si>
    <t>33111-01-002</t>
  </si>
  <si>
    <t>33111-04-002</t>
  </si>
  <si>
    <t>Zgharta 003</t>
  </si>
  <si>
    <t>33111-04-003</t>
  </si>
  <si>
    <t>Zgharta 004</t>
  </si>
  <si>
    <t>33111-04-004</t>
  </si>
  <si>
    <t>Zgharta 005</t>
  </si>
  <si>
    <t>33111-04-005</t>
  </si>
  <si>
    <t>Zgharta 006</t>
  </si>
  <si>
    <t>33111-04-006</t>
  </si>
  <si>
    <t>Zgharta 007</t>
  </si>
  <si>
    <t>33111-04-007</t>
  </si>
  <si>
    <t>Zgharta First Intermediate Public School for Boys (Tony Frangieh)</t>
  </si>
  <si>
    <t>Zgharta First Intermediate Public School for Girls</t>
  </si>
  <si>
    <t>Zgharta First Kindergarten Public School</t>
  </si>
  <si>
    <t>Zgharta Mixed Public Kindergarten</t>
  </si>
  <si>
    <t>Zgharta Model Public School (Vera Frangieh)</t>
  </si>
  <si>
    <t>Zgharta Second Public School for Boys</t>
  </si>
  <si>
    <t>Zgharta Second Public School for Girls (Madame Badrah)</t>
  </si>
  <si>
    <t>Zgharta Secondary Public School</t>
  </si>
  <si>
    <t>Zgharta technical institute</t>
  </si>
  <si>
    <t>33111-56-001</t>
  </si>
  <si>
    <t>Zgharta el Mtaouleh</t>
  </si>
  <si>
    <t>LBN54053</t>
  </si>
  <si>
    <t>Zhalta</t>
  </si>
  <si>
    <t>LBN62112</t>
  </si>
  <si>
    <t>MU522</t>
  </si>
  <si>
    <t>Zebdine El Nabatieh</t>
  </si>
  <si>
    <t>LBN44061</t>
  </si>
  <si>
    <t>MU624</t>
  </si>
  <si>
    <t>Zebdine Intermediate Public School</t>
  </si>
  <si>
    <t>Bir El Hait</t>
  </si>
  <si>
    <t>LBN34041</t>
  </si>
  <si>
    <t>Haqlet et Tine</t>
  </si>
  <si>
    <t>LBN34103</t>
  </si>
  <si>
    <t>Meftah es Sellom</t>
  </si>
  <si>
    <t>LBN34165</t>
  </si>
  <si>
    <t>Zebdine</t>
  </si>
  <si>
    <t>LBN34212</t>
  </si>
  <si>
    <t>Al Sharbine Intermediate School</t>
  </si>
  <si>
    <t>Berghoch</t>
  </si>
  <si>
    <t>LBN22008</t>
  </si>
  <si>
    <t>El Baaoul</t>
  </si>
  <si>
    <t>LBN22016</t>
  </si>
  <si>
    <t>El Kwakh public school</t>
  </si>
  <si>
    <t>Haret El Maasser</t>
  </si>
  <si>
    <t>LBN22032</t>
  </si>
  <si>
    <t>Jiwar El Hashish Public school</t>
  </si>
  <si>
    <t>Mazraat Beit el Fqih</t>
  </si>
  <si>
    <t>LBN22047</t>
  </si>
  <si>
    <t>Mazraat Sejoud</t>
  </si>
  <si>
    <t>MU974</t>
  </si>
  <si>
    <t>Mrah Aabbas</t>
  </si>
  <si>
    <t>LBN22049</t>
  </si>
  <si>
    <t>Mrah Beit Aalaoui</t>
  </si>
  <si>
    <t>LBN22050</t>
  </si>
  <si>
    <t>Mrah Bou Kamar al Dine</t>
  </si>
  <si>
    <t>LBN22051</t>
  </si>
  <si>
    <t>Mrah ech Chnain</t>
  </si>
  <si>
    <t>LBN22054</t>
  </si>
  <si>
    <t>Mrah El Mouchref</t>
  </si>
  <si>
    <t>LBN22061</t>
  </si>
  <si>
    <t>Mrah El Mougher</t>
  </si>
  <si>
    <t>LBN22062</t>
  </si>
  <si>
    <t>Mrah es Siyaid</t>
  </si>
  <si>
    <t>LBN22065</t>
  </si>
  <si>
    <t>Mrah Naaouas</t>
  </si>
  <si>
    <t>LBN22069</t>
  </si>
  <si>
    <t>Mrah Sejoud</t>
  </si>
  <si>
    <t>LBN22070</t>
  </si>
  <si>
    <t>Mrah Yassine</t>
  </si>
  <si>
    <t>LBN22071</t>
  </si>
  <si>
    <t>Ouadi Er Ratle</t>
  </si>
  <si>
    <t>LBN22074</t>
  </si>
  <si>
    <t>Ouadi et Tourkmane</t>
  </si>
  <si>
    <t>LBN22075</t>
  </si>
  <si>
    <t>Quadi el Karm</t>
  </si>
  <si>
    <t>LBN22080</t>
  </si>
  <si>
    <t>Zeghrine Tahta public school</t>
  </si>
  <si>
    <t>LBN22085</t>
  </si>
  <si>
    <t>Zighrine Et Tahta</t>
  </si>
  <si>
    <t>LBN22086</t>
  </si>
  <si>
    <t>Zouaitini Zighrine</t>
  </si>
  <si>
    <t>LBN22087</t>
  </si>
  <si>
    <t>Zaghrine El Meten</t>
  </si>
  <si>
    <t>LBN36180</t>
  </si>
  <si>
    <t>Zellaya</t>
  </si>
  <si>
    <t>LBN24045</t>
  </si>
  <si>
    <t>MU971</t>
  </si>
  <si>
    <t>LBN51128</t>
  </si>
  <si>
    <t>MU853</t>
  </si>
  <si>
    <t>Zouarib 001</t>
  </si>
  <si>
    <t>35127-01-001</t>
  </si>
  <si>
    <t>Dbayeh</t>
  </si>
  <si>
    <t>22467_09_001</t>
  </si>
  <si>
    <t>Dbayeh Palestinian camp</t>
  </si>
  <si>
    <t>LBN36190</t>
  </si>
  <si>
    <t>Makhadet Nahr el Kalb</t>
  </si>
  <si>
    <t>LBN36121</t>
  </si>
  <si>
    <t>UNRWA- Dbayeh Health Clinic</t>
  </si>
  <si>
    <t>22467_31_003</t>
  </si>
  <si>
    <t>WOMEN CHARITABLE ASS. DBAYEH</t>
  </si>
  <si>
    <t>22467_31_001</t>
  </si>
  <si>
    <t>Zouk el Kharab</t>
  </si>
  <si>
    <t>LBN36185</t>
  </si>
  <si>
    <t>Zouk El-Kharab 001</t>
  </si>
  <si>
    <t>22467-01-001</t>
  </si>
  <si>
    <t>Beit Khachbou</t>
  </si>
  <si>
    <t>LBN35025</t>
  </si>
  <si>
    <t>Cedars Medical Center - Zouk Mkeyel</t>
  </si>
  <si>
    <t>25116_31_002</t>
  </si>
  <si>
    <t xml:space="preserve">Dispensary of zouk mikael Municipality </t>
  </si>
  <si>
    <t>25116_31_001</t>
  </si>
  <si>
    <t>Elias Abou Chabki Mixed Intermediate Public School</t>
  </si>
  <si>
    <t>Haret El Mir Zouk Mkayel</t>
  </si>
  <si>
    <t>LBN35098</t>
  </si>
  <si>
    <t>Ouata Nahr El Kelb</t>
  </si>
  <si>
    <t>LBN35148</t>
  </si>
  <si>
    <t>Socio-Medical Center - Zouk Mikael</t>
  </si>
  <si>
    <t>25116_31_003</t>
  </si>
  <si>
    <t>Zouk Mikael Secondary Public School</t>
  </si>
  <si>
    <t>Zouq Mkayel</t>
  </si>
  <si>
    <t>LBN35179</t>
  </si>
  <si>
    <t>MU53</t>
  </si>
  <si>
    <t>Adonis Kesserwan</t>
  </si>
  <si>
    <t>LBN35010</t>
  </si>
  <si>
    <t>Christ Roi</t>
  </si>
  <si>
    <t>LBN35041</t>
  </si>
  <si>
    <t>Deir saydet Louaize</t>
  </si>
  <si>
    <t>LBN35050</t>
  </si>
  <si>
    <t>MoSA SDC Zouk Mosbeh</t>
  </si>
  <si>
    <t>25126-40-01</t>
  </si>
  <si>
    <t>Nahr el Kalb</t>
  </si>
  <si>
    <t>LBN35143</t>
  </si>
  <si>
    <t>Socio-Medical Center - Zouk Mousbeh</t>
  </si>
  <si>
    <t>25126_31_001</t>
  </si>
  <si>
    <t>Zouk Mosbeh</t>
  </si>
  <si>
    <t>LBN35178</t>
  </si>
  <si>
    <t>MU52</t>
  </si>
  <si>
    <t>Zouk Mousbeh Intermediate Public School</t>
  </si>
  <si>
    <t>Al Rihaniyeh Mixed Public School- El Minieh</t>
  </si>
  <si>
    <t>Bhannine El Minieh</t>
  </si>
  <si>
    <t>LBN55027</t>
  </si>
  <si>
    <t>Bhannine Mixed Public School</t>
  </si>
  <si>
    <t>En Nabi Kzaiber</t>
  </si>
  <si>
    <t>LBN55048</t>
  </si>
  <si>
    <t>MAZRAAT AARTOUSSI</t>
  </si>
  <si>
    <t>LBN55003</t>
  </si>
  <si>
    <t>PG: Adjacent area of Nahr El Bared camp</t>
  </si>
  <si>
    <t>PG_7</t>
  </si>
  <si>
    <t>PG: Muhajarrin Nahr El Bared</t>
  </si>
  <si>
    <t>PG_8</t>
  </si>
  <si>
    <t>LBN55090</t>
  </si>
  <si>
    <t>Zouq Bhannine 001</t>
  </si>
  <si>
    <t>37291-01-001</t>
  </si>
  <si>
    <t>37291-04-001</t>
  </si>
  <si>
    <t>Zouq Bhannine 002</t>
  </si>
  <si>
    <t>37291-01-002</t>
  </si>
  <si>
    <t>37291-04-002</t>
  </si>
  <si>
    <t>Zouq Bhannine 003</t>
  </si>
  <si>
    <t>37291-01-003</t>
  </si>
  <si>
    <t>37291-04-003</t>
  </si>
  <si>
    <t>Zouq Bhannine 004</t>
  </si>
  <si>
    <t>37291-01-004</t>
  </si>
  <si>
    <t>37291-04-004</t>
  </si>
  <si>
    <t>Zouq Bhannine 005</t>
  </si>
  <si>
    <t>37291-04-005</t>
  </si>
  <si>
    <t>Zouq Bhannine 006</t>
  </si>
  <si>
    <t>37291-01-006</t>
  </si>
  <si>
    <t>37291-04-006</t>
  </si>
  <si>
    <t>Zouq Bhannine 007</t>
  </si>
  <si>
    <t>37291-01-007</t>
  </si>
  <si>
    <t>37291-04-007</t>
  </si>
  <si>
    <t>Zouq Bhannine 008</t>
  </si>
  <si>
    <t>37291-01-008</t>
  </si>
  <si>
    <t>37291-04-008</t>
  </si>
  <si>
    <t>Zouq Bhannine 009</t>
  </si>
  <si>
    <t>37291-01-009</t>
  </si>
  <si>
    <t>37291-04-009</t>
  </si>
  <si>
    <t>Zouq Bhannine 010</t>
  </si>
  <si>
    <t>37291-01-010</t>
  </si>
  <si>
    <t>37291-04-010</t>
  </si>
  <si>
    <t>Zouq Bhannine 011</t>
  </si>
  <si>
    <t>37291-01-011</t>
  </si>
  <si>
    <t>37291-04-011</t>
  </si>
  <si>
    <t>Zouq Bhannine 012</t>
  </si>
  <si>
    <t>37291-01-012</t>
  </si>
  <si>
    <t>37291-04-012</t>
  </si>
  <si>
    <t>Zouq Bhannine 013</t>
  </si>
  <si>
    <t>37291-01-013</t>
  </si>
  <si>
    <t>37291-04-013</t>
  </si>
  <si>
    <t>Zouq Bhannine 014</t>
  </si>
  <si>
    <t>37291-01-014</t>
  </si>
  <si>
    <t>37291-04-014</t>
  </si>
  <si>
    <t>Zouq Bhannine 015</t>
  </si>
  <si>
    <t>37291-01-015</t>
  </si>
  <si>
    <t>37291-04-015</t>
  </si>
  <si>
    <t>Zouq Bhannine 016</t>
  </si>
  <si>
    <t>37291-01-016</t>
  </si>
  <si>
    <t>37291-04-016</t>
  </si>
  <si>
    <t>Zouq Bhannine 017</t>
  </si>
  <si>
    <t>37291-01-017</t>
  </si>
  <si>
    <t>37291-04-017</t>
  </si>
  <si>
    <t>Zouq Bhannine 018</t>
  </si>
  <si>
    <t>37291-01-018</t>
  </si>
  <si>
    <t>37291-04-018</t>
  </si>
  <si>
    <t>Zouq Bhannine 019</t>
  </si>
  <si>
    <t>37291-01-019</t>
  </si>
  <si>
    <t>37291-04-019</t>
  </si>
  <si>
    <t>Zouq Bhannine 020</t>
  </si>
  <si>
    <t>37291-01-020</t>
  </si>
  <si>
    <t>37291-04-020</t>
  </si>
  <si>
    <t>Zouq Bhannine 021</t>
  </si>
  <si>
    <t>37291-04-021</t>
  </si>
  <si>
    <t>Zouq Bhannine 022</t>
  </si>
  <si>
    <t>37291-04-022</t>
  </si>
  <si>
    <t>Zouq Bhannine 025</t>
  </si>
  <si>
    <t>37291-01-025</t>
  </si>
  <si>
    <t>Zouq Bhannine 026</t>
  </si>
  <si>
    <t>37291-01-026</t>
  </si>
  <si>
    <t>Zouq Bhannine 027</t>
  </si>
  <si>
    <t>37291-01-027</t>
  </si>
  <si>
    <t>Zouq Bhannine 028</t>
  </si>
  <si>
    <t>37291-01-028</t>
  </si>
  <si>
    <t>Zouq Bhannine 029</t>
  </si>
  <si>
    <t>37291-01-029</t>
  </si>
  <si>
    <t>Zouq Bhannine 030</t>
  </si>
  <si>
    <t>37291-01-030</t>
  </si>
  <si>
    <t>Zouq Bhannine 031</t>
  </si>
  <si>
    <t>37291-01-031</t>
  </si>
  <si>
    <t>Zouq Bhannine 032</t>
  </si>
  <si>
    <t>37291-01-032</t>
  </si>
  <si>
    <t>Zouq Bhannine 033</t>
  </si>
  <si>
    <t>37291-01-033</t>
  </si>
  <si>
    <t>Zouq Bhannine 034</t>
  </si>
  <si>
    <t>37291-01-034</t>
  </si>
  <si>
    <t>Zouq Bhannine 035</t>
  </si>
  <si>
    <t>37291-01-035</t>
  </si>
  <si>
    <t>Zouq Bhannine 036</t>
  </si>
  <si>
    <t>37291-01-036</t>
  </si>
  <si>
    <t>Zouq Bhannine 037</t>
  </si>
  <si>
    <t>37291-01-037</t>
  </si>
  <si>
    <t>Zouq Bhannine 038</t>
  </si>
  <si>
    <t>37291-01-038</t>
  </si>
  <si>
    <t>Zouq Bhannine 039</t>
  </si>
  <si>
    <t>37291-01-039</t>
  </si>
  <si>
    <t>Zouq Bhannine 040</t>
  </si>
  <si>
    <t>37291-01-040</t>
  </si>
  <si>
    <t>Zouq Bhannine 041</t>
  </si>
  <si>
    <t>37291-01-041</t>
  </si>
  <si>
    <t>Zouq Bhannine 042</t>
  </si>
  <si>
    <t>37291-01-042</t>
  </si>
  <si>
    <t>Zouq Bhannine 043</t>
  </si>
  <si>
    <t>37291-01-043</t>
  </si>
  <si>
    <t>Zouq Bhannine 044</t>
  </si>
  <si>
    <t>37291-01-044</t>
  </si>
  <si>
    <t>Zouq Bhannine 045</t>
  </si>
  <si>
    <t>37291-01-045</t>
  </si>
  <si>
    <t>Zouq Bhannine 046</t>
  </si>
  <si>
    <t>37291-01-046</t>
  </si>
  <si>
    <t>Zouq Bhannine 047</t>
  </si>
  <si>
    <t>37291-01-047</t>
  </si>
  <si>
    <t>Zouq Bhannine 048</t>
  </si>
  <si>
    <t>37291-01-048</t>
  </si>
  <si>
    <t>Zouq Bhannine 049</t>
  </si>
  <si>
    <t>37291-01-049</t>
  </si>
  <si>
    <t>Zouq Bhannine 050</t>
  </si>
  <si>
    <t>37291-01-050</t>
  </si>
  <si>
    <t>Zouq Bhannine 051</t>
  </si>
  <si>
    <t>37291-01-051</t>
  </si>
  <si>
    <t>Zouq Bhannine 052</t>
  </si>
  <si>
    <t>37291-01-052</t>
  </si>
  <si>
    <t>Zouq Bhannine 053</t>
  </si>
  <si>
    <t>37291-01-053</t>
  </si>
  <si>
    <t>Zouq Bhannine 054</t>
  </si>
  <si>
    <t>37291-01-054</t>
  </si>
  <si>
    <t>Zouq Bhannine 055</t>
  </si>
  <si>
    <t>37291-01-055</t>
  </si>
  <si>
    <t>Zouq Bhannine 056</t>
  </si>
  <si>
    <t>37291-01-056</t>
  </si>
  <si>
    <t>Zouq Bhannine 057</t>
  </si>
  <si>
    <t>37291-01-057</t>
  </si>
  <si>
    <t>Zouq Bhannine 058</t>
  </si>
  <si>
    <t>37291-01-058</t>
  </si>
  <si>
    <t>Zouq Bhannine 059</t>
  </si>
  <si>
    <t>37291-01-059</t>
  </si>
  <si>
    <t>Zouq Bhannine 060</t>
  </si>
  <si>
    <t>37291-01-060</t>
  </si>
  <si>
    <t>Zouq Bhannine 061</t>
  </si>
  <si>
    <t>37291-01-061</t>
  </si>
  <si>
    <t>Zouq Bhannine 062</t>
  </si>
  <si>
    <t>37291-01-062</t>
  </si>
  <si>
    <t>Zouq Bhannine 063</t>
  </si>
  <si>
    <t>37291-01-063</t>
  </si>
  <si>
    <t>Zouq Bhannine 064</t>
  </si>
  <si>
    <t>37291-01-064</t>
  </si>
  <si>
    <t>Zouq Bhannine 065</t>
  </si>
  <si>
    <t>37291-01-065</t>
  </si>
  <si>
    <t>Zouq Bhannine 066</t>
  </si>
  <si>
    <t>37291-01-066</t>
  </si>
  <si>
    <t>Zouq Bhannine 067</t>
  </si>
  <si>
    <t>37291-01-067</t>
  </si>
  <si>
    <t>Zouq Bhannine 068</t>
  </si>
  <si>
    <t>37291-01-068</t>
  </si>
  <si>
    <t>Zouq Bhannine 069</t>
  </si>
  <si>
    <t>37291-01-069</t>
  </si>
  <si>
    <t>Zouq Bhannine 070</t>
  </si>
  <si>
    <t>37291-01-070</t>
  </si>
  <si>
    <t>Zouq Bhannine 071</t>
  </si>
  <si>
    <t>37291-01-071</t>
  </si>
  <si>
    <t>Zouq Bhannine 072</t>
  </si>
  <si>
    <t>37291-01-072</t>
  </si>
  <si>
    <t>Zouq Bhannine 073</t>
  </si>
  <si>
    <t>37291-01-073</t>
  </si>
  <si>
    <t>Zouq Bhannine 074</t>
  </si>
  <si>
    <t>37291-01-074</t>
  </si>
  <si>
    <t>Zouq Bhannine 075</t>
  </si>
  <si>
    <t>37291-01-075</t>
  </si>
  <si>
    <t>Zouq Bhannine 076</t>
  </si>
  <si>
    <t>37291-01-076</t>
  </si>
  <si>
    <t>Zouq Bhannine 077</t>
  </si>
  <si>
    <t>37291-01-077</t>
  </si>
  <si>
    <t>Zouq Bhannine 078</t>
  </si>
  <si>
    <t>37291-01-078</t>
  </si>
  <si>
    <t>Zouq Bhannine 079</t>
  </si>
  <si>
    <t>37291-01-079</t>
  </si>
  <si>
    <t>Zouq Bhannine 080</t>
  </si>
  <si>
    <t>37291-01-080</t>
  </si>
  <si>
    <t>Zouq Bhannine 081</t>
  </si>
  <si>
    <t>37291-01-081</t>
  </si>
  <si>
    <t>Zouq Bhannine 082</t>
  </si>
  <si>
    <t>37291-01-082</t>
  </si>
  <si>
    <t>Zouq Bhannine 083</t>
  </si>
  <si>
    <t>37291-01-083</t>
  </si>
  <si>
    <t>Zouq Bhannine 084</t>
  </si>
  <si>
    <t>37291-01-084</t>
  </si>
  <si>
    <t>Zouq Bhannine 085</t>
  </si>
  <si>
    <t>37291-01-085</t>
  </si>
  <si>
    <t>Zouq Bhannine 086</t>
  </si>
  <si>
    <t>37291-01-086</t>
  </si>
  <si>
    <t>Zouq Bhannine 087</t>
  </si>
  <si>
    <t>37291-01-087</t>
  </si>
  <si>
    <t>Zouq Bhannine 088</t>
  </si>
  <si>
    <t>37291-01-088</t>
  </si>
  <si>
    <t>Zouq el Hassineh</t>
  </si>
  <si>
    <t>MU816</t>
  </si>
  <si>
    <t>Zouq el Hosniye</t>
  </si>
  <si>
    <t>LBN51256</t>
  </si>
  <si>
    <t>Zouk Haddara</t>
  </si>
  <si>
    <t>LBN51254</t>
  </si>
  <si>
    <t>MU843</t>
  </si>
  <si>
    <t>Zouk El Habalissah Mixed public school</t>
  </si>
  <si>
    <t>LBN51255</t>
  </si>
  <si>
    <t>Deir Dalloum Mixed public school</t>
  </si>
  <si>
    <t>Zouq El Mqachrine</t>
  </si>
  <si>
    <t>LBN51257</t>
  </si>
  <si>
    <t>Al Zahra Health Center - Zaqqat Al Balat</t>
  </si>
  <si>
    <t>10410_31_001</t>
  </si>
  <si>
    <t>Grand Serail</t>
  </si>
  <si>
    <t>LBN11028</t>
  </si>
  <si>
    <t>Patriarcat</t>
  </si>
  <si>
    <t>LBN11086</t>
  </si>
  <si>
    <t>Qantari</t>
  </si>
  <si>
    <t>LBN11044</t>
  </si>
  <si>
    <t>Zoqaq AlBlat Mixed</t>
  </si>
  <si>
    <t>Zoqaq el Blat</t>
  </si>
  <si>
    <t>LBN11058</t>
  </si>
  <si>
    <t>Al Zrariyeh Intermediate</t>
  </si>
  <si>
    <t>As Shahid Nehmeh Hashem Secondary</t>
  </si>
  <si>
    <t>Lebanese Red Cross - Zrariyeh</t>
  </si>
  <si>
    <t>61427_31_001</t>
  </si>
  <si>
    <t>LRC-Zreirieh</t>
  </si>
  <si>
    <t>61427_31_002</t>
  </si>
  <si>
    <t>Mghairiye</t>
  </si>
  <si>
    <t>LBN61079</t>
  </si>
  <si>
    <t>LBN61109</t>
  </si>
  <si>
    <t>MU953</t>
  </si>
  <si>
    <t>Row Labels</t>
  </si>
  <si>
    <t xml:space="preserve">BLN Programme - Basic </t>
  </si>
  <si>
    <t xml:space="preserve">AVSI </t>
  </si>
  <si>
    <t>Mouvement Social</t>
  </si>
  <si>
    <t>Rene Moawad Foundation</t>
  </si>
  <si>
    <t>Save The Children (SCI)</t>
  </si>
  <si>
    <t>War Child Holland (WCH)</t>
  </si>
  <si>
    <t xml:space="preserve">BLN Programme - Youth </t>
  </si>
  <si>
    <t xml:space="preserve">ANERA </t>
  </si>
  <si>
    <t>Language Support Programme</t>
  </si>
  <si>
    <t xml:space="preserve">CONCERN WW </t>
  </si>
  <si>
    <t>Relief and Reconciliation</t>
  </si>
  <si>
    <t>Non-formal ECE programme - Community Based</t>
  </si>
  <si>
    <t xml:space="preserve">IRC </t>
  </si>
  <si>
    <t>NRC</t>
  </si>
  <si>
    <t>World Vision (WVI)</t>
  </si>
  <si>
    <t>Retention Support Programme - Community Based</t>
  </si>
  <si>
    <t>Malaak</t>
  </si>
  <si>
    <t>Other</t>
  </si>
  <si>
    <t>(blank)</t>
  </si>
  <si>
    <t xml:space="preserve">Retention Support Programme - School Based </t>
  </si>
  <si>
    <t>Al Fayhaa Association</t>
  </si>
  <si>
    <t xml:space="preserve">ALLC </t>
  </si>
  <si>
    <t>Ana Aqra</t>
  </si>
  <si>
    <t>Date entered/updated</t>
  </si>
  <si>
    <t>Who?</t>
  </si>
  <si>
    <t>What?</t>
  </si>
  <si>
    <r>
      <t xml:space="preserve">Where? (Do not type or change the cells in </t>
    </r>
    <r>
      <rPr>
        <b/>
        <sz val="16"/>
        <color rgb="FFFF0000"/>
        <rFont val="Arial"/>
        <family val="2"/>
      </rPr>
      <t>RED</t>
    </r>
    <r>
      <rPr>
        <b/>
        <sz val="16"/>
        <color theme="0"/>
        <rFont val="Arial"/>
        <family val="2"/>
      </rPr>
      <t>)</t>
    </r>
  </si>
  <si>
    <t>When?</t>
  </si>
  <si>
    <t>Whom?</t>
  </si>
  <si>
    <t>Month, Day Year
 (MM-DD-YY)</t>
  </si>
  <si>
    <r>
      <rPr>
        <sz val="12"/>
        <color theme="1" tint="0.34998626667073579"/>
        <rFont val="Arial"/>
        <family val="2"/>
      </rPr>
      <t>Comments</t>
    </r>
    <r>
      <rPr>
        <sz val="9"/>
        <color theme="1" tint="0.34998626667073579"/>
        <rFont val="Arial"/>
        <family val="2"/>
      </rPr>
      <t xml:space="preserve">
</t>
    </r>
    <r>
      <rPr>
        <sz val="8"/>
        <color theme="1" tint="0.34998626667073579"/>
        <rFont val="Arial"/>
        <family val="2"/>
      </rPr>
      <t>(Insert all comments that you find necessary)</t>
    </r>
  </si>
  <si>
    <r>
      <t>If "</t>
    </r>
    <r>
      <rPr>
        <sz val="9"/>
        <color rgb="FFFF0000"/>
        <rFont val="Arial"/>
        <family val="2"/>
      </rPr>
      <t>Other</t>
    </r>
    <r>
      <rPr>
        <sz val="9"/>
        <color theme="1" tint="0.249977111117893"/>
        <rFont val="Arial"/>
        <family val="2"/>
      </rPr>
      <t>", please type the NGO name</t>
    </r>
  </si>
  <si>
    <r>
      <t>If "</t>
    </r>
    <r>
      <rPr>
        <sz val="10"/>
        <color rgb="FFFF0000"/>
        <rFont val="Arial"/>
        <family val="2"/>
      </rPr>
      <t>Other</t>
    </r>
    <r>
      <rPr>
        <sz val="10"/>
        <color theme="1" tint="0.249977111117893"/>
        <rFont val="Arial"/>
        <family val="2"/>
      </rPr>
      <t>", please specify</t>
    </r>
  </si>
  <si>
    <r>
      <t xml:space="preserve">PCODE1
</t>
    </r>
    <r>
      <rPr>
        <sz val="10"/>
        <color rgb="FFFF0000"/>
        <rFont val="Arial"/>
        <family val="2"/>
      </rPr>
      <t>(Do not type in/change this column)</t>
    </r>
  </si>
  <si>
    <r>
      <t xml:space="preserve">PCODE2
</t>
    </r>
    <r>
      <rPr>
        <sz val="10"/>
        <color rgb="FFFF0000"/>
        <rFont val="Arial"/>
        <family val="2"/>
      </rPr>
      <t>(Do not type in/change this column)</t>
    </r>
  </si>
  <si>
    <t>PCODE3
(Do not type in/change this column)</t>
  </si>
  <si>
    <r>
      <t xml:space="preserve">PCODE
</t>
    </r>
    <r>
      <rPr>
        <sz val="10"/>
        <color rgb="FFFF0000"/>
        <rFont val="Arial"/>
        <family val="2"/>
      </rPr>
      <t>(Do not type in/change this column)</t>
    </r>
  </si>
  <si>
    <r>
      <t xml:space="preserve">Latitude
</t>
    </r>
    <r>
      <rPr>
        <sz val="10"/>
        <color rgb="FFFF0000"/>
        <rFont val="Arial"/>
        <family val="2"/>
      </rPr>
      <t>(Do not type in/change this column)</t>
    </r>
  </si>
  <si>
    <r>
      <t xml:space="preserve">Longitude
</t>
    </r>
    <r>
      <rPr>
        <sz val="10"/>
        <color rgb="FFFF0000"/>
        <rFont val="Arial"/>
        <family val="2"/>
      </rPr>
      <t>(Do not type in/change this column)</t>
    </r>
  </si>
  <si>
    <t>Syr</t>
  </si>
  <si>
    <t>Leb</t>
  </si>
  <si>
    <t>PRL</t>
  </si>
  <si>
    <t>PRS</t>
  </si>
  <si>
    <r>
      <t xml:space="preserve">TOTAL REACHED
</t>
    </r>
    <r>
      <rPr>
        <sz val="10"/>
        <color rgb="FFFF0000"/>
        <rFont val="Arial"/>
        <family val="2"/>
      </rPr>
      <t>(auto-calculated)</t>
    </r>
  </si>
  <si>
    <t>SEED</t>
  </si>
  <si>
    <t>Homework Support</t>
  </si>
  <si>
    <t>Organisations</t>
  </si>
  <si>
    <t xml:space="preserve">ACTED </t>
  </si>
  <si>
    <t>ADRA</t>
  </si>
  <si>
    <t>Akkar Network for Development (AND)</t>
  </si>
  <si>
    <t>Alpha</t>
  </si>
  <si>
    <t>Amel</t>
  </si>
  <si>
    <t>AMURT</t>
  </si>
  <si>
    <t>ASMAE</t>
  </si>
  <si>
    <t>Basmeh &amp; Zeitooneh</t>
  </si>
  <si>
    <t>Beyond</t>
  </si>
  <si>
    <t>CLMC</t>
  </si>
  <si>
    <t>Cives Mundi</t>
  </si>
  <si>
    <t>DRC</t>
  </si>
  <si>
    <t>Fratelli</t>
  </si>
  <si>
    <t>GVC</t>
  </si>
  <si>
    <t xml:space="preserve">Hilfswerk Austria International </t>
  </si>
  <si>
    <t>Himaya</t>
  </si>
  <si>
    <t>IECD</t>
  </si>
  <si>
    <t>Intersos</t>
  </si>
  <si>
    <t>Kayani</t>
  </si>
  <si>
    <t>Lebanese Relief Council</t>
  </si>
  <si>
    <t>LOST</t>
  </si>
  <si>
    <t>Mercy Corps</t>
  </si>
  <si>
    <t>RET Liban</t>
  </si>
  <si>
    <t xml:space="preserve">Salam LADC </t>
  </si>
  <si>
    <t>Sawa for Development and Aid</t>
  </si>
  <si>
    <t>Sawa Group</t>
  </si>
  <si>
    <t>SB Overseas</t>
  </si>
  <si>
    <t>Secours Islamique France</t>
  </si>
  <si>
    <t>Sonbola</t>
  </si>
  <si>
    <t>Terre des Hommes-Italy (TdH-It)</t>
  </si>
  <si>
    <t>Terre des Hommes-Lausanne (TdH-L)</t>
  </si>
  <si>
    <t>Triumphant Mercy</t>
  </si>
  <si>
    <t xml:space="preserve">World Food Program (WFP) </t>
  </si>
  <si>
    <r>
      <t>Modify the list of activities</t>
    </r>
    <r>
      <rPr>
        <b/>
        <sz val="14"/>
        <color theme="0"/>
        <rFont val="Arial"/>
        <family val="2"/>
      </rPr>
      <t xml:space="preserve"> - Do not leave a row blank</t>
    </r>
  </si>
  <si>
    <t xml:space="preserve">Life-Skills Based Education </t>
  </si>
  <si>
    <r>
      <rPr>
        <b/>
        <sz val="14"/>
        <color theme="9" tint="-0.499984740745262"/>
        <rFont val="Arial"/>
        <family val="2"/>
      </rPr>
      <t>List of dates by month</t>
    </r>
    <r>
      <rPr>
        <b/>
        <sz val="14"/>
        <color theme="0"/>
        <rFont val="Arial"/>
        <family val="2"/>
      </rPr>
      <t xml:space="preserve"> - Do not leave a row blank</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</si>
</sst>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43" formatCode="_(* #,##0.00_);_(* \(#,##0.00\);_(* &quot;-&quot;??_);_(@_)"/>
    <numFmt numFmtId="164" formatCode="_-* #,##0.00_-;\-* #,##0.00_-;_-* &quot;-&quot;??_-;_-@_-"/>
    <numFmt numFmtId="165" formatCode="_-* #,##0.00\ _€_-;\-* #,##0.00\ _€_-;_-* &quot;-&quot;??\ _€_-;_-@_-"/>
    <numFmt numFmtId="166" formatCode="#,##0;[Red]\(#,##0\)"/>
    <numFmt numFmtId="167" formatCode="0.000000"/>
    <numFmt numFmtId="168" formatCode="[$-409]d\-mmm\-yy;@"/>
  </numFmts>
  <fonts count="73">
    <font>
      <sz val="12"/>
      <color theme="1"/>
      <name val="Calibri"/>
      <family val="2"/>
      <scheme val="minor"/>
    </font>
    <font>
      <sz val="11"/>
      <color theme="1"/>
      <name val="Calibri"/>
      <family val="2"/>
      <scheme val="minor"/>
    </font>
    <font>
      <sz val="11"/>
      <color theme="1"/>
      <name val="Calibri"/>
      <family val="2"/>
      <scheme val="minor"/>
    </font>
    <font>
      <sz val="12"/>
      <color theme="1"/>
      <name val="Times New Roman"/>
      <family val="2"/>
    </font>
    <font>
      <sz val="12"/>
      <color theme="1"/>
      <name val="Times New Roman"/>
      <family val="2"/>
    </font>
    <font>
      <sz val="11"/>
      <color theme="1"/>
      <name val="Calibri"/>
      <family val="2"/>
      <scheme val="minor"/>
    </font>
    <font>
      <sz val="10"/>
      <name val="Arial"/>
      <family val="2"/>
    </font>
    <font>
      <b/>
      <sz val="10"/>
      <name val="Arial"/>
      <family val="2"/>
    </font>
    <font>
      <sz val="10"/>
      <color theme="1"/>
      <name val="Arial"/>
      <family val="2"/>
    </font>
    <font>
      <b/>
      <sz val="10"/>
      <color theme="1"/>
      <name val="Arial"/>
      <family val="2"/>
    </font>
    <font>
      <sz val="12"/>
      <color theme="1"/>
      <name val="Arial"/>
      <family val="2"/>
    </font>
    <font>
      <u/>
      <sz val="12"/>
      <color theme="11"/>
      <name val="Calibri"/>
      <family val="2"/>
      <scheme val="minor"/>
    </font>
    <font>
      <b/>
      <sz val="14"/>
      <color theme="1" tint="0.249977111117893"/>
      <name val="Arial"/>
      <family val="2"/>
    </font>
    <font>
      <sz val="9"/>
      <color theme="1"/>
      <name val="Arial"/>
      <family val="2"/>
    </font>
    <font>
      <b/>
      <sz val="10"/>
      <color theme="1" tint="0.249977111117893"/>
      <name val="Arial"/>
      <family val="2"/>
    </font>
    <font>
      <sz val="10"/>
      <color theme="1"/>
      <name val="Calibri"/>
      <family val="2"/>
      <scheme val="minor"/>
    </font>
    <font>
      <sz val="9"/>
      <name val="Arial"/>
      <family val="2"/>
    </font>
    <font>
      <b/>
      <sz val="14"/>
      <color theme="0"/>
      <name val="Arial"/>
      <family val="2"/>
    </font>
    <font>
      <b/>
      <sz val="10"/>
      <color theme="4" tint="-0.249977111117893"/>
      <name val="Arial"/>
      <family val="2"/>
    </font>
    <font>
      <sz val="12"/>
      <color theme="4" tint="-0.249977111117893"/>
      <name val="Calibri"/>
      <family val="2"/>
      <scheme val="minor"/>
    </font>
    <font>
      <b/>
      <sz val="16"/>
      <color theme="0"/>
      <name val="Arial"/>
      <family val="2"/>
    </font>
    <font>
      <b/>
      <sz val="16"/>
      <color theme="1"/>
      <name val="Arial"/>
      <family val="2"/>
    </font>
    <font>
      <sz val="10"/>
      <color theme="1" tint="0.249977111117893"/>
      <name val="Arial"/>
      <family val="2"/>
    </font>
    <font>
      <sz val="10"/>
      <color theme="0"/>
      <name val="Arial"/>
      <family val="2"/>
    </font>
    <font>
      <sz val="10"/>
      <color rgb="FF404040"/>
      <name val="Arial"/>
      <family val="2"/>
    </font>
    <font>
      <sz val="10"/>
      <color theme="1" tint="0.34998626667073579"/>
      <name val="Arial"/>
      <family val="2"/>
    </font>
    <font>
      <sz val="12"/>
      <name val="Tms Rmn"/>
    </font>
    <font>
      <sz val="9"/>
      <color indexed="8"/>
      <name val="Arial"/>
      <family val="2"/>
    </font>
    <font>
      <sz val="9"/>
      <color indexed="8"/>
      <name val="Tahoma"/>
      <family val="2"/>
    </font>
    <font>
      <sz val="12"/>
      <color indexed="8"/>
      <name val="Times New Roman"/>
      <family val="2"/>
    </font>
    <font>
      <sz val="12"/>
      <color theme="1"/>
      <name val="Calibri"/>
      <family val="2"/>
      <scheme val="minor"/>
    </font>
    <font>
      <sz val="12"/>
      <color theme="1"/>
      <name val="Times New Roman"/>
      <family val="2"/>
    </font>
    <font>
      <sz val="11"/>
      <color indexed="8"/>
      <name val="Calibri"/>
      <family val="2"/>
    </font>
    <font>
      <sz val="11"/>
      <color indexed="9"/>
      <name val="Calibri"/>
      <family val="2"/>
    </font>
    <font>
      <sz val="11"/>
      <color indexed="20"/>
      <name val="Calibri"/>
      <family val="2"/>
    </font>
    <font>
      <b/>
      <sz val="11"/>
      <color indexed="13"/>
      <name val="Calibri"/>
      <family val="2"/>
    </font>
    <font>
      <b/>
      <sz val="11"/>
      <color indexed="9"/>
      <name val="Calibri"/>
      <family val="2"/>
    </font>
    <font>
      <i/>
      <sz val="11"/>
      <color indexed="23"/>
      <name val="Calibri"/>
      <family val="2"/>
    </font>
    <font>
      <sz val="11"/>
      <color indexed="17"/>
      <name val="Calibri"/>
      <family val="2"/>
    </font>
    <font>
      <b/>
      <sz val="15"/>
      <color indexed="18"/>
      <name val="Calibri"/>
      <family val="2"/>
    </font>
    <font>
      <b/>
      <sz val="13"/>
      <color indexed="18"/>
      <name val="Calibri"/>
      <family val="2"/>
    </font>
    <font>
      <b/>
      <sz val="11"/>
      <color indexed="18"/>
      <name val="Calibri"/>
      <family val="2"/>
    </font>
    <font>
      <u/>
      <sz val="10"/>
      <color theme="10"/>
      <name val="Arial"/>
      <family val="2"/>
    </font>
    <font>
      <sz val="11"/>
      <color indexed="18"/>
      <name val="Calibri"/>
      <family val="2"/>
    </font>
    <font>
      <sz val="11"/>
      <color indexed="13"/>
      <name val="Calibri"/>
      <family val="2"/>
    </font>
    <font>
      <sz val="11"/>
      <color indexed="16"/>
      <name val="Calibri"/>
      <family val="2"/>
    </font>
    <font>
      <b/>
      <sz val="11"/>
      <color indexed="8"/>
      <name val="Calibri"/>
      <family val="2"/>
    </font>
    <font>
      <sz val="8"/>
      <name val="Arial"/>
      <family val="2"/>
    </font>
    <font>
      <sz val="10"/>
      <color indexed="8"/>
      <name val="Arial"/>
      <family val="2"/>
    </font>
    <font>
      <b/>
      <sz val="18"/>
      <color indexed="18"/>
      <name val="Cambria"/>
      <family val="1"/>
    </font>
    <font>
      <sz val="11"/>
      <color indexed="10"/>
      <name val="Calibri"/>
      <family val="2"/>
    </font>
    <font>
      <u/>
      <sz val="12"/>
      <color theme="10"/>
      <name val="Calibri"/>
      <family val="2"/>
      <scheme val="minor"/>
    </font>
    <font>
      <b/>
      <sz val="14"/>
      <name val="Arial"/>
      <family val="2"/>
    </font>
    <font>
      <sz val="8"/>
      <name val="Calibri"/>
      <family val="3"/>
      <charset val="129"/>
      <scheme val="minor"/>
    </font>
    <font>
      <b/>
      <sz val="9"/>
      <color theme="1"/>
      <name val="Arial"/>
      <family val="2"/>
    </font>
    <font>
      <b/>
      <sz val="15"/>
      <color theme="3"/>
      <name val="Times New Roman"/>
      <family val="2"/>
    </font>
    <font>
      <b/>
      <sz val="10"/>
      <color rgb="FF404040"/>
      <name val="Arial"/>
      <family val="2"/>
    </font>
    <font>
      <b/>
      <sz val="10"/>
      <color theme="1" tint="0.34998626667073579"/>
      <name val="Arial"/>
      <family val="2"/>
    </font>
    <font>
      <b/>
      <sz val="11"/>
      <color theme="1"/>
      <name val="Calibri"/>
      <family val="2"/>
      <scheme val="minor"/>
    </font>
    <font>
      <b/>
      <sz val="12"/>
      <color theme="1"/>
      <name val="Calibri"/>
      <family val="2"/>
      <scheme val="minor"/>
    </font>
    <font>
      <b/>
      <sz val="14"/>
      <color theme="9" tint="-0.499984740745262"/>
      <name val="Arial"/>
      <family val="2"/>
    </font>
    <font>
      <sz val="11"/>
      <color theme="1"/>
      <name val="Arial"/>
      <family val="2"/>
    </font>
    <font>
      <sz val="9"/>
      <color theme="1" tint="0.249977111117893"/>
      <name val="Arial"/>
      <family val="2"/>
    </font>
    <font>
      <sz val="9"/>
      <color rgb="FFFF0000"/>
      <name val="Arial"/>
      <family val="2"/>
    </font>
    <font>
      <b/>
      <sz val="20"/>
      <color theme="1" tint="0.249977111117893"/>
      <name val="Arial"/>
      <family val="2"/>
    </font>
    <font>
      <sz val="10"/>
      <color rgb="FFFF0000"/>
      <name val="Arial"/>
      <family val="2"/>
    </font>
    <font>
      <sz val="10"/>
      <color theme="1"/>
      <name val="Arial"/>
    </font>
    <font>
      <b/>
      <sz val="10"/>
      <color rgb="FFFF0000"/>
      <name val="Arial"/>
      <family val="2"/>
    </font>
    <font>
      <b/>
      <sz val="16"/>
      <color rgb="FFFF0000"/>
      <name val="Arial"/>
      <family val="2"/>
    </font>
    <font>
      <sz val="9"/>
      <name val="Arial"/>
    </font>
    <font>
      <sz val="9"/>
      <color theme="1" tint="0.34998626667073579"/>
      <name val="Arial"/>
      <family val="2"/>
    </font>
    <font>
      <sz val="12"/>
      <color theme="1" tint="0.34998626667073579"/>
      <name val="Arial"/>
      <family val="2"/>
    </font>
    <font>
      <sz val="8"/>
      <color theme="1" tint="0.34998626667073579"/>
      <name val="Arial"/>
      <family val="2"/>
    </font>
  </fonts>
  <fills count="38">
    <fill>
      <patternFill patternType="none"/>
    </fill>
    <fill>
      <patternFill patternType="gray125"/>
    </fill>
    <fill>
      <patternFill patternType="solid">
        <fgColor theme="6" tint="0.59999389629810485"/>
        <bgColor indexed="64"/>
      </patternFill>
    </fill>
    <fill>
      <patternFill patternType="solid">
        <fgColor theme="9" tint="0.59999389629810485"/>
        <bgColor indexed="64"/>
      </patternFill>
    </fill>
    <fill>
      <patternFill patternType="solid">
        <fgColor rgb="FFFCD5B4"/>
        <bgColor rgb="FF000000"/>
      </patternFill>
    </fill>
    <fill>
      <patternFill patternType="solid">
        <fgColor theme="0" tint="-4.9989318521683403E-2"/>
        <bgColor indexed="64"/>
      </patternFill>
    </fill>
    <fill>
      <patternFill patternType="solid">
        <fgColor theme="7" tint="-0.249977111117893"/>
        <bgColor indexed="64"/>
      </patternFill>
    </fill>
    <fill>
      <patternFill patternType="solid">
        <fgColor theme="6" tint="-0.249977111117893"/>
        <bgColor indexed="64"/>
      </patternFill>
    </fill>
    <fill>
      <patternFill patternType="solid">
        <fgColor theme="9" tint="-0.249977111117893"/>
        <bgColor indexed="64"/>
      </patternFill>
    </fill>
    <fill>
      <patternFill patternType="solid">
        <fgColor theme="5" tint="-0.249977111117893"/>
        <bgColor indexed="64"/>
      </patternFill>
    </fill>
    <fill>
      <patternFill patternType="solid">
        <fgColor theme="7" tint="0.39997558519241921"/>
        <bgColor indexed="64"/>
      </patternFill>
    </fill>
    <fill>
      <patternFill patternType="solid">
        <fgColor theme="6" tint="0.39997558519241921"/>
        <bgColor indexed="64"/>
      </patternFill>
    </fill>
    <fill>
      <patternFill patternType="solid">
        <fgColor theme="4" tint="0.39997558519241921"/>
        <bgColor indexed="64"/>
      </patternFill>
    </fill>
    <fill>
      <patternFill patternType="solid">
        <fgColor rgb="FF749DC3"/>
        <bgColor indexed="64"/>
      </patternFill>
    </fill>
    <fill>
      <patternFill patternType="solid">
        <fgColor theme="4" tint="-0.499984740745262"/>
        <bgColor indexed="64"/>
      </patternFill>
    </fill>
    <fill>
      <patternFill patternType="solid">
        <fgColor theme="3" tint="-0.249977111117893"/>
        <bgColor indexed="64"/>
      </patternFill>
    </fill>
    <fill>
      <patternFill patternType="solid">
        <fgColor indexed="22"/>
      </patternFill>
    </fill>
    <fill>
      <patternFill patternType="solid">
        <fgColor indexed="9"/>
      </patternFill>
    </fill>
    <fill>
      <patternFill patternType="solid">
        <fgColor indexed="11"/>
      </patternFill>
    </fill>
    <fill>
      <patternFill patternType="solid">
        <fgColor indexed="13"/>
      </patternFill>
    </fill>
    <fill>
      <patternFill patternType="solid">
        <fgColor indexed="21"/>
      </patternFill>
    </fill>
    <fill>
      <patternFill patternType="solid">
        <fgColor indexed="20"/>
      </patternFill>
    </fill>
    <fill>
      <patternFill patternType="solid">
        <fgColor indexed="15"/>
      </patternFill>
    </fill>
    <fill>
      <patternFill patternType="solid">
        <fgColor indexed="62"/>
      </patternFill>
    </fill>
    <fill>
      <patternFill patternType="solid">
        <fgColor indexed="18"/>
      </patternFill>
    </fill>
    <fill>
      <patternFill patternType="solid">
        <fgColor indexed="10"/>
      </patternFill>
    </fill>
    <fill>
      <patternFill patternType="solid">
        <fgColor indexed="57"/>
      </patternFill>
    </fill>
    <fill>
      <patternFill patternType="solid">
        <fgColor indexed="36"/>
      </patternFill>
    </fill>
    <fill>
      <patternFill patternType="solid">
        <fgColor indexed="49"/>
      </patternFill>
    </fill>
    <fill>
      <patternFill patternType="solid">
        <fgColor indexed="53"/>
      </patternFill>
    </fill>
    <fill>
      <patternFill patternType="solid">
        <fgColor indexed="23"/>
      </patternFill>
    </fill>
    <fill>
      <patternFill patternType="solid">
        <fgColor theme="5" tint="0.39997558519241921"/>
        <bgColor indexed="64"/>
      </patternFill>
    </fill>
    <fill>
      <patternFill patternType="solid">
        <fgColor theme="5" tint="0.59999389629810485"/>
        <bgColor indexed="64"/>
      </patternFill>
    </fill>
    <fill>
      <patternFill patternType="solid">
        <fgColor theme="9" tint="-0.499984740745262"/>
        <bgColor indexed="64"/>
      </patternFill>
    </fill>
    <fill>
      <patternFill patternType="solid">
        <fgColor theme="9"/>
        <bgColor indexed="64"/>
      </patternFill>
    </fill>
    <fill>
      <patternFill patternType="solid">
        <fgColor theme="0" tint="-0.249977111117893"/>
        <bgColor indexed="64"/>
      </patternFill>
    </fill>
    <fill>
      <patternFill patternType="solid">
        <fgColor rgb="FFFF0000"/>
        <bgColor indexed="64"/>
      </patternFill>
    </fill>
    <fill>
      <patternFill patternType="solid">
        <fgColor rgb="FFFFFFFF"/>
        <bgColor indexed="64"/>
      </patternFill>
    </fill>
  </fills>
  <borders count="21">
    <border>
      <left/>
      <right/>
      <top/>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thin">
        <color theme="1" tint="0.499984740745262"/>
      </left>
      <right/>
      <top/>
      <bottom style="thin">
        <color theme="1" tint="0.499984740745262"/>
      </bottom>
      <diagonal/>
    </border>
    <border>
      <left/>
      <right/>
      <top/>
      <bottom style="thin">
        <color theme="1" tint="0.4999847407452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double">
        <color indexed="8"/>
      </left>
      <right style="double">
        <color indexed="8"/>
      </right>
      <top style="double">
        <color indexed="8"/>
      </top>
      <bottom style="double">
        <color indexed="8"/>
      </bottom>
      <diagonal/>
    </border>
    <border>
      <left/>
      <right/>
      <top/>
      <bottom style="thick">
        <color indexed="18"/>
      </bottom>
      <diagonal/>
    </border>
    <border>
      <left/>
      <right/>
      <top/>
      <bottom style="thick">
        <color indexed="22"/>
      </bottom>
      <diagonal/>
    </border>
    <border>
      <left/>
      <right/>
      <top/>
      <bottom style="medium">
        <color indexed="21"/>
      </bottom>
      <diagonal/>
    </border>
    <border>
      <left/>
      <right/>
      <top/>
      <bottom style="double">
        <color indexed="13"/>
      </bottom>
      <diagonal/>
    </border>
    <border>
      <left style="thin">
        <color indexed="22"/>
      </left>
      <right style="thin">
        <color indexed="22"/>
      </right>
      <top style="thin">
        <color indexed="22"/>
      </top>
      <bottom style="thin">
        <color indexed="22"/>
      </bottom>
      <diagonal/>
    </border>
    <border>
      <left style="thin">
        <color indexed="8"/>
      </left>
      <right style="thin">
        <color indexed="8"/>
      </right>
      <top style="thin">
        <color indexed="8"/>
      </top>
      <bottom style="thin">
        <color indexed="8"/>
      </bottom>
      <diagonal/>
    </border>
    <border>
      <left/>
      <right/>
      <top style="thin">
        <color indexed="62"/>
      </top>
      <bottom style="double">
        <color indexed="62"/>
      </bottom>
      <diagonal/>
    </border>
    <border>
      <left/>
      <right/>
      <top style="thin">
        <color indexed="18"/>
      </top>
      <bottom style="double">
        <color indexed="18"/>
      </bottom>
      <diagonal/>
    </border>
    <border>
      <left/>
      <right/>
      <top/>
      <bottom style="thick">
        <color theme="4"/>
      </bottom>
      <diagonal/>
    </border>
    <border>
      <left style="thin">
        <color theme="4"/>
      </left>
      <right style="thin">
        <color theme="4"/>
      </right>
      <top style="thin">
        <color theme="4"/>
      </top>
      <bottom style="medium">
        <color theme="4"/>
      </bottom>
      <diagonal/>
    </border>
    <border>
      <left style="thin">
        <color rgb="FF000000"/>
      </left>
      <right style="thin">
        <color rgb="FF000000"/>
      </right>
      <top style="thin">
        <color rgb="FF000000"/>
      </top>
      <bottom style="thin">
        <color rgb="FF000000"/>
      </bottom>
      <diagonal/>
    </border>
  </borders>
  <cellStyleXfs count="457">
    <xf numFmtId="0" fontId="0" fillId="0" borderId="0"/>
    <xf numFmtId="0" fontId="6" fillId="0" borderId="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11" fillId="0" borderId="0" applyNumberFormat="0" applyFill="0" applyBorder="0" applyAlignment="0" applyProtection="0"/>
    <xf numFmtId="0" fontId="26" fillId="0" borderId="0"/>
    <xf numFmtId="165" fontId="6" fillId="0" borderId="0" applyFont="0" applyFill="0" applyBorder="0" applyAlignment="0" applyProtection="0"/>
    <xf numFmtId="0" fontId="6" fillId="0" borderId="0"/>
    <xf numFmtId="0" fontId="6" fillId="0" borderId="0"/>
    <xf numFmtId="0" fontId="6" fillId="0" borderId="0"/>
    <xf numFmtId="43" fontId="29" fillId="0" borderId="0" applyFont="0" applyFill="0" applyBorder="0" applyAlignment="0" applyProtection="0"/>
    <xf numFmtId="0" fontId="31" fillId="0" borderId="0"/>
    <xf numFmtId="0" fontId="32" fillId="16" borderId="0" applyNumberFormat="0" applyBorder="0" applyAlignment="0" applyProtection="0"/>
    <xf numFmtId="0" fontId="32" fillId="16" borderId="0" applyNumberFormat="0" applyBorder="0" applyAlignment="0" applyProtection="0"/>
    <xf numFmtId="0" fontId="32" fillId="16" borderId="0" applyNumberFormat="0" applyBorder="0" applyAlignment="0" applyProtection="0"/>
    <xf numFmtId="0" fontId="32" fillId="16" borderId="0" applyNumberFormat="0" applyBorder="0" applyAlignment="0" applyProtection="0"/>
    <xf numFmtId="0" fontId="32" fillId="17" borderId="0" applyNumberFormat="0" applyBorder="0" applyAlignment="0" applyProtection="0"/>
    <xf numFmtId="0" fontId="32" fillId="16" borderId="0" applyNumberFormat="0" applyBorder="0" applyAlignment="0" applyProtection="0"/>
    <xf numFmtId="0" fontId="32" fillId="16" borderId="0" applyNumberFormat="0" applyBorder="0" applyAlignment="0" applyProtection="0"/>
    <xf numFmtId="0" fontId="32" fillId="16" borderId="0" applyNumberFormat="0" applyBorder="0" applyAlignment="0" applyProtection="0"/>
    <xf numFmtId="0" fontId="32" fillId="18" borderId="0" applyNumberFormat="0" applyBorder="0" applyAlignment="0" applyProtection="0"/>
    <xf numFmtId="0" fontId="32" fillId="16" borderId="0" applyNumberFormat="0" applyBorder="0" applyAlignment="0" applyProtection="0"/>
    <xf numFmtId="0" fontId="32" fillId="16" borderId="0" applyNumberFormat="0" applyBorder="0" applyAlignment="0" applyProtection="0"/>
    <xf numFmtId="0" fontId="32" fillId="19" borderId="0" applyNumberFormat="0" applyBorder="0" applyAlignment="0" applyProtection="0"/>
    <xf numFmtId="0" fontId="33" fillId="20" borderId="0" applyNumberFormat="0" applyBorder="0" applyAlignment="0" applyProtection="0"/>
    <xf numFmtId="0" fontId="33" fillId="16" borderId="0" applyNumberFormat="0" applyBorder="0" applyAlignment="0" applyProtection="0"/>
    <xf numFmtId="0" fontId="33" fillId="18" borderId="0" applyNumberFormat="0" applyBorder="0" applyAlignment="0" applyProtection="0"/>
    <xf numFmtId="0" fontId="33" fillId="21" borderId="0" applyNumberFormat="0" applyBorder="0" applyAlignment="0" applyProtection="0"/>
    <xf numFmtId="0" fontId="33" fillId="22" borderId="0" applyNumberFormat="0" applyBorder="0" applyAlignment="0" applyProtection="0"/>
    <xf numFmtId="0" fontId="33" fillId="19" borderId="0" applyNumberFormat="0" applyBorder="0" applyAlignment="0" applyProtection="0"/>
    <xf numFmtId="0" fontId="33" fillId="23" borderId="0" applyNumberFormat="0" applyBorder="0" applyAlignment="0" applyProtection="0"/>
    <xf numFmtId="0" fontId="33" fillId="24" borderId="0" applyNumberFormat="0" applyBorder="0" applyAlignment="0" applyProtection="0"/>
    <xf numFmtId="0" fontId="33" fillId="25" borderId="0" applyNumberFormat="0" applyBorder="0" applyAlignment="0" applyProtection="0"/>
    <xf numFmtId="0" fontId="33" fillId="26" borderId="0" applyNumberFormat="0" applyBorder="0" applyAlignment="0" applyProtection="0"/>
    <xf numFmtId="0" fontId="33" fillId="20" borderId="0" applyNumberFormat="0" applyBorder="0" applyAlignment="0" applyProtection="0"/>
    <xf numFmtId="0" fontId="33" fillId="27" borderId="0" applyNumberFormat="0" applyBorder="0" applyAlignment="0" applyProtection="0"/>
    <xf numFmtId="0" fontId="33" fillId="21" borderId="0" applyNumberFormat="0" applyBorder="0" applyAlignment="0" applyProtection="0"/>
    <xf numFmtId="0" fontId="33" fillId="28" borderId="0" applyNumberFormat="0" applyBorder="0" applyAlignment="0" applyProtection="0"/>
    <xf numFmtId="0" fontId="33" fillId="22" borderId="0" applyNumberFormat="0" applyBorder="0" applyAlignment="0" applyProtection="0"/>
    <xf numFmtId="0" fontId="33" fillId="29" borderId="0" applyNumberFormat="0" applyBorder="0" applyAlignment="0" applyProtection="0"/>
    <xf numFmtId="0" fontId="33" fillId="25" borderId="0" applyNumberFormat="0" applyBorder="0" applyAlignment="0" applyProtection="0"/>
    <xf numFmtId="0" fontId="34" fillId="16" borderId="0" applyNumberFormat="0" applyBorder="0" applyAlignment="0" applyProtection="0"/>
    <xf numFmtId="0" fontId="35" fillId="16" borderId="8" applyNumberFormat="0" applyAlignment="0" applyProtection="0"/>
    <xf numFmtId="0" fontId="36" fillId="30" borderId="9" applyNumberFormat="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43"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43"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0" fontId="37" fillId="0" borderId="0" applyNumberFormat="0" applyFill="0" applyBorder="0" applyAlignment="0" applyProtection="0"/>
    <xf numFmtId="0" fontId="38" fillId="16" borderId="0" applyNumberFormat="0" applyBorder="0" applyAlignment="0" applyProtection="0"/>
    <xf numFmtId="0" fontId="39" fillId="0" borderId="10" applyNumberFormat="0" applyFill="0" applyAlignment="0" applyProtection="0"/>
    <xf numFmtId="0" fontId="40" fillId="0" borderId="11" applyNumberFormat="0" applyFill="0" applyAlignment="0" applyProtection="0"/>
    <xf numFmtId="0" fontId="41" fillId="0" borderId="12" applyNumberFormat="0" applyFill="0" applyAlignment="0" applyProtection="0"/>
    <xf numFmtId="0" fontId="41" fillId="0" borderId="0" applyNumberFormat="0" applyFill="0" applyBorder="0" applyAlignment="0" applyProtection="0"/>
    <xf numFmtId="0" fontId="42" fillId="0" borderId="0" applyNumberFormat="0" applyFill="0" applyBorder="0" applyAlignment="0" applyProtection="0">
      <alignment vertical="top"/>
      <protection locked="0"/>
    </xf>
    <xf numFmtId="0" fontId="43" fillId="16" borderId="8" applyNumberFormat="0" applyAlignment="0" applyProtection="0"/>
    <xf numFmtId="0" fontId="44" fillId="0" borderId="13" applyNumberFormat="0" applyFill="0" applyAlignment="0" applyProtection="0"/>
    <xf numFmtId="0" fontId="45" fillId="16" borderId="0" applyNumberFormat="0" applyBorder="0" applyAlignment="0" applyProtection="0"/>
    <xf numFmtId="0" fontId="5" fillId="0" borderId="0"/>
    <xf numFmtId="0" fontId="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lignment vertical="top"/>
    </xf>
    <xf numFmtId="0" fontId="6" fillId="0" borderId="0"/>
    <xf numFmtId="0" fontId="6" fillId="0" borderId="0"/>
    <xf numFmtId="0" fontId="6" fillId="0" borderId="0"/>
    <xf numFmtId="0" fontId="6" fillId="0" borderId="0"/>
    <xf numFmtId="0" fontId="6" fillId="0" borderId="0">
      <alignment vertical="top"/>
    </xf>
    <xf numFmtId="0" fontId="6" fillId="0" borderId="0"/>
    <xf numFmtId="0" fontId="32" fillId="0" borderId="0"/>
    <xf numFmtId="0" fontId="31" fillId="0" borderId="0"/>
    <xf numFmtId="0" fontId="30" fillId="0" borderId="0"/>
    <xf numFmtId="0" fontId="6" fillId="0" borderId="0"/>
    <xf numFmtId="0" fontId="5" fillId="0" borderId="0"/>
    <xf numFmtId="0" fontId="5" fillId="0" borderId="0"/>
    <xf numFmtId="0" fontId="6" fillId="0" borderId="0">
      <alignment vertical="top"/>
    </xf>
    <xf numFmtId="0" fontId="5" fillId="0" borderId="0"/>
    <xf numFmtId="0" fontId="32" fillId="0" borderId="0"/>
    <xf numFmtId="0" fontId="6" fillId="0" borderId="0"/>
    <xf numFmtId="0" fontId="32" fillId="0" borderId="0"/>
    <xf numFmtId="0" fontId="6" fillId="0" borderId="0"/>
    <xf numFmtId="0" fontId="6" fillId="0" borderId="0">
      <alignment vertical="top"/>
    </xf>
    <xf numFmtId="0" fontId="6" fillId="0" borderId="0"/>
    <xf numFmtId="0" fontId="6" fillId="0" borderId="0"/>
    <xf numFmtId="0" fontId="6" fillId="0" borderId="0">
      <alignment vertical="top"/>
    </xf>
    <xf numFmtId="0" fontId="6" fillId="0" borderId="0"/>
    <xf numFmtId="0" fontId="6" fillId="0" borderId="0"/>
    <xf numFmtId="0" fontId="6" fillId="0" borderId="0">
      <alignment vertical="top"/>
    </xf>
    <xf numFmtId="0" fontId="6" fillId="0" borderId="0"/>
    <xf numFmtId="0" fontId="6" fillId="0" borderId="0"/>
    <xf numFmtId="0" fontId="6" fillId="0" borderId="0">
      <alignment vertical="top"/>
    </xf>
    <xf numFmtId="0" fontId="6" fillId="0" borderId="0"/>
    <xf numFmtId="0" fontId="6" fillId="0" borderId="0"/>
    <xf numFmtId="0" fontId="6" fillId="0" borderId="0"/>
    <xf numFmtId="0" fontId="6" fillId="0" borderId="0"/>
    <xf numFmtId="0" fontId="6" fillId="17" borderId="14" applyNumberFormat="0" applyFont="0" applyAlignment="0" applyProtection="0"/>
    <xf numFmtId="0" fontId="46" fillId="16" borderId="15" applyNumberFormat="0" applyAlignment="0" applyProtection="0"/>
    <xf numFmtId="166" fontId="47" fillId="0" borderId="7">
      <alignment horizontal="right"/>
    </xf>
    <xf numFmtId="0" fontId="47" fillId="0" borderId="7">
      <alignment horizontal="left" indent="7"/>
    </xf>
    <xf numFmtId="0" fontId="48" fillId="0" borderId="0">
      <alignment vertical="top"/>
    </xf>
    <xf numFmtId="0" fontId="49" fillId="0" borderId="0" applyNumberFormat="0" applyFill="0" applyBorder="0" applyAlignment="0" applyProtection="0"/>
    <xf numFmtId="0" fontId="46" fillId="0" borderId="16" applyNumberFormat="0" applyFill="0" applyAlignment="0" applyProtection="0"/>
    <xf numFmtId="0" fontId="46" fillId="0" borderId="17"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1" fillId="0" borderId="0" applyNumberFormat="0" applyFill="0" applyBorder="0" applyAlignment="0" applyProtection="0"/>
    <xf numFmtId="0" fontId="11" fillId="0" borderId="0" applyNumberFormat="0" applyFill="0" applyBorder="0" applyAlignment="0" applyProtection="0"/>
    <xf numFmtId="0" fontId="55" fillId="0" borderId="18" applyNumberFormat="0" applyFill="0" applyAlignment="0" applyProtection="0"/>
    <xf numFmtId="0" fontId="4" fillId="0" borderId="0"/>
    <xf numFmtId="0" fontId="3" fillId="0" borderId="0"/>
  </cellStyleXfs>
  <cellXfs count="123">
    <xf numFmtId="0" fontId="0" fillId="0" borderId="0" xfId="0"/>
    <xf numFmtId="0" fontId="8" fillId="0" borderId="0" xfId="0" applyNumberFormat="1" applyFont="1" applyFill="1"/>
    <xf numFmtId="0" fontId="8" fillId="0" borderId="0" xfId="0" applyFont="1"/>
    <xf numFmtId="0" fontId="8" fillId="0" borderId="0" xfId="0" applyFont="1" applyFill="1"/>
    <xf numFmtId="0" fontId="6" fillId="0" borderId="0" xfId="0" applyFont="1" applyAlignment="1">
      <alignment vertical="center" wrapText="1"/>
    </xf>
    <xf numFmtId="0" fontId="6" fillId="0" borderId="0" xfId="0" applyFont="1" applyFill="1" applyBorder="1" applyAlignment="1">
      <alignment vertical="center" wrapText="1"/>
    </xf>
    <xf numFmtId="0" fontId="9" fillId="0" borderId="0" xfId="0" applyFont="1"/>
    <xf numFmtId="0" fontId="8" fillId="0" borderId="0" xfId="0" applyFont="1" applyFill="1" applyBorder="1"/>
    <xf numFmtId="0" fontId="10" fillId="0" borderId="0" xfId="0" applyFont="1"/>
    <xf numFmtId="0" fontId="0" fillId="6" borderId="0" xfId="0" applyFill="1"/>
    <xf numFmtId="0" fontId="12" fillId="10" borderId="0" xfId="0" applyFont="1" applyFill="1" applyBorder="1" applyAlignment="1">
      <alignment horizontal="center" vertical="center" wrapText="1"/>
    </xf>
    <xf numFmtId="0" fontId="16" fillId="0" borderId="0" xfId="0" applyFont="1" applyFill="1" applyBorder="1" applyAlignment="1" applyProtection="1"/>
    <xf numFmtId="0" fontId="0" fillId="15" borderId="0" xfId="0" applyFill="1"/>
    <xf numFmtId="0" fontId="17" fillId="13" borderId="0" xfId="0" applyFont="1" applyFill="1" applyBorder="1" applyAlignment="1">
      <alignment horizontal="center" vertical="center" wrapText="1"/>
    </xf>
    <xf numFmtId="0" fontId="18" fillId="6" borderId="0" xfId="0" applyFont="1" applyFill="1"/>
    <xf numFmtId="0" fontId="19" fillId="6" borderId="0" xfId="0" applyFont="1" applyFill="1"/>
    <xf numFmtId="0" fontId="9" fillId="6" borderId="0" xfId="0" applyFont="1" applyFill="1" applyAlignment="1">
      <alignment horizontal="center" vertical="center"/>
    </xf>
    <xf numFmtId="0" fontId="15" fillId="15" borderId="0" xfId="0" applyFont="1" applyFill="1"/>
    <xf numFmtId="0" fontId="22" fillId="2" borderId="1" xfId="0" applyFont="1" applyFill="1" applyBorder="1" applyAlignment="1" applyProtection="1">
      <alignment horizontal="center" vertical="center" wrapText="1"/>
    </xf>
    <xf numFmtId="0" fontId="22" fillId="10" borderId="1" xfId="0" applyFont="1" applyFill="1" applyBorder="1" applyAlignment="1" applyProtection="1">
      <alignment horizontal="center" vertical="center" wrapText="1"/>
    </xf>
    <xf numFmtId="0" fontId="8" fillId="0" borderId="0" xfId="0" applyFont="1" applyBorder="1"/>
    <xf numFmtId="0" fontId="8" fillId="0" borderId="0" xfId="0" applyNumberFormat="1" applyFont="1" applyAlignment="1">
      <alignment horizontal="left"/>
    </xf>
    <xf numFmtId="0" fontId="8" fillId="7" borderId="0" xfId="0" applyNumberFormat="1" applyFont="1" applyFill="1"/>
    <xf numFmtId="0" fontId="7" fillId="7" borderId="0" xfId="0" applyNumberFormat="1" applyFont="1" applyFill="1" applyAlignment="1" applyProtection="1">
      <alignment wrapText="1"/>
    </xf>
    <xf numFmtId="0" fontId="8" fillId="0" borderId="0" xfId="0" applyNumberFormat="1" applyFont="1"/>
    <xf numFmtId="0" fontId="12" fillId="11" borderId="0" xfId="0" applyFont="1" applyFill="1" applyBorder="1" applyAlignment="1">
      <alignment horizontal="center" vertical="center" wrapText="1"/>
    </xf>
    <xf numFmtId="0" fontId="25" fillId="31" borderId="1" xfId="0" applyFont="1" applyFill="1" applyBorder="1" applyAlignment="1" applyProtection="1">
      <alignment horizontal="center" vertical="center" wrapText="1"/>
    </xf>
    <xf numFmtId="0" fontId="16" fillId="0" borderId="0" xfId="0" applyFont="1" applyFill="1" applyBorder="1" applyAlignment="1" applyProtection="1">
      <protection locked="0"/>
    </xf>
    <xf numFmtId="0" fontId="16" fillId="0" borderId="0" xfId="0" applyFont="1" applyFill="1" applyAlignment="1" applyProtection="1">
      <protection locked="0"/>
    </xf>
    <xf numFmtId="0" fontId="0" fillId="0" borderId="0" xfId="0" applyFill="1" applyProtection="1">
      <protection locked="0"/>
    </xf>
    <xf numFmtId="14" fontId="13" fillId="0" borderId="0" xfId="0" applyNumberFormat="1" applyFont="1" applyFill="1" applyProtection="1">
      <protection locked="0"/>
    </xf>
    <xf numFmtId="1" fontId="8" fillId="0" borderId="0" xfId="0" applyNumberFormat="1" applyFont="1"/>
    <xf numFmtId="0" fontId="12" fillId="11" borderId="0" xfId="0" applyFont="1" applyFill="1" applyAlignment="1">
      <alignment horizontal="center" vertical="center" wrapText="1"/>
    </xf>
    <xf numFmtId="0" fontId="8" fillId="0" borderId="0" xfId="0" applyFont="1" applyAlignment="1">
      <alignment horizontal="right"/>
    </xf>
    <xf numFmtId="1" fontId="8" fillId="0" borderId="0" xfId="0" applyNumberFormat="1" applyFont="1" applyFill="1"/>
    <xf numFmtId="1" fontId="8" fillId="0" borderId="0" xfId="0" applyNumberFormat="1" applyFont="1" applyAlignment="1">
      <alignment horizontal="right"/>
    </xf>
    <xf numFmtId="1" fontId="6" fillId="0" borderId="0" xfId="0" applyNumberFormat="1" applyFont="1" applyAlignment="1">
      <alignment horizontal="right"/>
    </xf>
    <xf numFmtId="0" fontId="52" fillId="11" borderId="0" xfId="0" applyFont="1" applyFill="1" applyAlignment="1">
      <alignment horizontal="center" vertical="center" wrapText="1"/>
    </xf>
    <xf numFmtId="0" fontId="22" fillId="2" borderId="1" xfId="0" applyFont="1" applyFill="1" applyBorder="1" applyAlignment="1" applyProtection="1">
      <alignment horizontal="center" vertical="center" wrapText="1"/>
      <protection locked="0"/>
    </xf>
    <xf numFmtId="0" fontId="25" fillId="32" borderId="1" xfId="0" applyFont="1" applyFill="1" applyBorder="1" applyAlignment="1" applyProtection="1">
      <alignment horizontal="center" vertical="center" wrapText="1"/>
    </xf>
    <xf numFmtId="0" fontId="21" fillId="0" borderId="0" xfId="0" applyFont="1" applyFill="1" applyAlignment="1" applyProtection="1">
      <alignment wrapText="1"/>
    </xf>
    <xf numFmtId="0" fontId="8" fillId="0" borderId="0" xfId="0" applyFont="1" applyFill="1" applyAlignment="1" applyProtection="1">
      <alignment wrapText="1"/>
    </xf>
    <xf numFmtId="0" fontId="13" fillId="0" borderId="0" xfId="0" applyFont="1" applyFill="1" applyAlignment="1" applyProtection="1">
      <protection locked="0"/>
    </xf>
    <xf numFmtId="14" fontId="24" fillId="4" borderId="1" xfId="0" applyNumberFormat="1" applyFont="1" applyFill="1" applyBorder="1" applyAlignment="1" applyProtection="1">
      <alignment horizontal="center" vertical="center" wrapText="1"/>
    </xf>
    <xf numFmtId="14" fontId="22" fillId="3" borderId="1" xfId="0" applyNumberFormat="1" applyFont="1" applyFill="1" applyBorder="1" applyAlignment="1" applyProtection="1">
      <alignment horizontal="center" vertical="center" wrapText="1"/>
    </xf>
    <xf numFmtId="0" fontId="20" fillId="6" borderId="6" xfId="0" applyFont="1" applyFill="1" applyBorder="1" applyAlignment="1" applyProtection="1">
      <alignment horizontal="center" vertical="center" wrapText="1"/>
    </xf>
    <xf numFmtId="0" fontId="54" fillId="5" borderId="19" xfId="0" applyFont="1" applyFill="1" applyBorder="1" applyAlignment="1">
      <alignment horizontal="center" vertical="center" wrapText="1"/>
    </xf>
    <xf numFmtId="0" fontId="14" fillId="12" borderId="1" xfId="0" applyFont="1" applyFill="1" applyBorder="1" applyAlignment="1">
      <alignment horizontal="center" vertical="center" wrapText="1"/>
    </xf>
    <xf numFmtId="0" fontId="14" fillId="2" borderId="1" xfId="0" applyFont="1" applyFill="1" applyBorder="1" applyAlignment="1">
      <alignment horizontal="center" vertical="center" wrapText="1"/>
    </xf>
    <xf numFmtId="0" fontId="14" fillId="10" borderId="1" xfId="0" applyFont="1" applyFill="1" applyBorder="1" applyAlignment="1">
      <alignment horizontal="center" vertical="center" wrapText="1"/>
    </xf>
    <xf numFmtId="14" fontId="56" fillId="4" borderId="1" xfId="0" applyNumberFormat="1" applyFont="1" applyFill="1" applyBorder="1" applyAlignment="1">
      <alignment horizontal="center" vertical="center" wrapText="1"/>
    </xf>
    <xf numFmtId="14" fontId="14" fillId="3" borderId="1" xfId="0" applyNumberFormat="1" applyFont="1" applyFill="1" applyBorder="1" applyAlignment="1">
      <alignment horizontal="center" vertical="center" wrapText="1"/>
    </xf>
    <xf numFmtId="0" fontId="57" fillId="31" borderId="1" xfId="0" applyFont="1" applyFill="1" applyBorder="1" applyAlignment="1">
      <alignment horizontal="center" vertical="center" wrapText="1"/>
    </xf>
    <xf numFmtId="0" fontId="57" fillId="32" borderId="1" xfId="0" applyFont="1" applyFill="1" applyBorder="1" applyAlignment="1">
      <alignment horizontal="center" vertical="center" wrapText="1"/>
    </xf>
    <xf numFmtId="0" fontId="55" fillId="0" borderId="18" xfId="454" applyAlignment="1">
      <alignment horizontal="center"/>
    </xf>
    <xf numFmtId="0" fontId="18" fillId="33" borderId="0" xfId="0" applyFont="1" applyFill="1"/>
    <xf numFmtId="0" fontId="19" fillId="33" borderId="0" xfId="0" applyFont="1" applyFill="1"/>
    <xf numFmtId="0" fontId="9" fillId="33" borderId="0" xfId="0" applyFont="1" applyFill="1" applyAlignment="1">
      <alignment horizontal="center" vertical="center"/>
    </xf>
    <xf numFmtId="0" fontId="0" fillId="33" borderId="0" xfId="0" applyFill="1"/>
    <xf numFmtId="0" fontId="12" fillId="34" borderId="0" xfId="0" applyFont="1" applyFill="1" applyBorder="1" applyAlignment="1">
      <alignment horizontal="center" vertical="center" wrapText="1"/>
    </xf>
    <xf numFmtId="0" fontId="61" fillId="0" borderId="0" xfId="0" applyFont="1" applyAlignment="1">
      <alignment horizontal="left" vertical="center" indent="4"/>
    </xf>
    <xf numFmtId="0" fontId="59" fillId="35" borderId="7" xfId="456" applyFont="1" applyFill="1" applyBorder="1" applyAlignment="1">
      <alignment horizontal="left" vertical="top" wrapText="1"/>
    </xf>
    <xf numFmtId="0" fontId="59" fillId="35" borderId="7" xfId="456" applyFont="1" applyFill="1" applyBorder="1"/>
    <xf numFmtId="0" fontId="59" fillId="0" borderId="0" xfId="456" applyFont="1"/>
    <xf numFmtId="0" fontId="3" fillId="0" borderId="0" xfId="456"/>
    <xf numFmtId="0" fontId="3" fillId="0" borderId="0" xfId="456" applyAlignment="1">
      <alignment horizontal="left" vertical="top" wrapText="1"/>
    </xf>
    <xf numFmtId="49" fontId="54" fillId="5" borderId="0" xfId="0" applyNumberFormat="1" applyFont="1" applyFill="1" applyAlignment="1" applyProtection="1">
      <alignment horizontal="center" vertical="center" wrapText="1"/>
    </xf>
    <xf numFmtId="49" fontId="13" fillId="5" borderId="0" xfId="0" applyNumberFormat="1" applyFont="1" applyFill="1" applyAlignment="1" applyProtection="1">
      <alignment horizontal="center" vertical="center" wrapText="1"/>
    </xf>
    <xf numFmtId="49" fontId="16" fillId="0" borderId="0" xfId="0" applyNumberFormat="1" applyFont="1" applyFill="1" applyAlignment="1" applyProtection="1">
      <protection locked="0"/>
    </xf>
    <xf numFmtId="0" fontId="0" fillId="0" borderId="0" xfId="0" applyAlignment="1">
      <alignment horizontal="center"/>
    </xf>
    <xf numFmtId="0" fontId="8" fillId="0" borderId="0" xfId="0" applyNumberFormat="1" applyFont="1" applyAlignment="1">
      <alignment horizontal="center"/>
    </xf>
    <xf numFmtId="0" fontId="16" fillId="0" borderId="0" xfId="0" applyNumberFormat="1" applyFont="1" applyFill="1" applyBorder="1" applyAlignment="1" applyProtection="1">
      <protection locked="0"/>
    </xf>
    <xf numFmtId="0" fontId="62" fillId="12" borderId="1" xfId="0" applyFont="1" applyFill="1" applyBorder="1" applyAlignment="1" applyProtection="1">
      <alignment horizontal="center" vertical="center" wrapText="1"/>
    </xf>
    <xf numFmtId="3" fontId="16" fillId="0" borderId="0" xfId="0" applyNumberFormat="1" applyFont="1" applyFill="1" applyAlignment="1" applyProtection="1">
      <protection locked="0"/>
    </xf>
    <xf numFmtId="3" fontId="16" fillId="0" borderId="0" xfId="0" applyNumberFormat="1" applyFont="1" applyFill="1" applyBorder="1" applyAlignment="1" applyProtection="1"/>
    <xf numFmtId="0" fontId="57" fillId="31" borderId="1" xfId="0" applyFont="1" applyFill="1" applyBorder="1" applyAlignment="1" applyProtection="1">
      <alignment horizontal="center" vertical="center" wrapText="1"/>
    </xf>
    <xf numFmtId="0" fontId="64" fillId="12" borderId="1" xfId="0" applyFont="1" applyFill="1" applyBorder="1" applyAlignment="1" applyProtection="1">
      <alignment horizontal="center" vertical="center" wrapText="1"/>
    </xf>
    <xf numFmtId="168" fontId="28" fillId="0" borderId="0" xfId="0" applyNumberFormat="1" applyFont="1" applyFill="1" applyBorder="1" applyAlignment="1" applyProtection="1">
      <alignment horizontal="right" vertical="center"/>
      <protection locked="0"/>
    </xf>
    <xf numFmtId="168" fontId="28" fillId="0" borderId="0" xfId="0" applyNumberFormat="1" applyFont="1" applyFill="1" applyAlignment="1" applyProtection="1">
      <alignment horizontal="right" vertical="center"/>
      <protection locked="0"/>
    </xf>
    <xf numFmtId="17" fontId="61" fillId="0" borderId="0" xfId="0" applyNumberFormat="1" applyFont="1" applyAlignment="1">
      <alignment horizontal="left" vertical="center" indent="4"/>
    </xf>
    <xf numFmtId="17" fontId="27" fillId="0" borderId="0" xfId="11" applyNumberFormat="1" applyFont="1" applyFill="1" applyBorder="1" applyAlignment="1" applyProtection="1">
      <protection locked="0"/>
    </xf>
    <xf numFmtId="17" fontId="27" fillId="0" borderId="0" xfId="11" applyNumberFormat="1" applyFont="1" applyFill="1" applyAlignment="1" applyProtection="1">
      <protection locked="0"/>
    </xf>
    <xf numFmtId="0" fontId="58" fillId="35" borderId="7" xfId="456" applyFont="1" applyFill="1" applyBorder="1" applyAlignment="1">
      <alignment horizontal="left" vertical="center" wrapText="1"/>
    </xf>
    <xf numFmtId="0" fontId="66" fillId="0" borderId="0" xfId="0" applyFont="1"/>
    <xf numFmtId="0" fontId="66" fillId="0" borderId="0" xfId="0" applyNumberFormat="1" applyFont="1"/>
    <xf numFmtId="0" fontId="66" fillId="0" borderId="0" xfId="0" applyFont="1" applyAlignment="1">
      <alignment horizontal="center"/>
    </xf>
    <xf numFmtId="167" fontId="66" fillId="0" borderId="0" xfId="0" applyNumberFormat="1" applyFont="1" applyAlignment="1">
      <alignment horizontal="right"/>
    </xf>
    <xf numFmtId="0" fontId="66" fillId="0" borderId="0" xfId="0" applyNumberFormat="1" applyFont="1" applyFill="1" applyAlignment="1">
      <alignment horizontal="left"/>
    </xf>
    <xf numFmtId="0" fontId="66" fillId="0" borderId="0" xfId="0" applyNumberFormat="1" applyFont="1" applyAlignment="1">
      <alignment horizontal="left"/>
    </xf>
    <xf numFmtId="0" fontId="66" fillId="0" borderId="0" xfId="0" applyNumberFormat="1" applyFont="1" applyAlignment="1">
      <alignment horizontal="center"/>
    </xf>
    <xf numFmtId="0" fontId="8" fillId="0" borderId="7" xfId="0" applyFont="1" applyFill="1" applyBorder="1" applyAlignment="1">
      <alignment vertical="center" wrapText="1"/>
    </xf>
    <xf numFmtId="0" fontId="8" fillId="7" borderId="0" xfId="0" applyNumberFormat="1" applyFont="1" applyFill="1" applyProtection="1"/>
    <xf numFmtId="14" fontId="67" fillId="4" borderId="1" xfId="0" applyNumberFormat="1" applyFont="1" applyFill="1" applyBorder="1" applyAlignment="1">
      <alignment horizontal="center" vertical="center" wrapText="1"/>
    </xf>
    <xf numFmtId="0" fontId="19" fillId="0" borderId="0" xfId="0" applyFont="1" applyFill="1" applyBorder="1"/>
    <xf numFmtId="0" fontId="0" fillId="0" borderId="0" xfId="0" applyFill="1" applyBorder="1"/>
    <xf numFmtId="0" fontId="15" fillId="0" borderId="0" xfId="0" applyFont="1" applyFill="1" applyBorder="1"/>
    <xf numFmtId="0" fontId="16" fillId="36" borderId="0" xfId="0" applyNumberFormat="1" applyFont="1" applyFill="1" applyBorder="1" applyAlignment="1" applyProtection="1"/>
    <xf numFmtId="0" fontId="16" fillId="37" borderId="0" xfId="0" applyFont="1" applyFill="1" applyBorder="1" applyAlignment="1" applyProtection="1">
      <protection locked="0"/>
    </xf>
    <xf numFmtId="0" fontId="16" fillId="37" borderId="0" xfId="0" applyNumberFormat="1" applyFont="1" applyFill="1" applyBorder="1" applyAlignment="1" applyProtection="1">
      <protection locked="0"/>
    </xf>
    <xf numFmtId="0" fontId="16" fillId="0" borderId="0" xfId="0" applyNumberFormat="1" applyFont="1" applyFill="1" applyBorder="1" applyAlignment="1" applyProtection="1">
      <alignment wrapText="1"/>
      <protection locked="0"/>
    </xf>
    <xf numFmtId="0" fontId="16" fillId="0" borderId="0" xfId="0" applyFont="1" applyFill="1" applyBorder="1" applyAlignment="1" applyProtection="1">
      <alignment vertical="center"/>
      <protection locked="0"/>
    </xf>
    <xf numFmtId="0" fontId="69" fillId="0" borderId="0" xfId="0" applyNumberFormat="1" applyFont="1" applyFill="1" applyBorder="1" applyAlignment="1" applyProtection="1">
      <protection locked="0"/>
    </xf>
    <xf numFmtId="15" fontId="16" fillId="0" borderId="0" xfId="0" applyNumberFormat="1" applyFont="1" applyFill="1" applyBorder="1" applyAlignment="1" applyProtection="1">
      <protection locked="0"/>
    </xf>
    <xf numFmtId="0" fontId="0" fillId="0" borderId="0" xfId="0" pivotButton="1"/>
    <xf numFmtId="0" fontId="0" fillId="0" borderId="0" xfId="0" applyAlignment="1">
      <alignment horizontal="left"/>
    </xf>
    <xf numFmtId="0" fontId="66" fillId="0" borderId="7" xfId="0" applyFont="1" applyFill="1" applyBorder="1" applyAlignment="1">
      <alignment vertical="center"/>
    </xf>
    <xf numFmtId="49" fontId="70" fillId="5" borderId="0" xfId="0" applyNumberFormat="1" applyFont="1" applyFill="1" applyAlignment="1" applyProtection="1">
      <alignment horizontal="center" vertical="center" wrapText="1"/>
    </xf>
    <xf numFmtId="0" fontId="2" fillId="0" borderId="7" xfId="456" applyFont="1" applyBorder="1" applyAlignment="1">
      <alignment horizontal="justify" vertical="center"/>
    </xf>
    <xf numFmtId="0" fontId="2" fillId="0" borderId="7" xfId="456" applyFont="1" applyBorder="1" applyAlignment="1">
      <alignment horizontal="justify" vertical="center" wrapText="1"/>
    </xf>
    <xf numFmtId="0" fontId="2" fillId="0" borderId="7" xfId="0" applyFont="1" applyBorder="1"/>
    <xf numFmtId="0" fontId="2" fillId="0" borderId="7" xfId="0" applyFont="1" applyFill="1" applyBorder="1"/>
    <xf numFmtId="0" fontId="2" fillId="0" borderId="20" xfId="0" applyFont="1" applyBorder="1" applyAlignment="1">
      <alignment vertical="center"/>
    </xf>
    <xf numFmtId="0" fontId="2" fillId="0" borderId="7" xfId="0" applyFont="1" applyFill="1" applyBorder="1" applyAlignment="1">
      <alignment vertical="center" wrapText="1"/>
    </xf>
    <xf numFmtId="0" fontId="2" fillId="0" borderId="7" xfId="0" applyFont="1" applyBorder="1" applyAlignment="1">
      <alignment vertical="center"/>
    </xf>
    <xf numFmtId="0" fontId="2" fillId="0" borderId="0" xfId="0" applyFont="1" applyBorder="1"/>
    <xf numFmtId="0" fontId="2" fillId="0" borderId="0" xfId="0" applyFont="1" applyAlignment="1">
      <alignment horizontal="left" vertical="center" indent="4"/>
    </xf>
    <xf numFmtId="0" fontId="20" fillId="8" borderId="3" xfId="0" applyFont="1" applyFill="1" applyBorder="1" applyAlignment="1" applyProtection="1">
      <alignment horizontal="center" vertical="center" wrapText="1"/>
    </xf>
    <xf numFmtId="0" fontId="20" fillId="8" borderId="4" xfId="0" applyFont="1" applyFill="1" applyBorder="1" applyAlignment="1" applyProtection="1">
      <alignment horizontal="center" vertical="center" wrapText="1"/>
    </xf>
    <xf numFmtId="0" fontId="20" fillId="7" borderId="2" xfId="0" applyFont="1" applyFill="1" applyBorder="1" applyAlignment="1" applyProtection="1">
      <alignment horizontal="center" vertical="center" wrapText="1"/>
    </xf>
    <xf numFmtId="0" fontId="20" fillId="7" borderId="3" xfId="0" applyFont="1" applyFill="1" applyBorder="1" applyAlignment="1" applyProtection="1">
      <alignment horizontal="center" vertical="center" wrapText="1"/>
    </xf>
    <xf numFmtId="0" fontId="20" fillId="9" borderId="3" xfId="0" applyFont="1" applyFill="1" applyBorder="1" applyAlignment="1" applyProtection="1">
      <alignment horizontal="center" vertical="center" wrapText="1"/>
    </xf>
    <xf numFmtId="0" fontId="20" fillId="14" borderId="5" xfId="0" applyFont="1" applyFill="1" applyBorder="1" applyAlignment="1" applyProtection="1">
      <alignment horizontal="center" vertical="center" wrapText="1"/>
    </xf>
    <xf numFmtId="0" fontId="20" fillId="14" borderId="6" xfId="0" applyFont="1" applyFill="1" applyBorder="1" applyAlignment="1" applyProtection="1">
      <alignment horizontal="center" vertical="center" wrapText="1"/>
    </xf>
  </cellXfs>
  <cellStyles count="457">
    <cellStyle name="20% - Accent1 2" xfId="14"/>
    <cellStyle name="20% - Accent2 2" xfId="15"/>
    <cellStyle name="20% - Accent3 2" xfId="16"/>
    <cellStyle name="20% - Accent4 2" xfId="17"/>
    <cellStyle name="20% - Accent5 2" xfId="18"/>
    <cellStyle name="20% - Accent6 2" xfId="19"/>
    <cellStyle name="40% - Accent1 2" xfId="20"/>
    <cellStyle name="40% - Accent2 2" xfId="21"/>
    <cellStyle name="40% - Accent3 2" xfId="22"/>
    <cellStyle name="40% - Accent4 2" xfId="23"/>
    <cellStyle name="40% - Accent5 2" xfId="24"/>
    <cellStyle name="40% - Accent6 2" xfId="25"/>
    <cellStyle name="60% - Accent1 2" xfId="26"/>
    <cellStyle name="60% - Accent2 2" xfId="27"/>
    <cellStyle name="60% - Accent3 2" xfId="28"/>
    <cellStyle name="60% - Accent4 2" xfId="29"/>
    <cellStyle name="60% - Accent5 2" xfId="30"/>
    <cellStyle name="60% - Accent6 2" xfId="31"/>
    <cellStyle name="Accent1 2" xfId="32"/>
    <cellStyle name="Accent1 2 2" xfId="33"/>
    <cellStyle name="Accent2 2" xfId="34"/>
    <cellStyle name="Accent3 2" xfId="35"/>
    <cellStyle name="Accent3 2 2" xfId="36"/>
    <cellStyle name="Accent4 2" xfId="37"/>
    <cellStyle name="Accent4 2 2" xfId="38"/>
    <cellStyle name="Accent5 2" xfId="39"/>
    <cellStyle name="Accent5 2 2" xfId="40"/>
    <cellStyle name="Accent6 2" xfId="41"/>
    <cellStyle name="Accent6 2 2" xfId="42"/>
    <cellStyle name="Bad 2" xfId="43"/>
    <cellStyle name="Calculation 2" xfId="44"/>
    <cellStyle name="Check Cell 2" xfId="45"/>
    <cellStyle name="Comma 10" xfId="46"/>
    <cellStyle name="Comma 10 2" xfId="47"/>
    <cellStyle name="Comma 10 3" xfId="48"/>
    <cellStyle name="Comma 11" xfId="49"/>
    <cellStyle name="Comma 11 2" xfId="50"/>
    <cellStyle name="Comma 11 3" xfId="51"/>
    <cellStyle name="Comma 12" xfId="52"/>
    <cellStyle name="Comma 12 2" xfId="53"/>
    <cellStyle name="Comma 12 3" xfId="54"/>
    <cellStyle name="Comma 14" xfId="55"/>
    <cellStyle name="Comma 15" xfId="56"/>
    <cellStyle name="Comma 2" xfId="57"/>
    <cellStyle name="Comma 2 2" xfId="58"/>
    <cellStyle name="Comma 2 3" xfId="59"/>
    <cellStyle name="Comma 3" xfId="60"/>
    <cellStyle name="Comma 3 2" xfId="61"/>
    <cellStyle name="Comma 3 3" xfId="62"/>
    <cellStyle name="Comma 3 4" xfId="63"/>
    <cellStyle name="Comma 4" xfId="64"/>
    <cellStyle name="Comma 4 2" xfId="65"/>
    <cellStyle name="Comma 4 3" xfId="66"/>
    <cellStyle name="Comma 5" xfId="12"/>
    <cellStyle name="Comma 5 2" xfId="67"/>
    <cellStyle name="Comma 5 3" xfId="68"/>
    <cellStyle name="Comma 6" xfId="69"/>
    <cellStyle name="Comma 6 2" xfId="70"/>
    <cellStyle name="Comma 6 3" xfId="71"/>
    <cellStyle name="Comma 7" xfId="72"/>
    <cellStyle name="Comma 7 2" xfId="73"/>
    <cellStyle name="Comma 7 3" xfId="74"/>
    <cellStyle name="Comma 8" xfId="75"/>
    <cellStyle name="Comma 8 2" xfId="76"/>
    <cellStyle name="Comma 8 3" xfId="77"/>
    <cellStyle name="Explanatory Text 2" xfId="78"/>
    <cellStyle name="Followed Hyperlink" xfId="299" builtinId="9" hidden="1"/>
    <cellStyle name="Followed Hyperlink" xfId="303" builtinId="9" hidden="1"/>
    <cellStyle name="Followed Hyperlink" xfId="189" builtinId="9" hidden="1"/>
    <cellStyle name="Followed Hyperlink" xfId="163" builtinId="9" hidden="1"/>
    <cellStyle name="Followed Hyperlink" xfId="171" builtinId="9" hidden="1"/>
    <cellStyle name="Followed Hyperlink" xfId="271" builtinId="9" hidden="1"/>
    <cellStyle name="Followed Hyperlink" xfId="327" builtinId="9" hidden="1"/>
    <cellStyle name="Followed Hyperlink" xfId="311" builtinId="9" hidden="1"/>
    <cellStyle name="Followed Hyperlink" xfId="295" builtinId="9" hidden="1"/>
    <cellStyle name="Followed Hyperlink" xfId="321" builtinId="9" hidden="1"/>
    <cellStyle name="Followed Hyperlink" xfId="155" builtinId="9" hidden="1"/>
    <cellStyle name="Followed Hyperlink" xfId="301" builtinId="9" hidden="1"/>
    <cellStyle name="Followed Hyperlink" xfId="193" builtinId="9" hidden="1"/>
    <cellStyle name="Followed Hyperlink" xfId="315" builtinId="9" hidden="1"/>
    <cellStyle name="Followed Hyperlink" xfId="367" builtinId="9" hidden="1"/>
    <cellStyle name="Followed Hyperlink" xfId="165" builtinId="9" hidden="1"/>
    <cellStyle name="Followed Hyperlink" xfId="169" builtinId="9" hidden="1"/>
    <cellStyle name="Followed Hyperlink" xfId="173" builtinId="9" hidden="1"/>
    <cellStyle name="Followed Hyperlink" xfId="203" builtinId="9" hidden="1"/>
    <cellStyle name="Followed Hyperlink" xfId="183" builtinId="9" hidden="1"/>
    <cellStyle name="Followed Hyperlink" xfId="235" builtinId="9" hidden="1"/>
    <cellStyle name="Followed Hyperlink" xfId="325" builtinId="9" hidden="1"/>
    <cellStyle name="Followed Hyperlink" xfId="161" builtinId="9" hidden="1"/>
    <cellStyle name="Followed Hyperlink" xfId="323" builtinId="9" hidden="1"/>
    <cellStyle name="Followed Hyperlink" xfId="149" builtinId="9" hidden="1"/>
    <cellStyle name="Followed Hyperlink" xfId="6" builtinId="9" hidden="1"/>
    <cellStyle name="Followed Hyperlink" xfId="255" builtinId="9" hidden="1"/>
    <cellStyle name="Followed Hyperlink" xfId="177" builtinId="9" hidden="1"/>
    <cellStyle name="Followed Hyperlink" xfId="223" builtinId="9" hidden="1"/>
    <cellStyle name="Followed Hyperlink" xfId="241" builtinId="9" hidden="1"/>
    <cellStyle name="Followed Hyperlink" xfId="2" builtinId="9" hidden="1"/>
    <cellStyle name="Followed Hyperlink" xfId="215" builtinId="9" hidden="1"/>
    <cellStyle name="Followed Hyperlink" xfId="237" builtinId="9" hidden="1"/>
    <cellStyle name="Followed Hyperlink" xfId="227" builtinId="9" hidden="1"/>
    <cellStyle name="Followed Hyperlink" xfId="5" builtinId="9" hidden="1"/>
    <cellStyle name="Followed Hyperlink" xfId="205" builtinId="9" hidden="1"/>
    <cellStyle name="Followed Hyperlink" xfId="151" builtinId="9" hidden="1"/>
    <cellStyle name="Followed Hyperlink" xfId="147" builtinId="9" hidden="1"/>
    <cellStyle name="Followed Hyperlink" xfId="231" builtinId="9" hidden="1"/>
    <cellStyle name="Followed Hyperlink" xfId="195" builtinId="9" hidden="1"/>
    <cellStyle name="Followed Hyperlink" xfId="221" builtinId="9" hidden="1"/>
    <cellStyle name="Followed Hyperlink" xfId="191" builtinId="9" hidden="1"/>
    <cellStyle name="Followed Hyperlink" xfId="247" builtinId="9" hidden="1"/>
    <cellStyle name="Followed Hyperlink" xfId="145" builtinId="9" hidden="1"/>
    <cellStyle name="Followed Hyperlink" xfId="305" builtinId="9" hidden="1"/>
    <cellStyle name="Followed Hyperlink" xfId="167" builtinId="9" hidden="1"/>
    <cellStyle name="Followed Hyperlink" xfId="379" builtinId="9" hidden="1"/>
    <cellStyle name="Followed Hyperlink" xfId="207" builtinId="9" hidden="1"/>
    <cellStyle name="Followed Hyperlink" xfId="3" builtinId="9" hidden="1"/>
    <cellStyle name="Followed Hyperlink" xfId="197" builtinId="9" hidden="1"/>
    <cellStyle name="Followed Hyperlink" xfId="313" builtinId="9" hidden="1"/>
    <cellStyle name="Followed Hyperlink" xfId="267" builtinId="9" hidden="1"/>
    <cellStyle name="Followed Hyperlink" xfId="4" builtinId="9" hidden="1"/>
    <cellStyle name="Followed Hyperlink" xfId="433" builtinId="9" hidden="1"/>
    <cellStyle name="Followed Hyperlink" xfId="319" builtinId="9" hidden="1"/>
    <cellStyle name="Followed Hyperlink" xfId="245" builtinId="9" hidden="1"/>
    <cellStyle name="Followed Hyperlink" xfId="331" builtinId="9" hidden="1"/>
    <cellStyle name="Followed Hyperlink" xfId="317" builtinId="9" hidden="1"/>
    <cellStyle name="Followed Hyperlink" xfId="187" builtinId="9" hidden="1"/>
    <cellStyle name="Followed Hyperlink" xfId="307" builtinId="9" hidden="1"/>
    <cellStyle name="Followed Hyperlink" xfId="219" builtinId="9" hidden="1"/>
    <cellStyle name="Followed Hyperlink" xfId="425" builtinId="9" hidden="1"/>
    <cellStyle name="Followed Hyperlink" xfId="279" builtinId="9" hidden="1"/>
    <cellStyle name="Followed Hyperlink" xfId="443" builtinId="9" hidden="1"/>
    <cellStyle name="Followed Hyperlink" xfId="263" builtinId="9" hidden="1"/>
    <cellStyle name="Followed Hyperlink" xfId="427" builtinId="9" hidden="1"/>
    <cellStyle name="Followed Hyperlink" xfId="381" builtinId="9" hidden="1"/>
    <cellStyle name="Followed Hyperlink" xfId="419" builtinId="9" hidden="1"/>
    <cellStyle name="Followed Hyperlink" xfId="423" builtinId="9" hidden="1"/>
    <cellStyle name="Followed Hyperlink" xfId="377" builtinId="9" hidden="1"/>
    <cellStyle name="Followed Hyperlink" xfId="447" builtinId="9" hidden="1"/>
    <cellStyle name="Followed Hyperlink" xfId="395" builtinId="9" hidden="1"/>
    <cellStyle name="Followed Hyperlink" xfId="233" builtinId="9" hidden="1"/>
    <cellStyle name="Followed Hyperlink" xfId="387" builtinId="9" hidden="1"/>
    <cellStyle name="Followed Hyperlink" xfId="421" builtinId="9" hidden="1"/>
    <cellStyle name="Followed Hyperlink" xfId="343" builtinId="9" hidden="1"/>
    <cellStyle name="Followed Hyperlink" xfId="309" builtinId="9" hidden="1"/>
    <cellStyle name="Followed Hyperlink" xfId="185" builtinId="9" hidden="1"/>
    <cellStyle name="Followed Hyperlink" xfId="359" builtinId="9" hidden="1"/>
    <cellStyle name="Followed Hyperlink" xfId="293" builtinId="9" hidden="1"/>
    <cellStyle name="Followed Hyperlink" xfId="347" builtinId="9" hidden="1"/>
    <cellStyle name="Followed Hyperlink" xfId="413" builtinId="9" hidden="1"/>
    <cellStyle name="Followed Hyperlink" xfId="339" builtinId="9" hidden="1"/>
    <cellStyle name="Followed Hyperlink" xfId="181" builtinId="9" hidden="1"/>
    <cellStyle name="Followed Hyperlink" xfId="369" builtinId="9" hidden="1"/>
    <cellStyle name="Followed Hyperlink" xfId="201" builtinId="9" hidden="1"/>
    <cellStyle name="Followed Hyperlink" xfId="209" builtinId="9" hidden="1"/>
    <cellStyle name="Followed Hyperlink" xfId="159" builtinId="9" hidden="1"/>
    <cellStyle name="Followed Hyperlink" xfId="213" builtinId="9" hidden="1"/>
    <cellStyle name="Followed Hyperlink" xfId="157" builtinId="9" hidden="1"/>
    <cellStyle name="Followed Hyperlink" xfId="199" builtinId="9" hidden="1"/>
    <cellStyle name="Followed Hyperlink" xfId="225" builtinId="9" hidden="1"/>
    <cellStyle name="Followed Hyperlink" xfId="229" builtinId="9" hidden="1"/>
    <cellStyle name="Followed Hyperlink" xfId="179" builtinId="9" hidden="1"/>
    <cellStyle name="Followed Hyperlink" xfId="251" builtinId="9" hidden="1"/>
    <cellStyle name="Followed Hyperlink" xfId="411" builtinId="9" hidden="1"/>
    <cellStyle name="Followed Hyperlink" xfId="243" builtinId="9" hidden="1"/>
    <cellStyle name="Followed Hyperlink" xfId="329" builtinId="9" hidden="1"/>
    <cellStyle name="Followed Hyperlink" xfId="175" builtinId="9" hidden="1"/>
    <cellStyle name="Followed Hyperlink" xfId="253" builtinId="9" hidden="1"/>
    <cellStyle name="Followed Hyperlink" xfId="407" builtinId="9" hidden="1"/>
    <cellStyle name="Followed Hyperlink" xfId="259" builtinId="9" hidden="1"/>
    <cellStyle name="Followed Hyperlink" xfId="265" builtinId="9" hidden="1"/>
    <cellStyle name="Followed Hyperlink" xfId="441" builtinId="9" hidden="1"/>
    <cellStyle name="Followed Hyperlink" xfId="437" builtinId="9" hidden="1"/>
    <cellStyle name="Followed Hyperlink" xfId="389" builtinId="9" hidden="1"/>
    <cellStyle name="Followed Hyperlink" xfId="277" builtinId="9" hidden="1"/>
    <cellStyle name="Followed Hyperlink" xfId="405" builtinId="9" hidden="1"/>
    <cellStyle name="Followed Hyperlink" xfId="297" builtinId="9" hidden="1"/>
    <cellStyle name="Followed Hyperlink" xfId="217" builtinId="9" hidden="1"/>
    <cellStyle name="Followed Hyperlink" xfId="355" builtinId="9" hidden="1"/>
    <cellStyle name="Followed Hyperlink" xfId="291" builtinId="9" hidden="1"/>
    <cellStyle name="Followed Hyperlink" xfId="281" builtinId="9" hidden="1"/>
    <cellStyle name="Followed Hyperlink" xfId="269" builtinId="9" hidden="1"/>
    <cellStyle name="Followed Hyperlink" xfId="153" builtinId="9" hidden="1"/>
    <cellStyle name="Followed Hyperlink" xfId="249" builtinId="9" hidden="1"/>
    <cellStyle name="Followed Hyperlink" xfId="341" builtinId="9" hidden="1"/>
    <cellStyle name="Followed Hyperlink" xfId="283" builtinId="9" hidden="1"/>
    <cellStyle name="Followed Hyperlink" xfId="211" builtinId="9" hidden="1"/>
    <cellStyle name="Followed Hyperlink" xfId="373" builtinId="9" hidden="1"/>
    <cellStyle name="Followed Hyperlink" xfId="273" builtinId="9" hidden="1"/>
    <cellStyle name="Followed Hyperlink" xfId="257" builtinId="9" hidden="1"/>
    <cellStyle name="Followed Hyperlink" xfId="451" builtinId="9" hidden="1"/>
    <cellStyle name="Followed Hyperlink" xfId="449" builtinId="9" hidden="1"/>
    <cellStyle name="Followed Hyperlink" xfId="337" builtinId="9" hidden="1"/>
    <cellStyle name="Followed Hyperlink" xfId="275" builtinId="9" hidden="1"/>
    <cellStyle name="Followed Hyperlink" xfId="431" builtinId="9" hidden="1"/>
    <cellStyle name="Followed Hyperlink" xfId="287" builtinId="9" hidden="1"/>
    <cellStyle name="Followed Hyperlink" xfId="239" builtinId="9" hidden="1"/>
    <cellStyle name="Followed Hyperlink" xfId="393" builtinId="9" hidden="1"/>
    <cellStyle name="Followed Hyperlink" xfId="397" builtinId="9" hidden="1"/>
    <cellStyle name="Followed Hyperlink" xfId="401" builtinId="9" hidden="1"/>
    <cellStyle name="Followed Hyperlink" xfId="261" builtinId="9" hidden="1"/>
    <cellStyle name="Followed Hyperlink" xfId="409" builtinId="9" hidden="1"/>
    <cellStyle name="Followed Hyperlink" xfId="353" builtinId="9" hidden="1"/>
    <cellStyle name="Followed Hyperlink" xfId="439" builtinId="9" hidden="1"/>
    <cellStyle name="Followed Hyperlink" xfId="351" builtinId="9" hidden="1"/>
    <cellStyle name="Followed Hyperlink" xfId="429" builtinId="9" hidden="1"/>
    <cellStyle name="Followed Hyperlink" xfId="445" builtinId="9" hidden="1"/>
    <cellStyle name="Followed Hyperlink" xfId="375" builtinId="9" hidden="1"/>
    <cellStyle name="Followed Hyperlink" xfId="403" builtinId="9" hidden="1"/>
    <cellStyle name="Followed Hyperlink" xfId="289" builtinId="9" hidden="1"/>
    <cellStyle name="Followed Hyperlink" xfId="453" builtinId="9" hidden="1"/>
    <cellStyle name="Followed Hyperlink" xfId="385" builtinId="9" hidden="1"/>
    <cellStyle name="Followed Hyperlink" xfId="383" builtinId="9" hidden="1"/>
    <cellStyle name="Followed Hyperlink" xfId="285" builtinId="9" hidden="1"/>
    <cellStyle name="Followed Hyperlink" xfId="357" builtinId="9" hidden="1"/>
    <cellStyle name="Followed Hyperlink" xfId="361" builtinId="9" hidden="1"/>
    <cellStyle name="Followed Hyperlink" xfId="365" builtinId="9" hidden="1"/>
    <cellStyle name="Followed Hyperlink" xfId="349" builtinId="9" hidden="1"/>
    <cellStyle name="Followed Hyperlink" xfId="435" builtinId="9" hidden="1"/>
    <cellStyle name="Followed Hyperlink" xfId="335" builtinId="9" hidden="1"/>
    <cellStyle name="Followed Hyperlink" xfId="345" builtinId="9" hidden="1"/>
    <cellStyle name="Followed Hyperlink" xfId="417" builtinId="9" hidden="1"/>
    <cellStyle name="Followed Hyperlink" xfId="391" builtinId="9" hidden="1"/>
    <cellStyle name="Followed Hyperlink" xfId="399" builtinId="9" hidden="1"/>
    <cellStyle name="Followed Hyperlink" xfId="371" builtinId="9" hidden="1"/>
    <cellStyle name="Followed Hyperlink" xfId="363" builtinId="9" hidden="1"/>
    <cellStyle name="Followed Hyperlink" xfId="415" builtinId="9" hidden="1"/>
    <cellStyle name="Followed Hyperlink" xfId="333" builtinId="9" hidden="1"/>
    <cellStyle name="Good 2" xfId="79"/>
    <cellStyle name="Heading 1" xfId="454" builtinId="16"/>
    <cellStyle name="Heading 1 2" xfId="80"/>
    <cellStyle name="Heading 2 2" xfId="81"/>
    <cellStyle name="Heading 3 2" xfId="82"/>
    <cellStyle name="Heading 4 2" xfId="83"/>
    <cellStyle name="Hyperlink" xfId="230" builtinId="8" hidden="1"/>
    <cellStyle name="Hyperlink" xfId="196" builtinId="8" hidden="1"/>
    <cellStyle name="Hyperlink" xfId="212" builtinId="8" hidden="1"/>
    <cellStyle name="Hyperlink" xfId="304" builtinId="8" hidden="1"/>
    <cellStyle name="Hyperlink" xfId="210" builtinId="8" hidden="1"/>
    <cellStyle name="Hyperlink" xfId="344" builtinId="8" hidden="1"/>
    <cellStyle name="Hyperlink" xfId="238" builtinId="8" hidden="1"/>
    <cellStyle name="Hyperlink" xfId="364" builtinId="8" hidden="1"/>
    <cellStyle name="Hyperlink" xfId="442" builtinId="8" hidden="1"/>
    <cellStyle name="Hyperlink" xfId="366" builtinId="8" hidden="1"/>
    <cellStyle name="Hyperlink" xfId="232" builtinId="8" hidden="1"/>
    <cellStyle name="Hyperlink" xfId="280" builtinId="8" hidden="1"/>
    <cellStyle name="Hyperlink" xfId="388" builtinId="8" hidden="1"/>
    <cellStyle name="Hyperlink" xfId="348" builtinId="8" hidden="1"/>
    <cellStyle name="Hyperlink" xfId="184" builtinId="8" hidden="1"/>
    <cellStyle name="Hyperlink" xfId="452" builtinId="8" hidden="1"/>
    <cellStyle name="Hyperlink" xfId="222" builtinId="8" hidden="1"/>
    <cellStyle name="Hyperlink" xfId="404" builtinId="8" hidden="1"/>
    <cellStyle name="Hyperlink" xfId="354" builtinId="8" hidden="1"/>
    <cellStyle name="Hyperlink" xfId="352" builtinId="8" hidden="1"/>
    <cellStyle name="Hyperlink" xfId="258" builtinId="8" hidden="1"/>
    <cellStyle name="Hyperlink" xfId="426" builtinId="8" hidden="1"/>
    <cellStyle name="Hyperlink" xfId="180" builtinId="8" hidden="1"/>
    <cellStyle name="Hyperlink" xfId="300" builtinId="8" hidden="1"/>
    <cellStyle name="Hyperlink" xfId="268" builtinId="8" hidden="1"/>
    <cellStyle name="Hyperlink" xfId="362" builtinId="8" hidden="1"/>
    <cellStyle name="Hyperlink" xfId="314" builtinId="8" hidden="1"/>
    <cellStyle name="Hyperlink" xfId="198" builtinId="8" hidden="1"/>
    <cellStyle name="Hyperlink" xfId="200" builtinId="8" hidden="1"/>
    <cellStyle name="Hyperlink" xfId="202" builtinId="8" hidden="1"/>
    <cellStyle name="Hyperlink" xfId="262" builtinId="8" hidden="1"/>
    <cellStyle name="Hyperlink" xfId="274" builtinId="8" hidden="1"/>
    <cellStyle name="Hyperlink" xfId="272" builtinId="8" hidden="1"/>
    <cellStyle name="Hyperlink" xfId="158" builtinId="8" hidden="1"/>
    <cellStyle name="Hyperlink" xfId="282" builtinId="8" hidden="1"/>
    <cellStyle name="Hyperlink" xfId="234" builtinId="8" hidden="1"/>
    <cellStyle name="Hyperlink" xfId="296" builtinId="8" hidden="1"/>
    <cellStyle name="Hyperlink" xfId="436" builtinId="8" hidden="1"/>
    <cellStyle name="Hyperlink" xfId="334" builtinId="8" hidden="1"/>
    <cellStyle name="Hyperlink" xfId="390" builtinId="8" hidden="1"/>
    <cellStyle name="Hyperlink" xfId="422" builtinId="8" hidden="1"/>
    <cellStyle name="Hyperlink" xfId="188" builtinId="8" hidden="1"/>
    <cellStyle name="Hyperlink" xfId="326" builtinId="8" hidden="1"/>
    <cellStyle name="Hyperlink" xfId="214" builtinId="8" hidden="1"/>
    <cellStyle name="Hyperlink" xfId="420" builtinId="8" hidden="1"/>
    <cellStyle name="Hyperlink" xfId="434" builtinId="8" hidden="1"/>
    <cellStyle name="Hyperlink" xfId="208" builtinId="8" hidden="1"/>
    <cellStyle name="Hyperlink" xfId="164" builtinId="8" hidden="1"/>
    <cellStyle name="Hyperlink" xfId="332" builtinId="8" hidden="1"/>
    <cellStyle name="Hyperlink" xfId="256" builtinId="8" hidden="1"/>
    <cellStyle name="Hyperlink" xfId="338" builtinId="8" hidden="1"/>
    <cellStyle name="Hyperlink" xfId="294" builtinId="8" hidden="1"/>
    <cellStyle name="Hyperlink" xfId="148" builtinId="8" hidden="1"/>
    <cellStyle name="Hyperlink" xfId="402" builtinId="8" hidden="1"/>
    <cellStyle name="Hyperlink" xfId="336" builtinId="8" hidden="1"/>
    <cellStyle name="Hyperlink" xfId="356" builtinId="8" hidden="1"/>
    <cellStyle name="Hyperlink" xfId="170" builtinId="8" hidden="1"/>
    <cellStyle name="Hyperlink" xfId="260" builtinId="8" hidden="1"/>
    <cellStyle name="Hyperlink" xfId="316" builtinId="8" hidden="1"/>
    <cellStyle name="Hyperlink" xfId="186" builtinId="8" hidden="1"/>
    <cellStyle name="Hyperlink" xfId="418" builtinId="8" hidden="1"/>
    <cellStyle name="Hyperlink" xfId="432" builtinId="8" hidden="1"/>
    <cellStyle name="Hyperlink" xfId="290" builtinId="8" hidden="1"/>
    <cellStyle name="Hyperlink" xfId="276" builtinId="8" hidden="1"/>
    <cellStyle name="Hyperlink" xfId="242" builtinId="8" hidden="1"/>
    <cellStyle name="Hyperlink" xfId="182" builtinId="8" hidden="1"/>
    <cellStyle name="Hyperlink" xfId="152" builtinId="8" hidden="1"/>
    <cellStyle name="Hyperlink" xfId="194" builtinId="8" hidden="1"/>
    <cellStyle name="Hyperlink" xfId="218" builtinId="8" hidden="1"/>
    <cellStyle name="Hyperlink" xfId="146" builtinId="8" hidden="1"/>
    <cellStyle name="Hyperlink" xfId="410" builtinId="8" hidden="1"/>
    <cellStyle name="Hyperlink" xfId="216" builtinId="8" hidden="1"/>
    <cellStyle name="Hyperlink" xfId="246" builtinId="8" hidden="1"/>
    <cellStyle name="Hyperlink" xfId="406" builtinId="8" hidden="1"/>
    <cellStyle name="Hyperlink" xfId="424" builtinId="8" hidden="1"/>
    <cellStyle name="Hyperlink" xfId="150" builtinId="8" hidden="1"/>
    <cellStyle name="Hyperlink" xfId="270" builtinId="8" hidden="1"/>
    <cellStyle name="Hyperlink" xfId="340" builtinId="8" hidden="1"/>
    <cellStyle name="Hyperlink" xfId="446" builtinId="8" hidden="1"/>
    <cellStyle name="Hyperlink" xfId="254" builtinId="8" hidden="1"/>
    <cellStyle name="Hyperlink" xfId="154" builtinId="8" hidden="1"/>
    <cellStyle name="Hyperlink" xfId="168" builtinId="8" hidden="1"/>
    <cellStyle name="Hyperlink" xfId="430" builtinId="8" hidden="1"/>
    <cellStyle name="Hyperlink" xfId="360" builtinId="8" hidden="1"/>
    <cellStyle name="Hyperlink" xfId="384" builtinId="8" hidden="1"/>
    <cellStyle name="Hyperlink" xfId="250" builtinId="8" hidden="1"/>
    <cellStyle name="Hyperlink" xfId="226" builtinId="8" hidden="1"/>
    <cellStyle name="Hyperlink" xfId="368" builtinId="8" hidden="1"/>
    <cellStyle name="Hyperlink" xfId="324" builtinId="8" hidden="1"/>
    <cellStyle name="Hyperlink" xfId="374" builtinId="8" hidden="1"/>
    <cellStyle name="Hyperlink" xfId="438" builtinId="8" hidden="1"/>
    <cellStyle name="Hyperlink" xfId="392" builtinId="8" hidden="1"/>
    <cellStyle name="Hyperlink" xfId="414" builtinId="8" hidden="1"/>
    <cellStyle name="Hyperlink" xfId="450" builtinId="8" hidden="1"/>
    <cellStyle name="Hyperlink" xfId="252" builtinId="8" hidden="1"/>
    <cellStyle name="Hyperlink" xfId="412" builtinId="8" hidden="1"/>
    <cellStyle name="Hyperlink" xfId="298" builtinId="8" hidden="1"/>
    <cellStyle name="Hyperlink" xfId="220" builtinId="8" hidden="1"/>
    <cellStyle name="Hyperlink" xfId="448" builtinId="8" hidden="1"/>
    <cellStyle name="Hyperlink" xfId="320" builtinId="8" hidden="1"/>
    <cellStyle name="Hyperlink" xfId="156" builtinId="8" hidden="1"/>
    <cellStyle name="Hyperlink" xfId="236" builtinId="8" hidden="1"/>
    <cellStyle name="Hyperlink" xfId="306" builtinId="8" hidden="1"/>
    <cellStyle name="Hyperlink" xfId="440" builtinId="8" hidden="1"/>
    <cellStyle name="Hyperlink" xfId="224" builtinId="8" hidden="1"/>
    <cellStyle name="Hyperlink" xfId="172" builtinId="8" hidden="1"/>
    <cellStyle name="Hyperlink" xfId="190" builtinId="8" hidden="1"/>
    <cellStyle name="Hyperlink" xfId="302" builtinId="8" hidden="1"/>
    <cellStyle name="Hyperlink" xfId="376" builtinId="8" hidden="1"/>
    <cellStyle name="Hyperlink" xfId="178" builtinId="8" hidden="1"/>
    <cellStyle name="Hyperlink" xfId="144" builtinId="8" hidden="1"/>
    <cellStyle name="Hyperlink" xfId="428" builtinId="8" hidden="1"/>
    <cellStyle name="Hyperlink" xfId="206" builtinId="8" hidden="1"/>
    <cellStyle name="Hyperlink" xfId="380" builtinId="8" hidden="1"/>
    <cellStyle name="Hyperlink" xfId="310" builtinId="8" hidden="1"/>
    <cellStyle name="Hyperlink" xfId="308" builtinId="8" hidden="1"/>
    <cellStyle name="Hyperlink" xfId="386" builtinId="8" hidden="1"/>
    <cellStyle name="Hyperlink" xfId="266" builtinId="8" hidden="1"/>
    <cellStyle name="Hyperlink" xfId="166" builtinId="8" hidden="1"/>
    <cellStyle name="Hyperlink" xfId="372" builtinId="8" hidden="1"/>
    <cellStyle name="Hyperlink" xfId="248" builtinId="8" hidden="1"/>
    <cellStyle name="Hyperlink" xfId="378" builtinId="8" hidden="1"/>
    <cellStyle name="Hyperlink" xfId="346" builtinId="8" hidden="1"/>
    <cellStyle name="Hyperlink" xfId="318" builtinId="8" hidden="1"/>
    <cellStyle name="Hyperlink" xfId="264" builtinId="8" hidden="1"/>
    <cellStyle name="Hyperlink" xfId="358" builtinId="8" hidden="1"/>
    <cellStyle name="Hyperlink" xfId="396" builtinId="8" hidden="1"/>
    <cellStyle name="Hyperlink" xfId="398" builtinId="8" hidden="1"/>
    <cellStyle name="Hyperlink" xfId="400" builtinId="8" hidden="1"/>
    <cellStyle name="Hyperlink" xfId="312" builtinId="8" hidden="1"/>
    <cellStyle name="Hyperlink" xfId="370" builtinId="8" hidden="1"/>
    <cellStyle name="Hyperlink" xfId="322" builtinId="8" hidden="1"/>
    <cellStyle name="Hyperlink" xfId="330" builtinId="8" hidden="1"/>
    <cellStyle name="Hyperlink" xfId="288" builtinId="8" hidden="1"/>
    <cellStyle name="Hyperlink" xfId="342" builtinId="8" hidden="1"/>
    <cellStyle name="Hyperlink" xfId="228" builtinId="8" hidden="1"/>
    <cellStyle name="Hyperlink" xfId="444" builtinId="8" hidden="1"/>
    <cellStyle name="Hyperlink" xfId="204" builtinId="8" hidden="1"/>
    <cellStyle name="Hyperlink" xfId="244" builtinId="8" hidden="1"/>
    <cellStyle name="Hyperlink" xfId="176" builtinId="8" hidden="1"/>
    <cellStyle name="Hyperlink" xfId="286" builtinId="8" hidden="1"/>
    <cellStyle name="Hyperlink" xfId="328" builtinId="8" hidden="1"/>
    <cellStyle name="Hyperlink" xfId="192" builtinId="8" hidden="1"/>
    <cellStyle name="Hyperlink" xfId="162" builtinId="8" hidden="1"/>
    <cellStyle name="Hyperlink" xfId="382" builtinId="8" hidden="1"/>
    <cellStyle name="Hyperlink" xfId="240" builtinId="8" hidden="1"/>
    <cellStyle name="Hyperlink" xfId="278" builtinId="8" hidden="1"/>
    <cellStyle name="Hyperlink" xfId="416" builtinId="8" hidden="1"/>
    <cellStyle name="Hyperlink" xfId="160" builtinId="8" hidden="1"/>
    <cellStyle name="Hyperlink" xfId="292" builtinId="8" hidden="1"/>
    <cellStyle name="Hyperlink" xfId="174" builtinId="8" hidden="1"/>
    <cellStyle name="Hyperlink" xfId="408" builtinId="8" hidden="1"/>
    <cellStyle name="Hyperlink" xfId="350" builtinId="8" hidden="1"/>
    <cellStyle name="Hyperlink" xfId="394" builtinId="8" hidden="1"/>
    <cellStyle name="Hyperlink" xfId="284" builtinId="8" hidden="1"/>
    <cellStyle name="Hyperlink 5" xfId="84"/>
    <cellStyle name="Input 2" xfId="85"/>
    <cellStyle name="Linked Cell 2" xfId="86"/>
    <cellStyle name="Milliers 2" xfId="8"/>
    <cellStyle name="Neutral 2" xfId="87"/>
    <cellStyle name="Normal" xfId="0" builtinId="0"/>
    <cellStyle name="Normal 10" xfId="88"/>
    <cellStyle name="Normal 10 2" xfId="89"/>
    <cellStyle name="Normal 11" xfId="9"/>
    <cellStyle name="Normal 11 2" xfId="90"/>
    <cellStyle name="Normal 11 3" xfId="91"/>
    <cellStyle name="Normal 12" xfId="92"/>
    <cellStyle name="Normal 12 2" xfId="93"/>
    <cellStyle name="Normal 12 3" xfId="94"/>
    <cellStyle name="Normal 13" xfId="95"/>
    <cellStyle name="Normal 13 2" xfId="96"/>
    <cellStyle name="Normal 13 3" xfId="97"/>
    <cellStyle name="Normal 14" xfId="98"/>
    <cellStyle name="Normal 14 2" xfId="99"/>
    <cellStyle name="Normal 15" xfId="100"/>
    <cellStyle name="Normal 15 2" xfId="101"/>
    <cellStyle name="Normal 16" xfId="102"/>
    <cellStyle name="Normal 16 2" xfId="103"/>
    <cellStyle name="Normal 17" xfId="104"/>
    <cellStyle name="Normal 18" xfId="105"/>
    <cellStyle name="Normal 19" xfId="106"/>
    <cellStyle name="Normal 2" xfId="1"/>
    <cellStyle name="Normal 2 2" xfId="7"/>
    <cellStyle name="Normal 2 2 2" xfId="107"/>
    <cellStyle name="Normal 2 3" xfId="108"/>
    <cellStyle name="Normal 2 4" xfId="109"/>
    <cellStyle name="Normal 20" xfId="10"/>
    <cellStyle name="Normal 21" xfId="110"/>
    <cellStyle name="Normal 22" xfId="111"/>
    <cellStyle name="Normal 23" xfId="455"/>
    <cellStyle name="Normal 24" xfId="456"/>
    <cellStyle name="Normal 3" xfId="13"/>
    <cellStyle name="Normal 3 2" xfId="112"/>
    <cellStyle name="Normal 3 3" xfId="113"/>
    <cellStyle name="Normal 3 3 2" xfId="114"/>
    <cellStyle name="Normal 3 4" xfId="115"/>
    <cellStyle name="Normal 3 5" xfId="116"/>
    <cellStyle name="Normal 4" xfId="117"/>
    <cellStyle name="Normal 4 2" xfId="118"/>
    <cellStyle name="Normal 4 3" xfId="119"/>
    <cellStyle name="Normal 5" xfId="120"/>
    <cellStyle name="Normal 5 2" xfId="121"/>
    <cellStyle name="Normal 5 2 2" xfId="122"/>
    <cellStyle name="Normal 5 2 3" xfId="123"/>
    <cellStyle name="Normal 5 3" xfId="124"/>
    <cellStyle name="Normal 6" xfId="125"/>
    <cellStyle name="Normal 6 2" xfId="126"/>
    <cellStyle name="Normal 7" xfId="127"/>
    <cellStyle name="Normal 7 2" xfId="128"/>
    <cellStyle name="Normal 7 3" xfId="129"/>
    <cellStyle name="Normal 8" xfId="130"/>
    <cellStyle name="Normal 8 2" xfId="131"/>
    <cellStyle name="Normal 9" xfId="132"/>
    <cellStyle name="Normal 9 2" xfId="133"/>
    <cellStyle name="Normal 9 3" xfId="134"/>
    <cellStyle name="Normal_3W" xfId="11"/>
    <cellStyle name="Note 2" xfId="135"/>
    <cellStyle name="Output 2" xfId="136"/>
    <cellStyle name="R00A" xfId="137"/>
    <cellStyle name="R00L" xfId="138"/>
    <cellStyle name="Style 1" xfId="139"/>
    <cellStyle name="Title 2" xfId="140"/>
    <cellStyle name="Total 2" xfId="141"/>
    <cellStyle name="Total 2 2" xfId="142"/>
    <cellStyle name="Warning Text 2" xfId="143"/>
  </cellStyles>
  <dxfs count="106">
    <dxf>
      <font>
        <b val="0"/>
        <i val="0"/>
        <strike val="0"/>
        <condense val="0"/>
        <extend val="0"/>
        <outline val="0"/>
        <shadow val="0"/>
        <u val="none"/>
        <vertAlign val="baseline"/>
        <sz val="11"/>
        <color theme="1"/>
        <name val="Arial"/>
        <scheme val="none"/>
      </font>
      <numFmt numFmtId="22" formatCode="mmm\-yy"/>
      <alignment horizontal="left" vertical="center" textRotation="0" wrapText="0" indent="4" justifyLastLine="0" shrinkToFit="0" readingOrder="0"/>
    </dxf>
    <dxf>
      <font>
        <b val="0"/>
        <i val="0"/>
        <strike val="0"/>
        <condense val="0"/>
        <extend val="0"/>
        <outline val="0"/>
        <shadow val="0"/>
        <u val="none"/>
        <vertAlign val="baseline"/>
        <sz val="10"/>
        <color rgb="FF000000"/>
        <name val="Arial"/>
        <scheme val="none"/>
      </font>
      <numFmt numFmtId="22" formatCode="mmm\-yy"/>
    </dxf>
    <dxf>
      <font>
        <b/>
        <i val="0"/>
        <strike val="0"/>
        <condense val="0"/>
        <extend val="0"/>
        <outline val="0"/>
        <shadow val="0"/>
        <u val="none"/>
        <vertAlign val="baseline"/>
        <sz val="14"/>
        <color theme="1" tint="0.249977111117893"/>
        <name val="Arial"/>
        <scheme val="none"/>
      </font>
      <fill>
        <patternFill patternType="solid">
          <fgColor indexed="64"/>
          <bgColor theme="9"/>
        </patternFill>
      </fill>
      <alignment horizontal="center" vertical="center" textRotation="0" wrapText="1" relativeIndent="0" justifyLastLine="0" shrinkToFit="0" readingOrder="0"/>
    </dxf>
    <dxf>
      <font>
        <b val="0"/>
        <i val="0"/>
        <strike val="0"/>
        <condense val="0"/>
        <extend val="0"/>
        <outline val="0"/>
        <shadow val="0"/>
        <u val="none"/>
        <vertAlign val="baseline"/>
        <sz val="11"/>
        <color theme="1"/>
        <name val="Arial"/>
        <scheme val="none"/>
      </font>
      <alignment horizontal="left" vertical="center" textRotation="0" wrapText="0" indent="4" justifyLastLine="0" shrinkToFit="0" readingOrder="0"/>
    </dxf>
    <dxf>
      <font>
        <b val="0"/>
        <i val="0"/>
        <strike val="0"/>
        <condense val="0"/>
        <extend val="0"/>
        <outline val="0"/>
        <shadow val="0"/>
        <u val="none"/>
        <vertAlign val="baseline"/>
        <sz val="10"/>
        <color theme="1"/>
        <name val="Arial"/>
        <scheme val="none"/>
      </font>
    </dxf>
    <dxf>
      <font>
        <b/>
        <i val="0"/>
        <strike val="0"/>
        <condense val="0"/>
        <extend val="0"/>
        <outline val="0"/>
        <shadow val="0"/>
        <u val="none"/>
        <vertAlign val="baseline"/>
        <sz val="14"/>
        <color theme="1" tint="0.249977111117893"/>
        <name val="Arial"/>
        <scheme val="none"/>
      </font>
      <fill>
        <patternFill patternType="solid">
          <fgColor indexed="64"/>
          <bgColor theme="7" tint="0.39997558519241921"/>
        </patternFill>
      </fill>
      <alignment horizontal="center" vertical="center" textRotation="0" wrapText="1" relativeIndent="0" justifyLastLine="0" shrinkToFit="0" readingOrder="0"/>
    </dxf>
    <dxf>
      <font>
        <b val="0"/>
        <i val="0"/>
        <strike val="0"/>
        <condense val="0"/>
        <extend val="0"/>
        <outline val="0"/>
        <shadow val="0"/>
        <u val="none"/>
        <vertAlign val="baseline"/>
        <sz val="10"/>
        <color theme="1"/>
        <name val="Arial"/>
        <scheme val="none"/>
      </font>
      <fill>
        <patternFill patternType="none">
          <fgColor indexed="64"/>
          <bgColor indexed="65"/>
        </patternFill>
      </fill>
    </dxf>
    <dxf>
      <font>
        <b val="0"/>
        <i val="0"/>
        <strike val="0"/>
        <condense val="0"/>
        <extend val="0"/>
        <outline val="0"/>
        <shadow val="0"/>
        <u val="none"/>
        <vertAlign val="baseline"/>
        <sz val="10"/>
        <color theme="1"/>
        <name val="Arial"/>
        <scheme val="none"/>
      </font>
      <fill>
        <patternFill patternType="none">
          <fgColor indexed="64"/>
          <bgColor indexed="65"/>
        </patternFill>
      </fill>
    </dxf>
    <dxf>
      <font>
        <b/>
        <i val="0"/>
        <strike val="0"/>
        <condense val="0"/>
        <extend val="0"/>
        <outline val="0"/>
        <shadow val="0"/>
        <u val="none"/>
        <vertAlign val="baseline"/>
        <sz val="14"/>
        <color theme="0"/>
        <name val="Arial"/>
        <scheme val="none"/>
      </font>
      <fill>
        <patternFill patternType="solid">
          <fgColor indexed="64"/>
          <bgColor rgb="FF749DC3"/>
        </patternFill>
      </fill>
      <alignment horizontal="center" vertical="center" textRotation="0" wrapText="1" relativeIndent="0" justifyLastLine="0" shrinkToFit="0" readingOrder="0"/>
    </dxf>
    <dxf>
      <font>
        <b val="0"/>
        <i val="0"/>
        <strike val="0"/>
        <condense val="0"/>
        <extend val="0"/>
        <outline val="0"/>
        <shadow val="0"/>
        <u val="none"/>
        <vertAlign val="baseline"/>
        <sz val="9"/>
        <color auto="1"/>
        <name val="Arial"/>
        <scheme val="none"/>
      </font>
      <numFmt numFmtId="1" formatCode="0"/>
      <fill>
        <patternFill patternType="none">
          <fgColor indexed="64"/>
          <bgColor indexed="65"/>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auto="1"/>
        <name val="Arial"/>
        <scheme val="none"/>
      </font>
      <numFmt numFmtId="3" formatCode="#,##0"/>
      <fill>
        <patternFill patternType="none">
          <fgColor indexed="64"/>
          <bgColor indexed="65"/>
        </patternFill>
      </fill>
      <alignment horizontal="general" vertical="bottom" textRotation="0" wrapText="0" relativeIndent="0" justifyLastLine="0" shrinkToFit="0" readingOrder="0"/>
      <protection locked="1" hidden="0"/>
    </dxf>
    <dxf>
      <font>
        <b val="0"/>
        <i val="0"/>
        <strike val="0"/>
        <condense val="0"/>
        <extend val="0"/>
        <outline val="0"/>
        <shadow val="0"/>
        <u val="none"/>
        <vertAlign val="baseline"/>
        <sz val="9"/>
        <color auto="1"/>
        <name val="Arial"/>
        <scheme val="none"/>
      </font>
      <numFmt numFmtId="1" formatCode="0"/>
      <fill>
        <patternFill patternType="solid">
          <fgColor indexed="64"/>
          <bgColor rgb="FFFFFF00"/>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protection locked="0" hidden="0"/>
    </dxf>
    <dxf>
      <font>
        <b val="0"/>
        <i val="0"/>
        <strike val="0"/>
        <condense val="0"/>
        <extend val="0"/>
        <outline val="0"/>
        <shadow val="0"/>
        <u val="none"/>
        <vertAlign val="baseline"/>
        <sz val="9"/>
        <color auto="1"/>
        <name val="Arial"/>
        <scheme val="none"/>
      </font>
      <numFmt numFmtId="1" formatCode="0"/>
      <fill>
        <patternFill patternType="solid">
          <fgColor indexed="64"/>
          <bgColor rgb="FFFFFF00"/>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protection locked="0" hidden="0"/>
    </dxf>
    <dxf>
      <font>
        <b val="0"/>
        <i val="0"/>
        <strike val="0"/>
        <condense val="0"/>
        <extend val="0"/>
        <outline val="0"/>
        <shadow val="0"/>
        <u val="none"/>
        <vertAlign val="baseline"/>
        <sz val="9"/>
        <color auto="1"/>
        <name val="Arial"/>
        <scheme val="none"/>
      </font>
      <numFmt numFmtId="1" formatCode="0"/>
      <fill>
        <patternFill patternType="solid">
          <fgColor indexed="64"/>
          <bgColor rgb="FFFFFF00"/>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protection locked="0" hidden="0"/>
    </dxf>
    <dxf>
      <font>
        <b val="0"/>
        <i val="0"/>
        <strike val="0"/>
        <condense val="0"/>
        <extend val="0"/>
        <outline val="0"/>
        <shadow val="0"/>
        <u val="none"/>
        <vertAlign val="baseline"/>
        <sz val="9"/>
        <color auto="1"/>
        <name val="Arial"/>
        <scheme val="none"/>
      </font>
      <numFmt numFmtId="1" formatCode="0"/>
      <fill>
        <patternFill patternType="solid">
          <fgColor indexed="64"/>
          <bgColor rgb="FFFFFF00"/>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protection locked="0" hidden="0"/>
    </dxf>
    <dxf>
      <font>
        <b val="0"/>
        <i val="0"/>
        <strike val="0"/>
        <condense val="0"/>
        <extend val="0"/>
        <outline val="0"/>
        <shadow val="0"/>
        <u val="none"/>
        <vertAlign val="baseline"/>
        <sz val="9"/>
        <color auto="1"/>
        <name val="Arial"/>
        <scheme val="none"/>
      </font>
      <numFmt numFmtId="1" formatCode="0"/>
      <fill>
        <patternFill patternType="solid">
          <fgColor indexed="64"/>
          <bgColor rgb="FFFFFF00"/>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protection locked="0" hidden="0"/>
    </dxf>
    <dxf>
      <font>
        <b val="0"/>
        <i val="0"/>
        <strike val="0"/>
        <condense val="0"/>
        <extend val="0"/>
        <outline val="0"/>
        <shadow val="0"/>
        <u val="none"/>
        <vertAlign val="baseline"/>
        <sz val="9"/>
        <color auto="1"/>
        <name val="Arial"/>
        <scheme val="none"/>
      </font>
      <numFmt numFmtId="1" formatCode="0"/>
      <fill>
        <patternFill patternType="solid">
          <fgColor indexed="64"/>
          <bgColor rgb="FFFFFF00"/>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auto="1"/>
        <name val="Arial"/>
        <scheme val="none"/>
      </font>
      <numFmt numFmtId="3" formatCode="#,##0"/>
      <fill>
        <patternFill patternType="none">
          <fgColor indexed="64"/>
          <bgColor indexed="65"/>
        </patternFill>
      </fill>
      <alignment horizontal="general" vertical="bottom" textRotation="0" wrapText="0" indent="0" justifyLastLine="0" shrinkToFit="0" readingOrder="0"/>
      <protection locked="0" hidden="0"/>
    </dxf>
    <dxf>
      <font>
        <b val="0"/>
        <i val="0"/>
        <strike val="0"/>
        <condense val="0"/>
        <extend val="0"/>
        <outline val="0"/>
        <shadow val="0"/>
        <u val="none"/>
        <vertAlign val="baseline"/>
        <sz val="9"/>
        <color indexed="8"/>
        <name val="Arial"/>
        <scheme val="none"/>
      </font>
      <numFmt numFmtId="169" formatCode="dd/mm/yyyy"/>
      <fill>
        <patternFill patternType="none">
          <fgColor indexed="64"/>
          <bgColor indexed="65"/>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indexed="8"/>
        <name val="Arial"/>
        <scheme val="none"/>
      </font>
      <numFmt numFmtId="22" formatCode="mmm\-yy"/>
      <fill>
        <patternFill patternType="none">
          <fgColor indexed="64"/>
          <bgColor indexed="65"/>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indexed="8"/>
        <name val="Arial"/>
        <scheme val="none"/>
      </font>
      <numFmt numFmtId="169" formatCode="dd/mm/yyyy"/>
      <fill>
        <patternFill patternType="none">
          <fgColor indexed="64"/>
          <bgColor indexed="65"/>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indexed="8"/>
        <name val="Arial"/>
        <scheme val="none"/>
      </font>
      <numFmt numFmtId="22" formatCode="mmm\-yy"/>
      <fill>
        <patternFill patternType="none">
          <fgColor indexed="64"/>
          <bgColor indexed="65"/>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1" hidden="0"/>
    </dxf>
    <dxf>
      <font>
        <b val="0"/>
        <i val="0"/>
        <strike val="0"/>
        <condense val="0"/>
        <extend val="0"/>
        <outline val="0"/>
        <shadow val="0"/>
        <u val="none"/>
        <vertAlign val="baseline"/>
        <sz val="9"/>
        <color auto="1"/>
        <name val="Arial"/>
        <scheme val="none"/>
      </font>
      <numFmt numFmtId="0" formatCode="General"/>
      <fill>
        <patternFill patternType="solid">
          <fgColor indexed="64"/>
          <bgColor rgb="FFFF0000"/>
        </patternFill>
      </fill>
      <alignment horizontal="general" vertical="bottom" textRotation="0" wrapText="0" relativeIndent="0" justifyLastLine="0" shrinkToFit="0" readingOrder="0"/>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1" hidden="0"/>
    </dxf>
    <dxf>
      <font>
        <b val="0"/>
        <i val="0"/>
        <strike val="0"/>
        <condense val="0"/>
        <extend val="0"/>
        <outline val="0"/>
        <shadow val="0"/>
        <u val="none"/>
        <vertAlign val="baseline"/>
        <sz val="9"/>
        <color auto="1"/>
        <name val="Arial"/>
        <scheme val="none"/>
      </font>
      <numFmt numFmtId="0" formatCode="General"/>
      <fill>
        <patternFill patternType="solid">
          <fgColor indexed="64"/>
          <bgColor rgb="FFFF0000"/>
        </patternFill>
      </fill>
      <alignment horizontal="general" vertical="bottom" textRotation="0" wrapText="0" relativeIndent="0" justifyLastLine="0" shrinkToFit="0" readingOrder="0"/>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1" hidden="0"/>
    </dxf>
    <dxf>
      <font>
        <b val="0"/>
        <i val="0"/>
        <strike val="0"/>
        <condense val="0"/>
        <extend val="0"/>
        <outline val="0"/>
        <shadow val="0"/>
        <u val="none"/>
        <vertAlign val="baseline"/>
        <sz val="9"/>
        <color auto="1"/>
        <name val="Arial"/>
        <scheme val="none"/>
      </font>
      <numFmt numFmtId="0" formatCode="General"/>
      <fill>
        <patternFill patternType="solid">
          <fgColor indexed="64"/>
          <bgColor rgb="FFFF0000"/>
        </patternFill>
      </fill>
      <alignment horizontal="general" vertical="bottom" textRotation="0" wrapText="0" relativeIndent="0" justifyLastLine="0" shrinkToFit="0" readingOrder="0"/>
      <protection locked="1" hidden="0"/>
    </dxf>
    <dxf>
      <font>
        <b val="0"/>
        <i val="0"/>
        <strike val="0"/>
        <condense val="0"/>
        <extend val="0"/>
        <outline val="0"/>
        <shadow val="0"/>
        <u val="none"/>
        <vertAlign val="baseline"/>
        <sz val="9"/>
        <color auto="1"/>
        <name val="Arial"/>
        <scheme val="none"/>
      </font>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0" hidden="0"/>
    </dxf>
    <dxf>
      <font>
        <b val="0"/>
        <i val="0"/>
        <strike val="0"/>
        <condense val="0"/>
        <extend val="0"/>
        <outline val="0"/>
        <shadow val="0"/>
        <u val="none"/>
        <vertAlign val="baseline"/>
        <sz val="9"/>
        <color auto="1"/>
        <name val="Arial"/>
        <scheme val="none"/>
      </font>
      <fill>
        <patternFill patternType="none">
          <fgColor indexed="64"/>
          <bgColor indexed="65"/>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1" hidden="0"/>
    </dxf>
    <dxf>
      <font>
        <b val="0"/>
        <i val="0"/>
        <strike val="0"/>
        <condense val="0"/>
        <extend val="0"/>
        <outline val="0"/>
        <shadow val="0"/>
        <u val="none"/>
        <vertAlign val="baseline"/>
        <sz val="9"/>
        <color auto="1"/>
        <name val="Arial"/>
        <scheme val="none"/>
      </font>
      <numFmt numFmtId="0" formatCode="General"/>
      <fill>
        <patternFill patternType="solid">
          <fgColor indexed="64"/>
          <bgColor rgb="FFFF0000"/>
        </patternFill>
      </fill>
      <alignment horizontal="general" vertical="bottom" textRotation="0" wrapText="0" relativeIndent="0" justifyLastLine="0" shrinkToFit="0" readingOrder="0"/>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0" hidden="0"/>
    </dxf>
    <dxf>
      <font>
        <b val="0"/>
        <i val="0"/>
        <strike val="0"/>
        <condense val="0"/>
        <extend val="0"/>
        <outline val="0"/>
        <shadow val="0"/>
        <u val="none"/>
        <vertAlign val="baseline"/>
        <sz val="9"/>
        <color auto="1"/>
        <name val="Arial"/>
        <scheme val="none"/>
      </font>
      <numFmt numFmtId="0" formatCode="General"/>
      <fill>
        <patternFill patternType="none">
          <fgColor indexed="64"/>
          <bgColor auto="1"/>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1" hidden="0"/>
    </dxf>
    <dxf>
      <font>
        <b val="0"/>
        <i val="0"/>
        <strike val="0"/>
        <condense val="0"/>
        <extend val="0"/>
        <outline val="0"/>
        <shadow val="0"/>
        <u val="none"/>
        <vertAlign val="baseline"/>
        <sz val="9"/>
        <color auto="1"/>
        <name val="Arial"/>
        <scheme val="none"/>
      </font>
      <numFmt numFmtId="0" formatCode="General"/>
      <fill>
        <patternFill patternType="solid">
          <fgColor indexed="64"/>
          <bgColor rgb="FFFF0000"/>
        </patternFill>
      </fill>
      <alignment horizontal="general" vertical="bottom" textRotation="0" wrapText="0" relativeIndent="0" justifyLastLine="0" shrinkToFit="0" readingOrder="0"/>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0"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1" hidden="0"/>
    </dxf>
    <dxf>
      <font>
        <b val="0"/>
        <i val="0"/>
        <strike val="0"/>
        <condense val="0"/>
        <extend val="0"/>
        <outline val="0"/>
        <shadow val="0"/>
        <u val="none"/>
        <vertAlign val="baseline"/>
        <sz val="9"/>
        <color auto="1"/>
        <name val="Arial"/>
        <scheme val="none"/>
      </font>
      <numFmt numFmtId="0" formatCode="General"/>
      <fill>
        <patternFill patternType="solid">
          <fgColor indexed="64"/>
          <bgColor rgb="FFFF0000"/>
        </patternFill>
      </fill>
      <alignment horizontal="general" vertical="bottom" textRotation="0" wrapText="0" relativeIndent="0" justifyLastLine="0" shrinkToFit="0" readingOrder="0"/>
      <protection locked="1"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0"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auto="1"/>
        <name val="Arial"/>
        <scheme val="none"/>
      </font>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0" hidden="0"/>
    </dxf>
    <dxf>
      <font>
        <b val="0"/>
        <i val="0"/>
        <strike val="0"/>
        <condense val="0"/>
        <extend val="0"/>
        <outline val="0"/>
        <shadow val="0"/>
        <u val="none"/>
        <vertAlign val="baseline"/>
        <sz val="9"/>
        <color auto="1"/>
        <name val="Arial"/>
        <scheme val="none"/>
      </font>
      <fill>
        <patternFill patternType="none">
          <fgColor indexed="64"/>
          <bgColor indexed="65"/>
        </patternFill>
      </fill>
      <alignment horizontal="general" vertical="bottom" textRotation="0" wrapText="0" indent="0" justifyLastLine="0" shrinkToFit="0" readingOrder="0"/>
      <protection locked="0" hidden="0"/>
    </dxf>
    <dxf>
      <font>
        <b val="0"/>
        <i val="0"/>
        <strike val="0"/>
        <condense val="0"/>
        <extend val="0"/>
        <outline val="0"/>
        <shadow val="0"/>
        <u val="none"/>
        <vertAlign val="baseline"/>
        <sz val="9"/>
        <color auto="1"/>
        <name val="Arial"/>
        <scheme val="none"/>
      </font>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0" hidden="0"/>
    </dxf>
    <dxf>
      <font>
        <b val="0"/>
        <i val="0"/>
        <strike val="0"/>
        <condense val="0"/>
        <extend val="0"/>
        <outline val="0"/>
        <shadow val="0"/>
        <u val="none"/>
        <vertAlign val="baseline"/>
        <sz val="9"/>
        <color auto="1"/>
        <name val="Arial"/>
        <scheme val="none"/>
      </font>
      <fill>
        <patternFill patternType="none">
          <fgColor indexed="64"/>
          <bgColor indexed="65"/>
        </patternFill>
      </fill>
      <alignment horizontal="general" vertical="bottom" textRotation="0" wrapText="0" indent="0" justifyLastLine="0" shrinkToFit="0" readingOrder="0"/>
      <protection locked="0" hidden="0"/>
    </dxf>
    <dxf>
      <font>
        <b val="0"/>
        <i val="0"/>
        <strike val="0"/>
        <condense val="0"/>
        <extend val="0"/>
        <outline val="0"/>
        <shadow val="0"/>
        <u val="none"/>
        <vertAlign val="baseline"/>
        <sz val="9"/>
        <color auto="1"/>
        <name val="Arial"/>
        <scheme val="none"/>
      </font>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0" hidden="0"/>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general" vertical="bottom" textRotation="0" wrapText="0" indent="0" justifyLastLine="0" shrinkToFit="0" readingOrder="0"/>
      <protection locked="0" hidden="0"/>
    </dxf>
    <dxf>
      <font>
        <b val="0"/>
        <i val="0"/>
        <strike val="0"/>
        <condense val="0"/>
        <extend val="0"/>
        <outline val="0"/>
        <shadow val="0"/>
        <u val="none"/>
        <vertAlign val="baseline"/>
        <sz val="9"/>
        <color auto="1"/>
        <name val="Arial"/>
        <scheme val="none"/>
      </font>
      <fill>
        <patternFill patternType="none">
          <fgColor indexed="64"/>
          <bgColor indexed="65"/>
        </patternFill>
      </fill>
      <alignment horizontal="general" vertical="bottom" textRotation="0" wrapText="0" relativeIndent="0" justifyLastLine="0" shrinkToFit="0" readingOrder="0"/>
      <border diagonalUp="0" diagonalDown="0" outline="0">
        <left/>
        <right/>
        <top/>
        <bottom/>
      </border>
      <protection locked="0" hidden="0"/>
    </dxf>
    <dxf>
      <font>
        <b val="0"/>
        <i val="0"/>
        <strike val="0"/>
        <condense val="0"/>
        <extend val="0"/>
        <outline val="0"/>
        <shadow val="0"/>
        <u val="none"/>
        <vertAlign val="baseline"/>
        <sz val="9"/>
        <color auto="1"/>
        <name val="Arial"/>
        <scheme val="none"/>
      </font>
      <fill>
        <patternFill patternType="none">
          <fgColor indexed="64"/>
          <bgColor indexed="65"/>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indexed="8"/>
        <name val="Tahoma"/>
        <scheme val="none"/>
      </font>
      <numFmt numFmtId="170" formatCode="dd/mm/yyyy;@"/>
      <fill>
        <patternFill patternType="none">
          <fgColor indexed="64"/>
          <bgColor indexed="65"/>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indexed="8"/>
        <name val="Tahoma"/>
        <family val="2"/>
        <scheme val="none"/>
      </font>
      <numFmt numFmtId="168" formatCode="[$-409]d\-mmm\-yy;@"/>
      <fill>
        <patternFill patternType="none">
          <fgColor indexed="64"/>
          <bgColor indexed="65"/>
        </patternFill>
      </fill>
      <alignment horizontal="right" vertical="center" textRotation="0" wrapText="0" indent="0" justifyLastLine="0" shrinkToFit="0" readingOrder="0"/>
      <protection locked="0" hidden="0"/>
    </dxf>
    <dxf>
      <font>
        <b val="0"/>
        <i val="0"/>
        <strike val="0"/>
        <condense val="0"/>
        <extend val="0"/>
        <outline val="0"/>
        <shadow val="0"/>
        <u val="none"/>
        <vertAlign val="baseline"/>
        <sz val="9"/>
        <color indexed="8"/>
        <name val="Tahoma"/>
        <scheme val="none"/>
      </font>
      <numFmt numFmtId="170" formatCode="dd/mm/yyyy;@"/>
      <fill>
        <patternFill patternType="none">
          <fgColor indexed="64"/>
          <bgColor indexed="65"/>
        </patternFill>
      </fill>
      <alignment horizontal="general" vertical="bottom" textRotation="0" wrapText="0" relativeIndent="0" justifyLastLine="0" shrinkToFit="0" readingOrder="0"/>
      <protection locked="0" hidden="0"/>
    </dxf>
    <dxf>
      <font>
        <b val="0"/>
        <i val="0"/>
        <strike val="0"/>
        <condense val="0"/>
        <extend val="0"/>
        <outline val="0"/>
        <shadow val="0"/>
        <u val="none"/>
        <vertAlign val="baseline"/>
        <sz val="9"/>
        <color indexed="8"/>
        <name val="Tahoma"/>
        <scheme val="none"/>
      </font>
      <numFmt numFmtId="168" formatCode="[$-409]d\-mmm\-yy;@"/>
      <fill>
        <patternFill patternType="none">
          <fgColor indexed="64"/>
          <bgColor indexed="65"/>
        </patternFill>
      </fill>
      <alignment horizontal="right" vertical="center" textRotation="0" wrapText="0" indent="0" justifyLastLine="0" shrinkToFit="0" readingOrder="0"/>
      <protection locked="0" hidden="0"/>
    </dxf>
    <dxf>
      <font>
        <b val="0"/>
        <i val="0"/>
        <strike val="0"/>
        <condense val="0"/>
        <extend val="0"/>
        <outline val="0"/>
        <shadow val="0"/>
        <u val="none"/>
        <vertAlign val="baseline"/>
        <sz val="9"/>
        <color auto="1"/>
        <name val="Arial"/>
        <scheme val="none"/>
      </font>
      <fill>
        <patternFill patternType="none">
          <fgColor indexed="64"/>
          <bgColor indexed="65"/>
        </patternFill>
      </fill>
      <alignment horizontal="general" vertical="bottom" textRotation="0" wrapText="0" relativeIndent="0" justifyLastLine="0" shrinkToFit="0" readingOrder="0"/>
      <border diagonalUp="0" diagonalDown="0" outline="0"/>
      <protection locked="0" hidden="0"/>
    </dxf>
    <dxf>
      <font>
        <b val="0"/>
        <i val="0"/>
        <strike val="0"/>
        <condense val="0"/>
        <extend val="0"/>
        <outline val="0"/>
        <shadow val="0"/>
        <u val="none"/>
        <vertAlign val="baseline"/>
        <sz val="10"/>
        <color theme="1" tint="0.34998626667073579"/>
        <name val="Arial"/>
        <scheme val="none"/>
      </font>
      <fill>
        <patternFill patternType="solid">
          <fgColor indexed="64"/>
          <bgColor theme="0" tint="-0.14999847407452621"/>
        </patternFill>
      </fill>
      <alignment horizontal="center" vertical="center" textRotation="0" wrapText="1" indent="0" justifyLastLine="0" shrinkToFit="0" readingOrder="0"/>
      <border diagonalUp="0" diagonalDown="0" outline="0">
        <left style="thin">
          <color theme="1" tint="0.499984740745262"/>
        </left>
        <right style="thin">
          <color theme="1" tint="0.499984740745262"/>
        </right>
        <top/>
        <bottom/>
      </border>
      <protection locked="1" hidden="0"/>
    </dxf>
    <dxf>
      <font>
        <color rgb="FF9C0006"/>
      </font>
      <fill>
        <patternFill>
          <bgColor rgb="FFFFC7CE"/>
        </patternFill>
      </fill>
    </dxf>
    <dxf>
      <font>
        <b/>
        <i val="0"/>
        <strike/>
        <color rgb="FFFF0000"/>
      </font>
    </dxf>
    <dxf>
      <font>
        <color rgb="FF9C0006"/>
      </font>
      <fill>
        <patternFill>
          <bgColor rgb="FFFFC7CE"/>
        </patternFill>
      </fill>
    </dxf>
    <dxf>
      <font>
        <b/>
        <i val="0"/>
        <strike/>
        <color rgb="FFFF0000"/>
      </font>
    </dxf>
    <dxf>
      <font>
        <color rgb="FF9C0006"/>
      </font>
      <fill>
        <patternFill>
          <bgColor rgb="FFFFC7CE"/>
        </patternFill>
      </fill>
    </dxf>
    <dxf>
      <font>
        <b val="0"/>
        <i val="0"/>
        <strike val="0"/>
        <condense val="0"/>
        <extend val="0"/>
        <outline val="0"/>
        <shadow val="0"/>
        <u val="none"/>
        <vertAlign val="baseline"/>
        <sz val="10"/>
        <color theme="1"/>
        <name val="Arial"/>
        <scheme val="none"/>
      </font>
      <numFmt numFmtId="0" formatCode="General"/>
      <alignment horizontal="left" vertical="bottom" textRotation="0" wrapText="0" relativeIndent="0" justifyLastLine="0" shrinkToFit="0" readingOrder="0"/>
    </dxf>
    <dxf>
      <font>
        <b val="0"/>
        <i val="0"/>
        <strike val="0"/>
        <condense val="0"/>
        <extend val="0"/>
        <outline val="0"/>
        <shadow val="0"/>
        <u val="none"/>
        <vertAlign val="baseline"/>
        <sz val="10"/>
        <color theme="1"/>
        <name val="Arial"/>
        <scheme val="none"/>
      </font>
      <numFmt numFmtId="1" formatCode="0"/>
    </dxf>
    <dxf>
      <font>
        <b val="0"/>
        <i val="0"/>
        <strike val="0"/>
        <condense val="0"/>
        <extend val="0"/>
        <outline val="0"/>
        <shadow val="0"/>
        <u val="none"/>
        <vertAlign val="baseline"/>
        <sz val="10"/>
        <color theme="1"/>
        <name val="Arial"/>
        <scheme val="none"/>
      </font>
    </dxf>
    <dxf>
      <font>
        <b/>
        <i val="0"/>
        <strike val="0"/>
        <condense val="0"/>
        <extend val="0"/>
        <outline val="0"/>
        <shadow val="0"/>
        <u val="none"/>
        <vertAlign val="baseline"/>
        <sz val="14"/>
        <color theme="1" tint="0.249977111117893"/>
        <name val="Arial"/>
        <scheme val="none"/>
      </font>
      <fill>
        <patternFill patternType="solid">
          <fgColor indexed="64"/>
          <bgColor theme="6" tint="0.39997558519241921"/>
        </patternFill>
      </fill>
      <alignment horizontal="center" vertical="center" textRotation="0" wrapText="1" indent="0" justifyLastLine="0" shrinkToFit="0" readingOrder="0"/>
    </dxf>
    <dxf>
      <font>
        <b val="0"/>
        <i val="0"/>
        <strike val="0"/>
        <condense val="0"/>
        <extend val="0"/>
        <outline val="0"/>
        <shadow val="0"/>
        <u val="none"/>
        <vertAlign val="baseline"/>
        <sz val="10"/>
        <color theme="1"/>
        <name val="Arial"/>
        <scheme val="none"/>
      </font>
    </dxf>
    <dxf>
      <font>
        <b val="0"/>
        <i val="0"/>
        <strike val="0"/>
        <condense val="0"/>
        <extend val="0"/>
        <outline val="0"/>
        <shadow val="0"/>
        <u val="none"/>
        <vertAlign val="baseline"/>
        <sz val="10"/>
        <color theme="1"/>
        <name val="Arial"/>
        <scheme val="none"/>
      </font>
      <numFmt numFmtId="167" formatCode="0.000000"/>
      <alignment horizontal="right" vertical="bottom" textRotation="0" wrapText="0" relativeIndent="0" justifyLastLine="0" shrinkToFit="0" readingOrder="0"/>
    </dxf>
    <dxf>
      <font>
        <b val="0"/>
        <i val="0"/>
        <strike val="0"/>
        <condense val="0"/>
        <extend val="0"/>
        <outline val="0"/>
        <shadow val="0"/>
        <u val="none"/>
        <vertAlign val="baseline"/>
        <sz val="10"/>
        <color theme="1"/>
        <name val="Arial"/>
        <scheme val="none"/>
      </font>
      <alignment horizontal="center" textRotation="0" indent="0" justifyLastLine="0" shrinkToFit="0" readingOrder="0"/>
    </dxf>
    <dxf>
      <font>
        <b val="0"/>
        <i val="0"/>
        <strike val="0"/>
        <condense val="0"/>
        <extend val="0"/>
        <outline val="0"/>
        <shadow val="0"/>
        <u val="none"/>
        <vertAlign val="baseline"/>
        <sz val="10"/>
        <color theme="1"/>
        <name val="Arial"/>
        <scheme val="none"/>
      </font>
    </dxf>
    <dxf>
      <font>
        <b val="0"/>
        <i val="0"/>
        <strike val="0"/>
        <condense val="0"/>
        <extend val="0"/>
        <outline val="0"/>
        <shadow val="0"/>
        <u val="none"/>
        <vertAlign val="baseline"/>
        <sz val="10"/>
        <color theme="1"/>
        <name val="Arial"/>
        <scheme val="none"/>
      </font>
      <numFmt numFmtId="0" formatCode="General"/>
    </dxf>
    <dxf>
      <font>
        <b val="0"/>
        <i val="0"/>
        <strike val="0"/>
        <condense val="0"/>
        <extend val="0"/>
        <outline val="0"/>
        <shadow val="0"/>
        <u val="none"/>
        <vertAlign val="baseline"/>
        <sz val="10"/>
        <color theme="1"/>
        <name val="Arial"/>
        <scheme val="none"/>
      </font>
    </dxf>
    <dxf>
      <font>
        <b val="0"/>
        <i val="0"/>
        <strike val="0"/>
        <condense val="0"/>
        <extend val="0"/>
        <outline val="0"/>
        <shadow val="0"/>
        <u val="none"/>
        <vertAlign val="baseline"/>
        <sz val="10"/>
        <color theme="1"/>
        <name val="Arial"/>
        <scheme val="none"/>
      </font>
    </dxf>
    <dxf>
      <font>
        <b/>
        <i val="0"/>
        <strike val="0"/>
        <condense val="0"/>
        <extend val="0"/>
        <outline val="0"/>
        <shadow val="0"/>
        <u val="none"/>
        <vertAlign val="baseline"/>
        <sz val="14"/>
        <color theme="1" tint="0.249977111117893"/>
        <name val="Arial"/>
        <scheme val="none"/>
      </font>
      <fill>
        <patternFill patternType="solid">
          <fgColor indexed="64"/>
          <bgColor theme="6" tint="0.39997558519241921"/>
        </patternFill>
      </fill>
      <alignment horizontal="center" vertical="center" textRotation="0" wrapText="1" indent="0" justifyLastLine="0" shrinkToFit="0" readingOrder="0"/>
    </dxf>
    <dxf>
      <font>
        <b val="0"/>
        <i val="0"/>
        <strike val="0"/>
        <condense val="0"/>
        <extend val="0"/>
        <outline val="0"/>
        <shadow val="0"/>
        <u val="none"/>
        <vertAlign val="baseline"/>
        <sz val="10"/>
        <color theme="1"/>
        <name val="Arial"/>
        <scheme val="none"/>
      </font>
      <numFmt numFmtId="0" formatCode="General"/>
      <alignment horizontal="left" vertical="bottom" textRotation="0" wrapText="0" indent="0" justifyLastLine="0" shrinkToFit="0" readingOrder="0"/>
    </dxf>
    <dxf>
      <font>
        <b val="0"/>
        <i val="0"/>
        <strike val="0"/>
        <condense val="0"/>
        <extend val="0"/>
        <outline val="0"/>
        <shadow val="0"/>
        <u val="none"/>
        <vertAlign val="baseline"/>
        <sz val="10"/>
        <color theme="1"/>
        <name val="Arial"/>
        <scheme val="none"/>
      </font>
      <numFmt numFmtId="0" formatCode="General"/>
      <alignment horizontal="left" vertical="bottom" textRotation="0" wrapText="0" relativeIndent="0" justifyLastLine="0" shrinkToFit="0" readingOrder="0"/>
    </dxf>
    <dxf>
      <font>
        <b val="0"/>
        <i val="0"/>
        <strike val="0"/>
        <condense val="0"/>
        <extend val="0"/>
        <outline val="0"/>
        <shadow val="0"/>
        <u val="none"/>
        <vertAlign val="baseline"/>
        <sz val="10"/>
        <color theme="1"/>
        <name val="Arial"/>
        <scheme val="none"/>
      </font>
      <numFmt numFmtId="0" formatCode="General"/>
      <fill>
        <patternFill patternType="none">
          <fgColor indexed="64"/>
          <bgColor indexed="65"/>
        </patternFill>
      </fill>
      <alignment horizontal="left" vertical="bottom" textRotation="0" wrapText="0" indent="0" justifyLastLine="0" shrinkToFit="0" readingOrder="0"/>
    </dxf>
    <dxf>
      <font>
        <b val="0"/>
        <i val="0"/>
        <strike val="0"/>
        <condense val="0"/>
        <extend val="0"/>
        <outline val="0"/>
        <shadow val="0"/>
        <u val="none"/>
        <vertAlign val="baseline"/>
        <sz val="10"/>
        <color theme="1"/>
        <name val="Arial"/>
        <scheme val="none"/>
      </font>
      <numFmt numFmtId="0" formatCode="General"/>
      <fill>
        <patternFill patternType="none">
          <fgColor indexed="64"/>
          <bgColor indexed="65"/>
        </patternFill>
      </fill>
      <alignment horizontal="left" vertical="bottom" textRotation="0" wrapText="0" indent="0" justifyLastLine="0" shrinkToFit="0" readingOrder="0"/>
    </dxf>
    <dxf>
      <font>
        <b val="0"/>
        <i val="0"/>
        <strike val="0"/>
        <condense val="0"/>
        <extend val="0"/>
        <outline val="0"/>
        <shadow val="0"/>
        <u val="none"/>
        <vertAlign val="baseline"/>
        <sz val="10"/>
        <color theme="1"/>
        <name val="Arial"/>
        <scheme val="none"/>
      </font>
    </dxf>
    <dxf>
      <font>
        <b/>
        <i val="0"/>
        <strike val="0"/>
        <condense val="0"/>
        <extend val="0"/>
        <outline val="0"/>
        <shadow val="0"/>
        <u val="none"/>
        <vertAlign val="baseline"/>
        <sz val="14"/>
        <color theme="1" tint="0.249977111117893"/>
        <name val="Arial"/>
        <scheme val="none"/>
      </font>
      <fill>
        <patternFill patternType="solid">
          <fgColor indexed="64"/>
          <bgColor theme="6" tint="0.39997558519241921"/>
        </patternFill>
      </fill>
      <alignment horizontal="center" vertical="center" textRotation="0" wrapText="1" indent="0" justifyLastLine="0" shrinkToFit="0" readingOrder="0"/>
    </dxf>
    <dxf>
      <font>
        <b val="0"/>
        <i val="0"/>
        <strike val="0"/>
        <condense val="0"/>
        <extend val="0"/>
        <outline val="0"/>
        <shadow val="0"/>
        <u val="none"/>
        <vertAlign val="baseline"/>
        <sz val="10"/>
        <color theme="1"/>
        <name val="Arial"/>
        <scheme val="none"/>
      </font>
    </dxf>
    <dxf>
      <font>
        <b val="0"/>
        <i val="0"/>
        <strike val="0"/>
        <condense val="0"/>
        <extend val="0"/>
        <outline val="0"/>
        <shadow val="0"/>
        <u val="none"/>
        <vertAlign val="baseline"/>
        <sz val="10"/>
        <color theme="1"/>
        <name val="Arial"/>
        <scheme val="none"/>
      </font>
      <alignment horizontal="right" vertical="bottom" textRotation="0" wrapText="0" indent="0" justifyLastLine="0" shrinkToFit="0" readingOrder="0"/>
    </dxf>
    <dxf>
      <font>
        <b val="0"/>
        <i val="0"/>
        <strike val="0"/>
        <condense val="0"/>
        <extend val="0"/>
        <outline val="0"/>
        <shadow val="0"/>
        <u val="none"/>
        <vertAlign val="baseline"/>
        <sz val="10"/>
        <color theme="1"/>
        <name val="Arial"/>
        <scheme val="none"/>
      </font>
      <numFmt numFmtId="1" formatCode="0"/>
      <fill>
        <patternFill patternType="none">
          <fgColor indexed="64"/>
          <bgColor auto="1"/>
        </patternFill>
      </fill>
    </dxf>
    <dxf>
      <font>
        <b/>
        <i val="0"/>
        <strike val="0"/>
        <condense val="0"/>
        <extend val="0"/>
        <outline val="0"/>
        <shadow val="0"/>
        <u val="none"/>
        <vertAlign val="baseline"/>
        <sz val="14"/>
        <color theme="1" tint="0.249977111117893"/>
        <name val="Arial"/>
        <scheme val="none"/>
      </font>
      <fill>
        <patternFill patternType="solid">
          <fgColor indexed="64"/>
          <bgColor theme="6" tint="0.39997558519241921"/>
        </patternFill>
      </fill>
      <alignment horizontal="center" vertical="center" textRotation="0" wrapText="1" indent="0" justifyLastLine="0" shrinkToFit="0" readingOrder="0"/>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2"/>
        </patternFill>
      </fill>
      <border>
        <top style="thin">
          <color theme="4" tint="0.79998168889431442"/>
        </top>
        <bottom style="thin">
          <color theme="4" tint="0.79998168889431442"/>
        </bottom>
      </border>
    </dxf>
    <dxf>
      <font>
        <b/>
        <i val="0"/>
        <color theme="0"/>
      </font>
      <fill>
        <patternFill>
          <bgColor rgb="FF749DC3"/>
        </patternFill>
      </fill>
      <border>
        <left style="thin">
          <color theme="4" tint="0.79995117038483843"/>
        </left>
        <right style="thin">
          <color theme="4" tint="0.79995117038483843"/>
        </right>
        <top style="thin">
          <color theme="4" tint="0.79995117038483843"/>
        </top>
        <bottom style="thin">
          <color theme="4" tint="0.79995117038483843"/>
        </bottom>
      </border>
    </dxf>
    <dxf>
      <fill>
        <patternFill patternType="solid">
          <fgColor theme="4" tint="0.79998168889431442"/>
          <bgColor theme="4" tint="0.79998168889431442"/>
        </patternFill>
      </fill>
      <border>
        <bottom style="thin">
          <color theme="4"/>
        </bottom>
      </border>
    </dxf>
    <dxf>
      <font>
        <b/>
        <i val="0"/>
        <color auto="1"/>
      </font>
      <fill>
        <patternFill patternType="solid">
          <fgColor theme="4" tint="0.39994506668294322"/>
          <bgColor theme="4" tint="0.79998168889431442"/>
        </patternFill>
      </fill>
      <border>
        <top style="thin">
          <color theme="4" tint="-0.499984740745262"/>
        </top>
        <bottom/>
        <horizontal/>
      </border>
    </dxf>
    <dxf>
      <border>
        <bottom style="thin">
          <color theme="4" tint="0.59999389629810485"/>
        </bottom>
      </border>
    </dxf>
    <dxf>
      <font>
        <b/>
        <color theme="1"/>
      </font>
      <fill>
        <patternFill patternType="solid">
          <fgColor theme="0" tint="-0.14999847407452621"/>
          <bgColor theme="0" tint="-0.14999847407452621"/>
        </patternFill>
      </fill>
    </dxf>
    <dxf>
      <font>
        <b/>
        <color theme="0"/>
      </font>
      <fill>
        <patternFill patternType="solid">
          <fgColor theme="4" tint="0.39997558519241921"/>
          <bgColor theme="4" tint="0.39997558519241921"/>
        </patternFill>
      </fill>
    </dxf>
    <dxf>
      <font>
        <b/>
        <color theme="0"/>
      </font>
    </dxf>
    <dxf>
      <fill>
        <patternFill patternType="none">
          <bgColor auto="1"/>
        </patternFill>
      </fill>
      <border>
        <left style="thin">
          <color theme="4" tint="-0.249977111117893"/>
        </left>
        <right style="thin">
          <color theme="4" tint="-0.249977111117893"/>
        </right>
      </border>
    </dxf>
    <dxf>
      <border>
        <top style="thin">
          <color theme="4" tint="-0.249977111117893"/>
        </top>
        <bottom style="thin">
          <color theme="4" tint="-0.249977111117893"/>
        </bottom>
        <horizontal style="thin">
          <color theme="4" tint="-0.249977111117893"/>
        </horizontal>
      </border>
    </dxf>
    <dxf>
      <fill>
        <patternFill>
          <bgColor theme="2"/>
        </patternFill>
      </fill>
    </dxf>
    <dxf>
      <font>
        <b/>
        <color theme="1"/>
      </font>
      <fill>
        <patternFill>
          <bgColor theme="2"/>
        </patternFill>
      </fill>
      <border>
        <top style="double">
          <color theme="4" tint="-0.249977111117893"/>
        </top>
      </border>
    </dxf>
    <dxf>
      <font>
        <b/>
        <i val="0"/>
        <color theme="0"/>
      </font>
      <fill>
        <patternFill patternType="solid">
          <fgColor theme="4" tint="-0.249977111117893"/>
          <bgColor rgb="FF749DC3"/>
        </patternFill>
      </fill>
      <border>
        <horizontal style="thin">
          <color theme="4" tint="-0.249977111117893"/>
        </horizontal>
      </border>
    </dxf>
    <dxf>
      <font>
        <color theme="1"/>
      </font>
      <border>
        <horizontal style="thin">
          <color theme="4" tint="0.79998168889431442"/>
        </horizontal>
      </border>
    </dxf>
  </dxfs>
  <tableStyles count="1" defaultTableStyle="TableStyleMedium2" defaultPivotStyle="EC Pivot Style">
    <tableStyle name="EC Pivot Style" table="0" count="14">
      <tableStyleElement type="wholeTable" dxfId="105"/>
      <tableStyleElement type="headerRow" dxfId="104"/>
      <tableStyleElement type="totalRow" dxfId="103"/>
      <tableStyleElement type="firstColumn" dxfId="102"/>
      <tableStyleElement type="firstRowStripe" dxfId="101"/>
      <tableStyleElement type="firstColumnStripe" dxfId="100"/>
      <tableStyleElement type="firstHeaderCell" dxfId="99"/>
      <tableStyleElement type="firstSubtotalRow" dxfId="98"/>
      <tableStyleElement type="secondSubtotalRow" dxfId="97"/>
      <tableStyleElement type="firstColumnSubheading" dxfId="96"/>
      <tableStyleElement type="firstRowSubheading" dxfId="95"/>
      <tableStyleElement type="secondRowSubheading" dxfId="94"/>
      <tableStyleElement type="pageFieldLabels" dxfId="93"/>
      <tableStyleElement type="pageFieldValues" dxfId="92"/>
    </tableStyle>
  </tableStyles>
  <colors>
    <mruColors>
      <color rgb="FF749DC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Administrator" refreshedDate="41748.47539861111" createdVersion="6" refreshedVersion="6" minRefreshableVersion="3" recordCount="1760">
  <cacheSource type="worksheet">
    <worksheetSource name="Table1"/>
  </cacheSource>
  <cacheFields count="24">
    <cacheField name="Month, Day Year_x000a_ (MM-DD-YY)" numFmtId="168">
      <sharedItems containsNonDate="0" containsDate="1" containsString="0" containsBlank="1" minDate="2017-10-10T00:00:00" maxDate="2018-04-19T00:00:00"/>
    </cacheField>
    <cacheField name="Organisation" numFmtId="0">
      <sharedItems containsBlank="1" count="17">
        <s v="Al Fayhaa Association"/>
        <s v="ALLC "/>
        <s v="IRC "/>
        <s v="Malaak"/>
        <s v="NRC"/>
        <s v="Rene Moawad Foundation"/>
        <s v="Save The Children (SCI)"/>
        <s v="War Child Holland (WCH)"/>
        <s v="World Vision (WVI)"/>
        <s v="Relief and Reconciliation"/>
        <s v="AVSI "/>
        <s v="Other"/>
        <s v="Mouvement Social"/>
        <s v="ANERA "/>
        <s v="Ana Aqra"/>
        <m/>
        <s v="CONCERN WW "/>
      </sharedItems>
    </cacheField>
    <cacheField name="If &quot;Other&quot;, please type the NGO name" numFmtId="0">
      <sharedItems containsBlank="1"/>
    </cacheField>
    <cacheField name="Activity" numFmtId="0">
      <sharedItems containsBlank="1" count="8">
        <s v="Retention Support Programme - School Based "/>
        <s v="Retention Support Programme - Community Based"/>
        <s v="Non-formal ECE programme - Community Based"/>
        <s v="BLN Programme - Basic "/>
        <s v="Language Support Programme"/>
        <s v="BLN Programme - Youth "/>
        <m/>
        <s v="Other" u="1"/>
      </sharedItems>
    </cacheField>
    <cacheField name="If &quot;Other&quot;, please specify" numFmtId="0">
      <sharedItems containsBlank="1"/>
    </cacheField>
    <cacheField name="Governorate" numFmtId="0">
      <sharedItems containsBlank="1"/>
    </cacheField>
    <cacheField name="PCODE1_x000a_(Do not type in/change this column)" numFmtId="0">
      <sharedItems/>
    </cacheField>
    <cacheField name="Caza" numFmtId="0">
      <sharedItems containsBlank="1"/>
    </cacheField>
    <cacheField name="PCODE2_x000a_(Do not type in/change this column)" numFmtId="0">
      <sharedItems/>
    </cacheField>
    <cacheField name="Cadastral" numFmtId="0">
      <sharedItems containsBlank="1"/>
    </cacheField>
    <cacheField name="PCODE3_x000a_(Do not type in/change this column)" numFmtId="0">
      <sharedItems/>
    </cacheField>
    <cacheField name="Site" numFmtId="0">
      <sharedItems containsBlank="1"/>
    </cacheField>
    <cacheField name="PCODE_x000a_(Do not type in/change this column)" numFmtId="0">
      <sharedItems containsMixedTypes="1" containsNumber="1" containsInteger="1" minValue="364" maxValue="1551"/>
    </cacheField>
    <cacheField name="Latitude_x000a_(Do not type in/change this column)" numFmtId="0">
      <sharedItems containsMixedTypes="1" containsNumber="1" minValue="34.203331000000048" maxValue="34.636866000000055"/>
    </cacheField>
    <cacheField name="Longitude_x000a_(Do not type in/change this column)" numFmtId="0">
      <sharedItems containsMixedTypes="1" containsNumber="1" minValue="35.658111000000076" maxValue="36.427358000000027"/>
    </cacheField>
    <cacheField name="Activity start date  _x000a_(MMM-YYYY)" numFmtId="17">
      <sharedItems containsNonDate="0" containsDate="1" containsString="0" containsBlank="1" minDate="2017-05-17T00:00:00" maxDate="2018-05-19T00:00:00"/>
    </cacheField>
    <cacheField name="Activity completion date_x000a_(MMM-YYYY)" numFmtId="17">
      <sharedItems containsNonDate="0" containsDate="1" containsString="0" containsBlank="1" minDate="2018-02-18T00:00:00" maxDate="2018-12-19T00:00:00"/>
    </cacheField>
    <cacheField name="TOTAL TARGETED" numFmtId="3">
      <sharedItems containsString="0" containsBlank="1" containsNumber="1" containsInteger="1" minValue="10" maxValue="460"/>
    </cacheField>
    <cacheField name="Syr" numFmtId="3">
      <sharedItems containsString="0" containsBlank="1" containsNumber="1" containsInteger="1" minValue="9" maxValue="300"/>
    </cacheField>
    <cacheField name="Leb" numFmtId="3">
      <sharedItems containsString="0" containsBlank="1" containsNumber="1" containsInteger="1" minValue="0" maxValue="126"/>
    </cacheField>
    <cacheField name="PRL" numFmtId="3">
      <sharedItems containsString="0" containsBlank="1" containsNumber="1" containsInteger="1" minValue="0" maxValue="5"/>
    </cacheField>
    <cacheField name="PRS" numFmtId="3">
      <sharedItems containsNonDate="0" containsString="0" containsBlank="1"/>
    </cacheField>
    <cacheField name="Other" numFmtId="3">
      <sharedItems containsString="0" containsBlank="1" containsNumber="1" containsInteger="1" minValue="9" maxValue="9"/>
    </cacheField>
    <cacheField name="TOTAL REACHED _x000a_(to-date)" numFmtId="3">
      <sharedItems containsString="0" containsBlank="1" containsNumber="1" containsInteger="1" minValue="0" maxValue="175"/>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760">
  <r>
    <d v="2018-03-21T00:00:00"/>
    <x v="0"/>
    <m/>
    <x v="0"/>
    <m/>
    <s v="North"/>
    <s v="North"/>
    <s v="Tripoli"/>
    <s v="Tripoli"/>
    <s v="Trablous Ez-Zeitoun"/>
    <s v="Trablous Ez-Zeitoun"/>
    <s v="El Tadrib Al Tarbawi Public School For Girls"/>
    <n v="407"/>
    <n v="34.426016124"/>
    <n v="35.845870642999998"/>
    <d v="2018-03-18T00:00:00"/>
    <d v="2018-05-18T00:00:00"/>
    <n v="49"/>
    <m/>
    <m/>
    <m/>
    <m/>
    <m/>
    <m/>
  </r>
  <r>
    <d v="2018-03-21T00:00:00"/>
    <x v="0"/>
    <m/>
    <x v="0"/>
    <m/>
    <s v="North"/>
    <s v="North"/>
    <s v="Tripoli"/>
    <s v="Tripoli"/>
    <s v="Trablous Ez-Zeitoun"/>
    <s v="Trablous Ez-Zeitoun"/>
    <s v="Ibn Khaldoun Mixed Public School"/>
    <n v="408"/>
    <n v="34.416149118"/>
    <n v="35.844170617000003"/>
    <d v="2018-03-18T00:00:00"/>
    <d v="2018-05-18T00:00:00"/>
    <n v="145"/>
    <m/>
    <m/>
    <m/>
    <m/>
    <m/>
    <m/>
  </r>
  <r>
    <d v="2018-03-21T00:00:00"/>
    <x v="0"/>
    <m/>
    <x v="0"/>
    <m/>
    <s v="North"/>
    <s v="North"/>
    <s v="Tripoli"/>
    <s v="Tripoli"/>
    <s v="Trablous Ez-Zeitoun"/>
    <s v="Trablous Ez-Zeitoun"/>
    <s v="Ibrahim Yazegi Public School for Boys"/>
    <n v="406"/>
    <n v="34.428482095"/>
    <n v="35.842653681000002"/>
    <d v="2018-03-18T00:00:00"/>
    <d v="2018-05-18T00:00:00"/>
    <n v="49"/>
    <m/>
    <m/>
    <m/>
    <m/>
    <m/>
    <m/>
  </r>
  <r>
    <d v="2018-03-21T00:00:00"/>
    <x v="0"/>
    <m/>
    <x v="0"/>
    <m/>
    <s v="North"/>
    <s v="North"/>
    <s v="Tripoli"/>
    <s v="Tripoli"/>
    <s v="Mina N 2"/>
    <s v="Mina N 2"/>
    <s v="An Nahda Public School for Boys"/>
    <n v="393"/>
    <n v="34.448249103999999"/>
    <n v="35.811787602999999"/>
    <d v="2018-03-18T00:00:00"/>
    <d v="2018-05-18T00:00:00"/>
    <n v="141"/>
    <m/>
    <m/>
    <m/>
    <m/>
    <m/>
    <m/>
  </r>
  <r>
    <d v="2018-03-21T00:00:00"/>
    <x v="0"/>
    <m/>
    <x v="0"/>
    <m/>
    <s v="North"/>
    <s v="North"/>
    <s v="Tripoli"/>
    <s v="Tripoli"/>
    <s v="Trablous Et-Tell"/>
    <s v="Trablous Et-Tell"/>
    <s v="Model Public School for Boys"/>
    <n v="367"/>
    <n v="34.438849113000003"/>
    <n v="35.838640656999999"/>
    <d v="2018-03-18T00:00:00"/>
    <d v="2018-05-18T00:00:00"/>
    <n v="138"/>
    <m/>
    <m/>
    <m/>
    <m/>
    <m/>
    <m/>
  </r>
  <r>
    <d v="2018-03-21T00:00:00"/>
    <x v="0"/>
    <m/>
    <x v="0"/>
    <m/>
    <s v="North"/>
    <s v="North"/>
    <s v="Tripoli"/>
    <s v="Tripoli"/>
    <s v="Trablous Ez-Zeitoun"/>
    <s v="Trablous Ez-Zeitoun"/>
    <s v="Ibn Sina Intermediate for Boys"/>
    <n v="432"/>
    <n v="34.431249104999999"/>
    <n v="35.851637650999997"/>
    <d v="2018-03-18T00:00:00"/>
    <d v="2018-05-18T00:00:00"/>
    <n v="165"/>
    <m/>
    <m/>
    <m/>
    <m/>
    <m/>
    <m/>
  </r>
  <r>
    <d v="2018-03-21T00:00:00"/>
    <x v="1"/>
    <m/>
    <x v="0"/>
    <m/>
    <s v="North"/>
    <s v="North"/>
    <s v="El Minieh-Dennie"/>
    <s v="El Minieh-Dennie"/>
    <s v="Beddaoui"/>
    <s v="Beddaoui"/>
    <s v="Al Baddawi Public School for Girls"/>
    <n v="441"/>
    <n v="34.453982093999997"/>
    <n v="35.872820673"/>
    <d v="2018-03-18T00:00:00"/>
    <d v="2018-05-18T00:00:00"/>
    <m/>
    <m/>
    <m/>
    <m/>
    <m/>
    <m/>
    <m/>
  </r>
  <r>
    <d v="2018-03-21T00:00:00"/>
    <x v="1"/>
    <m/>
    <x v="0"/>
    <m/>
    <s v="North"/>
    <s v="North"/>
    <s v="Tripoli"/>
    <s v="Tripoli"/>
    <s v="Mina N 1"/>
    <s v="Mina N 1"/>
    <s v="Botros Dourah"/>
    <n v="395"/>
    <n v="34.447732127999998"/>
    <n v="35.815187700000003"/>
    <d v="2018-03-18T00:00:00"/>
    <d v="2018-05-18T00:00:00"/>
    <m/>
    <m/>
    <m/>
    <m/>
    <m/>
    <m/>
    <m/>
  </r>
  <r>
    <d v="2018-03-21T00:00:00"/>
    <x v="1"/>
    <m/>
    <x v="0"/>
    <m/>
    <s v="North"/>
    <s v="North"/>
    <s v="El Minieh-Dennie"/>
    <s v="El Minieh-Dennie"/>
    <s v="Bakhaaoun"/>
    <s v="Bakhaaoun"/>
    <s v="Bakhoun Intermediate public school for Boys"/>
    <n v="460"/>
    <n v="34.406499140999998"/>
    <n v="36.016370696000003"/>
    <d v="2018-03-18T00:00:00"/>
    <d v="2018-05-18T00:00:00"/>
    <m/>
    <m/>
    <m/>
    <m/>
    <m/>
    <m/>
    <m/>
  </r>
  <r>
    <d v="2018-03-21T00:00:00"/>
    <x v="1"/>
    <m/>
    <x v="0"/>
    <m/>
    <s v="Akkar"/>
    <s v="Akkar"/>
    <s v="Akkar"/>
    <s v="Akkar"/>
    <s v="Zouq El Hosniye"/>
    <s v="Zouq El Hosniye"/>
    <s v="Zouq el Hosniye"/>
    <s v="LBN51256"/>
    <n v="34.521278000000052"/>
    <n v="36.034669000000065"/>
    <d v="2018-03-18T00:00:00"/>
    <d v="2018-05-18T00:00:00"/>
    <m/>
    <m/>
    <m/>
    <m/>
    <m/>
    <m/>
    <m/>
  </r>
  <r>
    <d v="2018-03-21T00:00:00"/>
    <x v="1"/>
    <m/>
    <x v="0"/>
    <m/>
    <s v="North"/>
    <s v="North"/>
    <s v="El Minieh-Dennie"/>
    <s v="El Minieh-Dennie"/>
    <s v="Qattine-Miniyé"/>
    <s v="Qattine-Miniyé"/>
    <s v="El Kateen Mixed public school"/>
    <n v="500"/>
    <n v="34.395499088999998"/>
    <n v="36.023170692999997"/>
    <d v="2018-03-18T00:00:00"/>
    <d v="2018-05-18T00:00:00"/>
    <m/>
    <m/>
    <m/>
    <m/>
    <m/>
    <m/>
    <m/>
  </r>
  <r>
    <d v="2018-03-21T00:00:00"/>
    <x v="1"/>
    <m/>
    <x v="0"/>
    <m/>
    <s v="Akkar"/>
    <s v="Akkar"/>
    <s v="Akkar"/>
    <s v="Akkar"/>
    <s v="berqayel"/>
    <s v="berqayel"/>
    <s v="El Karkaf Mixed public school"/>
    <n v="562"/>
    <n v="34.482599125999997"/>
    <n v="36.019070687000003"/>
    <d v="2018-03-18T00:00:00"/>
    <d v="2018-05-18T00:00:00"/>
    <m/>
    <m/>
    <m/>
    <m/>
    <m/>
    <m/>
    <m/>
  </r>
  <r>
    <d v="2018-03-21T00:00:00"/>
    <x v="1"/>
    <m/>
    <x v="0"/>
    <m/>
    <s v="Akkar"/>
    <s v="Akkar"/>
    <s v="Akkar"/>
    <s v="Akkar"/>
    <s v="Bebnine"/>
    <s v="Bebnine"/>
    <s v="As Salam Al Mhamara Mixed Public School"/>
    <n v="1389"/>
    <n v="34.499966106999999"/>
    <n v="35.982503637999997"/>
    <d v="2018-03-18T00:00:00"/>
    <d v="2018-05-18T00:00:00"/>
    <m/>
    <m/>
    <m/>
    <m/>
    <m/>
    <m/>
    <m/>
  </r>
  <r>
    <d v="2018-03-21T00:00:00"/>
    <x v="1"/>
    <m/>
    <x v="0"/>
    <m/>
    <s v="Akkar"/>
    <s v="Akkar"/>
    <s v="Akkar"/>
    <s v="Akkar"/>
    <s v="Deir Dalloum"/>
    <s v="Deir Dalloum"/>
    <s v="Borj El Arab Mixed public school"/>
    <n v="559"/>
    <n v="34.522349159999997"/>
    <n v="36.002987660999999"/>
    <d v="2018-03-18T00:00:00"/>
    <d v="2018-05-18T00:00:00"/>
    <m/>
    <m/>
    <m/>
    <m/>
    <m/>
    <m/>
    <m/>
  </r>
  <r>
    <d v="2018-03-21T00:00:00"/>
    <x v="1"/>
    <m/>
    <x v="0"/>
    <m/>
    <s v="Akkar"/>
    <s v="Akkar"/>
    <s v="Akkar"/>
    <s v="Akkar"/>
    <s v="Deir Dalloum"/>
    <s v="Deir Dalloum"/>
    <s v="Arab El Mafrak Mixed public school"/>
    <n v="570"/>
    <n v="34.522866145999998"/>
    <n v="36.010003646999998"/>
    <d v="2018-03-18T00:00:00"/>
    <d v="2018-05-18T00:00:00"/>
    <m/>
    <m/>
    <m/>
    <m/>
    <m/>
    <m/>
    <m/>
  </r>
  <r>
    <d v="2018-04-17T00:00:00"/>
    <x v="2"/>
    <m/>
    <x v="1"/>
    <m/>
    <s v="Akkar"/>
    <s v="Akkar"/>
    <s v="Akkar"/>
    <s v="Akkar"/>
    <s v="Aamayer"/>
    <s v="Aamayer"/>
    <s v="Wadi Khaled"/>
    <s v="35512-40-01"/>
    <n v="34.614640342900003"/>
    <n v="36.363894747800003"/>
    <d v="2017-12-01T00:00:00"/>
    <d v="2018-05-18T00:00:00"/>
    <n v="112"/>
    <n v="112"/>
    <n v="0"/>
    <m/>
    <m/>
    <m/>
    <m/>
  </r>
  <r>
    <d v="2018-04-17T00:00:00"/>
    <x v="2"/>
    <m/>
    <x v="1"/>
    <m/>
    <s v="Akkar"/>
    <s v="Akkar"/>
    <s v="Akkar"/>
    <s v="Akkar"/>
    <s v="Aamayer"/>
    <s v="Aamayer"/>
    <s v="Amayer"/>
    <s v="LBN51074"/>
    <n v="34.628724000000034"/>
    <n v="36.386368000000061"/>
    <d v="2017-12-01T00:00:00"/>
    <d v="2018-05-18T00:00:00"/>
    <n v="73"/>
    <n v="73"/>
    <n v="0"/>
    <m/>
    <m/>
    <m/>
    <m/>
  </r>
  <r>
    <d v="2018-04-17T00:00:00"/>
    <x v="2"/>
    <m/>
    <x v="1"/>
    <m/>
    <s v="Akkar"/>
    <s v="Akkar"/>
    <s v="Akkar"/>
    <s v="Akkar"/>
    <s v="Kfar Melki Aakkar"/>
    <s v="Kfar Melki Aakkar"/>
    <s v="Kfar Melki Aakkar 001"/>
    <s v="35234-01-001"/>
    <n v="34.55133"/>
    <n v="36.020180000000003"/>
    <d v="2017-12-01T00:00:00"/>
    <d v="2018-05-18T00:00:00"/>
    <n v="39"/>
    <n v="39"/>
    <n v="0"/>
    <m/>
    <m/>
    <m/>
    <m/>
  </r>
  <r>
    <d v="2018-04-17T00:00:00"/>
    <x v="2"/>
    <m/>
    <x v="1"/>
    <m/>
    <s v="Akkar"/>
    <s v="Akkar"/>
    <s v="Akkar"/>
    <s v="Akkar"/>
    <s v="Qoubber Chamra"/>
    <s v="Qoubber Chamra"/>
    <s v="Qoubber Chamra 007"/>
    <s v="35269-01-007"/>
    <n v="34.54233"/>
    <n v="36.002310000000001"/>
    <d v="2017-12-01T00:00:00"/>
    <d v="2018-05-18T00:00:00"/>
    <n v="103"/>
    <n v="103"/>
    <n v="0"/>
    <n v="0"/>
    <m/>
    <m/>
    <m/>
  </r>
  <r>
    <d v="2018-04-17T00:00:00"/>
    <x v="2"/>
    <m/>
    <x v="1"/>
    <m/>
    <s v="Akkar"/>
    <s v="Akkar"/>
    <s v="Akkar"/>
    <s v="Akkar"/>
    <s v="Hayssa"/>
    <s v="Hayssa"/>
    <s v="Haissa"/>
    <s v="35221-40-01"/>
    <n v="34.588648819299998"/>
    <n v="36.045107035699999"/>
    <d v="2017-12-01T00:00:00"/>
    <d v="2018-05-18T00:00:00"/>
    <n v="100"/>
    <n v="100"/>
    <n v="0"/>
    <n v="0"/>
    <m/>
    <m/>
    <m/>
  </r>
  <r>
    <d v="2018-04-17T00:00:00"/>
    <x v="2"/>
    <m/>
    <x v="1"/>
    <m/>
    <s v="Akkar"/>
    <s v="Akkar"/>
    <s v="Akkar"/>
    <s v="Akkar"/>
    <s v="Halba"/>
    <s v="Halba"/>
    <s v="Halba"/>
    <s v="35111-40-01"/>
    <n v="34.553694701300003"/>
    <n v="36.069428257600002"/>
    <d v="2017-12-01T00:00:00"/>
    <d v="2018-05-18T00:00:00"/>
    <n v="55"/>
    <n v="55"/>
    <n v="0"/>
    <n v="0"/>
    <m/>
    <m/>
    <m/>
  </r>
  <r>
    <d v="2018-04-17T00:00:00"/>
    <x v="2"/>
    <m/>
    <x v="1"/>
    <m/>
    <s v="Akkar"/>
    <s v="Akkar"/>
    <s v="Akkar"/>
    <s v="Akkar"/>
    <s v="Khirbet Daoud Aakkar"/>
    <s v="Khirbet Daoud Aakkar"/>
    <s v="Khirbet Daoud"/>
    <s v="LBN51168"/>
    <n v="34.587142000000028"/>
    <n v="36.220561000000032"/>
    <d v="2017-12-01T00:00:00"/>
    <d v="2018-05-18T00:00:00"/>
    <n v="300"/>
    <n v="300"/>
    <n v="0"/>
    <n v="0"/>
    <m/>
    <m/>
    <m/>
  </r>
  <r>
    <d v="2018-04-17T00:00:00"/>
    <x v="2"/>
    <m/>
    <x v="1"/>
    <m/>
    <s v="Akkar"/>
    <s v="Akkar"/>
    <s v="Akkar"/>
    <s v="Akkar"/>
    <s v="Qleiaat Aakkar"/>
    <s v="Qleiaat Aakkar"/>
    <s v="El Qlaiaat"/>
    <s v="LBN51111"/>
    <n v="34.582219000000066"/>
    <n v="36.014850000000024"/>
    <d v="2017-12-01T00:00:00"/>
    <d v="2018-05-18T00:00:00"/>
    <n v="58"/>
    <n v="58"/>
    <n v="0"/>
    <n v="0"/>
    <m/>
    <m/>
    <m/>
  </r>
  <r>
    <d v="2018-04-17T00:00:00"/>
    <x v="2"/>
    <m/>
    <x v="1"/>
    <m/>
    <s v="Akkar"/>
    <s v="Akkar"/>
    <s v="Akkar"/>
    <s v="Akkar"/>
    <s v="Biret Aakkar"/>
    <s v="Biret Aakkar"/>
    <s v="Bire Akkar"/>
    <s v="LBN51040"/>
    <n v="34.587564000000043"/>
    <n v="36.236436000000026"/>
    <d v="2017-12-01T00:00:00"/>
    <d v="2018-05-18T00:00:00"/>
    <n v="300"/>
    <n v="300"/>
    <n v="0"/>
    <n v="0"/>
    <m/>
    <m/>
    <m/>
  </r>
  <r>
    <d v="2018-04-17T00:00:00"/>
    <x v="2"/>
    <m/>
    <x v="1"/>
    <m/>
    <s v="Akkar"/>
    <s v="Akkar"/>
    <s v="Akkar"/>
    <s v="Akkar"/>
    <s v="Rmah"/>
    <s v="Rmah"/>
    <s v="Rmah"/>
    <s v="LBN51227"/>
    <n v="34.622667000000035"/>
    <n v="36.264203000000066"/>
    <d v="2017-12-01T00:00:00"/>
    <d v="2018-05-18T00:00:00"/>
    <n v="124"/>
    <n v="124"/>
    <n v="0"/>
    <n v="0"/>
    <m/>
    <m/>
    <m/>
  </r>
  <r>
    <d v="2018-04-17T00:00:00"/>
    <x v="2"/>
    <m/>
    <x v="1"/>
    <m/>
    <s v="Akkar"/>
    <s v="Akkar"/>
    <s v="Akkar"/>
    <s v="Akkar"/>
    <s v="berqayel"/>
    <s v="berqayel"/>
    <s v="Berqayel"/>
    <s v="LBN51038"/>
    <n v="34.477422000000047"/>
    <n v="36.032661000000076"/>
    <d v="2017-12-01T00:00:00"/>
    <d v="2018-05-18T00:00:00"/>
    <n v="113"/>
    <n v="113"/>
    <n v="0"/>
    <n v="0"/>
    <m/>
    <m/>
    <m/>
  </r>
  <r>
    <d v="2018-04-17T00:00:00"/>
    <x v="2"/>
    <m/>
    <x v="1"/>
    <m/>
    <s v="Akkar"/>
    <s v="Akkar"/>
    <s v="Akkar"/>
    <s v="Akkar"/>
    <s v="Aamayer"/>
    <s v="Aamayer"/>
    <s v="Rajm Hssein"/>
    <s v="LBN51225"/>
    <n v="34.606444000000067"/>
    <n v="36.382431000000054"/>
    <d v="2017-12-01T00:00:00"/>
    <d v="2018-05-18T00:00:00"/>
    <n v="50"/>
    <n v="50"/>
    <n v="0"/>
    <n v="0"/>
    <m/>
    <m/>
    <m/>
  </r>
  <r>
    <d v="2018-04-17T00:00:00"/>
    <x v="2"/>
    <m/>
    <x v="1"/>
    <m/>
    <s v="Akkar"/>
    <s v="Akkar"/>
    <s v="Akkar"/>
    <s v="Akkar"/>
    <s v="Mazareaa Jabal Akroum"/>
    <s v="Mazareaa Jabal Akroum"/>
    <s v="Akroum"/>
    <s v="LBN51019"/>
    <n v="34.543300000000045"/>
    <n v="36.361855000000048"/>
    <d v="2017-12-01T00:00:00"/>
    <d v="2018-05-18T00:00:00"/>
    <n v="50"/>
    <n v="50"/>
    <n v="0"/>
    <n v="0"/>
    <m/>
    <m/>
    <m/>
  </r>
  <r>
    <d v="2018-04-17T00:00:00"/>
    <x v="2"/>
    <m/>
    <x v="1"/>
    <m/>
    <s v="Akkar"/>
    <s v="Akkar"/>
    <s v="Akkar"/>
    <s v="Akkar"/>
    <s v="Majdel Akkar"/>
    <s v="Majdel Akkar"/>
    <s v="El Majdel"/>
    <s v="LBN51101"/>
    <n v="34.570117000000039"/>
    <n v="36.215319000000079"/>
    <d v="2017-12-01T00:00:00"/>
    <d v="2018-05-18T00:00:00"/>
    <n v="59"/>
    <n v="59"/>
    <n v="0"/>
    <n v="0"/>
    <m/>
    <m/>
    <m/>
  </r>
  <r>
    <d v="2018-04-17T00:00:00"/>
    <x v="2"/>
    <m/>
    <x v="1"/>
    <m/>
    <s v="Akkar"/>
    <s v="Akkar"/>
    <s v="Akkar"/>
    <s v="Akkar"/>
    <s v="Mazareaa Jabal Akroum"/>
    <s v="Mazareaa Jabal Akroum"/>
    <s v="Kfartoun"/>
    <s v="LBN51165"/>
    <n v="34.557858000000067"/>
    <n v="36.357803000000047"/>
    <d v="2017-12-01T00:00:00"/>
    <d v="2018-05-18T00:00:00"/>
    <n v="100"/>
    <n v="100"/>
    <n v="0"/>
    <n v="0"/>
    <m/>
    <m/>
    <m/>
  </r>
  <r>
    <d v="2018-04-17T00:00:00"/>
    <x v="2"/>
    <m/>
    <x v="1"/>
    <m/>
    <s v="Akkar"/>
    <s v="Akkar"/>
    <s v="Akkar"/>
    <s v="Akkar"/>
    <s v="Aamayer"/>
    <s v="Aamayer"/>
    <s v="El Fared Public School - Wadi Khaled"/>
    <n v="1492"/>
    <n v="34.628416107"/>
    <n v="36.374137705999999"/>
    <d v="2017-12-01T00:00:00"/>
    <d v="2018-05-18T00:00:00"/>
    <n v="50"/>
    <n v="50"/>
    <n v="0"/>
    <n v="0"/>
    <m/>
    <m/>
    <m/>
  </r>
  <r>
    <d v="2018-04-17T00:00:00"/>
    <x v="2"/>
    <m/>
    <x v="1"/>
    <m/>
    <s v="Akkar"/>
    <s v="Akkar"/>
    <s v="Akkar"/>
    <s v="Akkar"/>
    <s v="Aamayer"/>
    <s v="Aamayer"/>
    <s v="Aarab Jourmnaya"/>
    <s v="LBN51010"/>
    <n v="34.612272000000075"/>
    <n v="36.359872000000053"/>
    <d v="2017-12-01T00:00:00"/>
    <d v="2018-05-18T00:00:00"/>
    <n v="43"/>
    <n v="43"/>
    <n v="0"/>
    <n v="0"/>
    <m/>
    <m/>
    <m/>
  </r>
  <r>
    <d v="2018-04-17T00:00:00"/>
    <x v="2"/>
    <m/>
    <x v="1"/>
    <m/>
    <s v="Akkar"/>
    <s v="Akkar"/>
    <s v="Akkar"/>
    <s v="Akkar"/>
    <s v="Aamayer"/>
    <s v="Aamayer"/>
    <s v="El Hichi"/>
    <s v="LBN51086"/>
    <n v="34.636866000000055"/>
    <n v="36.367575000000045"/>
    <d v="2017-12-01T00:00:00"/>
    <d v="2018-05-18T00:00:00"/>
    <n v="100"/>
    <n v="100"/>
    <n v="0"/>
    <n v="0"/>
    <m/>
    <m/>
    <m/>
  </r>
  <r>
    <d v="2018-04-17T00:00:00"/>
    <x v="2"/>
    <m/>
    <x v="2"/>
    <m/>
    <s v="Akkar"/>
    <s v="Akkar"/>
    <s v="Akkar"/>
    <s v="Akkar"/>
    <s v="Mazareaa Jabal Akroum"/>
    <s v="Mazareaa Jabal Akroum"/>
    <s v="Akroum"/>
    <s v="LBN51019"/>
    <n v="34.543300000000045"/>
    <n v="36.361855000000048"/>
    <d v="2017-12-01T00:00:00"/>
    <d v="2018-05-18T00:00:00"/>
    <m/>
    <m/>
    <m/>
    <m/>
    <m/>
    <m/>
    <m/>
  </r>
  <r>
    <d v="2018-04-17T00:00:00"/>
    <x v="2"/>
    <m/>
    <x v="2"/>
    <m/>
    <s v="Akkar"/>
    <s v="Akkar"/>
    <s v="Akkar"/>
    <s v="Akkar"/>
    <s v="Mazareaa Jabal Akroum"/>
    <s v="Mazareaa Jabal Akroum"/>
    <s v="Kfartoun"/>
    <s v="LBN51165"/>
    <n v="34.557858000000067"/>
    <n v="36.357803000000047"/>
    <d v="2017-11-01T00:00:00"/>
    <d v="2018-05-18T00:00:00"/>
    <m/>
    <m/>
    <m/>
    <m/>
    <m/>
    <m/>
    <m/>
  </r>
  <r>
    <d v="2018-04-17T00:00:00"/>
    <x v="2"/>
    <m/>
    <x v="2"/>
    <m/>
    <s v="Akkar"/>
    <s v="Akkar"/>
    <s v="Akkar"/>
    <s v="Akkar"/>
    <s v="Rmah"/>
    <s v="Rmah"/>
    <s v="Rmah"/>
    <s v="LBN51227"/>
    <n v="34.622667000000035"/>
    <n v="36.264203000000066"/>
    <d v="2017-11-01T00:00:00"/>
    <d v="2018-05-18T00:00:00"/>
    <m/>
    <m/>
    <m/>
    <m/>
    <m/>
    <m/>
    <m/>
  </r>
  <r>
    <d v="2018-04-17T00:00:00"/>
    <x v="2"/>
    <m/>
    <x v="2"/>
    <m/>
    <s v="Akkar"/>
    <s v="Akkar"/>
    <s v="Akkar"/>
    <s v="Akkar"/>
    <s v="Hayssa"/>
    <s v="Hayssa"/>
    <s v="Haissa"/>
    <s v="35221-40-01"/>
    <n v="34.588648819299998"/>
    <n v="36.045107035699999"/>
    <d v="2017-11-01T00:00:00"/>
    <d v="2018-05-18T00:00:00"/>
    <m/>
    <m/>
    <m/>
    <m/>
    <m/>
    <m/>
    <m/>
  </r>
  <r>
    <d v="2018-04-17T00:00:00"/>
    <x v="2"/>
    <m/>
    <x v="2"/>
    <m/>
    <s v="Akkar"/>
    <s v="Akkar"/>
    <s v="Akkar"/>
    <s v="Akkar"/>
    <s v="Khalsa"/>
    <s v="Khalsa"/>
    <s v="Khalsa"/>
    <s v="LBN51166"/>
    <n v="34.633297000000027"/>
    <n v="36.311528000000067"/>
    <d v="2017-11-01T00:00:00"/>
    <d v="2018-05-18T00:00:00"/>
    <m/>
    <m/>
    <m/>
    <m/>
    <m/>
    <m/>
    <m/>
  </r>
  <r>
    <d v="2018-04-17T00:00:00"/>
    <x v="2"/>
    <m/>
    <x v="2"/>
    <m/>
    <s v="Akkar"/>
    <s v="Akkar"/>
    <s v="Akkar"/>
    <s v="Akkar"/>
    <s v="Khirbet Daoud Aakkar"/>
    <s v="Khirbet Daoud Aakkar"/>
    <s v="Khirbet Daoud"/>
    <s v="LBN51168"/>
    <n v="34.587142000000028"/>
    <n v="36.220561000000032"/>
    <d v="2017-11-01T00:00:00"/>
    <d v="2018-05-18T00:00:00"/>
    <m/>
    <m/>
    <m/>
    <m/>
    <m/>
    <m/>
    <m/>
  </r>
  <r>
    <d v="2018-04-17T00:00:00"/>
    <x v="2"/>
    <m/>
    <x v="2"/>
    <m/>
    <s v="Akkar"/>
    <s v="Akkar"/>
    <s v="Akkar"/>
    <s v="Akkar"/>
    <s v="Biret Aakkar"/>
    <s v="Biret Aakkar"/>
    <s v="Bire"/>
    <s v="35416-40-01"/>
    <n v="34.592681986800002"/>
    <n v="36.226844005700002"/>
    <d v="2017-11-01T00:00:00"/>
    <d v="2018-05-18T00:00:00"/>
    <m/>
    <m/>
    <m/>
    <m/>
    <m/>
    <m/>
    <m/>
  </r>
  <r>
    <d v="2018-04-17T00:00:00"/>
    <x v="2"/>
    <m/>
    <x v="2"/>
    <m/>
    <s v="Akkar"/>
    <s v="Akkar"/>
    <s v="Akkar"/>
    <s v="Akkar"/>
    <s v="Machha"/>
    <s v="Machha"/>
    <s v="Machha"/>
    <s v="35137-40-01"/>
    <n v="34.543263000000003"/>
    <n v="36.104165999999999"/>
    <d v="2017-11-01T00:00:00"/>
    <d v="2018-05-18T00:00:00"/>
    <m/>
    <m/>
    <m/>
    <m/>
    <m/>
    <m/>
    <m/>
  </r>
  <r>
    <d v="2018-04-17T00:00:00"/>
    <x v="2"/>
    <m/>
    <x v="2"/>
    <m/>
    <s v="Akkar"/>
    <s v="Akkar"/>
    <s v="Akkar"/>
    <s v="Akkar"/>
    <s v="Hnaider"/>
    <s v="Hnaider"/>
    <s v="Hnaider"/>
    <s v="LBN51145"/>
    <n v="34.61539700000003"/>
    <n v="36.427358000000027"/>
    <d v="2017-11-01T00:00:00"/>
    <d v="2018-05-18T00:00:00"/>
    <m/>
    <m/>
    <m/>
    <m/>
    <m/>
    <m/>
    <m/>
  </r>
  <r>
    <d v="2018-04-17T00:00:00"/>
    <x v="2"/>
    <m/>
    <x v="2"/>
    <m/>
    <s v="Akkar"/>
    <s v="Akkar"/>
    <s v="Akkar"/>
    <s v="Akkar"/>
    <s v="Qleiaat Aakkar"/>
    <s v="Qleiaat Aakkar"/>
    <s v="Qleiaat Aakkar"/>
    <s v="35243-40-01"/>
    <n v="34.589866999999998"/>
    <n v="36.006532999999997"/>
    <d v="2017-11-01T00:00:00"/>
    <d v="2018-05-18T00:00:00"/>
    <m/>
    <m/>
    <m/>
    <m/>
    <m/>
    <m/>
    <m/>
  </r>
  <r>
    <d v="2018-04-17T00:00:00"/>
    <x v="2"/>
    <m/>
    <x v="2"/>
    <m/>
    <s v="North"/>
    <s v="North"/>
    <s v="El Minieh-Dennie"/>
    <s v="El Minieh-Dennie"/>
    <s v="Zouq Bhannine"/>
    <s v="Zouq Bhannine"/>
    <s v="Bhannine El Minieh"/>
    <s v="LBN55027"/>
    <n v="34.502753000000041"/>
    <n v="35.950230000000033"/>
    <d v="2017-11-01T00:00:00"/>
    <d v="2018-05-18T00:00:00"/>
    <m/>
    <m/>
    <m/>
    <m/>
    <m/>
    <m/>
    <m/>
  </r>
  <r>
    <d v="2018-04-17T00:00:00"/>
    <x v="2"/>
    <m/>
    <x v="2"/>
    <m/>
    <s v="North"/>
    <s v="North"/>
    <s v="El Minieh-Dennie"/>
    <s v="El Minieh-Dennie"/>
    <s v="Deir Aammar"/>
    <s v="Deir Aammar"/>
    <s v="Deir Amar"/>
    <s v="LBN55037"/>
    <n v="34.457861000000037"/>
    <n v="35.906919000000073"/>
    <d v="2017-11-01T00:00:00"/>
    <d v="2018-05-18T00:00:00"/>
    <m/>
    <m/>
    <m/>
    <m/>
    <m/>
    <m/>
    <m/>
  </r>
  <r>
    <d v="2018-04-17T00:00:00"/>
    <x v="2"/>
    <m/>
    <x v="2"/>
    <m/>
    <s v="North"/>
    <s v="North"/>
    <s v="Tripoli"/>
    <s v="Tripoli"/>
    <s v="Trablous Ez-Zeitoun"/>
    <s v="Trablous Ez-Zeitoun"/>
    <s v="Tripoli"/>
    <s v="LBN56016"/>
    <n v="34.430119000000047"/>
    <n v="35.852631000000031"/>
    <d v="2017-11-01T00:00:00"/>
    <d v="2018-05-18T00:00:00"/>
    <m/>
    <m/>
    <m/>
    <m/>
    <m/>
    <m/>
    <m/>
  </r>
  <r>
    <d v="2018-04-17T00:00:00"/>
    <x v="2"/>
    <m/>
    <x v="2"/>
    <m/>
    <s v="Akkar"/>
    <s v="Akkar"/>
    <s v="Akkar"/>
    <s v="Akkar"/>
    <s v="Halba"/>
    <s v="Halba"/>
    <s v="Halba"/>
    <s v="35111-40-01"/>
    <n v="34.553694701300003"/>
    <n v="36.069428257600002"/>
    <d v="2017-11-01T00:00:00"/>
    <d v="2018-05-18T00:00:00"/>
    <m/>
    <m/>
    <m/>
    <m/>
    <m/>
    <m/>
    <m/>
  </r>
  <r>
    <d v="2017-11-28T00:00:00"/>
    <x v="3"/>
    <m/>
    <x v="1"/>
    <m/>
    <s v="Akkar"/>
    <s v="Akkar"/>
    <s v="Akkar"/>
    <s v="Akkar"/>
    <s v="Minyara"/>
    <s v="Minyara"/>
    <s v="Minyara"/>
    <s v="LBN51308"/>
    <n v="34.532100000000071"/>
    <n v="36.059900000000027"/>
    <d v="2017-09-17T00:00:00"/>
    <d v="2018-06-01T00:00:00"/>
    <m/>
    <m/>
    <m/>
    <m/>
    <m/>
    <m/>
    <m/>
  </r>
  <r>
    <d v="2018-01-29T00:00:00"/>
    <x v="4"/>
    <m/>
    <x v="2"/>
    <m/>
    <s v="North"/>
    <s v="North"/>
    <s v="Tripoli"/>
    <s v="Tripoli"/>
    <s v="Trablous Ez-Zeitoun"/>
    <s v="Trablous Ez-Zeitoun"/>
    <s v="Abou Samra"/>
    <s v="LBN56018"/>
    <n v="34.426014000000066"/>
    <n v="35.842192000000068"/>
    <d v="2018-01-18T00:00:00"/>
    <d v="2018-12-18T00:00:00"/>
    <n v="50"/>
    <m/>
    <m/>
    <m/>
    <m/>
    <m/>
    <m/>
  </r>
  <r>
    <d v="2018-01-29T00:00:00"/>
    <x v="4"/>
    <m/>
    <x v="2"/>
    <m/>
    <s v="North"/>
    <s v="North"/>
    <s v="El Minieh-Dennie"/>
    <s v="El Minieh-Dennie"/>
    <s v="Beddaoui"/>
    <s v="Beddaoui"/>
    <s v="Beddawi"/>
    <s v="37231_09_001"/>
    <n v="34.441741669999999"/>
    <n v="35.872077779999998"/>
    <d v="2018-01-18T00:00:00"/>
    <d v="2018-12-18T00:00:00"/>
    <n v="75"/>
    <m/>
    <m/>
    <m/>
    <m/>
    <m/>
    <m/>
  </r>
  <r>
    <d v="2018-01-29T00:00:00"/>
    <x v="4"/>
    <m/>
    <x v="2"/>
    <m/>
    <s v="North"/>
    <s v="North"/>
    <s v="El Minieh-Dennie"/>
    <s v="El Minieh-Dennie"/>
    <s v="Zouq Bhannine"/>
    <s v="Zouq Bhannine"/>
    <s v="Bhannine El Minieh"/>
    <s v="LBN55027"/>
    <n v="34.502753000000041"/>
    <n v="35.950230000000033"/>
    <d v="2018-02-18T00:00:00"/>
    <d v="2018-12-18T00:00:00"/>
    <n v="150"/>
    <m/>
    <m/>
    <m/>
    <m/>
    <m/>
    <m/>
  </r>
  <r>
    <d v="2018-01-29T00:00:00"/>
    <x v="4"/>
    <m/>
    <x v="2"/>
    <m/>
    <s v="Akkar"/>
    <s v="Akkar"/>
    <s v="Akkar"/>
    <s v="Akkar"/>
    <s v="Halba"/>
    <s v="Halba"/>
    <s v="Halba"/>
    <s v="35111-40-01"/>
    <n v="34.553694701300003"/>
    <n v="36.069428257600002"/>
    <d v="2018-01-18T00:00:00"/>
    <d v="2018-12-18T00:00:00"/>
    <n v="100"/>
    <m/>
    <m/>
    <m/>
    <m/>
    <m/>
    <m/>
  </r>
  <r>
    <d v="2018-03-21T00:00:00"/>
    <x v="5"/>
    <m/>
    <x v="2"/>
    <m/>
    <s v="North"/>
    <s v="North"/>
    <s v="Zgharta"/>
    <s v="Zgharta"/>
    <s v="Mejdlaiya Zgharta"/>
    <s v="Mejdlaiya Zgharta"/>
    <s v="Majdalaya zgharta"/>
    <s v="LBN57061"/>
    <n v="34.418350000000032"/>
    <n v="35.87155800000005"/>
    <d v="2017-10-17T00:00:00"/>
    <d v="2018-06-18T00:00:00"/>
    <m/>
    <m/>
    <m/>
    <m/>
    <m/>
    <m/>
    <n v="50"/>
  </r>
  <r>
    <d v="2017-10-18T00:00:00"/>
    <x v="6"/>
    <m/>
    <x v="2"/>
    <m/>
    <s v="North"/>
    <s v="North"/>
    <s v="Zgharta"/>
    <s v="Zgharta"/>
    <s v="Mejdlaiya Zgharta"/>
    <s v="Mejdlaiya Zgharta"/>
    <s v="Fouwar zgharta"/>
    <s v="LBN56022"/>
    <n v="34.433071000000041"/>
    <n v="35.888876000000039"/>
    <d v="2017-10-01T00:00:00"/>
    <d v="2018-03-18T00:00:00"/>
    <n v="60"/>
    <m/>
    <m/>
    <m/>
    <m/>
    <m/>
    <n v="0"/>
  </r>
  <r>
    <d v="2017-10-18T00:00:00"/>
    <x v="6"/>
    <m/>
    <x v="2"/>
    <m/>
    <s v="North"/>
    <s v="North"/>
    <s v="El Minieh-Dennie"/>
    <s v="El Minieh-Dennie"/>
    <s v="Sir Ed-Danniye"/>
    <s v="Sir Ed-Danniye"/>
    <s v="Sir Ed Danniye"/>
    <s v="LBN55083"/>
    <n v="34.38704400000006"/>
    <n v="36.028358000000026"/>
    <d v="2017-10-01T00:00:00"/>
    <d v="2018-03-18T00:00:00"/>
    <n v="100"/>
    <m/>
    <m/>
    <m/>
    <m/>
    <m/>
    <n v="0"/>
  </r>
  <r>
    <d v="2017-10-18T00:00:00"/>
    <x v="6"/>
    <m/>
    <x v="2"/>
    <m/>
    <s v="Akkar"/>
    <s v="Akkar"/>
    <s v="Akkar"/>
    <s v="Akkar"/>
    <s v="Mhammaret"/>
    <s v="Mhammaret"/>
    <s v="Mhamra"/>
    <s v="LBN56026"/>
    <n v="34.504500000000064"/>
    <n v="35.969500000000039"/>
    <d v="2017-10-01T00:00:00"/>
    <d v="2018-03-18T00:00:00"/>
    <n v="180"/>
    <m/>
    <m/>
    <m/>
    <m/>
    <m/>
    <n v="0"/>
  </r>
  <r>
    <d v="2017-10-18T00:00:00"/>
    <x v="6"/>
    <m/>
    <x v="2"/>
    <m/>
    <s v="Akkar"/>
    <s v="Akkar"/>
    <s v="Akkar"/>
    <s v="Akkar"/>
    <s v="Baghdadi"/>
    <s v="Baghdadi"/>
    <s v="Ed Daousse"/>
    <s v="LBN51067"/>
    <n v="34.599461000000076"/>
    <n v="36.189980000000048"/>
    <d v="2017-10-01T00:00:00"/>
    <d v="2018-03-18T00:00:00"/>
    <n v="140"/>
    <m/>
    <m/>
    <m/>
    <m/>
    <m/>
    <n v="0"/>
  </r>
  <r>
    <d v="2017-10-18T00:00:00"/>
    <x v="6"/>
    <m/>
    <x v="3"/>
    <m/>
    <s v="North"/>
    <s v="North"/>
    <s v="El Minieh-Dennie"/>
    <s v="El Minieh-Dennie"/>
    <s v="Deir Aammar"/>
    <s v="Deir Aammar"/>
    <s v="Deir Amar"/>
    <s v="LBN55037"/>
    <n v="34.457861000000037"/>
    <n v="35.906919000000073"/>
    <d v="2017-10-01T00:00:00"/>
    <d v="2018-03-18T00:00:00"/>
    <n v="50"/>
    <m/>
    <m/>
    <m/>
    <m/>
    <m/>
    <n v="0"/>
  </r>
  <r>
    <d v="2017-10-18T00:00:00"/>
    <x v="6"/>
    <m/>
    <x v="3"/>
    <m/>
    <s v="North"/>
    <s v="North"/>
    <s v="Tripoli"/>
    <s v="Tripoli"/>
    <s v="Trablous et Tabbaneh"/>
    <s v="Trablous et Tabbaneh"/>
    <s v="Tabbaneh"/>
    <s v="LBN56012"/>
    <n v="34.439561000000026"/>
    <n v="35.846811000000059"/>
    <d v="2017-10-01T00:00:00"/>
    <d v="2018-03-18T00:00:00"/>
    <n v="100"/>
    <m/>
    <m/>
    <m/>
    <m/>
    <m/>
    <n v="0"/>
  </r>
  <r>
    <d v="2018-01-08T00:00:00"/>
    <x v="6"/>
    <m/>
    <x v="1"/>
    <m/>
    <s v="North"/>
    <s v="North"/>
    <s v="El Minieh-Dennie"/>
    <s v="El Minieh-Dennie"/>
    <s v="Sir Ed-Danniye"/>
    <s v="Sir Ed-Danniye"/>
    <s v="Sir Ed Danniye"/>
    <s v="LBN55083"/>
    <n v="34.38704400000006"/>
    <n v="36.028358000000026"/>
    <d v="2017-10-01T00:00:00"/>
    <d v="2018-03-18T00:00:00"/>
    <n v="300"/>
    <m/>
    <m/>
    <m/>
    <m/>
    <m/>
    <n v="0"/>
  </r>
  <r>
    <d v="2018-01-08T00:00:00"/>
    <x v="6"/>
    <m/>
    <x v="1"/>
    <m/>
    <s v="Akkar"/>
    <s v="Akkar"/>
    <s v="Akkar"/>
    <s v="Akkar"/>
    <s v="Baghdadi"/>
    <s v="Baghdadi"/>
    <s v="Daousse Baghdadi"/>
    <s v="LBN51280"/>
    <n v="34.60000000000008"/>
    <n v="36.191111000000035"/>
    <d v="2017-10-01T00:00:00"/>
    <d v="2018-03-18T00:00:00"/>
    <n v="105"/>
    <m/>
    <m/>
    <m/>
    <m/>
    <m/>
    <n v="0"/>
  </r>
  <r>
    <d v="2018-01-08T00:00:00"/>
    <x v="6"/>
    <m/>
    <x v="1"/>
    <m/>
    <s v="Akkar"/>
    <s v="Akkar"/>
    <s v="Akkar"/>
    <s v="Akkar"/>
    <s v="Bebnine"/>
    <s v="Bebnine"/>
    <s v="Bebnine"/>
    <s v="35275-40-01"/>
    <n v="34.512996375100002"/>
    <n v="35.9820429627"/>
    <d v="2017-10-01T00:00:00"/>
    <d v="2018-03-18T00:00:00"/>
    <n v="210"/>
    <m/>
    <m/>
    <m/>
    <m/>
    <m/>
    <n v="0"/>
  </r>
  <r>
    <d v="2018-01-08T00:00:00"/>
    <x v="6"/>
    <m/>
    <x v="1"/>
    <m/>
    <s v="North"/>
    <s v="North"/>
    <s v="Zgharta"/>
    <s v="Zgharta"/>
    <s v="Mejdlaiya Zgharta"/>
    <s v="Mejdlaiya Zgharta"/>
    <s v="Fouwar zgharta"/>
    <s v="LBN56022"/>
    <n v="34.433071000000041"/>
    <n v="35.888876000000039"/>
    <d v="2017-10-01T00:00:00"/>
    <d v="2018-03-18T00:00:00"/>
    <n v="210"/>
    <m/>
    <m/>
    <m/>
    <m/>
    <m/>
    <n v="0"/>
  </r>
  <r>
    <d v="2018-01-08T00:00:00"/>
    <x v="6"/>
    <m/>
    <x v="1"/>
    <m/>
    <s v="Akkar"/>
    <s v="Akkar"/>
    <s v="Akkar"/>
    <s v="Akkar"/>
    <s v="Fnaydeq"/>
    <s v="Fnaydeq"/>
    <s v="Fnaideq"/>
    <s v="LBN51130"/>
    <n v="34.476767000000052"/>
    <n v="36.18160800000004"/>
    <d v="2018-01-18T00:00:00"/>
    <d v="2018-12-17T00:00:00"/>
    <n v="15"/>
    <m/>
    <m/>
    <m/>
    <m/>
    <m/>
    <n v="0"/>
  </r>
  <r>
    <d v="2018-01-08T00:00:00"/>
    <x v="6"/>
    <m/>
    <x v="1"/>
    <m/>
    <s v="Akkar"/>
    <s v="Akkar"/>
    <s v="Akkar"/>
    <s v="Akkar"/>
    <s v="Qoubber Chamra"/>
    <s v="Qoubber Chamra"/>
    <s v="Qoubber Chamra 022"/>
    <s v="35269-01-022"/>
    <n v="34.539169999999999"/>
    <n v="35.99953"/>
    <d v="2018-01-18T00:00:00"/>
    <d v="2018-12-17T00:00:00"/>
    <n v="15"/>
    <m/>
    <m/>
    <m/>
    <m/>
    <m/>
    <n v="0"/>
  </r>
  <r>
    <d v="2018-01-08T00:00:00"/>
    <x v="6"/>
    <m/>
    <x v="1"/>
    <m/>
    <s v="Akkar"/>
    <s v="Akkar"/>
    <s v="Akkar"/>
    <s v="Akkar"/>
    <s v="Mhammaret"/>
    <s v="Mhammaret"/>
    <s v="Mhamra"/>
    <s v="LBN56026"/>
    <n v="34.504500000000064"/>
    <n v="35.969500000000039"/>
    <d v="2018-01-18T00:00:00"/>
    <d v="2018-12-17T00:00:00"/>
    <n v="15"/>
    <m/>
    <m/>
    <m/>
    <m/>
    <m/>
    <n v="0"/>
  </r>
  <r>
    <d v="2018-01-08T00:00:00"/>
    <x v="6"/>
    <m/>
    <x v="1"/>
    <m/>
    <s v="Akkar"/>
    <s v="Akkar"/>
    <s v="Akkar"/>
    <s v="Akkar"/>
    <s v="Bebnine"/>
    <s v="Bebnine"/>
    <s v="Bebnine"/>
    <s v="35275-40-01"/>
    <n v="34.512996375100002"/>
    <n v="35.9820429627"/>
    <d v="2018-01-18T00:00:00"/>
    <d v="2018-12-17T00:00:00"/>
    <n v="30"/>
    <m/>
    <m/>
    <m/>
    <m/>
    <m/>
    <n v="0"/>
  </r>
  <r>
    <d v="2018-01-08T00:00:00"/>
    <x v="6"/>
    <m/>
    <x v="1"/>
    <m/>
    <s v="Akkar"/>
    <s v="Akkar"/>
    <s v="Akkar"/>
    <s v="Akkar"/>
    <s v="Chir Hmairine"/>
    <s v="Chir Hmairine"/>
    <s v="Chir Hmairine 008"/>
    <s v="35224-01-008"/>
    <n v="34.622970000000002"/>
    <n v="36.091329999999999"/>
    <d v="2018-01-18T00:00:00"/>
    <d v="2018-12-17T00:00:00"/>
    <n v="20"/>
    <m/>
    <m/>
    <m/>
    <m/>
    <m/>
    <n v="0"/>
  </r>
  <r>
    <d v="2018-01-08T00:00:00"/>
    <x v="6"/>
    <m/>
    <x v="1"/>
    <m/>
    <s v="Akkar"/>
    <s v="Akkar"/>
    <s v="Akkar"/>
    <s v="Akkar"/>
    <s v="Ouadi El-Jamous"/>
    <s v="Ouadi El-Jamous"/>
    <s v="Ouadi Ej jamous"/>
    <s v="LBN51208"/>
    <n v="34.498578000000066"/>
    <n v="36.014142000000049"/>
    <d v="2018-01-18T00:00:00"/>
    <d v="2018-12-17T00:00:00"/>
    <n v="20"/>
    <m/>
    <m/>
    <m/>
    <m/>
    <m/>
    <n v="0"/>
  </r>
  <r>
    <d v="2018-01-08T00:00:00"/>
    <x v="6"/>
    <m/>
    <x v="1"/>
    <m/>
    <s v="Akkar"/>
    <s v="Akkar"/>
    <s v="Akkar"/>
    <s v="Akkar"/>
    <s v="Aamayer"/>
    <s v="Aamayer"/>
    <s v="El Majdal"/>
    <s v="LBN51100"/>
    <n v="34.629743000000076"/>
    <n v="36.395025000000032"/>
    <d v="2018-01-18T00:00:00"/>
    <d v="2018-12-17T00:00:00"/>
    <n v="15"/>
    <m/>
    <m/>
    <m/>
    <m/>
    <m/>
    <n v="0"/>
  </r>
  <r>
    <d v="2018-01-08T00:00:00"/>
    <x v="6"/>
    <m/>
    <x v="1"/>
    <m/>
    <s v="Akkar"/>
    <s v="Akkar"/>
    <s v="Akkar"/>
    <s v="Akkar"/>
    <s v="Aamayer"/>
    <s v="Aamayer"/>
    <s v="El Hichi"/>
    <s v="LBN51086"/>
    <n v="34.636866000000055"/>
    <n v="36.367575000000045"/>
    <d v="2018-01-18T00:00:00"/>
    <d v="2018-12-17T00:00:00"/>
    <n v="15"/>
    <m/>
    <m/>
    <m/>
    <m/>
    <m/>
    <n v="0"/>
  </r>
  <r>
    <d v="2018-01-08T00:00:00"/>
    <x v="6"/>
    <m/>
    <x v="1"/>
    <m/>
    <s v="Akkar"/>
    <s v="Akkar"/>
    <s v="Akkar"/>
    <s v="Akkar"/>
    <s v="Biret Aakkar"/>
    <s v="Biret Aakkar"/>
    <s v="Bire Akkar"/>
    <s v="LBN51040"/>
    <n v="34.587564000000043"/>
    <n v="36.236436000000026"/>
    <d v="2018-01-18T00:00:00"/>
    <d v="2018-12-17T00:00:00"/>
    <n v="120"/>
    <m/>
    <m/>
    <m/>
    <m/>
    <m/>
    <n v="0"/>
  </r>
  <r>
    <d v="2018-01-08T00:00:00"/>
    <x v="6"/>
    <m/>
    <x v="1"/>
    <m/>
    <s v="Akkar"/>
    <s v="Akkar"/>
    <s v="Akkar"/>
    <s v="Akkar"/>
    <s v="Mqaiteaa"/>
    <s v="Mqaiteaa"/>
    <s v="Tell Hayat"/>
    <s v="LBN51334"/>
    <n v="34.563312130000043"/>
    <n v="36.001799358000028"/>
    <d v="2018-01-18T00:00:00"/>
    <d v="2018-12-17T00:00:00"/>
    <n v="20"/>
    <m/>
    <m/>
    <m/>
    <m/>
    <m/>
    <n v="0"/>
  </r>
  <r>
    <d v="2018-01-08T00:00:00"/>
    <x v="6"/>
    <m/>
    <x v="1"/>
    <m/>
    <s v="Akkar"/>
    <s v="Akkar"/>
    <s v="Akkar"/>
    <s v="Akkar"/>
    <s v="Qaabrine"/>
    <s v="Qaabrine"/>
    <s v="Qaabrine 038"/>
    <s v="35233-01-038"/>
    <n v="34.577379999999998"/>
    <n v="36.017879999999998"/>
    <d v="2018-01-18T00:00:00"/>
    <d v="2018-12-17T00:00:00"/>
    <n v="25"/>
    <m/>
    <m/>
    <m/>
    <m/>
    <m/>
    <n v="0"/>
  </r>
  <r>
    <d v="2018-01-08T00:00:00"/>
    <x v="6"/>
    <m/>
    <x v="1"/>
    <m/>
    <s v="Akkar"/>
    <s v="Akkar"/>
    <s v="Akkar"/>
    <s v="Akkar"/>
    <s v="Khreibet Ej-Jindi"/>
    <s v="Khreibet Ej-Jindi"/>
    <s v="Kousha"/>
    <s v="LBN51176"/>
    <n v="34.560861000000045"/>
    <n v="36.100678000000073"/>
    <d v="2018-01-18T00:00:00"/>
    <d v="2018-12-17T00:00:00"/>
    <n v="25"/>
    <m/>
    <m/>
    <m/>
    <m/>
    <m/>
    <n v="0"/>
  </r>
  <r>
    <d v="2018-01-08T00:00:00"/>
    <x v="6"/>
    <m/>
    <x v="1"/>
    <m/>
    <s v="Akkar"/>
    <s v="Akkar"/>
    <s v="Akkar"/>
    <s v="Akkar"/>
    <s v="Halba"/>
    <s v="Halba"/>
    <s v="Halba"/>
    <s v="35111-40-01"/>
    <n v="34.553694701300003"/>
    <n v="36.069428257600002"/>
    <d v="2018-01-18T00:00:00"/>
    <d v="2018-12-17T00:00:00"/>
    <n v="25"/>
    <m/>
    <m/>
    <m/>
    <m/>
    <m/>
    <n v="0"/>
  </r>
  <r>
    <d v="2018-01-08T00:00:00"/>
    <x v="6"/>
    <m/>
    <x v="1"/>
    <m/>
    <s v="Akkar"/>
    <s v="Akkar"/>
    <s v="Akkar"/>
    <s v="Akkar"/>
    <s v="Hnaider"/>
    <s v="Hnaider"/>
    <s v="Hnaider"/>
    <s v="LBN51145"/>
    <n v="34.61539700000003"/>
    <n v="36.427358000000027"/>
    <d v="2018-01-18T00:00:00"/>
    <d v="2018-12-17T00:00:00"/>
    <n v="15"/>
    <m/>
    <m/>
    <m/>
    <m/>
    <m/>
    <n v="0"/>
  </r>
  <r>
    <d v="2018-01-08T00:00:00"/>
    <x v="6"/>
    <m/>
    <x v="1"/>
    <m/>
    <s v="Akkar"/>
    <s v="Akkar"/>
    <s v="Akkar"/>
    <s v="Akkar"/>
    <s v="Machta Hammoud"/>
    <s v="Machta Hammoud"/>
    <s v="Machta Hammoud"/>
    <s v="LBN51179"/>
    <n v="34.631058000000053"/>
    <n v="36.327142000000038"/>
    <d v="2018-01-18T00:00:00"/>
    <d v="2018-12-17T00:00:00"/>
    <n v="10"/>
    <m/>
    <m/>
    <m/>
    <m/>
    <m/>
    <n v="0"/>
  </r>
  <r>
    <d v="2018-01-08T00:00:00"/>
    <x v="6"/>
    <m/>
    <x v="1"/>
    <m/>
    <s v="Akkar"/>
    <s v="Akkar"/>
    <s v="Akkar"/>
    <s v="Akkar"/>
    <s v="Aamayer"/>
    <s v="Aamayer"/>
    <s v="El Rama"/>
    <s v="LBN51117"/>
    <n v="34.620137000000057"/>
    <n v="36.377040000000079"/>
    <d v="2018-01-18T00:00:00"/>
    <d v="2018-12-17T00:00:00"/>
    <n v="15"/>
    <m/>
    <m/>
    <m/>
    <m/>
    <m/>
    <n v="0"/>
  </r>
  <r>
    <d v="2018-01-08T00:00:00"/>
    <x v="6"/>
    <m/>
    <x v="1"/>
    <m/>
    <s v="Akkar"/>
    <s v="Akkar"/>
    <s v="Akkar"/>
    <s v="Akkar"/>
    <s v="Aamayer"/>
    <s v="Aamayer"/>
    <s v="Mhatat Siket el Hadid"/>
    <s v="LBN51342"/>
    <n v="34.633402000000046"/>
    <n v="36.378155000000049"/>
    <d v="2018-01-18T00:00:00"/>
    <d v="2018-12-17T00:00:00"/>
    <n v="30"/>
    <m/>
    <m/>
    <m/>
    <m/>
    <m/>
    <n v="0"/>
  </r>
  <r>
    <d v="2018-01-08T00:00:00"/>
    <x v="6"/>
    <m/>
    <x v="1"/>
    <m/>
    <s v="Akkar"/>
    <s v="Akkar"/>
    <s v="Akkar"/>
    <s v="Akkar"/>
    <s v="Saadine"/>
    <s v="Saadine"/>
    <s v="Saadine 010"/>
    <s v="35217-01-010"/>
    <n v="34.592460000000003"/>
    <n v="36.0914"/>
    <d v="2018-01-18T00:00:00"/>
    <d v="2018-12-17T00:00:00"/>
    <n v="15"/>
    <m/>
    <m/>
    <m/>
    <m/>
    <m/>
    <n v="0"/>
  </r>
  <r>
    <d v="2018-01-08T00:00:00"/>
    <x v="6"/>
    <m/>
    <x v="1"/>
    <m/>
    <s v="Akkar"/>
    <s v="Akkar"/>
    <s v="Akkar"/>
    <s v="Akkar"/>
    <s v="Kouachra"/>
    <s v="Kouachra"/>
    <s v="Kawashra"/>
    <s v="LBN51294"/>
    <n v="34.612089000000026"/>
    <n v="36.208270000000027"/>
    <d v="2018-01-18T00:00:00"/>
    <d v="2018-12-17T00:00:00"/>
    <n v="15"/>
    <m/>
    <m/>
    <m/>
    <m/>
    <m/>
    <n v="0"/>
  </r>
  <r>
    <d v="2018-01-08T00:00:00"/>
    <x v="6"/>
    <m/>
    <x v="1"/>
    <m/>
    <s v="North"/>
    <s v="North"/>
    <s v="El Minieh-Dennie"/>
    <s v="El Minieh-Dennie"/>
    <s v="Deir Aammar"/>
    <s v="Deir Aammar"/>
    <s v="Deir Amar"/>
    <s v="LBN55037"/>
    <n v="34.457861000000037"/>
    <n v="35.906919000000073"/>
    <d v="2018-01-18T00:00:00"/>
    <d v="2018-12-17T00:00:00"/>
    <n v="15"/>
    <m/>
    <m/>
    <m/>
    <m/>
    <m/>
    <n v="0"/>
  </r>
  <r>
    <d v="2018-01-08T00:00:00"/>
    <x v="6"/>
    <m/>
    <x v="1"/>
    <m/>
    <s v="North"/>
    <s v="North"/>
    <s v="El Minieh-Dennie"/>
    <s v="El Minieh-Dennie"/>
    <s v="Minie"/>
    <s v="Minie"/>
    <s v="El Minie - En Nabi Youchaa"/>
    <s v="MU916"/>
    <n v="34.480211000000054"/>
    <n v="35.92933000000005"/>
    <d v="2018-01-18T00:00:00"/>
    <d v="2018-12-17T00:00:00"/>
    <n v="15"/>
    <m/>
    <m/>
    <m/>
    <m/>
    <m/>
    <n v="0"/>
  </r>
  <r>
    <d v="2018-01-08T00:00:00"/>
    <x v="6"/>
    <m/>
    <x v="1"/>
    <m/>
    <s v="North"/>
    <s v="North"/>
    <s v="El Minieh-Dennie"/>
    <s v="El Minieh-Dennie"/>
    <s v="Minie"/>
    <s v="Minie"/>
    <s v="El Minie"/>
    <s v="LBN55045"/>
    <n v="34.480211000000054"/>
    <n v="35.92933000000005"/>
    <d v="2018-01-18T00:00:00"/>
    <d v="2018-12-17T00:00:00"/>
    <n v="15"/>
    <m/>
    <m/>
    <m/>
    <m/>
    <m/>
    <n v="0"/>
  </r>
  <r>
    <d v="2018-01-08T00:00:00"/>
    <x v="6"/>
    <m/>
    <x v="1"/>
    <m/>
    <s v="North"/>
    <s v="North"/>
    <s v="El Minieh-Dennie"/>
    <s v="El Minieh-Dennie"/>
    <s v="Minie"/>
    <s v="Minie"/>
    <s v="El Minie"/>
    <s v="LBN55045"/>
    <n v="34.480211000000054"/>
    <n v="35.92933000000005"/>
    <d v="2018-01-18T00:00:00"/>
    <d v="2018-12-17T00:00:00"/>
    <n v="15"/>
    <m/>
    <m/>
    <m/>
    <m/>
    <m/>
    <n v="0"/>
  </r>
  <r>
    <d v="2018-01-08T00:00:00"/>
    <x v="6"/>
    <m/>
    <x v="1"/>
    <m/>
    <s v="North"/>
    <s v="North"/>
    <s v="El Minieh-Dennie"/>
    <s v="El Minieh-Dennie"/>
    <s v="Deir Aammar"/>
    <s v="Deir Aammar"/>
    <s v="Deir Amar"/>
    <s v="LBN55037"/>
    <n v="34.457861000000037"/>
    <n v="35.906919000000073"/>
    <d v="2017-10-01T00:00:00"/>
    <d v="2018-03-18T00:00:00"/>
    <n v="100"/>
    <m/>
    <m/>
    <m/>
    <m/>
    <m/>
    <n v="0"/>
  </r>
  <r>
    <d v="2018-01-08T00:00:00"/>
    <x v="6"/>
    <m/>
    <x v="1"/>
    <m/>
    <s v="North"/>
    <s v="North"/>
    <s v="Tripoli"/>
    <s v="Tripoli"/>
    <s v="Trablous et Tabbaneh"/>
    <s v="Trablous et Tabbaneh"/>
    <s v="Tabbaneh"/>
    <s v="LBN56012"/>
    <n v="34.439561000000026"/>
    <n v="35.846811000000059"/>
    <d v="2017-10-01T00:00:00"/>
    <d v="2018-03-18T00:00:00"/>
    <n v="100"/>
    <m/>
    <m/>
    <m/>
    <m/>
    <m/>
    <n v="0"/>
  </r>
  <r>
    <d v="2018-01-08T00:00:00"/>
    <x v="6"/>
    <m/>
    <x v="1"/>
    <m/>
    <s v="North"/>
    <s v="North"/>
    <s v="Tripoli"/>
    <s v="Tripoli"/>
    <s v="Mina Jardin"/>
    <s v="Mina Jardin"/>
    <s v="Mina Jardin"/>
    <s v="LBN56008"/>
    <n v="34.441903000000025"/>
    <n v="35.821986000000038"/>
    <d v="2018-02-17T00:00:00"/>
    <d v="2018-12-18T00:00:00"/>
    <n v="15"/>
    <m/>
    <m/>
    <m/>
    <m/>
    <m/>
    <n v="0"/>
  </r>
  <r>
    <d v="2018-01-08T00:00:00"/>
    <x v="6"/>
    <m/>
    <x v="1"/>
    <m/>
    <s v="North"/>
    <s v="North"/>
    <s v="El Batroun"/>
    <s v="El Batroun"/>
    <s v="Batroun"/>
    <s v="Batroun"/>
    <s v="Batroun"/>
    <s v="LBN52013"/>
    <n v="34.256269000000032"/>
    <n v="35.658111000000076"/>
    <d v="2018-02-17T00:00:00"/>
    <d v="2018-12-18T00:00:00"/>
    <n v="15"/>
    <m/>
    <m/>
    <m/>
    <m/>
    <m/>
    <n v="0"/>
  </r>
  <r>
    <d v="2018-01-08T00:00:00"/>
    <x v="6"/>
    <m/>
    <x v="1"/>
    <m/>
    <s v="North"/>
    <s v="North"/>
    <s v="Tripoli"/>
    <s v="Tripoli"/>
    <s v="Trablous Ez-Zeitoun"/>
    <s v="Trablous Ez-Zeitoun"/>
    <s v="Abou Samra"/>
    <s v="LBN56018"/>
    <n v="34.426014000000066"/>
    <n v="35.842192000000068"/>
    <d v="2018-02-17T00:00:00"/>
    <d v="2018-12-18T00:00:00"/>
    <n v="15"/>
    <m/>
    <m/>
    <m/>
    <m/>
    <m/>
    <n v="0"/>
  </r>
  <r>
    <d v="2018-01-08T00:00:00"/>
    <x v="6"/>
    <m/>
    <x v="1"/>
    <m/>
    <s v="North"/>
    <s v="North"/>
    <s v="El Koura"/>
    <s v="El Koura"/>
    <s v="Dedde"/>
    <s v="Dedde"/>
    <s v="Dedde"/>
    <s v="LBN54025"/>
    <n v="34.381078000000059"/>
    <n v="35.799897000000044"/>
    <d v="2018-02-17T00:00:00"/>
    <d v="2018-12-18T00:00:00"/>
    <n v="15"/>
    <m/>
    <m/>
    <m/>
    <m/>
    <m/>
    <n v="0"/>
  </r>
  <r>
    <d v="2018-01-08T00:00:00"/>
    <x v="6"/>
    <m/>
    <x v="1"/>
    <m/>
    <s v="North"/>
    <s v="North"/>
    <s v="El Koura"/>
    <s v="El Koura"/>
    <s v="Kousba"/>
    <s v="Kousba"/>
    <s v="Kousba"/>
    <s v="LBN54044"/>
    <n v="34.298400000000072"/>
    <n v="35.850361000000078"/>
    <d v="2018-02-17T00:00:00"/>
    <d v="2018-12-18T00:00:00"/>
    <n v="15"/>
    <m/>
    <m/>
    <m/>
    <m/>
    <m/>
    <n v="0"/>
  </r>
  <r>
    <d v="2018-01-08T00:00:00"/>
    <x v="6"/>
    <m/>
    <x v="1"/>
    <m/>
    <s v="North"/>
    <s v="North"/>
    <s v="Zgharta"/>
    <s v="Zgharta"/>
    <s v="Zgharta"/>
    <s v="Zgharta"/>
    <s v="Zgharta"/>
    <s v="33111-40-01"/>
    <n v="34.397012256399996"/>
    <n v="35.882069296600001"/>
    <d v="2018-02-17T00:00:00"/>
    <d v="2018-12-18T00:00:00"/>
    <n v="15"/>
    <m/>
    <m/>
    <m/>
    <m/>
    <m/>
    <n v="0"/>
  </r>
  <r>
    <d v="2018-01-08T00:00:00"/>
    <x v="6"/>
    <m/>
    <x v="1"/>
    <m/>
    <s v="North"/>
    <s v="North"/>
    <s v="Zgharta"/>
    <s v="Zgharta"/>
    <s v="Mejdlaiya Zgharta"/>
    <s v="Mejdlaiya Zgharta"/>
    <s v="Fouwar zgharta"/>
    <s v="LBN56022"/>
    <n v="34.433071000000041"/>
    <n v="35.888876000000039"/>
    <d v="2018-02-17T00:00:00"/>
    <d v="2018-12-18T00:00:00"/>
    <n v="15"/>
    <m/>
    <m/>
    <m/>
    <m/>
    <m/>
    <n v="0"/>
  </r>
  <r>
    <d v="2018-01-08T00:00:00"/>
    <x v="6"/>
    <m/>
    <x v="1"/>
    <m/>
    <s v="North"/>
    <s v="North"/>
    <s v="Tripoli"/>
    <s v="Tripoli"/>
    <s v="Trablous El-Qobbe"/>
    <s v="Trablous El-Qobbe"/>
    <s v="Qoubbe"/>
    <s v="LBN56010"/>
    <n v="34.437361000000067"/>
    <n v="35.850097000000062"/>
    <d v="2018-02-17T00:00:00"/>
    <d v="2018-12-18T00:00:00"/>
    <n v="15"/>
    <m/>
    <m/>
    <m/>
    <m/>
    <m/>
    <n v="0"/>
  </r>
  <r>
    <d v="2018-01-08T00:00:00"/>
    <x v="6"/>
    <m/>
    <x v="1"/>
    <m/>
    <s v="North"/>
    <s v="North"/>
    <s v="El Minieh-Dennie"/>
    <s v="El Minieh-Dennie"/>
    <s v="Bqaa Sefrine"/>
    <s v="Bqaa Sefrine"/>
    <s v="Bqaa Safrin"/>
    <s v="LBN55029"/>
    <n v="34.376464000000055"/>
    <n v="36.023992000000078"/>
    <d v="2018-02-17T00:00:00"/>
    <d v="2018-12-18T00:00:00"/>
    <n v="15"/>
    <m/>
    <m/>
    <m/>
    <m/>
    <m/>
    <n v="0"/>
  </r>
  <r>
    <d v="2018-01-08T00:00:00"/>
    <x v="6"/>
    <m/>
    <x v="1"/>
    <m/>
    <s v="North"/>
    <s v="North"/>
    <s v="El Minieh-Dennie"/>
    <s v="El Minieh-Dennie"/>
    <s v="Bakhaaoun"/>
    <s v="Bakhaaoun"/>
    <s v="Bakhaoun"/>
    <s v="LBN55013"/>
    <n v="34.409095000000036"/>
    <n v="36.013478000000077"/>
    <d v="2018-02-17T00:00:00"/>
    <d v="2018-12-18T00:00:00"/>
    <n v="15"/>
    <m/>
    <m/>
    <m/>
    <m/>
    <m/>
    <n v="0"/>
  </r>
  <r>
    <d v="2018-01-08T00:00:00"/>
    <x v="6"/>
    <m/>
    <x v="1"/>
    <m/>
    <s v="North"/>
    <s v="North"/>
    <s v="El Minieh-Dennie"/>
    <s v="El Minieh-Dennie"/>
    <s v="Beddaoui"/>
    <s v="Beddaoui"/>
    <s v="Beddawi"/>
    <s v="37231_09_001"/>
    <n v="34.441741669999999"/>
    <n v="35.872077779999998"/>
    <d v="2018-02-17T00:00:00"/>
    <d v="2018-12-18T00:00:00"/>
    <n v="45"/>
    <m/>
    <m/>
    <m/>
    <m/>
    <m/>
    <n v="0"/>
  </r>
  <r>
    <d v="2018-01-08T00:00:00"/>
    <x v="6"/>
    <m/>
    <x v="1"/>
    <m/>
    <s v="North"/>
    <s v="North"/>
    <s v="El Minieh-Dennie"/>
    <s v="El Minieh-Dennie"/>
    <s v="Sfire"/>
    <s v="Sfire"/>
    <s v="Sfire"/>
    <s v="LBN55052"/>
    <n v="34.400278000000071"/>
    <n v="36.047139000000072"/>
    <d v="2018-02-17T00:00:00"/>
    <d v="2018-12-18T00:00:00"/>
    <n v="15"/>
    <m/>
    <m/>
    <m/>
    <m/>
    <m/>
    <n v="0"/>
  </r>
  <r>
    <d v="2018-01-08T00:00:00"/>
    <x v="6"/>
    <m/>
    <x v="1"/>
    <m/>
    <s v="North"/>
    <s v="North"/>
    <s v="El Minieh-Dennie"/>
    <s v="El Minieh-Dennie"/>
    <s v="Mrah Es-Srayj"/>
    <s v="Mrah Es-Srayj"/>
    <s v="Mrah Es Sreij"/>
    <s v="LBN55073"/>
    <n v="34.420825000000036"/>
    <n v="35.994117000000074"/>
    <d v="2018-02-17T00:00:00"/>
    <d v="2018-12-18T00:00:00"/>
    <n v="15"/>
    <m/>
    <m/>
    <m/>
    <m/>
    <m/>
    <n v="0"/>
  </r>
  <r>
    <d v="2018-01-08T00:00:00"/>
    <x v="6"/>
    <m/>
    <x v="1"/>
    <m/>
    <s v="North"/>
    <s v="North"/>
    <s v="El Minieh-Dennie"/>
    <s v="El Minieh-Dennie"/>
    <s v="Kfar Habou"/>
    <s v="Kfar Habou"/>
    <s v="Kfar Habou"/>
    <s v="LBN55067"/>
    <n v="34.414564000000041"/>
    <n v="35.958364000000074"/>
    <d v="2018-02-17T00:00:00"/>
    <d v="2018-12-18T00:00:00"/>
    <n v="15"/>
    <m/>
    <m/>
    <m/>
    <m/>
    <m/>
    <n v="0"/>
  </r>
  <r>
    <d v="2018-01-08T00:00:00"/>
    <x v="6"/>
    <m/>
    <x v="1"/>
    <m/>
    <s v="North"/>
    <s v="North"/>
    <s v="El Batroun"/>
    <s v="El Batroun"/>
    <s v="Heri"/>
    <s v="Heri"/>
    <s v="El Heri"/>
    <s v="LBN52047"/>
    <n v="34.306697000000042"/>
    <n v="35.711925000000065"/>
    <d v="2018-02-17T00:00:00"/>
    <d v="2018-12-18T00:00:00"/>
    <n v="15"/>
    <m/>
    <m/>
    <m/>
    <m/>
    <m/>
    <n v="0"/>
  </r>
  <r>
    <d v="2018-01-08T00:00:00"/>
    <x v="6"/>
    <m/>
    <x v="1"/>
    <m/>
    <s v="North"/>
    <s v="North"/>
    <s v="El Batroun"/>
    <s v="El Batroun"/>
    <s v="Kfar Aabida"/>
    <s v="Kfar Aabida"/>
    <s v="Kfar Aabida"/>
    <s v="LBN52075"/>
    <n v="34.227667000000054"/>
    <n v="35.660936000000049"/>
    <d v="2018-02-17T00:00:00"/>
    <d v="2018-12-18T00:00:00"/>
    <n v="15"/>
    <m/>
    <m/>
    <m/>
    <m/>
    <m/>
    <n v="0"/>
  </r>
  <r>
    <d v="2018-01-08T00:00:00"/>
    <x v="6"/>
    <m/>
    <x v="1"/>
    <m/>
    <s v="North"/>
    <s v="North"/>
    <s v="El Batroun"/>
    <s v="El Batroun"/>
    <s v="Douma"/>
    <s v="Douma"/>
    <s v="Douma"/>
    <s v="LBN52041"/>
    <n v="34.203331000000048"/>
    <n v="35.841206000000057"/>
    <d v="2018-02-17T00:00:00"/>
    <d v="2018-12-18T00:00:00"/>
    <n v="15"/>
    <m/>
    <m/>
    <m/>
    <m/>
    <m/>
    <n v="0"/>
  </r>
  <r>
    <d v="2018-01-08T00:00:00"/>
    <x v="6"/>
    <m/>
    <x v="1"/>
    <m/>
    <s v="North"/>
    <s v="North"/>
    <s v="El Koura"/>
    <s v="El Koura"/>
    <s v="Kfar Aaqqa"/>
    <s v="Kfar Aaqqa"/>
    <s v="Kfar Aaqqa"/>
    <s v="LBN54037"/>
    <n v="34.302061000000037"/>
    <n v="35.836717000000078"/>
    <d v="2018-02-17T00:00:00"/>
    <d v="2018-12-18T00:00:00"/>
    <n v="15"/>
    <m/>
    <m/>
    <m/>
    <m/>
    <m/>
    <n v="0"/>
  </r>
  <r>
    <d v="2018-01-08T00:00:00"/>
    <x v="6"/>
    <m/>
    <x v="1"/>
    <m/>
    <s v="North"/>
    <s v="North"/>
    <s v="El Koura"/>
    <s v="El Koura"/>
    <s v="Ras Masqa"/>
    <s v="Ras Masqa"/>
    <s v="Dahr AlAin"/>
    <s v="LBN54022"/>
    <n v="34.393150000000048"/>
    <n v="35.845791000000077"/>
    <d v="2018-02-17T00:00:00"/>
    <d v="2018-12-18T00:00:00"/>
    <n v="15"/>
    <m/>
    <m/>
    <m/>
    <m/>
    <m/>
    <n v="0"/>
  </r>
  <r>
    <d v="2018-01-08T00:00:00"/>
    <x v="6"/>
    <m/>
    <x v="1"/>
    <m/>
    <s v="Akkar"/>
    <s v="Akkar"/>
    <s v="Akkar"/>
    <s v="Akkar"/>
    <s v="Tleil"/>
    <s v="Tleil"/>
    <s v="Tleil"/>
    <s v="LBN51127"/>
    <n v="34.595375000000047"/>
    <n v="36.140350000000069"/>
    <d v="2018-02-17T00:00:00"/>
    <d v="2018-12-18T00:00:00"/>
    <n v="15"/>
    <m/>
    <m/>
    <m/>
    <m/>
    <m/>
    <n v="0"/>
  </r>
  <r>
    <d v="2018-01-08T00:00:00"/>
    <x v="6"/>
    <m/>
    <x v="1"/>
    <m/>
    <s v="Akkar"/>
    <s v="Akkar"/>
    <s v="Akkar"/>
    <s v="Akkar"/>
    <s v="Qleiaat Aakkar"/>
    <s v="Qleiaat Aakkar"/>
    <s v="El Qlaiaat"/>
    <s v="LBN51111"/>
    <n v="34.582219000000066"/>
    <n v="36.014850000000024"/>
    <d v="2018-02-17T00:00:00"/>
    <d v="2018-12-18T00:00:00"/>
    <n v="15"/>
    <m/>
    <m/>
    <m/>
    <m/>
    <m/>
    <n v="0"/>
  </r>
  <r>
    <d v="2017-10-10T00:00:00"/>
    <x v="7"/>
    <m/>
    <x v="2"/>
    <m/>
    <s v="North"/>
    <s v="North"/>
    <s v="Tripoli"/>
    <s v="Tripoli"/>
    <s v="Trablous El-Haddadine, El-Hadid, El-Mharta"/>
    <s v="Trablous El-Haddadine, El-Hadid, El-Mharta"/>
    <s v="Bab Al Ramel"/>
    <s v="LBN56019"/>
    <n v="34.432222000000024"/>
    <n v="35.837778000000071"/>
    <d v="2018-03-18T00:00:00"/>
    <m/>
    <n v="60"/>
    <m/>
    <m/>
    <m/>
    <m/>
    <m/>
    <n v="0"/>
  </r>
  <r>
    <d v="2017-10-10T00:00:00"/>
    <x v="7"/>
    <m/>
    <x v="2"/>
    <m/>
    <s v="North"/>
    <s v="North"/>
    <s v="Tripoli"/>
    <s v="Tripoli"/>
    <s v="Mina N 3"/>
    <s v="Mina N 3"/>
    <s v="MIna"/>
    <s v="31181-40-01"/>
    <n v="34.453728076499999"/>
    <n v="35.809319887999997"/>
    <d v="2017-05-17T00:00:00"/>
    <m/>
    <m/>
    <m/>
    <m/>
    <m/>
    <m/>
    <m/>
    <n v="0"/>
  </r>
  <r>
    <d v="2017-10-10T00:00:00"/>
    <x v="7"/>
    <m/>
    <x v="2"/>
    <m/>
    <s v="Akkar"/>
    <s v="Akkar"/>
    <s v="Akkar"/>
    <s v="Akkar"/>
    <s v="Knisse"/>
    <s v="Knisse"/>
    <s v="Knisseh"/>
    <s v="LBN51095"/>
    <n v="34.562545000000057"/>
    <n v="36.125742000000059"/>
    <d v="2017-07-17T00:00:00"/>
    <m/>
    <m/>
    <m/>
    <m/>
    <m/>
    <m/>
    <m/>
    <n v="0"/>
  </r>
  <r>
    <d v="2017-10-10T00:00:00"/>
    <x v="7"/>
    <m/>
    <x v="2"/>
    <m/>
    <s v="Akkar"/>
    <s v="Akkar"/>
    <s v="Akkar"/>
    <s v="Akkar"/>
    <s v="Qleiaat Aakkar"/>
    <s v="Qleiaat Aakkar"/>
    <s v="El Qlaiaat"/>
    <s v="LBN51111"/>
    <n v="34.582219000000066"/>
    <n v="36.014850000000024"/>
    <d v="2017-08-17T00:00:00"/>
    <m/>
    <m/>
    <m/>
    <m/>
    <m/>
    <m/>
    <m/>
    <n v="0"/>
  </r>
  <r>
    <d v="2017-10-10T00:00:00"/>
    <x v="7"/>
    <m/>
    <x v="2"/>
    <m/>
    <s v="Akkar"/>
    <s v="Akkar"/>
    <s v="Akkar"/>
    <s v="Akkar"/>
    <s v="berqayel"/>
    <s v="berqayel"/>
    <s v="Berqayel"/>
    <s v="LBN51038"/>
    <n v="34.477422000000047"/>
    <n v="36.032661000000076"/>
    <d v="2017-06-17T00:00:00"/>
    <m/>
    <m/>
    <m/>
    <m/>
    <m/>
    <m/>
    <m/>
    <n v="0"/>
  </r>
  <r>
    <d v="2017-10-10T00:00:00"/>
    <x v="7"/>
    <m/>
    <x v="2"/>
    <m/>
    <s v="Akkar"/>
    <s v="Akkar"/>
    <s v="Akkar"/>
    <s v="Akkar"/>
    <s v="Cheikh Mohammad"/>
    <s v="Cheikh Mohammad"/>
    <s v="Cheik Mohammad"/>
    <s v="LBN51064"/>
    <n v="34.549794000000077"/>
    <n v="36.083033000000057"/>
    <d v="2017-05-17T00:00:00"/>
    <m/>
    <m/>
    <m/>
    <m/>
    <m/>
    <m/>
    <m/>
    <n v="0"/>
  </r>
  <r>
    <d v="2017-10-26T00:00:00"/>
    <x v="7"/>
    <m/>
    <x v="2"/>
    <m/>
    <s v="Akkar"/>
    <s v="Akkar"/>
    <s v="Akkar"/>
    <s v="Akkar"/>
    <s v="Machta Hammoud"/>
    <s v="Machta Hammoud"/>
    <s v="Machta Hammoud"/>
    <s v="LBN51179"/>
    <n v="34.631058000000053"/>
    <n v="36.327142000000038"/>
    <d v="2017-07-17T00:00:00"/>
    <m/>
    <m/>
    <m/>
    <m/>
    <m/>
    <m/>
    <m/>
    <n v="0"/>
  </r>
  <r>
    <d v="2017-12-06T00:00:00"/>
    <x v="7"/>
    <m/>
    <x v="1"/>
    <m/>
    <s v="Akkar"/>
    <s v="Akkar"/>
    <s v="Akkar"/>
    <s v="Akkar"/>
    <s v="Aandqet"/>
    <s v="Aandqet"/>
    <s v="Andqat"/>
    <s v="LBN51007"/>
    <n v="34.587039000000061"/>
    <n v="36.304361000000029"/>
    <m/>
    <m/>
    <m/>
    <m/>
    <m/>
    <m/>
    <m/>
    <m/>
    <n v="0"/>
  </r>
  <r>
    <d v="2018-01-24T00:00:00"/>
    <x v="7"/>
    <m/>
    <x v="2"/>
    <m/>
    <s v="Akkar"/>
    <s v="Akkar"/>
    <s v="Akkar"/>
    <s v="Akkar"/>
    <s v="Cheikh Mohammad"/>
    <s v="Cheikh Mohammad"/>
    <s v="Cheik Mohammad"/>
    <s v="LBN51064"/>
    <n v="34.549794000000077"/>
    <n v="36.083033000000057"/>
    <d v="2018-02-18T00:00:00"/>
    <m/>
    <m/>
    <m/>
    <m/>
    <m/>
    <m/>
    <m/>
    <n v="0"/>
  </r>
  <r>
    <d v="2018-01-24T00:00:00"/>
    <x v="7"/>
    <m/>
    <x v="2"/>
    <m/>
    <s v="Akkar"/>
    <s v="Akkar"/>
    <s v="Akkar"/>
    <s v="Akkar"/>
    <s v="Cheikh Taba"/>
    <s v="Cheikh Taba"/>
    <s v="Cheikh Taba"/>
    <s v="MU817"/>
    <n v="34.533100000000047"/>
    <n v="36.077600000000075"/>
    <d v="2018-02-18T00:00:00"/>
    <m/>
    <m/>
    <m/>
    <m/>
    <m/>
    <m/>
    <m/>
    <n v="0"/>
  </r>
  <r>
    <d v="2018-04-18T00:00:00"/>
    <x v="7"/>
    <m/>
    <x v="2"/>
    <m/>
    <s v="Akkar"/>
    <s v="Akkar"/>
    <s v="Akkar"/>
    <s v="Akkar"/>
    <s v="Tall Meaayan Tall Kiri"/>
    <s v="Tall Meaayan Tall Kiri"/>
    <s v="Tal Meaayan"/>
    <s v="LBN51332"/>
    <n v="34.596722000000057"/>
    <n v="36.041109000000063"/>
    <d v="2018-05-18T00:00:00"/>
    <d v="2018-12-18T00:00:00"/>
    <m/>
    <m/>
    <m/>
    <m/>
    <m/>
    <m/>
    <n v="0"/>
  </r>
  <r>
    <d v="2018-01-24T00:00:00"/>
    <x v="7"/>
    <m/>
    <x v="2"/>
    <m/>
    <s v="North"/>
    <s v="North"/>
    <s v="El Minieh-Dennie"/>
    <s v="El Minieh-Dennie"/>
    <s v="Beddaoui"/>
    <s v="Beddaoui"/>
    <s v="El Beddaoui - Ouadi En Nahle"/>
    <s v="MU917"/>
    <n v="34.45403900000008"/>
    <n v="35.863605000000064"/>
    <d v="2018-02-18T00:00:00"/>
    <d v="2018-12-18T00:00:00"/>
    <m/>
    <m/>
    <m/>
    <m/>
    <m/>
    <m/>
    <n v="0"/>
  </r>
  <r>
    <d v="2018-01-24T00:00:00"/>
    <x v="7"/>
    <m/>
    <x v="2"/>
    <m/>
    <s v="North"/>
    <s v="North"/>
    <s v="Tripoli"/>
    <s v="Tripoli"/>
    <s v="Mina N 1"/>
    <s v="Mina N 1"/>
    <s v="El Mina"/>
    <s v="MU712"/>
    <n v="34.449660000000002"/>
    <n v="35.815758000000002"/>
    <d v="2018-02-18T00:00:00"/>
    <d v="2018-12-18T00:00:00"/>
    <m/>
    <m/>
    <m/>
    <m/>
    <m/>
    <m/>
    <n v="0"/>
  </r>
  <r>
    <d v="2018-01-24T00:00:00"/>
    <x v="7"/>
    <m/>
    <x v="2"/>
    <m/>
    <s v="North"/>
    <s v="North"/>
    <s v="Tripoli"/>
    <s v="Tripoli"/>
    <s v="Trablous Ez-Zeitoun"/>
    <s v="Trablous Ez-Zeitoun"/>
    <s v="Bahsas"/>
    <s v="LBN56020"/>
    <n v="34.420646000000033"/>
    <n v="35.830437000000074"/>
    <d v="2018-02-18T00:00:00"/>
    <d v="2018-12-18T00:00:00"/>
    <m/>
    <m/>
    <m/>
    <m/>
    <m/>
    <m/>
    <n v="0"/>
  </r>
  <r>
    <d v="2018-01-24T00:00:00"/>
    <x v="7"/>
    <m/>
    <x v="2"/>
    <m/>
    <s v="North"/>
    <s v="North"/>
    <s v="Tripoli"/>
    <s v="Tripoli"/>
    <s v="Trablous Ez-Zeitoun"/>
    <s v="Trablous Ez-Zeitoun"/>
    <s v="Abou Samra"/>
    <s v="LBN56018"/>
    <n v="34.426014000000066"/>
    <n v="35.842192000000068"/>
    <d v="2018-02-18T00:00:00"/>
    <d v="2018-12-18T00:00:00"/>
    <m/>
    <m/>
    <m/>
    <m/>
    <m/>
    <m/>
    <n v="0"/>
  </r>
  <r>
    <d v="2018-03-21T00:00:00"/>
    <x v="8"/>
    <m/>
    <x v="2"/>
    <m/>
    <s v="Akkar"/>
    <s v="Akkar"/>
    <s v="Akkar"/>
    <s v="Akkar"/>
    <s v="Qaabrine"/>
    <s v="Qaabrine"/>
    <s v="Qaabrine 007"/>
    <s v="35233-01-007"/>
    <n v="34.562919999999998"/>
    <n v="36.025019999999998"/>
    <d v="2018-02-18T00:00:00"/>
    <d v="2018-05-18T00:00:00"/>
    <m/>
    <m/>
    <m/>
    <m/>
    <m/>
    <m/>
    <n v="0"/>
  </r>
  <r>
    <d v="2018-03-21T00:00:00"/>
    <x v="8"/>
    <m/>
    <x v="2"/>
    <m/>
    <s v="Akkar"/>
    <s v="Akkar"/>
    <s v="Akkar"/>
    <s v="Akkar"/>
    <s v="Qaabrine"/>
    <s v="Qaabrine"/>
    <s v="Qaabrine 042"/>
    <s v="35233-01-042"/>
    <n v="34.573560000000001"/>
    <n v="36.033639999999998"/>
    <d v="2018-02-18T00:00:00"/>
    <d v="2018-05-18T00:00:00"/>
    <m/>
    <m/>
    <m/>
    <m/>
    <m/>
    <m/>
    <n v="0"/>
  </r>
  <r>
    <d v="2018-03-21T00:00:00"/>
    <x v="8"/>
    <m/>
    <x v="2"/>
    <m/>
    <s v="Akkar"/>
    <s v="Akkar"/>
    <s v="Akkar"/>
    <s v="Akkar"/>
    <s v="Qaabrine"/>
    <s v="Qaabrine"/>
    <s v="Qaabrine 043"/>
    <s v="35233-01-043"/>
    <n v="34.563659999999999"/>
    <n v="36.022559999999999"/>
    <d v="2018-02-18T00:00:00"/>
    <d v="2018-05-18T00:00:00"/>
    <m/>
    <m/>
    <m/>
    <m/>
    <m/>
    <m/>
    <n v="0"/>
  </r>
  <r>
    <d v="2018-03-21T00:00:00"/>
    <x v="8"/>
    <m/>
    <x v="2"/>
    <m/>
    <s v="Akkar"/>
    <s v="Akkar"/>
    <s v="Akkar"/>
    <s v="Akkar"/>
    <s v="Sammouniye"/>
    <s v="Sammouniye"/>
    <s v="Sammouniyé 067"/>
    <s v="35227-01-067"/>
    <n v="34.574309999999997"/>
    <n v="36.042850000000001"/>
    <d v="2018-02-18T00:00:00"/>
    <d v="2018-05-18T00:00:00"/>
    <m/>
    <m/>
    <m/>
    <m/>
    <m/>
    <m/>
    <n v="0"/>
  </r>
  <r>
    <d v="2018-03-21T00:00:00"/>
    <x v="8"/>
    <m/>
    <x v="2"/>
    <m/>
    <s v="Akkar"/>
    <s v="Akkar"/>
    <s v="Akkar"/>
    <s v="Akkar"/>
    <s v="Sammouniye"/>
    <s v="Sammouniye"/>
    <s v="Sammouniyé 046"/>
    <s v="35227-01-046"/>
    <n v="34.574170000000002"/>
    <n v="36.040779999999998"/>
    <d v="2018-02-18T00:00:00"/>
    <d v="2018-05-18T00:00:00"/>
    <m/>
    <m/>
    <m/>
    <m/>
    <m/>
    <m/>
    <n v="0"/>
  </r>
  <r>
    <d v="2018-03-21T00:00:00"/>
    <x v="8"/>
    <m/>
    <x v="2"/>
    <m/>
    <s v="Akkar"/>
    <s v="Akkar"/>
    <s v="Akkar"/>
    <s v="Akkar"/>
    <s v="Qaabrine"/>
    <s v="Qaabrine"/>
    <s v="Qaabrine"/>
    <s v="LBN51211"/>
    <n v="34.567792000000054"/>
    <n v="36.032286000000056"/>
    <d v="2018-02-18T00:00:00"/>
    <d v="2018-05-18T00:00:00"/>
    <m/>
    <m/>
    <m/>
    <m/>
    <m/>
    <m/>
    <n v="0"/>
  </r>
  <r>
    <d v="2018-03-21T00:00:00"/>
    <x v="8"/>
    <m/>
    <x v="2"/>
    <m/>
    <s v="Akkar"/>
    <s v="Akkar"/>
    <s v="Akkar"/>
    <s v="Akkar"/>
    <s v="Hayssa"/>
    <s v="Hayssa"/>
    <s v="Hayssa 008"/>
    <s v="35221-01-008"/>
    <n v="34.587159999999997"/>
    <n v="36.048969999999997"/>
    <d v="2018-02-18T00:00:00"/>
    <d v="2018-05-18T00:00:00"/>
    <m/>
    <m/>
    <m/>
    <m/>
    <m/>
    <m/>
    <n v="0"/>
  </r>
  <r>
    <d v="2018-03-21T00:00:00"/>
    <x v="8"/>
    <m/>
    <x v="2"/>
    <m/>
    <s v="Akkar"/>
    <s v="Akkar"/>
    <s v="Akkar"/>
    <s v="Akkar"/>
    <s v="Qaabrine"/>
    <s v="Qaabrine"/>
    <s v="Qaabrine 016"/>
    <s v="35233-01-016"/>
    <n v="34.570920000000001"/>
    <n v="36.032060000000001"/>
    <d v="2018-02-18T00:00:00"/>
    <d v="2018-05-18T00:00:00"/>
    <m/>
    <m/>
    <m/>
    <m/>
    <m/>
    <m/>
    <n v="0"/>
  </r>
  <r>
    <d v="2018-03-21T00:00:00"/>
    <x v="8"/>
    <m/>
    <x v="2"/>
    <m/>
    <s v="Akkar"/>
    <s v="Akkar"/>
    <s v="Akkar"/>
    <s v="Akkar"/>
    <s v="Kfar Melki Aakkar"/>
    <s v="Kfar Melki Aakkar"/>
    <s v="Kfar Melki Aakkar 038"/>
    <s v="35234-01-038"/>
    <n v="34.562530000000002"/>
    <n v="36.018889999999999"/>
    <d v="2018-02-18T00:00:00"/>
    <d v="2018-05-18T00:00:00"/>
    <m/>
    <m/>
    <m/>
    <m/>
    <m/>
    <m/>
    <n v="0"/>
  </r>
  <r>
    <d v="2018-03-21T00:00:00"/>
    <x v="8"/>
    <m/>
    <x v="2"/>
    <m/>
    <s v="Akkar"/>
    <s v="Akkar"/>
    <s v="Akkar"/>
    <s v="Akkar"/>
    <s v="Qaabrine"/>
    <s v="Qaabrine"/>
    <s v="Qaabrine 020"/>
    <s v="35233-01-020"/>
    <n v="34.569920000000003"/>
    <n v="36.031080000000003"/>
    <d v="2018-02-18T00:00:00"/>
    <d v="2018-05-18T00:00:00"/>
    <m/>
    <m/>
    <m/>
    <m/>
    <m/>
    <m/>
    <n v="0"/>
  </r>
  <r>
    <d v="2018-03-21T00:00:00"/>
    <x v="8"/>
    <m/>
    <x v="2"/>
    <m/>
    <s v="Akkar"/>
    <s v="Akkar"/>
    <s v="Akkar"/>
    <s v="Akkar"/>
    <s v="Qaabrine"/>
    <s v="Qaabrine"/>
    <s v="Qaabrine 021"/>
    <s v="35233-01-021"/>
    <n v="34.561129999999999"/>
    <n v="36.02169"/>
    <d v="2018-02-18T00:00:00"/>
    <d v="2018-05-18T00:00:00"/>
    <m/>
    <m/>
    <m/>
    <m/>
    <m/>
    <m/>
    <n v="0"/>
  </r>
  <r>
    <d v="2018-03-21T00:00:00"/>
    <x v="8"/>
    <m/>
    <x v="2"/>
    <m/>
    <s v="Akkar"/>
    <s v="Akkar"/>
    <s v="Akkar"/>
    <s v="Akkar"/>
    <s v="Aamaret Aakkar"/>
    <s v="Aamaret Aakkar"/>
    <s v="Aamara"/>
    <s v="LBN51260"/>
    <n v="34.534561000000053"/>
    <n v="36.010583000000054"/>
    <d v="2018-02-18T00:00:00"/>
    <d v="2018-05-18T00:00:00"/>
    <m/>
    <m/>
    <m/>
    <m/>
    <m/>
    <m/>
    <n v="0"/>
  </r>
  <r>
    <d v="2018-03-21T00:00:00"/>
    <x v="8"/>
    <m/>
    <x v="2"/>
    <m/>
    <s v="Akkar"/>
    <s v="Akkar"/>
    <s v="Akkar"/>
    <s v="Akkar"/>
    <s v="Deir Dalloum"/>
    <s v="Deir Dalloum"/>
    <s v="Deir Dalloum 003"/>
    <s v="35149-01-003"/>
    <n v="34.523229999999998"/>
    <n v="36.014240000000001"/>
    <d v="2018-02-18T00:00:00"/>
    <d v="2018-05-18T00:00:00"/>
    <m/>
    <m/>
    <m/>
    <m/>
    <m/>
    <m/>
    <n v="0"/>
  </r>
  <r>
    <d v="2018-03-21T00:00:00"/>
    <x v="8"/>
    <m/>
    <x v="2"/>
    <m/>
    <s v="Akkar"/>
    <s v="Akkar"/>
    <s v="Akkar"/>
    <s v="Akkar"/>
    <s v="Qleiaat Aakkar"/>
    <s v="Qleiaat Aakkar"/>
    <s v="Qleiaat Aakkar 026"/>
    <s v="35243-01-026"/>
    <n v="34.586410000000001"/>
    <n v="36.021700000000003"/>
    <d v="2018-02-18T00:00:00"/>
    <d v="2018-05-18T00:00:00"/>
    <m/>
    <m/>
    <m/>
    <m/>
    <m/>
    <m/>
    <n v="0"/>
  </r>
  <r>
    <d v="2018-03-21T00:00:00"/>
    <x v="8"/>
    <m/>
    <x v="2"/>
    <m/>
    <s v="Akkar"/>
    <s v="Akkar"/>
    <s v="Akkar"/>
    <s v="Akkar"/>
    <s v="Qleiaat Aakkar"/>
    <s v="Qleiaat Aakkar"/>
    <s v="Qleiaat Aakkar 005"/>
    <s v="35243-01-005"/>
    <n v="34.585700000000003"/>
    <n v="36.018700000000003"/>
    <d v="2018-02-18T00:00:00"/>
    <d v="2018-05-18T00:00:00"/>
    <m/>
    <m/>
    <m/>
    <m/>
    <m/>
    <m/>
    <n v="0"/>
  </r>
  <r>
    <d v="2018-03-21T00:00:00"/>
    <x v="8"/>
    <m/>
    <x v="2"/>
    <m/>
    <s v="Akkar"/>
    <s v="Akkar"/>
    <s v="Akkar"/>
    <s v="Akkar"/>
    <s v="Qaabrine"/>
    <s v="Qaabrine"/>
    <s v="Qaabrine 051"/>
    <s v="35233-01-051"/>
    <n v="34.569732666015625"/>
    <n v="36.021041870117188"/>
    <d v="2018-02-18T00:00:00"/>
    <d v="2018-05-18T00:00:00"/>
    <m/>
    <m/>
    <m/>
    <m/>
    <m/>
    <m/>
    <n v="0"/>
  </r>
  <r>
    <d v="2018-03-21T00:00:00"/>
    <x v="8"/>
    <m/>
    <x v="2"/>
    <m/>
    <s v="Akkar"/>
    <s v="Akkar"/>
    <s v="Akkar"/>
    <s v="Akkar"/>
    <s v="Aarqa"/>
    <s v="Aarqa"/>
    <s v="Aarqa 020"/>
    <s v="35141-01-020"/>
    <n v="34.527949999999997"/>
    <n v="36.036290000000001"/>
    <d v="2018-02-18T00:00:00"/>
    <d v="2018-05-18T00:00:00"/>
    <m/>
    <m/>
    <m/>
    <m/>
    <m/>
    <m/>
    <n v="0"/>
  </r>
  <r>
    <d v="2018-01-26T00:00:00"/>
    <x v="9"/>
    <m/>
    <x v="1"/>
    <m/>
    <s v="Akkar"/>
    <s v="Akkar"/>
    <s v="Akkar"/>
    <s v="Akkar"/>
    <s v="Khreibet Ej-Jindi"/>
    <s v="Khreibet Ej-Jindi"/>
    <s v="Khreibet Ej-Jindi 022"/>
    <s v="35216-01-022"/>
    <n v="34.572000000000003"/>
    <n v="36.082099999999997"/>
    <d v="2018-01-18T00:00:00"/>
    <d v="2018-12-18T00:00:00"/>
    <m/>
    <n v="35"/>
    <m/>
    <m/>
    <m/>
    <m/>
    <n v="140"/>
  </r>
  <r>
    <d v="2018-01-26T00:00:00"/>
    <x v="9"/>
    <m/>
    <x v="1"/>
    <m/>
    <s v="Akkar"/>
    <s v="Akkar"/>
    <s v="Akkar"/>
    <s v="Akkar"/>
    <s v="Bqerzla"/>
    <s v="Bqerzla"/>
    <s v="Bqerzala"/>
    <s v="LBN51042"/>
    <n v="34.51288100000005"/>
    <n v="36.054167000000064"/>
    <d v="2018-01-18T00:00:00"/>
    <d v="2018-12-18T00:00:00"/>
    <m/>
    <n v="29"/>
    <n v="10"/>
    <m/>
    <m/>
    <m/>
    <n v="150"/>
  </r>
  <r>
    <d v="2018-01-26T00:00:00"/>
    <x v="9"/>
    <m/>
    <x v="4"/>
    <m/>
    <s v="Akkar"/>
    <s v="Akkar"/>
    <s v="Akkar"/>
    <s v="Akkar"/>
    <s v="Biret Aakkar"/>
    <s v="Biret Aakkar"/>
    <s v="Bire Akkar"/>
    <s v="LBN51040"/>
    <n v="34.587564000000043"/>
    <n v="36.236436000000026"/>
    <d v="2018-01-17T00:00:00"/>
    <d v="2018-12-18T00:00:00"/>
    <m/>
    <n v="25"/>
    <n v="11"/>
    <m/>
    <m/>
    <m/>
    <n v="36"/>
  </r>
  <r>
    <d v="2018-02-02T00:00:00"/>
    <x v="10"/>
    <m/>
    <x v="2"/>
    <m/>
    <s v="North"/>
    <s v="North"/>
    <s v="El Minieh-Dennie"/>
    <s v="El Minieh-Dennie"/>
    <s v="Aassoun"/>
    <s v="Aassoun"/>
    <s v="Aassoun"/>
    <s v="LBN55005"/>
    <n v="34.385605000000055"/>
    <n v="36.00903900000003"/>
    <d v="2018-03-18T00:00:00"/>
    <d v="2018-12-18T00:00:00"/>
    <n v="460"/>
    <n v="150"/>
    <m/>
    <m/>
    <m/>
    <m/>
    <n v="0"/>
  </r>
  <r>
    <d v="2018-02-02T00:00:00"/>
    <x v="10"/>
    <m/>
    <x v="2"/>
    <m/>
    <s v="North"/>
    <s v="North"/>
    <s v="El Koura"/>
    <s v="El Koura"/>
    <s v="Amioun"/>
    <s v="Amioun"/>
    <s v="Amioun"/>
    <s v="32111-40-01"/>
    <n v="34.296264999999998"/>
    <n v="35.803704000000003"/>
    <d v="2018-03-18T00:00:00"/>
    <d v="2018-12-18T00:00:00"/>
    <n v="460"/>
    <n v="150"/>
    <m/>
    <m/>
    <m/>
    <m/>
    <n v="0"/>
  </r>
  <r>
    <d v="2018-02-02T00:00:00"/>
    <x v="10"/>
    <m/>
    <x v="2"/>
    <m/>
    <s v="North"/>
    <s v="North"/>
    <s v="Tripoli"/>
    <s v="Tripoli"/>
    <s v="Trablous Ez-Zahrieh"/>
    <s v="Trablous Ez-Zahrieh"/>
    <s v="Zahrieh"/>
    <s v="LBN56017"/>
    <n v="34.438489000000061"/>
    <n v="35.842781000000059"/>
    <d v="2018-03-18T00:00:00"/>
    <d v="2018-12-18T00:00:00"/>
    <n v="460"/>
    <n v="150"/>
    <m/>
    <m/>
    <m/>
    <m/>
    <n v="0"/>
  </r>
  <r>
    <d v="2018-02-02T00:00:00"/>
    <x v="10"/>
    <m/>
    <x v="3"/>
    <m/>
    <s v="Akkar"/>
    <s v="Akkar"/>
    <s v="Akkar"/>
    <s v="Akkar"/>
    <s v="Chir Hmairine"/>
    <s v="Chir Hmairine"/>
    <s v="Cheikh Aayash"/>
    <s v="LBN51273"/>
    <n v="34.633420000000058"/>
    <n v="36.101405000000057"/>
    <d v="2018-03-18T00:00:00"/>
    <d v="2018-12-18T00:00:00"/>
    <n v="200"/>
    <n v="90"/>
    <m/>
    <m/>
    <m/>
    <m/>
    <n v="0"/>
  </r>
  <r>
    <d v="2018-03-21T00:00:00"/>
    <x v="0"/>
    <m/>
    <x v="0"/>
    <m/>
    <s v="North"/>
    <s v="North"/>
    <s v="Tripoli"/>
    <s v="Tripoli"/>
    <s v="Trablous jardins"/>
    <s v="Trablous jardins"/>
    <s v="Al Tabbaneh Intermediate Public School"/>
    <n v="1392"/>
    <n v="34.447066087000003"/>
    <n v="35.851920626999998"/>
    <d v="2018-03-18T00:00:00"/>
    <d v="2018-05-18T00:00:00"/>
    <n v="137"/>
    <m/>
    <m/>
    <m/>
    <m/>
    <m/>
    <n v="175"/>
  </r>
  <r>
    <d v="2018-03-21T00:00:00"/>
    <x v="0"/>
    <m/>
    <x v="0"/>
    <m/>
    <s v="North"/>
    <s v="North"/>
    <s v="Tripoli"/>
    <s v="Tripoli"/>
    <s v="Trablous Et-Tell"/>
    <s v="Trablous Et-Tell"/>
    <s v="Gebran Khalil Gebran For Girls"/>
    <n v="374"/>
    <n v="34.439959141000003"/>
    <n v="35.841440697000003"/>
    <d v="2018-03-18T00:00:00"/>
    <d v="2018-05-18T00:00:00"/>
    <n v="109"/>
    <m/>
    <m/>
    <m/>
    <m/>
    <m/>
    <n v="106"/>
  </r>
  <r>
    <d v="2018-03-16T00:00:00"/>
    <x v="7"/>
    <m/>
    <x v="3"/>
    <m/>
    <s v="Akkar"/>
    <s v="Akkar"/>
    <s v="Akkar"/>
    <s v="Akkar"/>
    <s v="Aamayer"/>
    <s v="Aamayer"/>
    <s v="Wadi Khaled"/>
    <s v="35512-40-01"/>
    <n v="34.614640342900003"/>
    <n v="36.363894747800003"/>
    <d v="2018-01-18T00:00:00"/>
    <d v="2018-03-18T00:00:00"/>
    <n v="60"/>
    <m/>
    <m/>
    <m/>
    <m/>
    <m/>
    <m/>
  </r>
  <r>
    <d v="2018-03-16T00:00:00"/>
    <x v="7"/>
    <m/>
    <x v="3"/>
    <m/>
    <s v="Akkar"/>
    <s v="Akkar"/>
    <s v="Akkar"/>
    <s v="Akkar"/>
    <s v="Aamayer"/>
    <s v="Aamayer"/>
    <s v="Wadi Khaled"/>
    <s v="35512-40-01"/>
    <n v="34.614640342900003"/>
    <n v="36.363894747800003"/>
    <d v="2018-02-18T00:00:00"/>
    <d v="2018-03-18T00:00:00"/>
    <n v="60"/>
    <m/>
    <m/>
    <m/>
    <m/>
    <m/>
    <m/>
  </r>
  <r>
    <d v="2018-03-16T00:00:00"/>
    <x v="7"/>
    <m/>
    <x v="3"/>
    <m/>
    <s v="Akkar"/>
    <s v="Akkar"/>
    <s v="Akkar"/>
    <s v="Akkar"/>
    <s v="Biret Aakkar"/>
    <s v="Biret Aakkar"/>
    <s v="Bire Akkar"/>
    <s v="LBN51040"/>
    <n v="34.587564000000043"/>
    <n v="36.236436000000026"/>
    <d v="2018-02-18T00:00:00"/>
    <d v="2018-03-18T00:00:00"/>
    <n v="100"/>
    <m/>
    <m/>
    <m/>
    <m/>
    <m/>
    <m/>
  </r>
  <r>
    <d v="2018-03-16T00:00:00"/>
    <x v="7"/>
    <m/>
    <x v="3"/>
    <m/>
    <s v="Akkar"/>
    <s v="Akkar"/>
    <s v="Akkar"/>
    <s v="Akkar"/>
    <s v="Mazareaa Jabal Akroum"/>
    <s v="Mazareaa Jabal Akroum"/>
    <s v="Akroum"/>
    <s v="LBN51019"/>
    <n v="34.543300000000045"/>
    <n v="36.361855000000048"/>
    <d v="2018-01-18T00:00:00"/>
    <d v="2018-03-18T00:00:00"/>
    <n v="100"/>
    <m/>
    <m/>
    <m/>
    <m/>
    <m/>
    <m/>
  </r>
  <r>
    <d v="2018-03-16T00:00:00"/>
    <x v="7"/>
    <m/>
    <x v="3"/>
    <m/>
    <s v="Akkar"/>
    <s v="Akkar"/>
    <s v="Akkar"/>
    <s v="Akkar"/>
    <s v="Mqaiteaa"/>
    <s v="Mqaiteaa"/>
    <s v="Tell Hayat"/>
    <s v="LBN51334"/>
    <n v="34.563312130000043"/>
    <n v="36.001799358000028"/>
    <d v="2018-01-18T00:00:00"/>
    <d v="2018-02-18T00:00:00"/>
    <n v="40"/>
    <m/>
    <m/>
    <m/>
    <m/>
    <m/>
    <m/>
  </r>
  <r>
    <d v="2018-03-16T00:00:00"/>
    <x v="7"/>
    <m/>
    <x v="3"/>
    <m/>
    <s v="Akkar"/>
    <s v="Akkar"/>
    <s v="Akkar"/>
    <s v="Akkar"/>
    <s v="Mqaiteaa"/>
    <s v="Mqaiteaa"/>
    <s v="Tell Hayat"/>
    <s v="LBN51334"/>
    <n v="34.563312130000043"/>
    <n v="36.001799358000028"/>
    <d v="2018-02-18T00:00:00"/>
    <d v="2018-03-18T00:00:00"/>
    <n v="40"/>
    <m/>
    <m/>
    <m/>
    <m/>
    <m/>
    <m/>
  </r>
  <r>
    <d v="2018-03-16T00:00:00"/>
    <x v="7"/>
    <m/>
    <x v="3"/>
    <m/>
    <s v="Akkar"/>
    <s v="Akkar"/>
    <s v="Akkar"/>
    <s v="Akkar"/>
    <s v="Cheikh Taba"/>
    <s v="Cheikh Taba"/>
    <s v="Cheikh Taba"/>
    <s v="MU817"/>
    <n v="34.533100000000047"/>
    <n v="36.077600000000075"/>
    <d v="2018-02-18T00:00:00"/>
    <d v="2018-03-18T00:00:00"/>
    <n v="60"/>
    <m/>
    <m/>
    <m/>
    <m/>
    <m/>
    <m/>
  </r>
  <r>
    <d v="2018-03-16T00:00:00"/>
    <x v="7"/>
    <m/>
    <x v="3"/>
    <m/>
    <s v="Akkar"/>
    <s v="Akkar"/>
    <s v="Akkar"/>
    <s v="Akkar"/>
    <s v="Cheikh Taba"/>
    <s v="Cheikh Taba"/>
    <s v="Cheikh Taba"/>
    <s v="MU817"/>
    <n v="34.533100000000047"/>
    <n v="36.077600000000075"/>
    <d v="2018-01-18T00:00:00"/>
    <d v="2018-02-18T00:00:00"/>
    <n v="20"/>
    <m/>
    <m/>
    <m/>
    <m/>
    <m/>
    <m/>
  </r>
  <r>
    <d v="2018-03-16T00:00:00"/>
    <x v="7"/>
    <m/>
    <x v="3"/>
    <m/>
    <s v="Akkar"/>
    <s v="Akkar"/>
    <s v="Akkar"/>
    <s v="Akkar"/>
    <s v="Cheikh Mohammad"/>
    <s v="Cheikh Mohammad"/>
    <s v="Cheik Mohammad"/>
    <s v="LBN51064"/>
    <n v="34.549794000000077"/>
    <n v="36.083033000000057"/>
    <d v="2018-02-18T00:00:00"/>
    <d v="2018-03-18T00:00:00"/>
    <n v="60"/>
    <m/>
    <m/>
    <m/>
    <m/>
    <m/>
    <m/>
  </r>
  <r>
    <d v="2018-03-16T00:00:00"/>
    <x v="7"/>
    <m/>
    <x v="3"/>
    <m/>
    <s v="Akkar"/>
    <s v="Akkar"/>
    <s v="Akkar"/>
    <s v="Akkar"/>
    <s v="berqayel"/>
    <s v="berqayel"/>
    <s v="Berqayel"/>
    <s v="LBN51038"/>
    <n v="34.477422000000047"/>
    <n v="36.032661000000076"/>
    <d v="2018-02-18T00:00:00"/>
    <d v="2018-03-18T00:00:00"/>
    <n v="60"/>
    <m/>
    <m/>
    <m/>
    <m/>
    <m/>
    <m/>
  </r>
  <r>
    <d v="2018-03-16T00:00:00"/>
    <x v="7"/>
    <m/>
    <x v="3"/>
    <m/>
    <s v="North"/>
    <s v="North"/>
    <s v="Tripoli"/>
    <s v="Tripoli"/>
    <s v="Mina N 1"/>
    <s v="Mina N 1"/>
    <s v="El Mina"/>
    <s v="MU712"/>
    <n v="34.449660000000002"/>
    <n v="35.815758000000002"/>
    <d v="2018-02-18T00:00:00"/>
    <d v="2018-03-18T00:00:00"/>
    <n v="60"/>
    <m/>
    <m/>
    <m/>
    <m/>
    <m/>
    <m/>
  </r>
  <r>
    <d v="2018-03-16T00:00:00"/>
    <x v="7"/>
    <m/>
    <x v="3"/>
    <m/>
    <s v="North"/>
    <s v="North"/>
    <s v="El Minieh-Dennie"/>
    <s v="El Minieh-Dennie"/>
    <s v="Beddaoui"/>
    <s v="Beddaoui"/>
    <s v="El Beddaoui"/>
    <s v="LBN55040"/>
    <n v="34.45403900000008"/>
    <n v="35.863605000000064"/>
    <d v="2018-02-18T00:00:00"/>
    <d v="2018-03-18T00:00:00"/>
    <n v="60"/>
    <m/>
    <m/>
    <m/>
    <m/>
    <m/>
    <m/>
  </r>
  <r>
    <d v="2018-03-16T00:00:00"/>
    <x v="7"/>
    <m/>
    <x v="3"/>
    <m/>
    <s v="North"/>
    <s v="North"/>
    <s v="Tripoli"/>
    <s v="Tripoli"/>
    <s v="Trablous El-Haddadine, El-Hadid, El-Mharta"/>
    <s v="Trablous El-Haddadine, El-Hadid, El-Mharta"/>
    <s v="Bab Al Ramel"/>
    <s v="LBN56019"/>
    <n v="34.432222000000024"/>
    <n v="35.837778000000071"/>
    <d v="2018-02-18T00:00:00"/>
    <d v="2018-03-18T00:00:00"/>
    <n v="20"/>
    <m/>
    <m/>
    <m/>
    <m/>
    <m/>
    <m/>
  </r>
  <r>
    <d v="2018-03-16T00:00:00"/>
    <x v="7"/>
    <m/>
    <x v="2"/>
    <m/>
    <s v="Akkar"/>
    <s v="Akkar"/>
    <s v="Akkar"/>
    <s v="Akkar"/>
    <s v="Aamayer"/>
    <s v="Aamayer"/>
    <s v="Wadi Khaled"/>
    <s v="35512-40-01"/>
    <n v="34.614640342900003"/>
    <n v="36.363894747800003"/>
    <d v="2018-02-18T00:00:00"/>
    <d v="2018-12-18T00:00:00"/>
    <n v="60"/>
    <m/>
    <m/>
    <m/>
    <m/>
    <m/>
    <m/>
  </r>
  <r>
    <d v="2018-04-18T00:00:00"/>
    <x v="7"/>
    <m/>
    <x v="2"/>
    <m/>
    <s v="Akkar"/>
    <s v="Akkar"/>
    <s v="Akkar"/>
    <s v="Akkar"/>
    <s v="Tall Meaayan Tall Kiri"/>
    <s v="Tall Meaayan Tall Kiri"/>
    <s v="Tal Meaayan"/>
    <s v="LBN51332"/>
    <n v="34.596722000000057"/>
    <n v="36.041109000000063"/>
    <d v="2018-05-01T00:00:00"/>
    <d v="2018-12-18T00:00:00"/>
    <m/>
    <m/>
    <m/>
    <m/>
    <m/>
    <m/>
    <m/>
  </r>
  <r>
    <d v="2018-03-16T00:00:00"/>
    <x v="7"/>
    <m/>
    <x v="1"/>
    <m/>
    <s v="Akkar"/>
    <s v="Akkar"/>
    <s v="Akkar"/>
    <s v="Akkar"/>
    <s v="Biret Aakkar"/>
    <s v="Biret Aakkar"/>
    <s v="Bire Akkar"/>
    <s v="LBN51040"/>
    <n v="34.587564000000043"/>
    <n v="36.236436000000026"/>
    <d v="2018-02-18T00:00:00"/>
    <d v="2018-04-18T00:00:00"/>
    <n v="30"/>
    <m/>
    <m/>
    <m/>
    <m/>
    <m/>
    <m/>
  </r>
  <r>
    <d v="2018-03-16T00:00:00"/>
    <x v="7"/>
    <m/>
    <x v="1"/>
    <m/>
    <s v="Akkar"/>
    <s v="Akkar"/>
    <s v="Akkar"/>
    <s v="Akkar"/>
    <s v="Mazareaa Jabal Akroum"/>
    <s v="Mazareaa Jabal Akroum"/>
    <s v="Akroum"/>
    <s v="LBN51019"/>
    <n v="34.543300000000045"/>
    <n v="36.361855000000048"/>
    <d v="2018-02-18T00:00:00"/>
    <d v="2018-04-18T00:00:00"/>
    <n v="75"/>
    <m/>
    <m/>
    <m/>
    <m/>
    <m/>
    <m/>
  </r>
  <r>
    <d v="2018-03-16T00:00:00"/>
    <x v="7"/>
    <m/>
    <x v="1"/>
    <m/>
    <s v="North"/>
    <s v="North"/>
    <s v="Tripoli"/>
    <s v="Tripoli"/>
    <s v="Mina N 1"/>
    <s v="Mina N 1"/>
    <s v="El Mina"/>
    <s v="MU712"/>
    <n v="34.449660000000002"/>
    <n v="35.815758000000002"/>
    <d v="2018-02-18T00:00:00"/>
    <d v="2018-04-18T00:00:00"/>
    <n v="30"/>
    <m/>
    <m/>
    <m/>
    <m/>
    <m/>
    <m/>
  </r>
  <r>
    <d v="2018-03-16T00:00:00"/>
    <x v="7"/>
    <m/>
    <x v="1"/>
    <m/>
    <s v="Akkar"/>
    <s v="Akkar"/>
    <s v="Akkar"/>
    <s v="Akkar"/>
    <s v="Aamayer"/>
    <s v="Aamayer"/>
    <s v="Wadi Khaled"/>
    <s v="35512-40-01"/>
    <n v="34.614640342900003"/>
    <n v="36.363894747800003"/>
    <d v="2018-02-18T00:00:00"/>
    <d v="2018-04-18T00:00:00"/>
    <n v="105"/>
    <m/>
    <m/>
    <m/>
    <m/>
    <m/>
    <m/>
  </r>
  <r>
    <d v="2018-03-16T00:00:00"/>
    <x v="7"/>
    <m/>
    <x v="1"/>
    <m/>
    <s v="North"/>
    <s v="North"/>
    <s v="Tripoli"/>
    <s v="Tripoli"/>
    <s v="Trablous El-Haddadine, El-Hadid, El-Mharta"/>
    <s v="Trablous El-Haddadine, El-Hadid, El-Mharta"/>
    <s v="Bab Al Ramel"/>
    <s v="LBN56019"/>
    <n v="34.432222000000024"/>
    <n v="35.837778000000071"/>
    <d v="2018-02-18T00:00:00"/>
    <d v="2018-04-18T00:00:00"/>
    <n v="15"/>
    <m/>
    <m/>
    <m/>
    <m/>
    <m/>
    <m/>
  </r>
  <r>
    <d v="2018-03-16T00:00:00"/>
    <x v="11"/>
    <s v="SEED"/>
    <x v="1"/>
    <m/>
    <s v="North"/>
    <s v="North"/>
    <s v="Tripoli"/>
    <s v="Tripoli"/>
    <s v="Mina Jardin"/>
    <s v="Mina Jardin"/>
    <s v="Mina Jardin"/>
    <s v="LBN56008"/>
    <n v="34.441903000000025"/>
    <n v="35.821986000000038"/>
    <d v="2017-12-01T00:00:00"/>
    <m/>
    <m/>
    <n v="30"/>
    <n v="23"/>
    <m/>
    <m/>
    <m/>
    <m/>
  </r>
  <r>
    <d v="2018-03-16T00:00:00"/>
    <x v="12"/>
    <m/>
    <x v="3"/>
    <m/>
    <s v="North"/>
    <s v="North"/>
    <s v="Tripoli"/>
    <s v="Tripoli"/>
    <s v="Trablous Ez-Zahrieh"/>
    <s v="Trablous Ez-Zahrieh"/>
    <s v="Nejme"/>
    <s v="31156-40-01"/>
    <n v="34.438862848699998"/>
    <n v="35.842417255999997"/>
    <d v="2018-01-18T00:00:00"/>
    <d v="2018-12-18T00:00:00"/>
    <n v="300"/>
    <n v="65"/>
    <n v="10"/>
    <m/>
    <m/>
    <m/>
    <m/>
  </r>
  <r>
    <d v="2018-03-16T00:00:00"/>
    <x v="12"/>
    <m/>
    <x v="3"/>
    <m/>
    <s v="Akkar"/>
    <s v="Akkar"/>
    <s v="Akkar"/>
    <s v="Akkar"/>
    <s v="Halba"/>
    <s v="Halba"/>
    <s v="Halba"/>
    <s v="35111-40-01"/>
    <n v="34.553694701300003"/>
    <n v="36.069428257600002"/>
    <d v="2018-01-18T00:00:00"/>
    <d v="2018-12-18T00:00:00"/>
    <n v="200"/>
    <n v="75"/>
    <m/>
    <m/>
    <m/>
    <m/>
    <m/>
  </r>
  <r>
    <d v="2018-03-16T00:00:00"/>
    <x v="12"/>
    <m/>
    <x v="1"/>
    <m/>
    <s v="North"/>
    <s v="North"/>
    <s v="Tripoli"/>
    <s v="Tripoli"/>
    <s v="Trablous Ez-Zahrieh"/>
    <s v="Trablous Ez-Zahrieh"/>
    <s v="Nejme"/>
    <s v="31156-40-01"/>
    <n v="34.438862848699998"/>
    <n v="35.842417255999997"/>
    <d v="2018-01-18T00:00:00"/>
    <d v="2018-06-18T00:00:00"/>
    <n v="100"/>
    <n v="100"/>
    <m/>
    <m/>
    <m/>
    <m/>
    <m/>
  </r>
  <r>
    <d v="2018-03-16T00:00:00"/>
    <x v="12"/>
    <m/>
    <x v="1"/>
    <m/>
    <s v="Akkar"/>
    <s v="Akkar"/>
    <s v="Akkar"/>
    <s v="Akkar"/>
    <s v="Halba"/>
    <s v="Halba"/>
    <s v="Halba"/>
    <s v="35111-40-01"/>
    <n v="34.553694701300003"/>
    <n v="36.069428257600002"/>
    <d v="2018-01-18T00:00:00"/>
    <d v="2018-06-18T00:00:00"/>
    <n v="200"/>
    <n v="200"/>
    <m/>
    <m/>
    <m/>
    <m/>
    <m/>
  </r>
  <r>
    <d v="2018-04-18T00:00:00"/>
    <x v="7"/>
    <m/>
    <x v="2"/>
    <m/>
    <s v="Akkar"/>
    <s v="Akkar"/>
    <s v="Akkar"/>
    <s v="Akkar"/>
    <s v="Mhammaret"/>
    <s v="Mhammaret"/>
    <s v="Mhammaret 001"/>
    <s v="35277-01-001"/>
    <n v="34.503010000000003"/>
    <n v="35.964289999999998"/>
    <d v="2018-05-18T00:00:00"/>
    <d v="2018-12-18T00:00:00"/>
    <m/>
    <m/>
    <m/>
    <m/>
    <m/>
    <m/>
    <m/>
  </r>
  <r>
    <d v="2018-04-18T00:00:00"/>
    <x v="7"/>
    <m/>
    <x v="2"/>
    <m/>
    <s v="Akkar"/>
    <s v="Akkar"/>
    <s v="Akkar"/>
    <s v="Akkar"/>
    <s v="Mqaiteaa"/>
    <s v="Mqaiteaa"/>
    <s v="Tell Hayat"/>
    <s v="LBN51334"/>
    <n v="34.563312130000043"/>
    <n v="36.001799358000028"/>
    <d v="2018-05-18T00:00:00"/>
    <d v="2018-12-18T00:00:00"/>
    <m/>
    <m/>
    <m/>
    <m/>
    <m/>
    <m/>
    <m/>
  </r>
  <r>
    <d v="2018-04-18T00:00:00"/>
    <x v="7"/>
    <m/>
    <x v="2"/>
    <m/>
    <s v="Akkar"/>
    <s v="Akkar"/>
    <s v="Akkar"/>
    <s v="Akkar"/>
    <s v="Mhammaret"/>
    <s v="Mhammaret"/>
    <s v="Abde"/>
    <s v="LBN51072"/>
    <n v="34.516778000000045"/>
    <n v="35.967022000000043"/>
    <d v="2018-05-18T00:00:00"/>
    <d v="2018-12-18T00:00:00"/>
    <m/>
    <m/>
    <m/>
    <m/>
    <m/>
    <m/>
    <m/>
  </r>
  <r>
    <d v="2018-04-18T00:00:00"/>
    <x v="7"/>
    <m/>
    <x v="2"/>
    <m/>
    <s v="North"/>
    <s v="North"/>
    <s v="El Minieh-Dennie"/>
    <s v="El Minieh-Dennie"/>
    <s v="Deir Aammar"/>
    <s v="Deir Aammar"/>
    <s v="Deir Aammar 001"/>
    <s v="37241-04-001"/>
    <n v="34.455210999999998"/>
    <n v="35.904603000000002"/>
    <d v="2018-05-18T00:00:00"/>
    <d v="2018-12-18T00:00:00"/>
    <m/>
    <m/>
    <m/>
    <m/>
    <m/>
    <m/>
    <m/>
  </r>
  <r>
    <d v="2018-04-18T00:00:00"/>
    <x v="7"/>
    <m/>
    <x v="2"/>
    <m/>
    <s v="Akkar"/>
    <s v="Akkar"/>
    <s v="Akkar"/>
    <s v="Akkar"/>
    <s v="Halba"/>
    <s v="Halba"/>
    <s v="Halba"/>
    <s v="35111-40-01"/>
    <n v="34.553694701300003"/>
    <n v="36.069428257600002"/>
    <d v="2018-05-18T00:00:00"/>
    <d v="2018-12-18T00:00:00"/>
    <m/>
    <m/>
    <m/>
    <m/>
    <m/>
    <m/>
    <m/>
  </r>
  <r>
    <d v="2018-04-18T00:00:00"/>
    <x v="7"/>
    <m/>
    <x v="2"/>
    <m/>
    <s v="Akkar"/>
    <s v="Akkar"/>
    <s v="Akkar"/>
    <s v="Akkar"/>
    <s v="Machha"/>
    <s v="Machha"/>
    <s v="Machha"/>
    <s v="35137-40-01"/>
    <n v="34.543263000000003"/>
    <n v="36.104165999999999"/>
    <d v="2018-05-18T00:00:00"/>
    <d v="2018-12-18T00:00:00"/>
    <m/>
    <m/>
    <m/>
    <m/>
    <m/>
    <m/>
    <m/>
  </r>
  <r>
    <d v="2018-04-18T00:00:00"/>
    <x v="7"/>
    <m/>
    <x v="2"/>
    <m/>
    <s v="North"/>
    <s v="North"/>
    <s v="El Minieh-Dennie"/>
    <s v="El Minieh-Dennie"/>
    <s v="Raouda-Aadoua"/>
    <s v="Raouda-Aadoua"/>
    <s v="Aadoui"/>
    <s v="LBN55001"/>
    <n v="34.450586000000044"/>
    <n v="35.984875000000045"/>
    <d v="2018-05-18T00:00:00"/>
    <d v="2018-12-18T00:00:00"/>
    <m/>
    <m/>
    <m/>
    <m/>
    <m/>
    <m/>
    <m/>
  </r>
  <r>
    <d v="2018-04-18T00:00:00"/>
    <x v="7"/>
    <m/>
    <x v="2"/>
    <m/>
    <s v="North"/>
    <s v="North"/>
    <s v="El Minieh-Dennie"/>
    <s v="El Minieh-Dennie"/>
    <s v="Beddaoui"/>
    <s v="Beddaoui"/>
    <s v="Beddaoui 003"/>
    <s v="37231-01-003"/>
    <n v="34.454039999999999"/>
    <n v="35.880920000000003"/>
    <d v="2018-05-18T00:00:00"/>
    <d v="2018-12-18T00:00:00"/>
    <m/>
    <m/>
    <m/>
    <m/>
    <m/>
    <m/>
    <m/>
  </r>
  <r>
    <d v="2018-04-18T00:00:00"/>
    <x v="7"/>
    <m/>
    <x v="2"/>
    <m/>
    <s v="North"/>
    <s v="North"/>
    <s v="Tripoli"/>
    <s v="Tripoli"/>
    <s v="Mina N 1"/>
    <s v="Mina N 1"/>
    <s v="El Mina"/>
    <s v="MU712"/>
    <n v="34.449660000000002"/>
    <n v="35.815758000000002"/>
    <d v="2018-05-18T00:00:00"/>
    <d v="2018-12-18T00:00:00"/>
    <m/>
    <m/>
    <m/>
    <m/>
    <m/>
    <m/>
    <m/>
  </r>
  <r>
    <d v="2018-04-18T00:00:00"/>
    <x v="7"/>
    <m/>
    <x v="2"/>
    <m/>
    <s v="North"/>
    <s v="North"/>
    <s v="Tripoli"/>
    <s v="Tripoli"/>
    <s v="Trablous Et-Tell"/>
    <s v="Trablous Et-Tell"/>
    <s v="Tal"/>
    <s v="LBN56013"/>
    <n v="34.437725000000057"/>
    <n v="35.836844000000042"/>
    <d v="2018-05-18T00:00:00"/>
    <d v="2018-12-18T00:00:00"/>
    <m/>
    <m/>
    <m/>
    <m/>
    <m/>
    <m/>
    <m/>
  </r>
  <r>
    <d v="2018-03-21T00:00:00"/>
    <x v="8"/>
    <m/>
    <x v="2"/>
    <m/>
    <s v="Akkar"/>
    <s v="Akkar"/>
    <s v="Akkar"/>
    <s v="Akkar"/>
    <s v="Rmoul"/>
    <s v="Rmoul"/>
    <s v="Rmoul 004"/>
    <s v="35281-01-004"/>
    <n v="34.57582"/>
    <n v="36.007680000000001"/>
    <d v="2018-02-18T00:00:00"/>
    <d v="2018-05-18T00:00:00"/>
    <m/>
    <m/>
    <m/>
    <m/>
    <m/>
    <m/>
    <m/>
  </r>
  <r>
    <d v="2018-03-21T00:00:00"/>
    <x v="8"/>
    <m/>
    <x v="2"/>
    <m/>
    <s v="Akkar"/>
    <s v="Akkar"/>
    <s v="Akkar"/>
    <s v="Akkar"/>
    <s v="Rmoul"/>
    <s v="Rmoul"/>
    <s v="Rmoul 006"/>
    <s v="35281-01-006"/>
    <n v="34.575369999999999"/>
    <n v="36.007280000000002"/>
    <d v="2018-02-18T00:00:00"/>
    <d v="2018-05-18T00:00:00"/>
    <m/>
    <m/>
    <m/>
    <m/>
    <m/>
    <m/>
    <m/>
  </r>
  <r>
    <d v="2018-03-21T00:00:00"/>
    <x v="8"/>
    <m/>
    <x v="2"/>
    <m/>
    <s v="Akkar"/>
    <s v="Akkar"/>
    <s v="Akkar"/>
    <s v="Akkar"/>
    <s v="Qaabrine"/>
    <s v="Qaabrine"/>
    <s v="Qaabrine 036"/>
    <s v="35233-01-036"/>
    <n v="34.575249999999997"/>
    <n v="36.031880000000001"/>
    <d v="2018-02-18T00:00:00"/>
    <d v="2018-05-18T00:00:00"/>
    <m/>
    <m/>
    <m/>
    <m/>
    <m/>
    <m/>
    <m/>
  </r>
  <r>
    <d v="2018-03-19T00:00:00"/>
    <x v="4"/>
    <m/>
    <x v="2"/>
    <m/>
    <s v="Akkar"/>
    <s v="Akkar"/>
    <s v="Akkar"/>
    <s v="Akkar"/>
    <s v="Biret Aakkar"/>
    <s v="Biret Aakkar"/>
    <s v="Bire"/>
    <s v="35416-40-01"/>
    <n v="34.592681986800002"/>
    <n v="36.226844005700002"/>
    <d v="2018-01-18T00:00:00"/>
    <d v="2018-12-18T00:00:00"/>
    <m/>
    <m/>
    <m/>
    <m/>
    <m/>
    <m/>
    <m/>
  </r>
  <r>
    <d v="2018-03-20T00:00:00"/>
    <x v="13"/>
    <m/>
    <x v="5"/>
    <m/>
    <s v="North"/>
    <s v="North"/>
    <s v="El Minieh-Dennie"/>
    <s v="El Minieh-Dennie"/>
    <s v="Zouq Bhannine"/>
    <s v="Zouq Bhannine"/>
    <s v="Bhannine El Minieh"/>
    <s v="LBN55027"/>
    <n v="34.502753000000041"/>
    <n v="35.950230000000033"/>
    <d v="2018-03-18T00:00:00"/>
    <d v="2018-06-18T00:00:00"/>
    <m/>
    <m/>
    <m/>
    <m/>
    <m/>
    <m/>
    <m/>
  </r>
  <r>
    <d v="2018-03-20T00:00:00"/>
    <x v="13"/>
    <m/>
    <x v="5"/>
    <m/>
    <s v="North"/>
    <s v="North"/>
    <s v="El Minieh-Dennie"/>
    <s v="El Minieh-Dennie"/>
    <s v="Beddaoui"/>
    <s v="Beddaoui"/>
    <s v="Beddawi Palestinian camp"/>
    <s v="LBN55094"/>
    <n v="34.441741669999999"/>
    <n v="35.872077779999998"/>
    <d v="2018-03-18T00:00:00"/>
    <d v="2018-06-18T00:00:00"/>
    <m/>
    <m/>
    <m/>
    <m/>
    <m/>
    <m/>
    <m/>
  </r>
  <r>
    <d v="2018-03-20T00:00:00"/>
    <x v="13"/>
    <m/>
    <x v="5"/>
    <m/>
    <s v="North"/>
    <s v="North"/>
    <s v="Tripoli"/>
    <s v="Tripoli"/>
    <s v="Trablous Ez-Zeitoun"/>
    <s v="Trablous Ez-Zeitoun"/>
    <s v="Abou Samra"/>
    <s v="LBN56018"/>
    <n v="34.426014000000066"/>
    <n v="35.842192000000068"/>
    <d v="2018-03-18T00:00:00"/>
    <d v="2018-06-18T00:00:00"/>
    <m/>
    <m/>
    <m/>
    <m/>
    <m/>
    <m/>
    <m/>
  </r>
  <r>
    <d v="2018-03-20T00:00:00"/>
    <x v="13"/>
    <m/>
    <x v="5"/>
    <m/>
    <s v="North"/>
    <s v="North"/>
    <s v="Tripoli"/>
    <s v="Tripoli"/>
    <s v="Mina Jardin"/>
    <s v="Mina Jardin"/>
    <s v="Mina Jardin"/>
    <s v="LBN56008"/>
    <n v="34.441903000000025"/>
    <n v="35.821986000000038"/>
    <d v="2018-03-18T00:00:00"/>
    <d v="2018-06-18T00:00:00"/>
    <m/>
    <m/>
    <m/>
    <m/>
    <m/>
    <m/>
    <m/>
  </r>
  <r>
    <d v="2018-03-20T00:00:00"/>
    <x v="13"/>
    <m/>
    <x v="5"/>
    <m/>
    <s v="North"/>
    <s v="North"/>
    <s v="Tripoli"/>
    <s v="Tripoli"/>
    <s v="Trablous Ez-Zahrieh"/>
    <s v="Trablous Ez-Zahrieh"/>
    <s v="Zahrieh"/>
    <s v="LBN56017"/>
    <n v="34.438489000000061"/>
    <n v="35.842781000000059"/>
    <d v="2018-03-18T00:00:00"/>
    <d v="2018-06-18T00:00:00"/>
    <m/>
    <m/>
    <m/>
    <m/>
    <m/>
    <m/>
    <m/>
  </r>
  <r>
    <d v="2018-03-21T00:00:00"/>
    <x v="10"/>
    <m/>
    <x v="0"/>
    <m/>
    <s v="Akkar"/>
    <s v="Akkar"/>
    <s v="Akkar"/>
    <s v="Akkar"/>
    <s v="AAridet Cheikh Zennad"/>
    <s v="AAridet Cheikh Zennad"/>
    <s v="Al Aarida Mixed Public School"/>
    <n v="523"/>
    <n v="34.633316088999997"/>
    <n v="35.977053619000003"/>
    <d v="2018-03-18T00:00:00"/>
    <d v="2018-05-18T00:00:00"/>
    <m/>
    <m/>
    <m/>
    <m/>
    <m/>
    <m/>
    <m/>
  </r>
  <r>
    <d v="2018-03-21T00:00:00"/>
    <x v="10"/>
    <m/>
    <x v="0"/>
    <m/>
    <s v="Akkar"/>
    <s v="Akkar"/>
    <s v="Akkar"/>
    <s v="Akkar"/>
    <s v="Khirbet Char"/>
    <s v="Khirbet Char"/>
    <s v="Khirbet Char"/>
    <s v="LBN51170"/>
    <n v="34.579583000000071"/>
    <n v="36.189092000000073"/>
    <d v="2018-03-18T00:00:00"/>
    <d v="2018-05-18T00:00:00"/>
    <m/>
    <m/>
    <m/>
    <m/>
    <m/>
    <m/>
    <m/>
  </r>
  <r>
    <d v="2018-03-21T00:00:00"/>
    <x v="10"/>
    <m/>
    <x v="0"/>
    <m/>
    <s v="Akkar"/>
    <s v="Akkar"/>
    <s v="Akkar"/>
    <s v="Akkar"/>
    <s v="Michmich Aakkar"/>
    <s v="Michmich Aakkar"/>
    <s v="Wata Mishmesh Mixed Public School"/>
    <n v="619"/>
    <n v="34.457999121999997"/>
    <n v="36.173270615"/>
    <d v="2018-03-18T00:00:00"/>
    <d v="2018-05-18T00:00:00"/>
    <m/>
    <m/>
    <m/>
    <m/>
    <m/>
    <m/>
    <m/>
  </r>
  <r>
    <d v="2018-03-21T00:00:00"/>
    <x v="10"/>
    <m/>
    <x v="0"/>
    <m/>
    <s v="Akkar"/>
    <s v="Akkar"/>
    <s v="Akkar"/>
    <s v="Akkar"/>
    <s v="Aamayer"/>
    <s v="Aamayer"/>
    <s v="Amayer - Rajm Issa"/>
    <s v="MU988"/>
    <n v="34.628724000000034"/>
    <n v="36.386368000000061"/>
    <d v="2018-03-18T00:00:00"/>
    <d v="2018-05-18T00:00:00"/>
    <m/>
    <m/>
    <m/>
    <m/>
    <m/>
    <m/>
    <m/>
  </r>
  <r>
    <d v="2018-03-21T00:00:00"/>
    <x v="10"/>
    <m/>
    <x v="0"/>
    <m/>
    <s v="Akkar"/>
    <s v="Akkar"/>
    <s v="Akkar"/>
    <s v="Akkar"/>
    <s v="Aamayer"/>
    <s v="Aamayer"/>
    <s v="Nabeh El Awadah Public School"/>
    <n v="1551"/>
    <n v="34.614382487999997"/>
    <n v="36.376242929999997"/>
    <d v="2018-03-18T00:00:00"/>
    <d v="2018-05-18T00:00:00"/>
    <m/>
    <m/>
    <m/>
    <m/>
    <m/>
    <m/>
    <m/>
  </r>
  <r>
    <d v="2018-03-21T00:00:00"/>
    <x v="10"/>
    <m/>
    <x v="0"/>
    <m/>
    <s v="Akkar"/>
    <s v="Akkar"/>
    <s v="Akkar"/>
    <s v="Akkar"/>
    <s v="Ilat"/>
    <s v="Ilat"/>
    <s v="Ilat mixed public school"/>
    <n v="598"/>
    <n v="34.520964999999997"/>
    <n v="36.107807000000001"/>
    <d v="2018-03-18T00:00:00"/>
    <d v="2018-05-18T00:00:00"/>
    <m/>
    <m/>
    <m/>
    <m/>
    <m/>
    <m/>
    <m/>
  </r>
  <r>
    <d v="2018-03-21T00:00:00"/>
    <x v="5"/>
    <m/>
    <x v="3"/>
    <m/>
    <s v="North"/>
    <s v="North"/>
    <s v="Zgharta"/>
    <s v="Zgharta"/>
    <s v="Khaldiye"/>
    <s v="Khaldiye"/>
    <s v="Khaldiyé 001"/>
    <s v="33139-01-001"/>
    <n v="34.367931365966797"/>
    <n v="35.913200378417969"/>
    <d v="2018-03-18T00:00:00"/>
    <d v="2018-06-18T00:00:00"/>
    <m/>
    <m/>
    <m/>
    <m/>
    <m/>
    <m/>
    <m/>
  </r>
  <r>
    <d v="2018-03-21T00:00:00"/>
    <x v="5"/>
    <m/>
    <x v="3"/>
    <m/>
    <s v="North"/>
    <s v="North"/>
    <s v="El Minieh-Dennie"/>
    <s v="El Minieh-Dennie"/>
    <s v="Beddaoui"/>
    <s v="Beddaoui"/>
    <s v="Beddawi"/>
    <s v="37231_09_001"/>
    <n v="34.441741669999999"/>
    <n v="35.872077779999998"/>
    <d v="2018-03-18T00:00:00"/>
    <d v="2018-06-18T00:00:00"/>
    <m/>
    <m/>
    <m/>
    <m/>
    <m/>
    <m/>
    <m/>
  </r>
  <r>
    <d v="2018-03-21T00:00:00"/>
    <x v="5"/>
    <m/>
    <x v="3"/>
    <m/>
    <s v="North"/>
    <s v="North"/>
    <s v="Zgharta"/>
    <s v="Zgharta"/>
    <s v="Zgharta"/>
    <s v="Zgharta"/>
    <s v="Zgharta"/>
    <s v="33111-40-01"/>
    <n v="34.397012256399996"/>
    <n v="35.882069296600001"/>
    <d v="2018-03-18T00:00:00"/>
    <d v="2018-06-18T00:00:00"/>
    <m/>
    <m/>
    <m/>
    <m/>
    <m/>
    <m/>
    <m/>
  </r>
  <r>
    <d v="2018-03-21T00:00:00"/>
    <x v="5"/>
    <m/>
    <x v="3"/>
    <m/>
    <s v="North"/>
    <s v="North"/>
    <s v="Zgharta"/>
    <s v="Zgharta"/>
    <s v="Zgharta"/>
    <s v="Zgharta"/>
    <s v="Zgharta"/>
    <s v="33111-40-01"/>
    <n v="34.397012256399996"/>
    <n v="35.882069296600001"/>
    <d v="2018-03-18T00:00:00"/>
    <d v="2018-06-18T00:00:00"/>
    <m/>
    <m/>
    <m/>
    <m/>
    <m/>
    <m/>
    <m/>
  </r>
  <r>
    <d v="2018-03-22T00:00:00"/>
    <x v="14"/>
    <m/>
    <x v="0"/>
    <m/>
    <s v="North"/>
    <s v="North"/>
    <s v="Zgharta"/>
    <s v="Zgharta"/>
    <s v="Zgharta"/>
    <s v="Zgharta"/>
    <s v="Zgharta First Intermediate Public School for Girls"/>
    <n v="670"/>
    <n v="34.398499094000002"/>
    <n v="35.892970695999999"/>
    <d v="2018-02-18T00:00:00"/>
    <d v="2018-05-18T00:00:00"/>
    <n v="95"/>
    <n v="11"/>
    <n v="75"/>
    <m/>
    <m/>
    <n v="9"/>
    <m/>
  </r>
  <r>
    <d v="2018-03-22T00:00:00"/>
    <x v="14"/>
    <m/>
    <x v="0"/>
    <m/>
    <s v="North"/>
    <s v="North"/>
    <s v="Tripoli"/>
    <s v="Tripoli"/>
    <s v="Trablous El-Haddadine, El-Hadid, El-Mharta"/>
    <s v="Trablous El-Haddadine, El-Hadid, El-Mharta"/>
    <s v="Tripoli First Public School for Boys"/>
    <n v="364"/>
    <n v="34.433749077000002"/>
    <n v="35.839240635000003"/>
    <d v="2018-02-18T00:00:00"/>
    <d v="2018-05-18T00:00:00"/>
    <n v="98"/>
    <n v="10"/>
    <n v="83"/>
    <n v="5"/>
    <m/>
    <m/>
    <m/>
  </r>
  <r>
    <d v="2018-03-22T00:00:00"/>
    <x v="14"/>
    <m/>
    <x v="0"/>
    <m/>
    <s v="North"/>
    <s v="North"/>
    <s v="El Koura"/>
    <s v="El Koura"/>
    <s v="Bterram"/>
    <s v="Bterram"/>
    <s v="Bterram / Khalil Salem Public School"/>
    <n v="718"/>
    <n v="34.326399111000001"/>
    <n v="35.812170602000002"/>
    <d v="2018-02-18T00:00:00"/>
    <d v="2018-05-18T00:00:00"/>
    <n v="100"/>
    <n v="9"/>
    <n v="91"/>
    <m/>
    <m/>
    <m/>
    <m/>
  </r>
  <r>
    <d v="2018-03-22T00:00:00"/>
    <x v="14"/>
    <m/>
    <x v="0"/>
    <m/>
    <s v="North"/>
    <s v="North"/>
    <s v="Tripoli"/>
    <s v="Tripoli"/>
    <s v="Trablous El Mhatra"/>
    <s v="Trablous El Mhatra"/>
    <s v="Al Fayha' Public School for Boys"/>
    <n v="403"/>
    <n v="34.433516105999999"/>
    <n v="35.843387610000001"/>
    <d v="2018-02-18T00:00:00"/>
    <d v="2018-05-18T00:00:00"/>
    <n v="150"/>
    <n v="23"/>
    <n v="126"/>
    <n v="1"/>
    <m/>
    <m/>
    <m/>
  </r>
  <r>
    <d v="2018-03-23T00:00:00"/>
    <x v="8"/>
    <m/>
    <x v="2"/>
    <m/>
    <s v="Akkar"/>
    <s v="Akkar"/>
    <s v="Akkar"/>
    <s v="Akkar"/>
    <s v="Aarqa"/>
    <s v="Aarqa"/>
    <s v="Aarqa 014"/>
    <s v="35141-01-014"/>
    <n v="34.538020000000003"/>
    <n v="36.035910000000001"/>
    <d v="2018-02-18T00:00:00"/>
    <d v="2018-05-18T00:00:00"/>
    <m/>
    <m/>
    <m/>
    <m/>
    <m/>
    <m/>
    <m/>
  </r>
  <r>
    <d v="2018-03-21T00:00:00"/>
    <x v="15"/>
    <s v="SEED"/>
    <x v="1"/>
    <s v="Homework Support"/>
    <s v="North"/>
    <s v="North"/>
    <s v="Tripoli"/>
    <s v="Tripoli"/>
    <s v="Mina Jardin"/>
    <s v="Mina Jardin"/>
    <s v="Mina Jardin"/>
    <s v="LBN56008"/>
    <n v="34.441903000000025"/>
    <n v="35.821986000000038"/>
    <d v="2018-01-18T00:00:00"/>
    <m/>
    <m/>
    <n v="30"/>
    <n v="23"/>
    <m/>
    <m/>
    <m/>
    <m/>
  </r>
  <r>
    <d v="2018-04-13T00:00:00"/>
    <x v="16"/>
    <m/>
    <x v="2"/>
    <m/>
    <s v="Akkar"/>
    <s v="Akkar"/>
    <s v="Akkar"/>
    <s v="Akkar"/>
    <s v="Ouadi El-Jamous"/>
    <s v="Ouadi El-Jamous"/>
    <s v="Ouadi El-Jamous 052"/>
    <s v="35364-01-052"/>
    <n v="34.507740020751953"/>
    <n v="36.007270812988281"/>
    <d v="2018-01-18T00:00:00"/>
    <d v="2018-06-18T00:00:00"/>
    <n v="21"/>
    <m/>
    <m/>
    <m/>
    <m/>
    <m/>
    <m/>
  </r>
  <r>
    <d v="2018-04-13T00:00:00"/>
    <x v="16"/>
    <m/>
    <x v="1"/>
    <s v="Homework Support"/>
    <s v="Akkar"/>
    <s v="Akkar"/>
    <s v="Akkar"/>
    <s v="Akkar"/>
    <s v="Ouadi El-Jamous"/>
    <s v="Ouadi El-Jamous"/>
    <s v="Ouadi El-Jamous 052"/>
    <s v="35364-01-052"/>
    <n v="34.507740020751953"/>
    <n v="36.007270812988281"/>
    <d v="2018-01-18T00:00:00"/>
    <d v="2018-06-18T00:00:00"/>
    <n v="45"/>
    <m/>
    <m/>
    <m/>
    <m/>
    <m/>
    <m/>
  </r>
  <r>
    <d v="2018-04-13T00:00:00"/>
    <x v="16"/>
    <m/>
    <x v="4"/>
    <m/>
    <s v="Akkar"/>
    <s v="Akkar"/>
    <s v="Akkar"/>
    <s v="Akkar"/>
    <s v="Ouadi El-Jamous"/>
    <s v="Ouadi El-Jamous"/>
    <s v="Ouadi El-Jamous 052"/>
    <s v="35364-01-052"/>
    <n v="34.507740020751953"/>
    <n v="36.007270812988281"/>
    <d v="2018-01-18T00:00:00"/>
    <d v="2018-06-18T00:00:00"/>
    <n v="22"/>
    <m/>
    <m/>
    <m/>
    <m/>
    <m/>
    <m/>
  </r>
  <r>
    <d v="2018-04-13T00:00:00"/>
    <x v="16"/>
    <m/>
    <x v="1"/>
    <s v="Homework Support"/>
    <s v="Akkar"/>
    <s v="Akkar"/>
    <s v="Akkar"/>
    <s v="Akkar"/>
    <s v="Ouadi El-Jamous"/>
    <s v="Ouadi El-Jamous"/>
    <s v="Ouadi El-Jamous 033"/>
    <s v="35364-01-033"/>
    <n v="34.517159999999997"/>
    <n v="35.99456"/>
    <d v="2018-01-18T00:00:00"/>
    <d v="2018-06-18T00:00:00"/>
    <n v="58"/>
    <m/>
    <m/>
    <m/>
    <m/>
    <m/>
    <m/>
  </r>
  <r>
    <d v="2018-04-13T00:00:00"/>
    <x v="16"/>
    <m/>
    <x v="4"/>
    <m/>
    <s v="Akkar"/>
    <s v="Akkar"/>
    <s v="Akkar"/>
    <s v="Akkar"/>
    <s v="Ouadi El-Jamous"/>
    <s v="Ouadi El-Jamous"/>
    <s v="Ouadi El-Jamous 033"/>
    <s v="35364-01-033"/>
    <n v="34.517159999999997"/>
    <n v="35.99456"/>
    <d v="2018-01-18T00:00:00"/>
    <d v="2018-06-18T00:00:00"/>
    <n v="56"/>
    <m/>
    <m/>
    <m/>
    <m/>
    <m/>
    <m/>
  </r>
  <r>
    <d v="2018-04-13T00:00:00"/>
    <x v="16"/>
    <m/>
    <x v="1"/>
    <s v="Homework Support"/>
    <s v="Akkar"/>
    <s v="Akkar"/>
    <s v="Akkar"/>
    <s v="Akkar"/>
    <s v="Ouadi El-Jamous"/>
    <s v="Ouadi El-Jamous"/>
    <s v="Ouadi El-Jamous 011"/>
    <s v="35364-01-011"/>
    <n v="34.516489999999997"/>
    <n v="36.000050000000002"/>
    <d v="2018-01-18T00:00:00"/>
    <d v="2018-06-18T00:00:00"/>
    <n v="26"/>
    <m/>
    <m/>
    <m/>
    <m/>
    <m/>
    <m/>
  </r>
  <r>
    <d v="2018-04-13T00:00:00"/>
    <x v="16"/>
    <m/>
    <x v="4"/>
    <m/>
    <s v="Akkar"/>
    <s v="Akkar"/>
    <s v="Akkar"/>
    <s v="Akkar"/>
    <s v="Ouadi El-Jamous"/>
    <s v="Ouadi El-Jamous"/>
    <s v="Ouadi El-Jamous 011"/>
    <s v="35364-01-011"/>
    <n v="34.516489999999997"/>
    <n v="36.000050000000002"/>
    <d v="2018-01-18T00:00:00"/>
    <d v="2018-06-18T00:00:00"/>
    <n v="20"/>
    <m/>
    <m/>
    <m/>
    <m/>
    <m/>
    <m/>
  </r>
  <r>
    <d v="2018-04-13T00:00:00"/>
    <x v="16"/>
    <m/>
    <x v="2"/>
    <m/>
    <s v="Akkar"/>
    <s v="Akkar"/>
    <s v="Akkar"/>
    <s v="Akkar"/>
    <s v="Mhammaret"/>
    <s v="Mhammaret"/>
    <s v="Mhamra"/>
    <s v="LBN56026"/>
    <n v="34.504500000000064"/>
    <n v="35.969500000000039"/>
    <d v="2018-01-18T00:00:00"/>
    <d v="2018-06-18T00:00:00"/>
    <n v="69"/>
    <m/>
    <m/>
    <m/>
    <m/>
    <m/>
    <m/>
  </r>
  <r>
    <d v="2018-04-13T00:00:00"/>
    <x v="16"/>
    <m/>
    <x v="1"/>
    <s v="Homework Support"/>
    <s v="Akkar"/>
    <s v="Akkar"/>
    <s v="Akkar"/>
    <s v="Akkar"/>
    <s v="Mhammaret"/>
    <s v="Mhammaret"/>
    <s v="Mhamra"/>
    <s v="LBN56026"/>
    <n v="34.504500000000064"/>
    <n v="35.969500000000039"/>
    <d v="2018-01-18T00:00:00"/>
    <d v="2018-06-18T00:00:00"/>
    <n v="236"/>
    <m/>
    <m/>
    <m/>
    <m/>
    <m/>
    <m/>
  </r>
  <r>
    <d v="2018-04-13T00:00:00"/>
    <x v="16"/>
    <m/>
    <x v="4"/>
    <m/>
    <s v="Akkar"/>
    <s v="Akkar"/>
    <s v="Akkar"/>
    <s v="Akkar"/>
    <s v="Mhammaret"/>
    <s v="Mhammaret"/>
    <s v="Mhamra"/>
    <s v="LBN56026"/>
    <n v="34.504500000000064"/>
    <n v="35.969500000000039"/>
    <d v="2018-01-18T00:00:00"/>
    <d v="2018-06-18T00:00:00"/>
    <n v="92"/>
    <m/>
    <m/>
    <m/>
    <m/>
    <m/>
    <m/>
  </r>
  <r>
    <d v="2018-04-13T00:00:00"/>
    <x v="16"/>
    <m/>
    <x v="2"/>
    <m/>
    <s v="Akkar"/>
    <s v="Akkar"/>
    <s v="Akkar"/>
    <s v="Akkar"/>
    <s v="Bebnine"/>
    <s v="Bebnine"/>
    <s v="Bebnine"/>
    <s v="35275-40-01"/>
    <n v="34.512996375100002"/>
    <n v="35.9820429627"/>
    <d v="2018-01-18T00:00:00"/>
    <d v="2018-06-18T00:00:00"/>
    <n v="82"/>
    <m/>
    <m/>
    <m/>
    <m/>
    <m/>
    <m/>
  </r>
  <r>
    <d v="2018-04-13T00:00:00"/>
    <x v="16"/>
    <m/>
    <x v="1"/>
    <s v="Homework Support"/>
    <s v="Akkar"/>
    <s v="Akkar"/>
    <s v="Akkar"/>
    <s v="Akkar"/>
    <s v="Bebnine"/>
    <s v="Bebnine"/>
    <s v="Bebnine"/>
    <s v="35275-40-01"/>
    <n v="34.512996375100002"/>
    <n v="35.9820429627"/>
    <d v="2018-01-18T00:00:00"/>
    <d v="2018-06-18T00:00:00"/>
    <n v="203"/>
    <m/>
    <m/>
    <m/>
    <m/>
    <m/>
    <m/>
  </r>
  <r>
    <d v="2018-04-13T00:00:00"/>
    <x v="16"/>
    <m/>
    <x v="2"/>
    <m/>
    <s v="Akkar"/>
    <s v="Akkar"/>
    <s v="Akkar"/>
    <s v="Akkar"/>
    <s v="Bebnine"/>
    <s v="Bebnine"/>
    <s v="Bebnine 049"/>
    <s v="35275-01-049"/>
    <n v="34.50873"/>
    <n v="35.991990000000001"/>
    <d v="2018-01-18T00:00:00"/>
    <d v="2018-06-18T00:00:00"/>
    <n v="27"/>
    <m/>
    <m/>
    <m/>
    <m/>
    <m/>
    <m/>
  </r>
  <r>
    <d v="2018-04-13T00:00:00"/>
    <x v="16"/>
    <m/>
    <x v="1"/>
    <s v="Homework Support"/>
    <s v="Akkar"/>
    <s v="Akkar"/>
    <s v="Akkar"/>
    <s v="Akkar"/>
    <s v="Bebnine"/>
    <s v="Bebnine"/>
    <s v="Bebnine 049"/>
    <s v="35275-01-049"/>
    <n v="34.50873"/>
    <n v="35.991990000000001"/>
    <d v="2018-01-18T00:00:00"/>
    <d v="2018-06-18T00:00:00"/>
    <n v="28"/>
    <m/>
    <m/>
    <m/>
    <m/>
    <m/>
    <m/>
  </r>
  <r>
    <d v="2018-04-13T00:00:00"/>
    <x v="16"/>
    <m/>
    <x v="2"/>
    <m/>
    <s v="Akkar"/>
    <s v="Akkar"/>
    <s v="Akkar"/>
    <s v="Akkar"/>
    <s v="Khreibet Ej-Jindi"/>
    <s v="Khreibet Ej-Jindi"/>
    <s v="Kousha"/>
    <s v="LBN51176"/>
    <n v="34.560861000000045"/>
    <n v="36.100678000000073"/>
    <d v="2018-01-18T00:00:00"/>
    <d v="2018-06-18T00:00:00"/>
    <n v="39"/>
    <m/>
    <m/>
    <m/>
    <m/>
    <m/>
    <m/>
  </r>
  <r>
    <d v="2018-04-13T00:00:00"/>
    <x v="16"/>
    <m/>
    <x v="1"/>
    <s v="Homework Support"/>
    <s v="Akkar"/>
    <s v="Akkar"/>
    <s v="Akkar"/>
    <s v="Akkar"/>
    <s v="Khreibet Ej-Jindi"/>
    <s v="Khreibet Ej-Jindi"/>
    <s v="Kousha"/>
    <s v="LBN51176"/>
    <n v="34.560861000000045"/>
    <n v="36.100678000000073"/>
    <d v="2018-01-18T00:00:00"/>
    <d v="2018-06-18T00:00:00"/>
    <n v="96"/>
    <m/>
    <m/>
    <m/>
    <m/>
    <m/>
    <m/>
  </r>
  <r>
    <d v="2018-04-13T00:00:00"/>
    <x v="16"/>
    <m/>
    <x v="4"/>
    <m/>
    <s v="Akkar"/>
    <s v="Akkar"/>
    <s v="Akkar"/>
    <s v="Akkar"/>
    <s v="Khreibet Ej-Jindi"/>
    <s v="Khreibet Ej-Jindi"/>
    <s v="Kousha"/>
    <s v="LBN51176"/>
    <n v="34.560861000000045"/>
    <n v="36.100678000000073"/>
    <d v="2018-01-18T00:00:00"/>
    <d v="2018-06-18T00:00:00"/>
    <n v="30"/>
    <m/>
    <m/>
    <m/>
    <m/>
    <m/>
    <m/>
  </r>
  <r>
    <d v="2018-04-13T00:00:00"/>
    <x v="16"/>
    <m/>
    <x v="2"/>
    <m/>
    <s v="Akkar"/>
    <s v="Akkar"/>
    <s v="Akkar"/>
    <s v="Akkar"/>
    <s v="Kouachra"/>
    <s v="Kouachra"/>
    <s v="Kawashra"/>
    <s v="LBN51294"/>
    <n v="34.612089000000026"/>
    <n v="36.208270000000027"/>
    <d v="2018-01-18T00:00:00"/>
    <d v="2018-06-18T00:00:00"/>
    <n v="21"/>
    <m/>
    <m/>
    <m/>
    <m/>
    <m/>
    <m/>
  </r>
  <r>
    <d v="2018-04-13T00:00:00"/>
    <x v="16"/>
    <m/>
    <x v="1"/>
    <s v="Homework Support"/>
    <s v="Akkar"/>
    <s v="Akkar"/>
    <s v="Akkar"/>
    <s v="Akkar"/>
    <s v="Kouachra"/>
    <s v="Kouachra"/>
    <s v="Kawashra"/>
    <s v="LBN51294"/>
    <n v="34.612089000000026"/>
    <n v="36.208270000000027"/>
    <d v="2018-01-18T00:00:00"/>
    <d v="2018-06-18T00:00:00"/>
    <n v="134"/>
    <m/>
    <m/>
    <m/>
    <m/>
    <m/>
    <m/>
  </r>
  <r>
    <d v="2018-04-13T00:00:00"/>
    <x v="16"/>
    <m/>
    <x v="4"/>
    <m/>
    <s v="Akkar"/>
    <s v="Akkar"/>
    <s v="Akkar"/>
    <s v="Akkar"/>
    <s v="Kouachra"/>
    <s v="Kouachra"/>
    <s v="Kawashra"/>
    <s v="LBN51294"/>
    <n v="34.612089000000026"/>
    <n v="36.208270000000027"/>
    <d v="2018-01-18T00:00:00"/>
    <d v="2018-06-18T00:00:00"/>
    <n v="43"/>
    <m/>
    <m/>
    <m/>
    <m/>
    <m/>
    <m/>
  </r>
  <r>
    <d v="2018-04-13T00:00:00"/>
    <x v="16"/>
    <m/>
    <x v="2"/>
    <m/>
    <s v="North"/>
    <s v="North"/>
    <s v="Tripoli"/>
    <s v="Tripoli"/>
    <s v="Trablous Ez-Zahrieh"/>
    <s v="Trablous Ez-Zahrieh"/>
    <s v="Zahrieh"/>
    <s v="LBN56017"/>
    <n v="34.438489000000061"/>
    <n v="35.842781000000059"/>
    <d v="2018-01-18T00:00:00"/>
    <d v="2018-06-18T00:00:00"/>
    <n v="28"/>
    <m/>
    <m/>
    <m/>
    <m/>
    <m/>
    <m/>
  </r>
  <r>
    <d v="2018-04-13T00:00:00"/>
    <x v="16"/>
    <m/>
    <x v="1"/>
    <s v="Homework Support"/>
    <s v="North"/>
    <s v="North"/>
    <s v="Tripoli"/>
    <s v="Tripoli"/>
    <s v="Trablous Ez-Zahrieh"/>
    <s v="Trablous Ez-Zahrieh"/>
    <s v="Zahrieh"/>
    <s v="LBN56017"/>
    <n v="34.438489000000061"/>
    <n v="35.842781000000059"/>
    <d v="2018-01-18T00:00:00"/>
    <d v="2018-06-18T00:00:00"/>
    <n v="104"/>
    <m/>
    <m/>
    <m/>
    <m/>
    <m/>
    <m/>
  </r>
  <r>
    <d v="2018-04-13T00:00:00"/>
    <x v="16"/>
    <m/>
    <x v="2"/>
    <m/>
    <s v="North"/>
    <s v="North"/>
    <s v="Tripoli"/>
    <s v="Tripoli"/>
    <s v="Trablous El-Qobbe"/>
    <s v="Trablous El-Qobbe"/>
    <s v="Qoubbe"/>
    <s v="LBN56010"/>
    <n v="34.437361000000067"/>
    <n v="35.850097000000062"/>
    <d v="2018-01-18T00:00:00"/>
    <d v="2018-06-18T00:00:00"/>
    <n v="19"/>
    <m/>
    <m/>
    <m/>
    <m/>
    <m/>
    <m/>
  </r>
  <r>
    <d v="2018-04-13T00:00:00"/>
    <x v="16"/>
    <m/>
    <x v="1"/>
    <s v="Homework Support"/>
    <s v="North"/>
    <s v="North"/>
    <s v="Tripoli"/>
    <s v="Tripoli"/>
    <s v="Trablous El-Qobbe"/>
    <s v="Trablous El-Qobbe"/>
    <s v="Qoubbe"/>
    <s v="LBN56010"/>
    <n v="34.437361000000067"/>
    <n v="35.850097000000062"/>
    <d v="2018-01-18T00:00:00"/>
    <d v="2018-06-18T00:00:00"/>
    <n v="18"/>
    <m/>
    <m/>
    <m/>
    <m/>
    <m/>
    <m/>
  </r>
  <r>
    <d v="2018-04-13T00:00:00"/>
    <x v="16"/>
    <m/>
    <x v="1"/>
    <s v="Homework Support"/>
    <s v="North"/>
    <s v="North"/>
    <s v="El Minieh-Dennie"/>
    <s v="El Minieh-Dennie"/>
    <s v="Kfar Bibnine"/>
    <s v="Kfar Bibnine"/>
    <s v="Kfar Bebnine"/>
    <s v="LBN55065"/>
    <n v="34.406786000000068"/>
    <n v="36.078106000000048"/>
    <d v="2018-01-18T00:00:00"/>
    <d v="2018-06-18T00:00:00"/>
    <n v="97"/>
    <m/>
    <m/>
    <m/>
    <m/>
    <m/>
    <m/>
  </r>
  <r>
    <d v="2018-04-13T00:00:00"/>
    <x v="16"/>
    <m/>
    <x v="2"/>
    <m/>
    <s v="Akkar"/>
    <s v="Akkar"/>
    <s v="Akkar"/>
    <s v="Akkar"/>
    <s v="Sammouniye"/>
    <s v="Sammouniye"/>
    <s v="Sammouniyé 068"/>
    <s v="35227-01-068"/>
    <n v="34.577889999999996"/>
    <n v="36.045389999999998"/>
    <d v="2018-01-18T00:00:00"/>
    <d v="2018-06-18T00:00:00"/>
    <n v="24"/>
    <m/>
    <m/>
    <m/>
    <m/>
    <m/>
    <m/>
  </r>
  <r>
    <d v="2018-04-13T00:00:00"/>
    <x v="16"/>
    <m/>
    <x v="4"/>
    <m/>
    <s v="Akkar"/>
    <s v="Akkar"/>
    <s v="Akkar"/>
    <s v="Akkar"/>
    <s v="Sammouniye"/>
    <s v="Sammouniye"/>
    <s v="Sammouniyé 068"/>
    <s v="35227-01-068"/>
    <n v="34.577889999999996"/>
    <n v="36.045389999999998"/>
    <d v="2018-01-18T00:00:00"/>
    <d v="2018-06-18T00:00:00"/>
    <n v="35"/>
    <m/>
    <m/>
    <m/>
    <m/>
    <m/>
    <m/>
  </r>
  <r>
    <d v="2018-04-13T00:00:00"/>
    <x v="16"/>
    <m/>
    <x v="2"/>
    <m/>
    <s v="Akkar"/>
    <s v="Akkar"/>
    <s v="Akkar"/>
    <s v="Akkar"/>
    <s v="Saadine"/>
    <s v="Saadine"/>
    <s v="Saadine001"/>
    <s v="35217-01-001"/>
    <n v="34.590890000000002"/>
    <n v="36.090949999999999"/>
    <d v="2018-01-18T00:00:00"/>
    <d v="2018-06-18T00:00:00"/>
    <n v="19"/>
    <m/>
    <m/>
    <m/>
    <m/>
    <m/>
    <m/>
  </r>
  <r>
    <d v="2018-04-13T00:00:00"/>
    <x v="16"/>
    <m/>
    <x v="1"/>
    <s v="Homework Support"/>
    <s v="Akkar"/>
    <s v="Akkar"/>
    <s v="Akkar"/>
    <s v="Akkar"/>
    <s v="Saadine"/>
    <s v="Saadine"/>
    <s v="Saadine001"/>
    <s v="35217-01-001"/>
    <n v="34.590890000000002"/>
    <n v="36.090949999999999"/>
    <d v="2018-01-18T00:00:00"/>
    <d v="2018-06-18T00:00:00"/>
    <n v="60"/>
    <m/>
    <m/>
    <m/>
    <m/>
    <m/>
    <m/>
  </r>
  <r>
    <d v="2018-04-13T00:00:00"/>
    <x v="16"/>
    <m/>
    <x v="4"/>
    <m/>
    <s v="Akkar"/>
    <s v="Akkar"/>
    <s v="Akkar"/>
    <s v="Akkar"/>
    <s v="Saadine"/>
    <s v="Saadine"/>
    <s v="Saadine001"/>
    <s v="35217-01-001"/>
    <n v="34.590890000000002"/>
    <n v="36.090949999999999"/>
    <d v="2018-01-18T00:00:00"/>
    <d v="2018-06-18T00:00:00"/>
    <n v="16"/>
    <m/>
    <m/>
    <m/>
    <m/>
    <m/>
    <m/>
  </r>
  <r>
    <d v="2018-04-13T00:00:00"/>
    <x v="16"/>
    <m/>
    <x v="1"/>
    <s v="Homework Support"/>
    <s v="Akkar"/>
    <s v="Akkar"/>
    <s v="Akkar"/>
    <s v="Akkar"/>
    <s v="Houaich"/>
    <s v="Houaich"/>
    <s v="Houaich 001"/>
    <s v="35322-01-001"/>
    <n v="34.491799999999998"/>
    <n v="36.123600000000003"/>
    <d v="2018-01-18T00:00:00"/>
    <d v="2018-06-18T00:00:00"/>
    <n v="48"/>
    <m/>
    <m/>
    <m/>
    <m/>
    <m/>
    <m/>
  </r>
  <r>
    <d v="2018-04-13T00:00:00"/>
    <x v="16"/>
    <m/>
    <x v="4"/>
    <m/>
    <s v="Akkar"/>
    <s v="Akkar"/>
    <s v="Akkar"/>
    <s v="Akkar"/>
    <s v="Houaich"/>
    <s v="Houaich"/>
    <s v="Houaich 001"/>
    <s v="35322-01-001"/>
    <n v="34.491799999999998"/>
    <n v="36.123600000000003"/>
    <d v="2018-01-18T00:00:00"/>
    <d v="2018-06-18T00:00:00"/>
    <n v="14"/>
    <m/>
    <m/>
    <m/>
    <m/>
    <m/>
    <m/>
  </r>
  <r>
    <d v="2018-04-13T00:00:00"/>
    <x v="16"/>
    <m/>
    <x v="2"/>
    <m/>
    <s v="Akkar"/>
    <s v="Akkar"/>
    <s v="Akkar"/>
    <s v="Akkar"/>
    <s v="Tall Meaayan Tall Kiri"/>
    <s v="Tall Meaayan Tall Kiri"/>
    <s v="Tall Meaayan Tall Kiri 001"/>
    <s v="35231-01-001"/>
    <n v="34.590499999999999"/>
    <n v="36.0289"/>
    <d v="2018-01-18T00:00:00"/>
    <d v="2018-06-18T00:00:00"/>
    <n v="20"/>
    <m/>
    <m/>
    <m/>
    <m/>
    <m/>
    <m/>
  </r>
  <r>
    <d v="2018-04-13T00:00:00"/>
    <x v="16"/>
    <m/>
    <x v="1"/>
    <s v="Homework Support"/>
    <s v="Akkar"/>
    <s v="Akkar"/>
    <s v="Akkar"/>
    <s v="Akkar"/>
    <s v="Tall Meaayan Tall Kiri"/>
    <s v="Tall Meaayan Tall Kiri"/>
    <s v="Tall Meaayan Tall Kiri 001"/>
    <s v="35231-01-001"/>
    <n v="34.590499999999999"/>
    <n v="36.0289"/>
    <d v="2018-01-18T00:00:00"/>
    <d v="2018-06-18T00:00:00"/>
    <n v="20"/>
    <m/>
    <m/>
    <m/>
    <m/>
    <m/>
    <m/>
  </r>
  <r>
    <d v="2018-04-13T00:00:00"/>
    <x v="16"/>
    <m/>
    <x v="4"/>
    <m/>
    <s v="Akkar"/>
    <s v="Akkar"/>
    <s v="Akkar"/>
    <s v="Akkar"/>
    <s v="Tall Meaayan Tall Kiri"/>
    <s v="Tall Meaayan Tall Kiri"/>
    <s v="Tall Meaayan Tall Kiri 001"/>
    <s v="35231-01-001"/>
    <n v="34.590499999999999"/>
    <n v="36.0289"/>
    <d v="2018-01-18T00:00:00"/>
    <d v="2018-06-18T00:00:00"/>
    <n v="19"/>
    <m/>
    <m/>
    <m/>
    <m/>
    <m/>
    <m/>
  </r>
  <r>
    <d v="2018-04-13T00:00:00"/>
    <x v="16"/>
    <m/>
    <x v="2"/>
    <m/>
    <s v="Akkar"/>
    <s v="Akkar"/>
    <s v="Akkar"/>
    <s v="Akkar"/>
    <s v="Fnaydeq"/>
    <s v="Fnaydeq"/>
    <s v="Fnaideq"/>
    <s v="LBN51130"/>
    <n v="34.476767000000052"/>
    <n v="36.18160800000004"/>
    <d v="2018-01-18T00:00:00"/>
    <d v="2018-06-18T00:00:00"/>
    <n v="52"/>
    <m/>
    <m/>
    <m/>
    <m/>
    <m/>
    <m/>
  </r>
  <r>
    <d v="2018-04-13T00:00:00"/>
    <x v="16"/>
    <m/>
    <x v="1"/>
    <s v="Homework Support"/>
    <s v="Akkar"/>
    <s v="Akkar"/>
    <s v="Akkar"/>
    <s v="Akkar"/>
    <s v="Fnaydeq"/>
    <s v="Fnaydeq"/>
    <s v="Fnaideq"/>
    <s v="LBN51130"/>
    <n v="34.476767000000052"/>
    <n v="36.18160800000004"/>
    <d v="2018-01-18T00:00:00"/>
    <d v="2018-06-18T00:00:00"/>
    <n v="202"/>
    <m/>
    <m/>
    <m/>
    <m/>
    <m/>
    <m/>
  </r>
  <r>
    <d v="2018-04-13T00:00:00"/>
    <x v="16"/>
    <m/>
    <x v="4"/>
    <m/>
    <s v="Akkar"/>
    <s v="Akkar"/>
    <s v="Akkar"/>
    <s v="Akkar"/>
    <s v="Fnaydeq"/>
    <s v="Fnaydeq"/>
    <s v="Fnaideq"/>
    <s v="LBN51130"/>
    <n v="34.476767000000052"/>
    <n v="36.18160800000004"/>
    <d v="2018-01-18T00:00:00"/>
    <d v="2018-06-18T00:00:00"/>
    <n v="37"/>
    <m/>
    <m/>
    <m/>
    <m/>
    <m/>
    <m/>
  </r>
  <r>
    <d v="2018-04-17T00:00:00"/>
    <x v="4"/>
    <m/>
    <x v="1"/>
    <m/>
    <s v="Akkar"/>
    <s v="Akkar"/>
    <s v="Akkar"/>
    <s v="Akkar"/>
    <s v="Biret Aakkar"/>
    <s v="Biret Aakkar"/>
    <s v="Bire"/>
    <s v="35416-40-01"/>
    <n v="34.592681986800002"/>
    <n v="36.226844005700002"/>
    <d v="2018-03-18T00:00:00"/>
    <d v="2018-12-18T00:00:00"/>
    <m/>
    <m/>
    <m/>
    <m/>
    <m/>
    <m/>
    <m/>
  </r>
  <r>
    <d v="2018-04-17T00:00:00"/>
    <x v="4"/>
    <m/>
    <x v="1"/>
    <m/>
    <s v="North"/>
    <s v="North"/>
    <s v="El Minieh-Dennie"/>
    <s v="El Minieh-Dennie"/>
    <s v="Beddaoui"/>
    <s v="Beddaoui"/>
    <s v="El Beddaoui"/>
    <s v="LBN55040"/>
    <n v="34.45403900000008"/>
    <n v="35.863605000000064"/>
    <d v="2018-03-18T00:00:00"/>
    <d v="2018-12-18T00:00:00"/>
    <m/>
    <m/>
    <m/>
    <m/>
    <m/>
    <m/>
    <m/>
  </r>
  <r>
    <d v="2018-04-17T00:00:00"/>
    <x v="4"/>
    <m/>
    <x v="1"/>
    <m/>
    <s v="North"/>
    <s v="North"/>
    <s v="Tripoli"/>
    <s v="Tripoli"/>
    <s v="Trablous Ez-Zeitoun"/>
    <s v="Trablous Ez-Zeitoun"/>
    <s v="Abou Samra"/>
    <s v="LBN56018"/>
    <n v="34.426014000000066"/>
    <n v="35.842192000000068"/>
    <d v="2018-03-18T00:00:00"/>
    <d v="2018-12-18T00:00:00"/>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r>
    <m/>
    <x v="15"/>
    <m/>
    <x v="6"/>
    <m/>
    <m/>
    <e v="#N/A"/>
    <m/>
    <e v="#N/A"/>
    <m/>
    <e v="#N/A"/>
    <m/>
    <e v="#N/A"/>
    <s v=""/>
    <s v=""/>
    <m/>
    <m/>
    <m/>
    <m/>
    <m/>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1" cacheId="0" applyNumberFormats="0" applyBorderFormats="0" applyFontFormats="0" applyPatternFormats="0" applyAlignmentFormats="0" applyWidthHeightFormats="1" dataCaption="Values" updatedVersion="6" minRefreshableVersion="3" useAutoFormatting="1" rowGrandTotals="0" colGrandTotals="0" itemPrintTitles="1" createdVersion="6" indent="0" outline="1" outlineData="1" multipleFieldFilters="0">
  <location ref="A3:B34" firstHeaderRow="1" firstDataRow="1" firstDataCol="2"/>
  <pivotFields count="24">
    <pivotField subtotalTop="0" showAll="0" defaultSubtotal="0"/>
    <pivotField axis="axisRow" subtotalTop="0" showAll="0" defaultSubtotal="0">
      <items count="17">
        <item x="0"/>
        <item x="1"/>
        <item x="14"/>
        <item x="13"/>
        <item x="10"/>
        <item x="16"/>
        <item x="2"/>
        <item x="3"/>
        <item x="12"/>
        <item x="4"/>
        <item x="11"/>
        <item x="9"/>
        <item x="5"/>
        <item x="6"/>
        <item x="7"/>
        <item x="8"/>
        <item x="15"/>
      </items>
    </pivotField>
    <pivotField subtotalTop="0" showAll="0" defaultSubtotal="0"/>
    <pivotField axis="axisRow" outline="0" subtotalTop="0" showAll="0" defaultSubtotal="0">
      <items count="8">
        <item x="3"/>
        <item x="5"/>
        <item x="4"/>
        <item x="2"/>
        <item m="1" x="7"/>
        <item x="1"/>
        <item x="0"/>
        <item x="6"/>
      </items>
    </pivotField>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s>
  <rowFields count="2">
    <field x="3"/>
    <field x="1"/>
  </rowFields>
  <rowItems count="31">
    <i>
      <x/>
      <x v="4"/>
    </i>
    <i r="1">
      <x v="8"/>
    </i>
    <i r="1">
      <x v="12"/>
    </i>
    <i r="1">
      <x v="13"/>
    </i>
    <i r="1">
      <x v="14"/>
    </i>
    <i>
      <x v="1"/>
      <x v="3"/>
    </i>
    <i>
      <x v="2"/>
      <x v="5"/>
    </i>
    <i r="1">
      <x v="11"/>
    </i>
    <i>
      <x v="3"/>
      <x v="4"/>
    </i>
    <i r="1">
      <x v="5"/>
    </i>
    <i r="1">
      <x v="6"/>
    </i>
    <i r="1">
      <x v="9"/>
    </i>
    <i r="1">
      <x v="12"/>
    </i>
    <i r="1">
      <x v="13"/>
    </i>
    <i r="1">
      <x v="14"/>
    </i>
    <i r="1">
      <x v="15"/>
    </i>
    <i>
      <x v="5"/>
      <x v="5"/>
    </i>
    <i r="1">
      <x v="6"/>
    </i>
    <i r="1">
      <x v="7"/>
    </i>
    <i r="1">
      <x v="8"/>
    </i>
    <i r="1">
      <x v="9"/>
    </i>
    <i r="1">
      <x v="10"/>
    </i>
    <i r="1">
      <x v="11"/>
    </i>
    <i r="1">
      <x v="13"/>
    </i>
    <i r="1">
      <x v="14"/>
    </i>
    <i r="1">
      <x v="16"/>
    </i>
    <i>
      <x v="6"/>
      <x/>
    </i>
    <i r="1">
      <x v="1"/>
    </i>
    <i r="1">
      <x v="2"/>
    </i>
    <i r="1">
      <x v="4"/>
    </i>
    <i>
      <x v="7"/>
      <x v="16"/>
    </i>
  </rowItems>
  <colItems count="1">
    <i/>
  </colItems>
  <pivotTableStyleInfo name="EC Pivot Style"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ext>
  </extLst>
</pivotTableDefinition>
</file>

<file path=xl/tables/table1.xml><?xml version="1.0" encoding="utf-8"?>
<table xmlns="http://schemas.openxmlformats.org/spreadsheetml/2006/main" id="7" name="TblAdmin2" displayName="TblAdmin2" ref="E1:G27" totalsRowShown="0" headerRowDxfId="87">
  <autoFilter ref="E1:G27"/>
  <sortState ref="E2:G87">
    <sortCondition ref="G1:G87"/>
  </sortState>
  <tableColumns count="3">
    <tableColumn id="4" name="Tbl2_Admin1PCODE" dataDxfId="86"/>
    <tableColumn id="2" name="Tbl2_Admin2" dataDxfId="85"/>
    <tableColumn id="3" name="Admin2 Code" dataDxfId="84"/>
  </tableColumns>
  <tableStyleInfo name="TableStyleLight2" showFirstColumn="0" showLastColumn="0" showRowStripes="1" showColumnStripes="0"/>
</table>
</file>

<file path=xl/tables/table2.xml><?xml version="1.0" encoding="utf-8"?>
<table xmlns="http://schemas.openxmlformats.org/spreadsheetml/2006/main" id="8" name="TblAdmin3" displayName="TblAdmin3" ref="I1:L1549" totalsRowShown="0" headerRowDxfId="83" dataDxfId="82">
  <autoFilter ref="I1:L1549"/>
  <sortState ref="I1498:L1549">
    <sortCondition ref="K1498"/>
  </sortState>
  <tableColumns count="4">
    <tableColumn id="1" name="Admin2" dataDxfId="81"/>
    <tableColumn id="4" name="Tbl3_Admin2PCODE" dataDxfId="80"/>
    <tableColumn id="2" name="Tbl3_Admin3" dataDxfId="79"/>
    <tableColumn id="3" name="Admin3 Code" dataDxfId="78"/>
  </tableColumns>
  <tableStyleInfo name="TableStyleLight2" showFirstColumn="0" showLastColumn="0" showRowStripes="1" showColumnStripes="0"/>
</table>
</file>

<file path=xl/tables/table3.xml><?xml version="1.0" encoding="utf-8"?>
<table xmlns="http://schemas.openxmlformats.org/spreadsheetml/2006/main" id="9" name="TblAdmin4" displayName="TblAdmin4" ref="N1:S14616" totalsRowShown="0" headerRowDxfId="77" dataDxfId="76">
  <autoFilter ref="N1:S14616"/>
  <tableColumns count="6">
    <tableColumn id="1" name="Admin3" dataDxfId="75"/>
    <tableColumn id="2" name="Tbl4_Admin3PCODE" dataDxfId="74"/>
    <tableColumn id="3" name="Tbl4_Admin4" dataDxfId="73"/>
    <tableColumn id="4" name="PCODE4" dataDxfId="72"/>
    <tableColumn id="5" name="Add the latitude (optional) corresponding to Admin 4" dataDxfId="71"/>
    <tableColumn id="6" name="Add the longitude (optional) corresponding to Admin 4" dataDxfId="70"/>
  </tableColumns>
  <tableStyleInfo name="TableStyleLight2" showFirstColumn="0" showLastColumn="0" showRowStripes="1" showColumnStripes="0"/>
</table>
</file>

<file path=xl/tables/table4.xml><?xml version="1.0" encoding="utf-8"?>
<table xmlns="http://schemas.openxmlformats.org/spreadsheetml/2006/main" id="10" name="TblAdmin1" displayName="TblAdmin1" ref="B1:C9" totalsRowShown="0" headerRowDxfId="69" dataDxfId="68">
  <autoFilter ref="B1:C9"/>
  <sortState ref="B2:C18">
    <sortCondition ref="C1:C18"/>
  </sortState>
  <tableColumns count="2">
    <tableColumn id="1" name="Tbl1_Admin1" dataDxfId="67"/>
    <tableColumn id="2" name="Admin1 Code" dataDxfId="66"/>
  </tableColumns>
  <tableStyleInfo name="TableStyleLight2" showFirstColumn="0" showLastColumn="0" showRowStripes="1" showColumnStripes="0"/>
</table>
</file>

<file path=xl/tables/table5.xml><?xml version="1.0" encoding="utf-8"?>
<table xmlns="http://schemas.openxmlformats.org/spreadsheetml/2006/main" id="1" name="Table1" displayName="Table1" ref="A2:Y1761" headerRowDxfId="60" dataDxfId="59">
  <autoFilter ref="A2:Y1761"/>
  <tableColumns count="25">
    <tableColumn id="1" name="Month, Day Year_x000a_ (MM-DD-YY)" dataDxfId="58" totalsRowDxfId="57"/>
    <tableColumn id="22" name="Comments_x000a_(Insert all comments that you find necessary)" dataDxfId="56" totalsRowDxfId="55"/>
    <tableColumn id="2" name="Organisation" dataDxfId="54" totalsRowDxfId="53"/>
    <tableColumn id="19" name="If &quot;Other&quot;, please type the NGO name" dataDxfId="52" totalsRowDxfId="51"/>
    <tableColumn id="3" name="Activity" dataDxfId="50" totalsRowDxfId="49"/>
    <tableColumn id="20" name="If &quot;Other&quot;, please specify" dataDxfId="48" totalsRowDxfId="47"/>
    <tableColumn id="12" name="Governorate" dataDxfId="46" totalsRowDxfId="45"/>
    <tableColumn id="13" name="PCODE1_x000a_(Do not type in/change this column)" dataDxfId="44" totalsRowDxfId="43">
      <calculatedColumnFormula>INDEX(TblAdmin1[Admin1 Code],MATCH(G3,TblAdmin1[Tbl1_Admin1],0),1)</calculatedColumnFormula>
    </tableColumn>
    <tableColumn id="14" name="Caza" dataDxfId="42" totalsRowDxfId="41"/>
    <tableColumn id="15" name="PCODE2_x000a_(Do not type in/change this column)" dataDxfId="40" totalsRowDxfId="39">
      <calculatedColumnFormula array="1">OFFSET(Tbl2_Name2,MATCH(I3,OFFSET(Tbl2_RegionPCODE,MATCH(H3,Tbl2_Pcode1,0),1,COUNTIF(Tbl2_Pcode1,H3),1),0)-1+MATCH(H3,Tbl2_Pcode1,0)-1,1)</calculatedColumnFormula>
    </tableColumn>
    <tableColumn id="16" name="Cadastral" dataDxfId="38" totalsRowDxfId="37"/>
    <tableColumn id="17" name="PCODE3_x000a_(Do not type in/change this column)" dataDxfId="36" totalsRowDxfId="35">
      <calculatedColumnFormula array="1">OFFSET(Tbl3_Name3,MATCH(K3,OFFSET(Tbl3_Admin2PCODE,MATCH(J3,Tbl3_Pcode2,0),1,COUNTIF(Tbl3_Pcode2,J3),1),0)-1+MATCH(J3,Tbl3_Pcode2,0)-1,1)</calculatedColumnFormula>
    </tableColumn>
    <tableColumn id="6" name="Site" dataDxfId="34" totalsRowDxfId="33"/>
    <tableColumn id="5" name="PCODE_x000a_(Do not type in/change this column)" dataDxfId="32" totalsRowDxfId="31">
      <calculatedColumnFormula array="1">OFFSET(Tbl4_Name4,MATCH(M3,OFFSET(Tbl4_Admin3PCODE,MATCH(L3,Tbl4_PCODE3,0),1,COUNTIF(Tbl4_PCODE3,L3),1),0)-1+MATCH(L3,Tbl4_PCODE3,0)-1,1)</calculatedColumnFormula>
    </tableColumn>
    <tableColumn id="18" name="Latitude_x000a_(Do not type in/change this column)" dataDxfId="30" totalsRowDxfId="29">
      <calculatedColumnFormula>IFERROR(VLOOKUP(N3,PCODE4:LATITUDE,2,FALSE),"")</calculatedColumnFormula>
    </tableColumn>
    <tableColumn id="8" name="Longitude_x000a_(Do not type in/change this column)" dataDxfId="28" totalsRowDxfId="27">
      <calculatedColumnFormula>IFERROR(VLOOKUP(N3,PCODE4:LONGITUDE,3,FALSE),"")</calculatedColumnFormula>
    </tableColumn>
    <tableColumn id="24" name="Activity start date  _x000a_(MMM-YYYY)" dataDxfId="26" totalsRowDxfId="25" dataCellStyle="Normal_3W"/>
    <tableColumn id="25" name="Activity completion date_x000a_(MMM-YYYY)" dataDxfId="24" totalsRowDxfId="23" dataCellStyle="Normal_3W"/>
    <tableColumn id="11" name="TOTAL TARGETED" dataDxfId="22" totalsRowDxfId="21"/>
    <tableColumn id="21" name="Syr" dataDxfId="20" totalsRowDxfId="19"/>
    <tableColumn id="10" name="Leb" dataDxfId="18" totalsRowDxfId="17"/>
    <tableColumn id="9" name="PRL" dataDxfId="16" totalsRowDxfId="15"/>
    <tableColumn id="7" name="PRS" dataDxfId="14" totalsRowDxfId="13"/>
    <tableColumn id="4" name="Other" dataDxfId="12" totalsRowDxfId="11"/>
    <tableColumn id="31" name="TOTAL REACHED_x000a_(auto-calculated)" dataDxfId="10" totalsRowDxfId="9">
      <calculatedColumnFormula>SUM(Table1[[#This Row],[Syr]:[Other]])</calculatedColumnFormula>
    </tableColumn>
  </tableColumns>
  <tableStyleInfo name="TableStyleLight16" showFirstColumn="0" showLastColumn="0" showRowStripes="1" showColumnStripes="0"/>
</table>
</file>

<file path=xl/tables/table6.xml><?xml version="1.0" encoding="utf-8"?>
<table xmlns="http://schemas.openxmlformats.org/spreadsheetml/2006/main" id="3" name="Table3" displayName="Table3" ref="B1:B50" totalsRowShown="0" headerRowDxfId="8" dataDxfId="7">
  <autoFilter ref="B1:B50"/>
  <sortState ref="B2:B84">
    <sortCondition ref="B1:B82"/>
  </sortState>
  <tableColumns count="1">
    <tableColumn id="1" name="Organisations" dataDxfId="6"/>
  </tableColumns>
  <tableStyleInfo name="TableStyleMedium2" showFirstColumn="0" showLastColumn="0" showRowStripes="1" showColumnStripes="0"/>
</table>
</file>

<file path=xl/tables/table7.xml><?xml version="1.0" encoding="utf-8"?>
<table xmlns="http://schemas.openxmlformats.org/spreadsheetml/2006/main" id="18" name="Table18" displayName="Table18" ref="B1:B11" totalsRowShown="0" headerRowDxfId="5" dataDxfId="4">
  <autoFilter ref="B1:B11"/>
  <sortState ref="B2:D15">
    <sortCondition ref="B2"/>
  </sortState>
  <tableColumns count="1">
    <tableColumn id="1" name="Modify the list of activities - Do not leave a row blank" dataDxfId="3"/>
  </tableColumns>
  <tableStyleInfo name="TableStyleMedium2" showFirstColumn="0" showLastColumn="0" showRowStripes="1" showColumnStripes="0"/>
</table>
</file>

<file path=xl/tables/table8.xml><?xml version="1.0" encoding="utf-8"?>
<table xmlns="http://schemas.openxmlformats.org/spreadsheetml/2006/main" id="5" name="Table186" displayName="Table186" ref="B1:B13" totalsRowShown="0" headerRowDxfId="2" dataDxfId="1">
  <autoFilter ref="B1:B13"/>
  <tableColumns count="1">
    <tableColumn id="1" name="List of dates by month - Do not leave a row blank" dataDxfId="0"/>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table" Target="../tables/table1.xml"/><Relationship Id="rId1" Type="http://schemas.openxmlformats.org/officeDocument/2006/relationships/printerSettings" Target="../printerSettings/printerSettings2.bin"/><Relationship Id="rId5" Type="http://schemas.openxmlformats.org/officeDocument/2006/relationships/table" Target="../tables/table4.xml"/><Relationship Id="rId4" Type="http://schemas.openxmlformats.org/officeDocument/2006/relationships/table" Target="../tables/table3.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5.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table" Target="../tables/table7.xml"/></Relationships>
</file>

<file path=xl/worksheets/_rels/sheet8.xml.rels><?xml version="1.0" encoding="UTF-8" standalone="yes"?>
<Relationships xmlns="http://schemas.openxmlformats.org/package/2006/relationships"><Relationship Id="rId2" Type="http://schemas.openxmlformats.org/officeDocument/2006/relationships/table" Target="../tables/table8.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00B050"/>
  </sheetPr>
  <dimension ref="A1:B13"/>
  <sheetViews>
    <sheetView workbookViewId="0">
      <selection activeCell="A10" sqref="A10"/>
    </sheetView>
  </sheetViews>
  <sheetFormatPr defaultRowHeight="15.5"/>
  <cols>
    <col min="1" max="1" width="19.58203125" customWidth="1"/>
    <col min="2" max="2" width="41.25" customWidth="1"/>
  </cols>
  <sheetData>
    <row r="1" spans="1:2" ht="19.5" thickBot="1">
      <c r="A1" s="54" t="s">
        <v>0</v>
      </c>
      <c r="B1" s="54" t="s">
        <v>1</v>
      </c>
    </row>
    <row r="2" spans="1:2" ht="24" thickTop="1" thickBot="1">
      <c r="A2" s="46" t="s">
        <v>2</v>
      </c>
      <c r="B2" s="46" t="s">
        <v>3</v>
      </c>
    </row>
    <row r="3" spans="1:2">
      <c r="A3" s="47" t="s">
        <v>4</v>
      </c>
      <c r="B3" s="47" t="s">
        <v>5</v>
      </c>
    </row>
    <row r="4" spans="1:2">
      <c r="A4" s="47" t="s">
        <v>6</v>
      </c>
      <c r="B4" s="47" t="s">
        <v>7</v>
      </c>
    </row>
    <row r="5" spans="1:2">
      <c r="A5" s="48" t="s">
        <v>8</v>
      </c>
      <c r="B5" s="48" t="s">
        <v>5</v>
      </c>
    </row>
    <row r="6" spans="1:2">
      <c r="A6" s="48" t="s">
        <v>9</v>
      </c>
      <c r="B6" s="48" t="s">
        <v>5</v>
      </c>
    </row>
    <row r="7" spans="1:2">
      <c r="A7" s="48" t="s">
        <v>10</v>
      </c>
      <c r="B7" s="48" t="s">
        <v>5</v>
      </c>
    </row>
    <row r="8" spans="1:2">
      <c r="A8" s="48" t="s">
        <v>11</v>
      </c>
      <c r="B8" s="48" t="s">
        <v>5</v>
      </c>
    </row>
    <row r="9" spans="1:2" ht="26">
      <c r="A9" s="49" t="s">
        <v>12</v>
      </c>
      <c r="B9" s="49" t="s">
        <v>13</v>
      </c>
    </row>
    <row r="10" spans="1:2" ht="25.5">
      <c r="A10" s="50" t="s">
        <v>14</v>
      </c>
      <c r="B10" s="50" t="s">
        <v>5</v>
      </c>
    </row>
    <row r="11" spans="1:2" ht="39">
      <c r="A11" s="51" t="s">
        <v>15</v>
      </c>
      <c r="B11" s="92" t="s">
        <v>16</v>
      </c>
    </row>
    <row r="12" spans="1:2">
      <c r="A12" s="52" t="s">
        <v>17</v>
      </c>
      <c r="B12" s="52" t="s">
        <v>18</v>
      </c>
    </row>
    <row r="13" spans="1:2" ht="26">
      <c r="A13" s="53" t="s">
        <v>19</v>
      </c>
      <c r="B13" s="53" t="s">
        <v>20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FF0000"/>
    <pageSetUpPr fitToPage="1"/>
  </sheetPr>
  <dimension ref="A1:D9"/>
  <sheetViews>
    <sheetView topLeftCell="A4" workbookViewId="0">
      <selection activeCell="C5" sqref="C5"/>
    </sheetView>
  </sheetViews>
  <sheetFormatPr defaultColWidth="8.58203125" defaultRowHeight="15.5"/>
  <cols>
    <col min="1" max="1" width="35.58203125" style="65" customWidth="1"/>
    <col min="2" max="2" width="69.08203125" style="64" customWidth="1"/>
    <col min="3" max="3" width="38.58203125" style="64" customWidth="1"/>
    <col min="4" max="4" width="40.08203125" style="64" customWidth="1"/>
    <col min="5" max="16384" width="8.58203125" style="64"/>
  </cols>
  <sheetData>
    <row r="1" spans="1:4" s="63" customFormat="1">
      <c r="A1" s="61" t="s">
        <v>21</v>
      </c>
      <c r="B1" s="62" t="s">
        <v>22</v>
      </c>
      <c r="C1" s="62" t="s">
        <v>23</v>
      </c>
      <c r="D1" s="62" t="s">
        <v>24</v>
      </c>
    </row>
    <row r="2" spans="1:4" ht="58">
      <c r="A2" s="82" t="s">
        <v>25</v>
      </c>
      <c r="B2" s="107" t="s">
        <v>26</v>
      </c>
      <c r="C2" s="107" t="s">
        <v>27</v>
      </c>
      <c r="D2" s="107" t="s">
        <v>28</v>
      </c>
    </row>
    <row r="3" spans="1:4" ht="72.5">
      <c r="A3" s="82" t="s">
        <v>29</v>
      </c>
      <c r="B3" s="107" t="s">
        <v>30</v>
      </c>
      <c r="C3" s="107" t="s">
        <v>31</v>
      </c>
      <c r="D3" s="107" t="s">
        <v>32</v>
      </c>
    </row>
    <row r="4" spans="1:4" ht="72.5">
      <c r="A4" s="82" t="s">
        <v>33</v>
      </c>
      <c r="B4" s="107" t="s">
        <v>34</v>
      </c>
      <c r="C4" s="107" t="s">
        <v>35</v>
      </c>
      <c r="D4" s="107" t="s">
        <v>36</v>
      </c>
    </row>
    <row r="5" spans="1:4" ht="72.5">
      <c r="A5" s="82" t="s">
        <v>37</v>
      </c>
      <c r="B5" s="107" t="s">
        <v>38</v>
      </c>
      <c r="C5" s="107" t="s">
        <v>39</v>
      </c>
      <c r="D5" s="107" t="s">
        <v>40</v>
      </c>
    </row>
    <row r="6" spans="1:4" ht="29">
      <c r="A6" s="82" t="s">
        <v>41</v>
      </c>
      <c r="B6" s="108" t="s">
        <v>42</v>
      </c>
      <c r="C6" s="107" t="s">
        <v>43</v>
      </c>
      <c r="D6" s="107" t="s">
        <v>44</v>
      </c>
    </row>
    <row r="7" spans="1:4" ht="26.5" customHeight="1">
      <c r="A7" s="82" t="s">
        <v>45</v>
      </c>
      <c r="B7" s="108"/>
      <c r="C7" s="107" t="s">
        <v>43</v>
      </c>
      <c r="D7" s="107" t="s">
        <v>44</v>
      </c>
    </row>
    <row r="8" spans="1:4" ht="29.5" customHeight="1">
      <c r="A8" s="82" t="s">
        <v>46</v>
      </c>
      <c r="B8" s="108" t="s">
        <v>47</v>
      </c>
      <c r="C8" s="108" t="s">
        <v>48</v>
      </c>
      <c r="D8" s="107" t="s">
        <v>44</v>
      </c>
    </row>
    <row r="9" spans="1:4" ht="25.15" customHeight="1">
      <c r="A9" s="82" t="s">
        <v>49</v>
      </c>
      <c r="B9" s="108" t="s">
        <v>50</v>
      </c>
      <c r="C9" s="108" t="s">
        <v>48</v>
      </c>
      <c r="D9" s="107" t="s">
        <v>44</v>
      </c>
    </row>
  </sheetData>
  <pageMargins left="0.25" right="0.25" top="0.75" bottom="0.75" header="0.3" footer="0.3"/>
  <pageSetup paperSize="8"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6" tint="0.39997558519241921"/>
  </sheetPr>
  <dimension ref="A1:BF14616"/>
  <sheetViews>
    <sheetView showGridLines="0" zoomScale="80" zoomScaleNormal="80" zoomScalePageLayoutView="90" workbookViewId="0">
      <pane ySplit="1" topLeftCell="A14096" activePane="bottomLeft" state="frozen"/>
      <selection pane="bottomLeft" activeCell="B1" sqref="B1"/>
    </sheetView>
  </sheetViews>
  <sheetFormatPr defaultColWidth="0" defaultRowHeight="12.5"/>
  <cols>
    <col min="1" max="1" width="2.5" style="22" customWidth="1"/>
    <col min="2" max="2" width="30.5" style="21" customWidth="1"/>
    <col min="3" max="3" width="19.08203125" style="21" customWidth="1"/>
    <col min="4" max="4" width="2.5" style="22" customWidth="1"/>
    <col min="5" max="7" width="30.5" style="21" customWidth="1"/>
    <col min="8" max="8" width="2.5" style="22" customWidth="1"/>
    <col min="9" max="12" width="30.5" style="21" customWidth="1"/>
    <col min="13" max="13" width="3.58203125" style="22" customWidth="1"/>
    <col min="14" max="16" width="30.5" style="21" customWidth="1"/>
    <col min="17" max="17" width="22.58203125" style="70" customWidth="1"/>
    <col min="18" max="19" width="30.5" style="21" customWidth="1"/>
    <col min="20" max="20" width="2.5" style="22" customWidth="1"/>
    <col min="21" max="58" width="0" style="24" hidden="1" customWidth="1"/>
    <col min="59" max="16384" width="2" style="24" hidden="1"/>
  </cols>
  <sheetData>
    <row r="1" spans="1:20" s="1" customFormat="1" ht="117" customHeight="1">
      <c r="A1" s="23"/>
      <c r="B1" s="25" t="s">
        <v>51</v>
      </c>
      <c r="C1" s="25" t="s">
        <v>52</v>
      </c>
      <c r="D1" s="23"/>
      <c r="E1" s="32" t="s">
        <v>53</v>
      </c>
      <c r="F1" s="25" t="s">
        <v>54</v>
      </c>
      <c r="G1" s="25" t="s">
        <v>55</v>
      </c>
      <c r="H1" s="23"/>
      <c r="I1" s="25" t="s">
        <v>56</v>
      </c>
      <c r="J1" s="25" t="s">
        <v>57</v>
      </c>
      <c r="K1" s="25" t="s">
        <v>58</v>
      </c>
      <c r="L1" s="25" t="s">
        <v>59</v>
      </c>
      <c r="M1" s="32"/>
      <c r="N1" s="25" t="s">
        <v>60</v>
      </c>
      <c r="O1" s="37" t="s">
        <v>61</v>
      </c>
      <c r="P1" s="25" t="s">
        <v>62</v>
      </c>
      <c r="Q1" s="25" t="s">
        <v>63</v>
      </c>
      <c r="R1" s="25" t="s">
        <v>64</v>
      </c>
      <c r="S1" s="25" t="s">
        <v>65</v>
      </c>
      <c r="T1" s="23"/>
    </row>
    <row r="2" spans="1:20" ht="17.149999999999999" customHeight="1">
      <c r="B2" t="s">
        <v>66</v>
      </c>
      <c r="C2" t="s">
        <v>66</v>
      </c>
      <c r="E2" t="s">
        <v>66</v>
      </c>
      <c r="F2" t="s">
        <v>66</v>
      </c>
      <c r="G2" t="s">
        <v>66</v>
      </c>
      <c r="I2" t="s">
        <v>66</v>
      </c>
      <c r="J2" t="s">
        <v>66</v>
      </c>
      <c r="K2" t="s">
        <v>67</v>
      </c>
      <c r="L2" t="s">
        <v>67</v>
      </c>
      <c r="M2" s="91"/>
      <c r="N2" t="s">
        <v>68</v>
      </c>
      <c r="O2" t="s">
        <v>68</v>
      </c>
      <c r="P2" t="s">
        <v>68</v>
      </c>
      <c r="Q2" s="69" t="s">
        <v>69</v>
      </c>
      <c r="R2">
        <v>34.346103000000028</v>
      </c>
      <c r="S2">
        <v>35.826847000000043</v>
      </c>
    </row>
    <row r="3" spans="1:20" ht="15.5">
      <c r="B3" t="s">
        <v>70</v>
      </c>
      <c r="C3" t="s">
        <v>70</v>
      </c>
      <c r="E3" t="s">
        <v>70</v>
      </c>
      <c r="F3" t="s">
        <v>71</v>
      </c>
      <c r="G3" t="s">
        <v>71</v>
      </c>
      <c r="I3" t="s">
        <v>66</v>
      </c>
      <c r="J3" t="s">
        <v>66</v>
      </c>
      <c r="K3" t="s">
        <v>72</v>
      </c>
      <c r="L3" t="s">
        <v>72</v>
      </c>
      <c r="N3" t="s">
        <v>68</v>
      </c>
      <c r="O3" t="s">
        <v>68</v>
      </c>
      <c r="P3" t="s">
        <v>73</v>
      </c>
      <c r="Q3" s="69" t="s">
        <v>74</v>
      </c>
      <c r="R3">
        <v>34.350589752197266</v>
      </c>
      <c r="S3">
        <v>35.833057403564453</v>
      </c>
    </row>
    <row r="4" spans="1:20" ht="15.5">
      <c r="B4" t="s">
        <v>75</v>
      </c>
      <c r="C4" t="s">
        <v>75</v>
      </c>
      <c r="E4" t="s">
        <v>70</v>
      </c>
      <c r="F4" t="s">
        <v>76</v>
      </c>
      <c r="G4" t="s">
        <v>76</v>
      </c>
      <c r="I4" t="s">
        <v>66</v>
      </c>
      <c r="J4" t="s">
        <v>66</v>
      </c>
      <c r="K4" t="s">
        <v>77</v>
      </c>
      <c r="L4" t="s">
        <v>77</v>
      </c>
      <c r="N4" t="s">
        <v>78</v>
      </c>
      <c r="O4" t="s">
        <v>78</v>
      </c>
      <c r="P4" t="s">
        <v>78</v>
      </c>
      <c r="Q4" s="69" t="s">
        <v>79</v>
      </c>
      <c r="R4">
        <v>33.833844000000056</v>
      </c>
      <c r="S4">
        <v>35.620508000000029</v>
      </c>
    </row>
    <row r="5" spans="1:20" ht="15.5">
      <c r="B5" t="s">
        <v>80</v>
      </c>
      <c r="C5" t="s">
        <v>80</v>
      </c>
      <c r="E5" t="s">
        <v>75</v>
      </c>
      <c r="F5" t="s">
        <v>75</v>
      </c>
      <c r="G5" t="s">
        <v>75</v>
      </c>
      <c r="I5" t="s">
        <v>66</v>
      </c>
      <c r="J5" t="s">
        <v>66</v>
      </c>
      <c r="K5" t="s">
        <v>81</v>
      </c>
      <c r="L5" t="s">
        <v>81</v>
      </c>
      <c r="N5" t="s">
        <v>78</v>
      </c>
      <c r="O5" t="s">
        <v>78</v>
      </c>
      <c r="P5" t="s">
        <v>78</v>
      </c>
      <c r="Q5" s="69" t="s">
        <v>82</v>
      </c>
      <c r="R5">
        <v>33.833844000000056</v>
      </c>
      <c r="S5">
        <v>35.620508000000029</v>
      </c>
    </row>
    <row r="6" spans="1:20" ht="15.5">
      <c r="B6" t="s">
        <v>83</v>
      </c>
      <c r="C6" t="s">
        <v>83</v>
      </c>
      <c r="E6" t="s">
        <v>80</v>
      </c>
      <c r="F6" t="s">
        <v>84</v>
      </c>
      <c r="G6" t="s">
        <v>84</v>
      </c>
      <c r="I6" t="s">
        <v>66</v>
      </c>
      <c r="J6" t="s">
        <v>66</v>
      </c>
      <c r="K6" t="s">
        <v>85</v>
      </c>
      <c r="L6" t="s">
        <v>85</v>
      </c>
      <c r="N6" t="s">
        <v>78</v>
      </c>
      <c r="O6" t="s">
        <v>78</v>
      </c>
      <c r="P6" t="s">
        <v>86</v>
      </c>
      <c r="Q6" s="69" t="s">
        <v>87</v>
      </c>
      <c r="R6">
        <v>33.82209800000004</v>
      </c>
      <c r="S6">
        <v>35.614702000000079</v>
      </c>
    </row>
    <row r="7" spans="1:20" ht="15.5">
      <c r="B7" t="s">
        <v>88</v>
      </c>
      <c r="C7" t="s">
        <v>88</v>
      </c>
      <c r="E7" t="s">
        <v>80</v>
      </c>
      <c r="F7" t="s">
        <v>89</v>
      </c>
      <c r="G7" t="s">
        <v>89</v>
      </c>
      <c r="I7" t="s">
        <v>66</v>
      </c>
      <c r="J7" t="s">
        <v>66</v>
      </c>
      <c r="K7" t="s">
        <v>90</v>
      </c>
      <c r="L7" t="s">
        <v>90</v>
      </c>
      <c r="N7" t="s">
        <v>78</v>
      </c>
      <c r="O7" t="s">
        <v>78</v>
      </c>
      <c r="P7" t="s">
        <v>91</v>
      </c>
      <c r="Q7" s="69">
        <v>250</v>
      </c>
      <c r="R7">
        <v>33.837399175000002</v>
      </c>
      <c r="S7">
        <v>35.626770610000001</v>
      </c>
    </row>
    <row r="8" spans="1:20" ht="15.5">
      <c r="B8" t="s">
        <v>92</v>
      </c>
      <c r="C8" t="s">
        <v>92</v>
      </c>
      <c r="E8" t="s">
        <v>80</v>
      </c>
      <c r="F8" t="s">
        <v>93</v>
      </c>
      <c r="G8" t="s">
        <v>93</v>
      </c>
      <c r="I8" t="s">
        <v>66</v>
      </c>
      <c r="J8" t="s">
        <v>66</v>
      </c>
      <c r="K8" t="s">
        <v>94</v>
      </c>
      <c r="L8" t="s">
        <v>94</v>
      </c>
      <c r="N8" t="s">
        <v>78</v>
      </c>
      <c r="O8" t="s">
        <v>78</v>
      </c>
      <c r="P8" t="s">
        <v>95</v>
      </c>
      <c r="Q8" s="69" t="s">
        <v>96</v>
      </c>
      <c r="R8">
        <v>33.817071000000055</v>
      </c>
      <c r="S8">
        <v>35.623329000000069</v>
      </c>
    </row>
    <row r="9" spans="1:20" ht="15.5">
      <c r="B9" t="s">
        <v>97</v>
      </c>
      <c r="C9" t="s">
        <v>97</v>
      </c>
      <c r="E9" t="s">
        <v>83</v>
      </c>
      <c r="F9" t="s">
        <v>98</v>
      </c>
      <c r="G9" t="s">
        <v>98</v>
      </c>
      <c r="I9" t="s">
        <v>66</v>
      </c>
      <c r="J9" t="s">
        <v>66</v>
      </c>
      <c r="K9" t="s">
        <v>99</v>
      </c>
      <c r="L9" t="s">
        <v>99</v>
      </c>
      <c r="N9" t="s">
        <v>78</v>
      </c>
      <c r="O9" t="s">
        <v>78</v>
      </c>
      <c r="P9" t="s">
        <v>100</v>
      </c>
      <c r="Q9" s="69" t="s">
        <v>101</v>
      </c>
      <c r="R9">
        <v>33.837125999999998</v>
      </c>
      <c r="S9">
        <v>35.621864000000002</v>
      </c>
    </row>
    <row r="10" spans="1:20" ht="15.5">
      <c r="B10" s="31"/>
      <c r="C10" s="31"/>
      <c r="E10" t="s">
        <v>83</v>
      </c>
      <c r="F10" t="s">
        <v>83</v>
      </c>
      <c r="G10" t="s">
        <v>83</v>
      </c>
      <c r="I10" t="s">
        <v>66</v>
      </c>
      <c r="J10" t="s">
        <v>66</v>
      </c>
      <c r="K10" t="s">
        <v>102</v>
      </c>
      <c r="L10" t="s">
        <v>102</v>
      </c>
      <c r="N10" t="s">
        <v>103</v>
      </c>
      <c r="O10" t="s">
        <v>103</v>
      </c>
      <c r="P10" t="s">
        <v>104</v>
      </c>
      <c r="Q10" s="69" t="s">
        <v>105</v>
      </c>
      <c r="R10">
        <v>34.16563</v>
      </c>
      <c r="S10">
        <v>35.720190000000002</v>
      </c>
    </row>
    <row r="11" spans="1:20" ht="15.5">
      <c r="B11" s="31"/>
      <c r="C11" s="31"/>
      <c r="E11" t="s">
        <v>83</v>
      </c>
      <c r="F11" t="s">
        <v>106</v>
      </c>
      <c r="G11" t="s">
        <v>106</v>
      </c>
      <c r="I11" t="s">
        <v>66</v>
      </c>
      <c r="J11" t="s">
        <v>66</v>
      </c>
      <c r="K11" t="s">
        <v>107</v>
      </c>
      <c r="L11" t="s">
        <v>107</v>
      </c>
      <c r="N11" t="s">
        <v>103</v>
      </c>
      <c r="O11" t="s">
        <v>103</v>
      </c>
      <c r="P11" t="s">
        <v>108</v>
      </c>
      <c r="Q11" s="69" t="s">
        <v>109</v>
      </c>
      <c r="R11">
        <v>34.165055000000052</v>
      </c>
      <c r="S11">
        <v>35.728200000000072</v>
      </c>
    </row>
    <row r="12" spans="1:20" ht="15.5">
      <c r="B12" s="31"/>
      <c r="C12" s="31"/>
      <c r="E12" t="s">
        <v>83</v>
      </c>
      <c r="F12" t="s">
        <v>110</v>
      </c>
      <c r="G12" t="s">
        <v>110</v>
      </c>
      <c r="I12" t="s">
        <v>66</v>
      </c>
      <c r="J12" t="s">
        <v>66</v>
      </c>
      <c r="K12" t="s">
        <v>111</v>
      </c>
      <c r="L12" t="s">
        <v>111</v>
      </c>
      <c r="N12" t="s">
        <v>112</v>
      </c>
      <c r="O12" t="s">
        <v>112</v>
      </c>
      <c r="P12" t="s">
        <v>113</v>
      </c>
      <c r="Q12" s="69">
        <v>1156</v>
      </c>
      <c r="R12">
        <v>33.365494187000003</v>
      </c>
      <c r="S12">
        <v>35.405656653000001</v>
      </c>
    </row>
    <row r="13" spans="1:20" ht="15.5">
      <c r="B13" s="31"/>
      <c r="C13" s="31"/>
      <c r="E13" t="s">
        <v>88</v>
      </c>
      <c r="F13" t="s">
        <v>114</v>
      </c>
      <c r="G13" t="s">
        <v>114</v>
      </c>
      <c r="I13" t="s">
        <v>66</v>
      </c>
      <c r="J13" t="s">
        <v>66</v>
      </c>
      <c r="K13" t="s">
        <v>115</v>
      </c>
      <c r="L13" t="s">
        <v>115</v>
      </c>
      <c r="N13" t="s">
        <v>112</v>
      </c>
      <c r="O13" t="s">
        <v>112</v>
      </c>
      <c r="P13" t="s">
        <v>112</v>
      </c>
      <c r="Q13" s="69" t="s">
        <v>116</v>
      </c>
      <c r="R13">
        <v>33.360725000000059</v>
      </c>
      <c r="S13">
        <v>35.400194000000056</v>
      </c>
    </row>
    <row r="14" spans="1:20" ht="15.5">
      <c r="B14" s="31"/>
      <c r="C14" s="31"/>
      <c r="E14" t="s">
        <v>88</v>
      </c>
      <c r="F14" t="s">
        <v>117</v>
      </c>
      <c r="G14" t="s">
        <v>117</v>
      </c>
      <c r="I14" t="s">
        <v>66</v>
      </c>
      <c r="J14" t="s">
        <v>66</v>
      </c>
      <c r="K14" t="s">
        <v>118</v>
      </c>
      <c r="L14" t="s">
        <v>118</v>
      </c>
      <c r="N14" t="s">
        <v>112</v>
      </c>
      <c r="O14" t="s">
        <v>112</v>
      </c>
      <c r="P14" t="s">
        <v>112</v>
      </c>
      <c r="Q14" s="69" t="s">
        <v>119</v>
      </c>
      <c r="R14">
        <v>33.360725000000059</v>
      </c>
      <c r="S14">
        <v>35.400194000000056</v>
      </c>
    </row>
    <row r="15" spans="1:20" ht="15.5">
      <c r="B15" s="2"/>
      <c r="C15" s="2"/>
      <c r="E15" t="s">
        <v>88</v>
      </c>
      <c r="F15" t="s">
        <v>120</v>
      </c>
      <c r="G15" t="s">
        <v>120</v>
      </c>
      <c r="I15" t="s">
        <v>66</v>
      </c>
      <c r="J15" t="s">
        <v>66</v>
      </c>
      <c r="K15" t="s">
        <v>121</v>
      </c>
      <c r="L15" t="s">
        <v>121</v>
      </c>
      <c r="N15" t="s">
        <v>122</v>
      </c>
      <c r="O15" t="s">
        <v>122</v>
      </c>
      <c r="P15" t="s">
        <v>123</v>
      </c>
      <c r="Q15" s="69" t="s">
        <v>124</v>
      </c>
      <c r="R15">
        <v>33.298511000000076</v>
      </c>
      <c r="S15">
        <v>35.282169000000067</v>
      </c>
    </row>
    <row r="16" spans="1:20" ht="15.5">
      <c r="B16" s="2"/>
      <c r="C16" s="2"/>
      <c r="E16" t="s">
        <v>88</v>
      </c>
      <c r="F16" t="s">
        <v>125</v>
      </c>
      <c r="G16" t="s">
        <v>125</v>
      </c>
      <c r="I16" t="s">
        <v>66</v>
      </c>
      <c r="J16" t="s">
        <v>66</v>
      </c>
      <c r="K16" t="s">
        <v>126</v>
      </c>
      <c r="L16" t="s">
        <v>126</v>
      </c>
      <c r="N16" t="s">
        <v>122</v>
      </c>
      <c r="O16" t="s">
        <v>122</v>
      </c>
      <c r="P16" t="s">
        <v>123</v>
      </c>
      <c r="Q16" s="69" t="s">
        <v>127</v>
      </c>
      <c r="R16">
        <v>33.298511000000076</v>
      </c>
      <c r="S16">
        <v>35.282169000000067</v>
      </c>
    </row>
    <row r="17" spans="2:19" ht="15.5">
      <c r="B17" s="2"/>
      <c r="C17" s="2"/>
      <c r="E17" t="s">
        <v>88</v>
      </c>
      <c r="F17" t="s">
        <v>128</v>
      </c>
      <c r="G17" t="s">
        <v>128</v>
      </c>
      <c r="I17" t="s">
        <v>66</v>
      </c>
      <c r="J17" t="s">
        <v>66</v>
      </c>
      <c r="K17" t="s">
        <v>129</v>
      </c>
      <c r="L17" t="s">
        <v>129</v>
      </c>
      <c r="N17" t="s">
        <v>122</v>
      </c>
      <c r="O17" t="s">
        <v>122</v>
      </c>
      <c r="P17" t="s">
        <v>130</v>
      </c>
      <c r="Q17" s="69" t="s">
        <v>131</v>
      </c>
      <c r="R17">
        <v>33.307130000000001</v>
      </c>
      <c r="S17">
        <v>35.262700000000002</v>
      </c>
    </row>
    <row r="18" spans="2:19" ht="15.5">
      <c r="B18" s="31"/>
      <c r="C18" s="31"/>
      <c r="E18" t="s">
        <v>88</v>
      </c>
      <c r="F18" t="s">
        <v>132</v>
      </c>
      <c r="G18" t="s">
        <v>132</v>
      </c>
      <c r="I18" t="s">
        <v>66</v>
      </c>
      <c r="J18" t="s">
        <v>66</v>
      </c>
      <c r="K18" t="s">
        <v>133</v>
      </c>
      <c r="L18" t="s">
        <v>133</v>
      </c>
      <c r="N18" t="s">
        <v>122</v>
      </c>
      <c r="O18" t="s">
        <v>122</v>
      </c>
      <c r="P18" t="s">
        <v>134</v>
      </c>
      <c r="Q18" s="69" t="s">
        <v>135</v>
      </c>
      <c r="R18">
        <v>33.308712005615234</v>
      </c>
      <c r="S18">
        <v>35.255558013916016</v>
      </c>
    </row>
    <row r="19" spans="2:19" ht="15.5">
      <c r="E19" t="s">
        <v>92</v>
      </c>
      <c r="F19" t="s">
        <v>136</v>
      </c>
      <c r="G19" t="s">
        <v>136</v>
      </c>
      <c r="I19" t="s">
        <v>66</v>
      </c>
      <c r="J19" t="s">
        <v>66</v>
      </c>
      <c r="K19" t="s">
        <v>137</v>
      </c>
      <c r="L19" t="s">
        <v>137</v>
      </c>
      <c r="N19" t="s">
        <v>122</v>
      </c>
      <c r="O19" t="s">
        <v>122</v>
      </c>
      <c r="P19" t="s">
        <v>138</v>
      </c>
      <c r="Q19" s="69" t="s">
        <v>139</v>
      </c>
      <c r="R19">
        <v>33.297763824462891</v>
      </c>
      <c r="S19">
        <v>35.225006103515625</v>
      </c>
    </row>
    <row r="20" spans="2:19" ht="15.5">
      <c r="E20" t="s">
        <v>92</v>
      </c>
      <c r="F20" t="s">
        <v>140</v>
      </c>
      <c r="G20" t="s">
        <v>140</v>
      </c>
      <c r="I20" t="s">
        <v>66</v>
      </c>
      <c r="J20" t="s">
        <v>66</v>
      </c>
      <c r="K20" t="s">
        <v>141</v>
      </c>
      <c r="L20" t="s">
        <v>141</v>
      </c>
      <c r="N20" t="s">
        <v>122</v>
      </c>
      <c r="O20" t="s">
        <v>122</v>
      </c>
      <c r="P20" t="s">
        <v>142</v>
      </c>
      <c r="Q20" s="69" t="s">
        <v>143</v>
      </c>
      <c r="R20">
        <v>33.293187637199999</v>
      </c>
      <c r="S20">
        <v>35.264279847700003</v>
      </c>
    </row>
    <row r="21" spans="2:19" ht="15.5">
      <c r="E21" t="s">
        <v>92</v>
      </c>
      <c r="F21" t="s">
        <v>144</v>
      </c>
      <c r="G21" t="s">
        <v>144</v>
      </c>
      <c r="I21" t="s">
        <v>66</v>
      </c>
      <c r="J21" t="s">
        <v>66</v>
      </c>
      <c r="K21" t="s">
        <v>145</v>
      </c>
      <c r="L21" t="s">
        <v>145</v>
      </c>
      <c r="N21" t="s">
        <v>122</v>
      </c>
      <c r="O21" t="s">
        <v>122</v>
      </c>
      <c r="P21" t="s">
        <v>146</v>
      </c>
      <c r="Q21" s="69">
        <v>1229</v>
      </c>
      <c r="R21">
        <v>33.297316178999999</v>
      </c>
      <c r="S21">
        <v>35.281987655000002</v>
      </c>
    </row>
    <row r="22" spans="2:19" ht="15.5">
      <c r="E22" t="s">
        <v>92</v>
      </c>
      <c r="F22" t="s">
        <v>147</v>
      </c>
      <c r="G22" t="s">
        <v>147</v>
      </c>
      <c r="I22" t="s">
        <v>66</v>
      </c>
      <c r="J22" t="s">
        <v>66</v>
      </c>
      <c r="K22" t="s">
        <v>148</v>
      </c>
      <c r="L22" t="s">
        <v>148</v>
      </c>
      <c r="N22" t="s">
        <v>122</v>
      </c>
      <c r="O22" t="s">
        <v>122</v>
      </c>
      <c r="P22" t="s">
        <v>149</v>
      </c>
      <c r="Q22" s="69">
        <v>1230</v>
      </c>
      <c r="R22">
        <v>33.296649139000003</v>
      </c>
      <c r="S22">
        <v>35.282453605999997</v>
      </c>
    </row>
    <row r="23" spans="2:19" ht="15.5">
      <c r="E23" t="s">
        <v>92</v>
      </c>
      <c r="F23" t="s">
        <v>150</v>
      </c>
      <c r="G23" t="s">
        <v>150</v>
      </c>
      <c r="I23" t="s">
        <v>66</v>
      </c>
      <c r="J23" t="s">
        <v>66</v>
      </c>
      <c r="K23" t="s">
        <v>151</v>
      </c>
      <c r="L23" t="s">
        <v>151</v>
      </c>
      <c r="N23" t="s">
        <v>122</v>
      </c>
      <c r="O23" t="s">
        <v>122</v>
      </c>
      <c r="P23" t="s">
        <v>152</v>
      </c>
      <c r="Q23" s="69">
        <v>9571</v>
      </c>
      <c r="R23">
        <v>33.292117900000001</v>
      </c>
      <c r="S23">
        <v>35.2305803</v>
      </c>
    </row>
    <row r="24" spans="2:19" ht="15.5">
      <c r="E24" t="s">
        <v>92</v>
      </c>
      <c r="F24" t="s">
        <v>153</v>
      </c>
      <c r="G24" t="s">
        <v>153</v>
      </c>
      <c r="I24" t="s">
        <v>66</v>
      </c>
      <c r="J24" t="s">
        <v>66</v>
      </c>
      <c r="K24" t="s">
        <v>154</v>
      </c>
      <c r="L24" t="s">
        <v>154</v>
      </c>
      <c r="N24" t="s">
        <v>122</v>
      </c>
      <c r="O24" t="s">
        <v>122</v>
      </c>
      <c r="P24" t="s">
        <v>155</v>
      </c>
      <c r="Q24" s="69" t="s">
        <v>156</v>
      </c>
      <c r="R24">
        <v>33.291572000000031</v>
      </c>
      <c r="S24">
        <v>35.230800000000045</v>
      </c>
    </row>
    <row r="25" spans="2:19" ht="15.5">
      <c r="E25" t="s">
        <v>97</v>
      </c>
      <c r="F25" t="s">
        <v>157</v>
      </c>
      <c r="G25" t="s">
        <v>157</v>
      </c>
      <c r="I25" t="s">
        <v>66</v>
      </c>
      <c r="J25" t="s">
        <v>66</v>
      </c>
      <c r="K25" t="s">
        <v>158</v>
      </c>
      <c r="L25" t="s">
        <v>158</v>
      </c>
      <c r="N25" t="s">
        <v>122</v>
      </c>
      <c r="O25" t="s">
        <v>122</v>
      </c>
      <c r="P25" t="s">
        <v>159</v>
      </c>
      <c r="Q25" s="69" t="s">
        <v>160</v>
      </c>
      <c r="R25">
        <v>33.288348999999997</v>
      </c>
      <c r="S25">
        <v>35.226179000000002</v>
      </c>
    </row>
    <row r="26" spans="2:19" ht="15.5">
      <c r="E26" t="s">
        <v>97</v>
      </c>
      <c r="F26" t="s">
        <v>161</v>
      </c>
      <c r="G26" t="s">
        <v>161</v>
      </c>
      <c r="I26" t="s">
        <v>66</v>
      </c>
      <c r="J26" t="s">
        <v>66</v>
      </c>
      <c r="K26" t="s">
        <v>162</v>
      </c>
      <c r="L26" t="s">
        <v>162</v>
      </c>
      <c r="N26" t="s">
        <v>122</v>
      </c>
      <c r="O26" t="s">
        <v>122</v>
      </c>
      <c r="P26" t="s">
        <v>163</v>
      </c>
      <c r="Q26" s="69" t="s">
        <v>164</v>
      </c>
      <c r="R26">
        <v>33.288167000000044</v>
      </c>
      <c r="S26">
        <v>35.240492000000074</v>
      </c>
    </row>
    <row r="27" spans="2:19" ht="15.5">
      <c r="E27" t="s">
        <v>97</v>
      </c>
      <c r="F27" t="s">
        <v>165</v>
      </c>
      <c r="G27" t="s">
        <v>165</v>
      </c>
      <c r="I27" t="s">
        <v>66</v>
      </c>
      <c r="J27" t="s">
        <v>66</v>
      </c>
      <c r="K27" t="s">
        <v>166</v>
      </c>
      <c r="L27" t="s">
        <v>166</v>
      </c>
      <c r="N27" t="s">
        <v>122</v>
      </c>
      <c r="O27" t="s">
        <v>122</v>
      </c>
      <c r="P27" t="s">
        <v>167</v>
      </c>
      <c r="Q27" s="69" t="s">
        <v>168</v>
      </c>
      <c r="R27">
        <v>33.281647999999997</v>
      </c>
      <c r="S27">
        <v>35.223148999999999</v>
      </c>
    </row>
    <row r="28" spans="2:19" ht="15.5">
      <c r="E28" s="1"/>
      <c r="F28" s="33"/>
      <c r="G28" s="2"/>
      <c r="I28" t="s">
        <v>66</v>
      </c>
      <c r="J28" t="s">
        <v>66</v>
      </c>
      <c r="K28" t="s">
        <v>169</v>
      </c>
      <c r="L28" t="s">
        <v>169</v>
      </c>
      <c r="N28" t="s">
        <v>122</v>
      </c>
      <c r="O28" t="s">
        <v>122</v>
      </c>
      <c r="P28" t="s">
        <v>170</v>
      </c>
      <c r="Q28" s="69" t="s">
        <v>143</v>
      </c>
      <c r="R28">
        <v>33.293187637199999</v>
      </c>
      <c r="S28">
        <v>35.264279847700003</v>
      </c>
    </row>
    <row r="29" spans="2:19" ht="15.5">
      <c r="E29" s="1"/>
      <c r="F29" s="33"/>
      <c r="G29" s="2"/>
      <c r="I29" t="s">
        <v>66</v>
      </c>
      <c r="J29" t="s">
        <v>66</v>
      </c>
      <c r="K29" t="s">
        <v>171</v>
      </c>
      <c r="L29" t="s">
        <v>171</v>
      </c>
      <c r="N29" t="s">
        <v>122</v>
      </c>
      <c r="O29" t="s">
        <v>122</v>
      </c>
      <c r="P29" t="s">
        <v>172</v>
      </c>
      <c r="Q29" s="69" t="s">
        <v>173</v>
      </c>
      <c r="R29">
        <v>33.293459740000003</v>
      </c>
      <c r="S29">
        <v>35.235663799999998</v>
      </c>
    </row>
    <row r="30" spans="2:19" ht="15.5">
      <c r="E30" s="1"/>
      <c r="F30" s="33"/>
      <c r="G30" s="2"/>
      <c r="I30" t="s">
        <v>66</v>
      </c>
      <c r="J30" t="s">
        <v>66</v>
      </c>
      <c r="K30" t="s">
        <v>174</v>
      </c>
      <c r="L30" t="s">
        <v>174</v>
      </c>
      <c r="N30" t="s">
        <v>122</v>
      </c>
      <c r="O30" t="s">
        <v>122</v>
      </c>
      <c r="P30" t="s">
        <v>175</v>
      </c>
      <c r="Q30" s="69" t="s">
        <v>176</v>
      </c>
      <c r="R30">
        <v>33.279133059999999</v>
      </c>
      <c r="S30">
        <v>35.221898520000003</v>
      </c>
    </row>
    <row r="31" spans="2:19" ht="15.5">
      <c r="E31" s="1"/>
      <c r="F31" s="33"/>
      <c r="G31" s="2"/>
      <c r="I31" t="s">
        <v>66</v>
      </c>
      <c r="J31" t="s">
        <v>66</v>
      </c>
      <c r="K31" t="s">
        <v>177</v>
      </c>
      <c r="L31" t="s">
        <v>177</v>
      </c>
      <c r="N31" t="s">
        <v>122</v>
      </c>
      <c r="O31" t="s">
        <v>122</v>
      </c>
      <c r="P31" t="s">
        <v>178</v>
      </c>
      <c r="Q31" s="69" t="s">
        <v>179</v>
      </c>
      <c r="R31">
        <v>33.28056892</v>
      </c>
      <c r="S31">
        <v>35.240146799999998</v>
      </c>
    </row>
    <row r="32" spans="2:19" ht="15.5">
      <c r="E32" s="1"/>
      <c r="F32" s="33"/>
      <c r="G32" s="2"/>
      <c r="I32" t="s">
        <v>66</v>
      </c>
      <c r="J32" t="s">
        <v>66</v>
      </c>
      <c r="K32" t="s">
        <v>180</v>
      </c>
      <c r="L32" t="s">
        <v>180</v>
      </c>
      <c r="N32" t="s">
        <v>122</v>
      </c>
      <c r="O32" t="s">
        <v>122</v>
      </c>
      <c r="P32" t="s">
        <v>181</v>
      </c>
      <c r="Q32" s="69" t="s">
        <v>182</v>
      </c>
      <c r="R32">
        <v>33.291049999999998</v>
      </c>
      <c r="S32">
        <v>35.234344444444446</v>
      </c>
    </row>
    <row r="33" spans="5:19" ht="15.5">
      <c r="E33" s="1"/>
      <c r="F33" s="33"/>
      <c r="G33" s="2"/>
      <c r="I33" t="s">
        <v>66</v>
      </c>
      <c r="J33" t="s">
        <v>66</v>
      </c>
      <c r="K33" t="s">
        <v>183</v>
      </c>
      <c r="L33" t="s">
        <v>183</v>
      </c>
      <c r="N33" t="s">
        <v>67</v>
      </c>
      <c r="O33" t="s">
        <v>67</v>
      </c>
      <c r="P33" t="s">
        <v>184</v>
      </c>
      <c r="Q33" s="69" t="s">
        <v>185</v>
      </c>
      <c r="R33">
        <v>34.635955000000003</v>
      </c>
      <c r="S33">
        <v>36.116818000000002</v>
      </c>
    </row>
    <row r="34" spans="5:19" ht="15.5">
      <c r="E34" s="1"/>
      <c r="F34" s="33"/>
      <c r="G34" s="2"/>
      <c r="I34" t="s">
        <v>66</v>
      </c>
      <c r="J34" t="s">
        <v>66</v>
      </c>
      <c r="K34" t="s">
        <v>186</v>
      </c>
      <c r="L34" t="s">
        <v>186</v>
      </c>
      <c r="N34" t="s">
        <v>67</v>
      </c>
      <c r="O34" t="s">
        <v>67</v>
      </c>
      <c r="P34" t="s">
        <v>187</v>
      </c>
      <c r="Q34" s="69" t="s">
        <v>188</v>
      </c>
      <c r="R34">
        <v>34.633487000000059</v>
      </c>
      <c r="S34">
        <v>36.115820000000042</v>
      </c>
    </row>
    <row r="35" spans="5:19" ht="15.5">
      <c r="E35" s="1"/>
      <c r="F35" s="33"/>
      <c r="G35" s="2"/>
      <c r="I35" t="s">
        <v>66</v>
      </c>
      <c r="J35" t="s">
        <v>66</v>
      </c>
      <c r="K35" t="s">
        <v>189</v>
      </c>
      <c r="L35" t="s">
        <v>189</v>
      </c>
      <c r="N35" t="s">
        <v>67</v>
      </c>
      <c r="O35" t="s">
        <v>67</v>
      </c>
      <c r="P35" t="s">
        <v>187</v>
      </c>
      <c r="Q35" s="69" t="s">
        <v>190</v>
      </c>
      <c r="R35">
        <v>34.633487000000059</v>
      </c>
      <c r="S35">
        <v>36.115820000000042</v>
      </c>
    </row>
    <row r="36" spans="5:19" ht="15.5">
      <c r="E36" s="1"/>
      <c r="F36" s="33"/>
      <c r="G36" s="2"/>
      <c r="I36" t="s">
        <v>66</v>
      </c>
      <c r="J36" t="s">
        <v>66</v>
      </c>
      <c r="K36" t="s">
        <v>191</v>
      </c>
      <c r="L36" t="s">
        <v>191</v>
      </c>
      <c r="N36" t="s">
        <v>192</v>
      </c>
      <c r="O36" t="s">
        <v>192</v>
      </c>
      <c r="P36" t="s">
        <v>193</v>
      </c>
      <c r="Q36" s="69" t="s">
        <v>194</v>
      </c>
      <c r="R36">
        <v>34.207161000000042</v>
      </c>
      <c r="S36">
        <v>35.720928000000072</v>
      </c>
    </row>
    <row r="37" spans="5:19" ht="15.5">
      <c r="E37" s="1"/>
      <c r="F37" s="33"/>
      <c r="G37" s="2"/>
      <c r="I37" t="s">
        <v>66</v>
      </c>
      <c r="J37" t="s">
        <v>66</v>
      </c>
      <c r="K37" t="s">
        <v>195</v>
      </c>
      <c r="L37" t="s">
        <v>195</v>
      </c>
      <c r="N37" t="s">
        <v>196</v>
      </c>
      <c r="O37" t="s">
        <v>196</v>
      </c>
      <c r="P37" t="s">
        <v>197</v>
      </c>
      <c r="Q37" s="69" t="s">
        <v>198</v>
      </c>
      <c r="R37">
        <v>34.273595000000057</v>
      </c>
      <c r="S37">
        <v>35.886386000000073</v>
      </c>
    </row>
    <row r="38" spans="5:19" ht="15.5">
      <c r="E38" s="1"/>
      <c r="F38" s="33"/>
      <c r="G38" s="2"/>
      <c r="I38" t="s">
        <v>66</v>
      </c>
      <c r="J38" t="s">
        <v>66</v>
      </c>
      <c r="K38" t="s">
        <v>199</v>
      </c>
      <c r="L38" t="s">
        <v>199</v>
      </c>
      <c r="N38" t="s">
        <v>196</v>
      </c>
      <c r="O38" t="s">
        <v>196</v>
      </c>
      <c r="P38" t="s">
        <v>197</v>
      </c>
      <c r="Q38" s="69" t="s">
        <v>200</v>
      </c>
      <c r="R38">
        <v>34.273595000000057</v>
      </c>
      <c r="S38">
        <v>35.886386000000073</v>
      </c>
    </row>
    <row r="39" spans="5:19" ht="15.5">
      <c r="E39" s="1"/>
      <c r="F39" s="33"/>
      <c r="G39" s="2"/>
      <c r="I39" t="s">
        <v>66</v>
      </c>
      <c r="J39" t="s">
        <v>66</v>
      </c>
      <c r="K39" t="s">
        <v>201</v>
      </c>
      <c r="L39" t="s">
        <v>201</v>
      </c>
      <c r="N39" t="s">
        <v>196</v>
      </c>
      <c r="O39" t="s">
        <v>196</v>
      </c>
      <c r="P39" t="s">
        <v>202</v>
      </c>
      <c r="Q39" s="69" t="s">
        <v>203</v>
      </c>
      <c r="R39">
        <v>34.276872752999999</v>
      </c>
      <c r="S39">
        <v>35.883780337300003</v>
      </c>
    </row>
    <row r="40" spans="5:19" ht="15.5">
      <c r="E40" s="1"/>
      <c r="F40" s="33"/>
      <c r="G40" s="2"/>
      <c r="I40" t="s">
        <v>66</v>
      </c>
      <c r="J40" t="s">
        <v>66</v>
      </c>
      <c r="K40" t="s">
        <v>204</v>
      </c>
      <c r="L40" t="s">
        <v>204</v>
      </c>
      <c r="N40" t="s">
        <v>196</v>
      </c>
      <c r="O40" t="s">
        <v>196</v>
      </c>
      <c r="P40" t="s">
        <v>205</v>
      </c>
      <c r="Q40" s="69" t="s">
        <v>206</v>
      </c>
      <c r="R40">
        <v>34.273595000000057</v>
      </c>
      <c r="S40">
        <v>35.886386000000073</v>
      </c>
    </row>
    <row r="41" spans="5:19" ht="15.5">
      <c r="E41" s="1"/>
      <c r="F41" s="33"/>
      <c r="G41" s="2"/>
      <c r="I41" t="s">
        <v>66</v>
      </c>
      <c r="J41" t="s">
        <v>66</v>
      </c>
      <c r="K41" t="s">
        <v>207</v>
      </c>
      <c r="L41" t="s">
        <v>207</v>
      </c>
      <c r="N41" t="s">
        <v>196</v>
      </c>
      <c r="O41" t="s">
        <v>196</v>
      </c>
      <c r="P41" t="s">
        <v>208</v>
      </c>
      <c r="Q41" s="69" t="s">
        <v>203</v>
      </c>
      <c r="R41">
        <v>34.276872752999999</v>
      </c>
      <c r="S41">
        <v>35.883780337300003</v>
      </c>
    </row>
    <row r="42" spans="5:19" ht="15.5">
      <c r="E42" s="1"/>
      <c r="F42" s="33"/>
      <c r="G42" s="2"/>
      <c r="I42" t="s">
        <v>66</v>
      </c>
      <c r="J42" t="s">
        <v>66</v>
      </c>
      <c r="K42" t="s">
        <v>209</v>
      </c>
      <c r="L42" t="s">
        <v>209</v>
      </c>
      <c r="N42" t="s">
        <v>210</v>
      </c>
      <c r="O42" t="s">
        <v>210</v>
      </c>
      <c r="P42" t="s">
        <v>210</v>
      </c>
      <c r="Q42" s="69" t="s">
        <v>211</v>
      </c>
      <c r="R42">
        <v>33.735114000000067</v>
      </c>
      <c r="S42">
        <v>35.529758000000072</v>
      </c>
    </row>
    <row r="43" spans="5:19" ht="15.5">
      <c r="E43" s="1"/>
      <c r="F43" s="33"/>
      <c r="G43" s="2"/>
      <c r="I43" t="s">
        <v>66</v>
      </c>
      <c r="J43" t="s">
        <v>66</v>
      </c>
      <c r="K43" t="s">
        <v>212</v>
      </c>
      <c r="L43" t="s">
        <v>212</v>
      </c>
      <c r="N43" t="s">
        <v>210</v>
      </c>
      <c r="O43" t="s">
        <v>210</v>
      </c>
      <c r="P43" t="s">
        <v>213</v>
      </c>
      <c r="Q43" s="69" t="s">
        <v>214</v>
      </c>
      <c r="R43">
        <v>33.735114000000067</v>
      </c>
      <c r="S43">
        <v>35.529758000000072</v>
      </c>
    </row>
    <row r="44" spans="5:19" ht="15.5">
      <c r="E44" s="1"/>
      <c r="F44" s="33"/>
      <c r="G44" s="2"/>
      <c r="I44" t="s">
        <v>66</v>
      </c>
      <c r="J44" t="s">
        <v>66</v>
      </c>
      <c r="K44" t="s">
        <v>215</v>
      </c>
      <c r="L44" t="s">
        <v>215</v>
      </c>
      <c r="N44" t="s">
        <v>210</v>
      </c>
      <c r="O44" t="s">
        <v>210</v>
      </c>
      <c r="P44" t="s">
        <v>216</v>
      </c>
      <c r="Q44" s="69">
        <v>285</v>
      </c>
      <c r="R44">
        <v>33.736899233000003</v>
      </c>
      <c r="S44">
        <v>35.524970627000002</v>
      </c>
    </row>
    <row r="45" spans="5:19" ht="15.5">
      <c r="E45" s="1"/>
      <c r="F45" s="33"/>
      <c r="G45" s="2"/>
      <c r="I45" t="s">
        <v>66</v>
      </c>
      <c r="J45" t="s">
        <v>66</v>
      </c>
      <c r="K45" t="s">
        <v>217</v>
      </c>
      <c r="L45" t="s">
        <v>217</v>
      </c>
      <c r="N45" t="s">
        <v>210</v>
      </c>
      <c r="O45" t="s">
        <v>210</v>
      </c>
      <c r="P45" t="s">
        <v>218</v>
      </c>
      <c r="Q45" s="69" t="s">
        <v>219</v>
      </c>
      <c r="R45">
        <v>33.736249999999998</v>
      </c>
      <c r="S45">
        <v>35.526440000000001</v>
      </c>
    </row>
    <row r="46" spans="5:19" ht="15.5">
      <c r="E46" s="1"/>
      <c r="F46" s="33"/>
      <c r="G46" s="2"/>
      <c r="I46" t="s">
        <v>66</v>
      </c>
      <c r="J46" t="s">
        <v>66</v>
      </c>
      <c r="K46" t="s">
        <v>220</v>
      </c>
      <c r="L46" t="s">
        <v>220</v>
      </c>
      <c r="N46" t="s">
        <v>221</v>
      </c>
      <c r="O46" t="s">
        <v>221</v>
      </c>
      <c r="P46" t="s">
        <v>222</v>
      </c>
      <c r="Q46" s="69" t="s">
        <v>223</v>
      </c>
      <c r="R46">
        <v>33.566808000000037</v>
      </c>
      <c r="S46">
        <v>35.405736000000047</v>
      </c>
    </row>
    <row r="47" spans="5:19" ht="15.5">
      <c r="E47" s="1"/>
      <c r="F47" s="33"/>
      <c r="G47" s="2"/>
      <c r="I47" t="s">
        <v>66</v>
      </c>
      <c r="J47" t="s">
        <v>66</v>
      </c>
      <c r="K47" t="s">
        <v>224</v>
      </c>
      <c r="L47" t="s">
        <v>224</v>
      </c>
      <c r="N47" t="s">
        <v>221</v>
      </c>
      <c r="O47" t="s">
        <v>221</v>
      </c>
      <c r="P47" t="s">
        <v>222</v>
      </c>
      <c r="Q47" s="69" t="s">
        <v>225</v>
      </c>
      <c r="R47">
        <v>33.566808000000037</v>
      </c>
      <c r="S47">
        <v>35.405736000000047</v>
      </c>
    </row>
    <row r="48" spans="5:19" ht="15.5">
      <c r="E48" s="1"/>
      <c r="F48" s="33"/>
      <c r="G48" s="2"/>
      <c r="I48" t="s">
        <v>66</v>
      </c>
      <c r="J48" t="s">
        <v>66</v>
      </c>
      <c r="K48" t="s">
        <v>226</v>
      </c>
      <c r="L48" t="s">
        <v>226</v>
      </c>
      <c r="N48" t="s">
        <v>221</v>
      </c>
      <c r="O48" t="s">
        <v>221</v>
      </c>
      <c r="P48" t="s">
        <v>227</v>
      </c>
      <c r="Q48" s="69" t="s">
        <v>228</v>
      </c>
      <c r="R48">
        <v>33.566808000000037</v>
      </c>
      <c r="S48">
        <v>35.405736000000047</v>
      </c>
    </row>
    <row r="49" spans="5:19" ht="15.5">
      <c r="E49" s="1"/>
      <c r="F49" s="33"/>
      <c r="G49" s="2"/>
      <c r="I49" t="s">
        <v>66</v>
      </c>
      <c r="J49" t="s">
        <v>66</v>
      </c>
      <c r="K49" t="s">
        <v>229</v>
      </c>
      <c r="L49" t="s">
        <v>229</v>
      </c>
      <c r="N49" t="s">
        <v>221</v>
      </c>
      <c r="O49" t="s">
        <v>221</v>
      </c>
      <c r="P49" t="s">
        <v>230</v>
      </c>
      <c r="Q49" s="69" t="s">
        <v>231</v>
      </c>
      <c r="R49">
        <v>33.566808000000037</v>
      </c>
      <c r="S49">
        <v>35.405736000000047</v>
      </c>
    </row>
    <row r="50" spans="5:19" ht="15.5">
      <c r="E50" s="1"/>
      <c r="F50" s="33"/>
      <c r="G50" s="2"/>
      <c r="I50" t="s">
        <v>66</v>
      </c>
      <c r="J50" t="s">
        <v>66</v>
      </c>
      <c r="K50" t="s">
        <v>232</v>
      </c>
      <c r="L50" t="s">
        <v>232</v>
      </c>
      <c r="N50" t="s">
        <v>221</v>
      </c>
      <c r="O50" t="s">
        <v>221</v>
      </c>
      <c r="P50" t="s">
        <v>233</v>
      </c>
      <c r="Q50" s="69" t="s">
        <v>234</v>
      </c>
      <c r="R50">
        <v>33.566808000000037</v>
      </c>
      <c r="S50">
        <v>35.405736000000047</v>
      </c>
    </row>
    <row r="51" spans="5:19" ht="15.5">
      <c r="E51" s="1"/>
      <c r="F51" s="33"/>
      <c r="G51" s="2"/>
      <c r="I51" t="s">
        <v>66</v>
      </c>
      <c r="J51" t="s">
        <v>66</v>
      </c>
      <c r="K51" t="s">
        <v>235</v>
      </c>
      <c r="L51" t="s">
        <v>235</v>
      </c>
      <c r="N51" t="s">
        <v>221</v>
      </c>
      <c r="O51" t="s">
        <v>221</v>
      </c>
      <c r="P51" t="s">
        <v>236</v>
      </c>
      <c r="Q51" s="69">
        <v>1429</v>
      </c>
      <c r="R51">
        <v>33.565942184000001</v>
      </c>
      <c r="S51">
        <v>35.410829667000002</v>
      </c>
    </row>
    <row r="52" spans="5:19" ht="15.5">
      <c r="E52" s="1"/>
      <c r="F52" s="33"/>
      <c r="G52" s="2"/>
      <c r="I52" t="s">
        <v>66</v>
      </c>
      <c r="J52" t="s">
        <v>66</v>
      </c>
      <c r="K52" t="s">
        <v>237</v>
      </c>
      <c r="L52" t="s">
        <v>237</v>
      </c>
      <c r="N52" t="s">
        <v>238</v>
      </c>
      <c r="O52" t="s">
        <v>238</v>
      </c>
      <c r="P52" t="s">
        <v>238</v>
      </c>
      <c r="Q52" s="69" t="s">
        <v>239</v>
      </c>
      <c r="R52">
        <v>34.253530000000069</v>
      </c>
      <c r="S52">
        <v>35.703669000000048</v>
      </c>
    </row>
    <row r="53" spans="5:19" ht="15.5">
      <c r="E53" s="1"/>
      <c r="F53" s="33"/>
      <c r="G53" s="2"/>
      <c r="I53" t="s">
        <v>66</v>
      </c>
      <c r="J53" t="s">
        <v>66</v>
      </c>
      <c r="K53" t="s">
        <v>240</v>
      </c>
      <c r="L53" t="s">
        <v>240</v>
      </c>
      <c r="N53" t="s">
        <v>238</v>
      </c>
      <c r="O53" t="s">
        <v>238</v>
      </c>
      <c r="P53" t="s">
        <v>238</v>
      </c>
      <c r="Q53" s="69" t="s">
        <v>241</v>
      </c>
      <c r="R53">
        <v>34.253530000000069</v>
      </c>
      <c r="S53">
        <v>35.703669000000048</v>
      </c>
    </row>
    <row r="54" spans="5:19" ht="15.5">
      <c r="E54" s="1"/>
      <c r="F54" s="33"/>
      <c r="G54" s="2"/>
      <c r="I54" t="s">
        <v>66</v>
      </c>
      <c r="J54" t="s">
        <v>66</v>
      </c>
      <c r="K54" t="s">
        <v>242</v>
      </c>
      <c r="L54" t="s">
        <v>242</v>
      </c>
      <c r="N54" t="s">
        <v>238</v>
      </c>
      <c r="O54" t="s">
        <v>238</v>
      </c>
      <c r="P54" t="s">
        <v>243</v>
      </c>
      <c r="Q54" s="69" t="s">
        <v>244</v>
      </c>
      <c r="R54">
        <v>34.252122999999997</v>
      </c>
      <c r="S54">
        <v>35.703842999999999</v>
      </c>
    </row>
    <row r="55" spans="5:19" ht="15.5">
      <c r="E55" s="1"/>
      <c r="F55" s="33"/>
      <c r="G55" s="2"/>
      <c r="I55" t="s">
        <v>66</v>
      </c>
      <c r="J55" t="s">
        <v>66</v>
      </c>
      <c r="K55" t="s">
        <v>245</v>
      </c>
      <c r="L55" t="s">
        <v>245</v>
      </c>
      <c r="N55" t="s">
        <v>238</v>
      </c>
      <c r="O55" t="s">
        <v>238</v>
      </c>
      <c r="P55" t="s">
        <v>246</v>
      </c>
      <c r="Q55" s="69" t="s">
        <v>247</v>
      </c>
      <c r="R55">
        <v>34.253208000000001</v>
      </c>
      <c r="S55">
        <v>35.704276999999998</v>
      </c>
    </row>
    <row r="56" spans="5:19" ht="15.5">
      <c r="E56" s="1"/>
      <c r="F56" s="33"/>
      <c r="G56" s="2"/>
      <c r="I56" t="s">
        <v>66</v>
      </c>
      <c r="J56" t="s">
        <v>66</v>
      </c>
      <c r="K56" t="s">
        <v>248</v>
      </c>
      <c r="L56" t="s">
        <v>248</v>
      </c>
      <c r="N56" t="s">
        <v>238</v>
      </c>
      <c r="O56" t="s">
        <v>238</v>
      </c>
      <c r="P56" t="s">
        <v>249</v>
      </c>
      <c r="Q56" s="69" t="s">
        <v>250</v>
      </c>
      <c r="R56">
        <v>34.256275000000002</v>
      </c>
      <c r="S56">
        <v>35.700581999999997</v>
      </c>
    </row>
    <row r="57" spans="5:19" ht="15.5">
      <c r="E57" s="1"/>
      <c r="F57" s="33"/>
      <c r="G57" s="2"/>
      <c r="I57" t="s">
        <v>66</v>
      </c>
      <c r="J57" t="s">
        <v>66</v>
      </c>
      <c r="K57" t="s">
        <v>251</v>
      </c>
      <c r="L57" t="s">
        <v>251</v>
      </c>
      <c r="N57" t="s">
        <v>238</v>
      </c>
      <c r="O57" t="s">
        <v>238</v>
      </c>
      <c r="P57" t="s">
        <v>252</v>
      </c>
      <c r="Q57" s="69">
        <v>763</v>
      </c>
      <c r="R57">
        <v>34.25258908</v>
      </c>
      <c r="S57">
        <v>35.705060639000003</v>
      </c>
    </row>
    <row r="58" spans="5:19" ht="15.5">
      <c r="E58" s="1"/>
      <c r="F58" s="33"/>
      <c r="G58" s="2"/>
      <c r="I58" t="s">
        <v>66</v>
      </c>
      <c r="J58" t="s">
        <v>66</v>
      </c>
      <c r="K58" t="s">
        <v>253</v>
      </c>
      <c r="L58" t="s">
        <v>253</v>
      </c>
      <c r="N58" t="s">
        <v>238</v>
      </c>
      <c r="O58" t="s">
        <v>238</v>
      </c>
      <c r="P58" t="s">
        <v>254</v>
      </c>
      <c r="Q58" s="69">
        <v>764</v>
      </c>
      <c r="R58">
        <v>34.252066153000001</v>
      </c>
      <c r="S58">
        <v>35.703920597</v>
      </c>
    </row>
    <row r="59" spans="5:19" ht="15.5">
      <c r="E59" s="1"/>
      <c r="F59" s="33"/>
      <c r="G59" s="2"/>
      <c r="I59" t="s">
        <v>66</v>
      </c>
      <c r="J59" t="s">
        <v>66</v>
      </c>
      <c r="K59" t="s">
        <v>255</v>
      </c>
      <c r="L59" t="s">
        <v>255</v>
      </c>
      <c r="N59" t="s">
        <v>238</v>
      </c>
      <c r="O59" t="s">
        <v>238</v>
      </c>
      <c r="P59" t="s">
        <v>256</v>
      </c>
      <c r="Q59" s="69" t="s">
        <v>257</v>
      </c>
      <c r="R59">
        <v>34.252960000000002</v>
      </c>
      <c r="S59">
        <v>35.704920000000001</v>
      </c>
    </row>
    <row r="60" spans="5:19" ht="15.5">
      <c r="E60" s="1"/>
      <c r="F60" s="33"/>
      <c r="G60" s="2"/>
      <c r="I60" t="s">
        <v>66</v>
      </c>
      <c r="J60" t="s">
        <v>66</v>
      </c>
      <c r="K60" t="s">
        <v>258</v>
      </c>
      <c r="L60" t="s">
        <v>258</v>
      </c>
      <c r="N60" t="s">
        <v>238</v>
      </c>
      <c r="O60" t="s">
        <v>238</v>
      </c>
      <c r="P60" t="s">
        <v>259</v>
      </c>
      <c r="Q60" s="69" t="s">
        <v>260</v>
      </c>
      <c r="R60">
        <v>34.261778000000049</v>
      </c>
      <c r="S60">
        <v>35.701802000000043</v>
      </c>
    </row>
    <row r="61" spans="5:19" ht="15.5">
      <c r="E61" s="1"/>
      <c r="F61" s="33"/>
      <c r="G61" s="2"/>
      <c r="I61" t="s">
        <v>66</v>
      </c>
      <c r="J61" t="s">
        <v>66</v>
      </c>
      <c r="K61" t="s">
        <v>261</v>
      </c>
      <c r="L61" t="s">
        <v>261</v>
      </c>
      <c r="N61" t="s">
        <v>262</v>
      </c>
      <c r="O61" t="s">
        <v>262</v>
      </c>
      <c r="P61" t="s">
        <v>262</v>
      </c>
      <c r="Q61" s="69" t="s">
        <v>263</v>
      </c>
      <c r="R61">
        <v>34.411450000000059</v>
      </c>
      <c r="S61">
        <v>35.934047000000078</v>
      </c>
    </row>
    <row r="62" spans="5:19" ht="15.5">
      <c r="E62" s="1"/>
      <c r="F62" s="33"/>
      <c r="G62" s="2"/>
      <c r="I62" t="s">
        <v>66</v>
      </c>
      <c r="J62" t="s">
        <v>66</v>
      </c>
      <c r="K62" t="s">
        <v>264</v>
      </c>
      <c r="L62" t="s">
        <v>264</v>
      </c>
      <c r="N62" t="s">
        <v>262</v>
      </c>
      <c r="O62" t="s">
        <v>262</v>
      </c>
      <c r="P62" t="s">
        <v>262</v>
      </c>
      <c r="Q62" s="69" t="s">
        <v>265</v>
      </c>
      <c r="R62">
        <v>34.411450000000059</v>
      </c>
      <c r="S62">
        <v>35.934047000000078</v>
      </c>
    </row>
    <row r="63" spans="5:19" ht="15.5">
      <c r="E63" s="1"/>
      <c r="F63" s="33"/>
      <c r="G63" s="2"/>
      <c r="I63" t="s">
        <v>66</v>
      </c>
      <c r="J63" t="s">
        <v>66</v>
      </c>
      <c r="K63" t="s">
        <v>266</v>
      </c>
      <c r="L63" t="s">
        <v>266</v>
      </c>
      <c r="N63" t="s">
        <v>262</v>
      </c>
      <c r="O63" t="s">
        <v>262</v>
      </c>
      <c r="P63" t="s">
        <v>267</v>
      </c>
      <c r="Q63" s="69" t="s">
        <v>268</v>
      </c>
      <c r="R63">
        <v>34.420070000000003</v>
      </c>
      <c r="S63">
        <v>35.933430000000001</v>
      </c>
    </row>
    <row r="64" spans="5:19" ht="15.5">
      <c r="E64" s="1"/>
      <c r="F64" s="33"/>
      <c r="G64" s="2"/>
      <c r="I64" t="s">
        <v>66</v>
      </c>
      <c r="J64" t="s">
        <v>66</v>
      </c>
      <c r="K64" t="s">
        <v>269</v>
      </c>
      <c r="L64" t="s">
        <v>269</v>
      </c>
      <c r="N64" t="s">
        <v>262</v>
      </c>
      <c r="O64" t="s">
        <v>262</v>
      </c>
      <c r="P64" t="s">
        <v>267</v>
      </c>
      <c r="Q64" s="69" t="s">
        <v>270</v>
      </c>
      <c r="R64">
        <v>34.419699999999999</v>
      </c>
      <c r="S64">
        <v>35.936259999999997</v>
      </c>
    </row>
    <row r="65" spans="5:19" ht="15.5">
      <c r="E65" s="1"/>
      <c r="F65" s="33"/>
      <c r="G65" s="2"/>
      <c r="I65" t="s">
        <v>66</v>
      </c>
      <c r="J65" t="s">
        <v>66</v>
      </c>
      <c r="K65" t="s">
        <v>271</v>
      </c>
      <c r="L65" t="s">
        <v>271</v>
      </c>
      <c r="N65" t="s">
        <v>262</v>
      </c>
      <c r="O65" t="s">
        <v>262</v>
      </c>
      <c r="P65" t="s">
        <v>272</v>
      </c>
      <c r="Q65" s="69" t="s">
        <v>273</v>
      </c>
      <c r="R65">
        <v>34.415550000000003</v>
      </c>
      <c r="S65">
        <v>35.933599999999998</v>
      </c>
    </row>
    <row r="66" spans="5:19" ht="15.5">
      <c r="E66" s="1"/>
      <c r="F66" s="33"/>
      <c r="G66" s="2"/>
      <c r="I66" t="s">
        <v>66</v>
      </c>
      <c r="J66" t="s">
        <v>66</v>
      </c>
      <c r="K66" t="s">
        <v>274</v>
      </c>
      <c r="L66" t="s">
        <v>274</v>
      </c>
      <c r="N66" t="s">
        <v>262</v>
      </c>
      <c r="O66" t="s">
        <v>262</v>
      </c>
      <c r="P66" t="s">
        <v>272</v>
      </c>
      <c r="Q66" s="69" t="s">
        <v>275</v>
      </c>
      <c r="R66">
        <v>34.424664999999997</v>
      </c>
      <c r="S66">
        <v>35.935586000000001</v>
      </c>
    </row>
    <row r="67" spans="5:19" ht="15.5">
      <c r="E67" s="1"/>
      <c r="F67" s="33"/>
      <c r="G67" s="2"/>
      <c r="I67" t="s">
        <v>66</v>
      </c>
      <c r="J67" t="s">
        <v>66</v>
      </c>
      <c r="K67" t="s">
        <v>276</v>
      </c>
      <c r="L67" t="s">
        <v>276</v>
      </c>
      <c r="N67" t="s">
        <v>262</v>
      </c>
      <c r="O67" t="s">
        <v>262</v>
      </c>
      <c r="P67" t="s">
        <v>277</v>
      </c>
      <c r="Q67" s="69" t="s">
        <v>278</v>
      </c>
      <c r="R67">
        <v>34.422236000000055</v>
      </c>
      <c r="S67">
        <v>35.940506000000028</v>
      </c>
    </row>
    <row r="68" spans="5:19" ht="15.5">
      <c r="E68" s="1"/>
      <c r="F68" s="33"/>
      <c r="G68" s="2"/>
      <c r="I68" t="s">
        <v>66</v>
      </c>
      <c r="J68" t="s">
        <v>66</v>
      </c>
      <c r="K68" t="s">
        <v>279</v>
      </c>
      <c r="L68" t="s">
        <v>279</v>
      </c>
      <c r="N68" t="s">
        <v>280</v>
      </c>
      <c r="O68" t="s">
        <v>280</v>
      </c>
      <c r="P68" t="s">
        <v>280</v>
      </c>
      <c r="Q68" s="69" t="s">
        <v>281</v>
      </c>
      <c r="R68">
        <v>33.989536000000044</v>
      </c>
      <c r="S68">
        <v>35.704712000000029</v>
      </c>
    </row>
    <row r="69" spans="5:19" ht="15.5">
      <c r="E69" s="1"/>
      <c r="F69" s="33"/>
      <c r="G69" s="2"/>
      <c r="I69" t="s">
        <v>66</v>
      </c>
      <c r="J69" t="s">
        <v>66</v>
      </c>
      <c r="K69" t="s">
        <v>282</v>
      </c>
      <c r="L69" t="s">
        <v>282</v>
      </c>
      <c r="N69" t="s">
        <v>280</v>
      </c>
      <c r="O69" t="s">
        <v>280</v>
      </c>
      <c r="P69" t="s">
        <v>280</v>
      </c>
      <c r="Q69" s="69" t="s">
        <v>283</v>
      </c>
      <c r="R69">
        <v>33.989536000000044</v>
      </c>
      <c r="S69">
        <v>35.704712000000029</v>
      </c>
    </row>
    <row r="70" spans="5:19" ht="15.5">
      <c r="E70" s="1"/>
      <c r="F70" s="33"/>
      <c r="G70" s="2"/>
      <c r="I70" t="s">
        <v>66</v>
      </c>
      <c r="J70" t="s">
        <v>66</v>
      </c>
      <c r="K70" t="s">
        <v>284</v>
      </c>
      <c r="L70" t="s">
        <v>284</v>
      </c>
      <c r="N70" t="s">
        <v>280</v>
      </c>
      <c r="O70" t="s">
        <v>280</v>
      </c>
      <c r="P70" t="s">
        <v>285</v>
      </c>
      <c r="Q70" s="69" t="s">
        <v>286</v>
      </c>
      <c r="R70">
        <v>33.989280000000001</v>
      </c>
      <c r="S70">
        <v>35.709200000000003</v>
      </c>
    </row>
    <row r="71" spans="5:19" ht="15.5">
      <c r="E71" s="1"/>
      <c r="F71" s="33"/>
      <c r="G71" s="2"/>
      <c r="I71" t="s">
        <v>66</v>
      </c>
      <c r="J71" t="s">
        <v>66</v>
      </c>
      <c r="K71" t="s">
        <v>287</v>
      </c>
      <c r="L71" t="s">
        <v>287</v>
      </c>
      <c r="N71" t="s">
        <v>280</v>
      </c>
      <c r="O71" t="s">
        <v>280</v>
      </c>
      <c r="P71" t="s">
        <v>288</v>
      </c>
      <c r="Q71" s="69" t="s">
        <v>289</v>
      </c>
      <c r="R71">
        <v>33.990906600400002</v>
      </c>
      <c r="S71">
        <v>35.709944599400004</v>
      </c>
    </row>
    <row r="72" spans="5:19" ht="15.5">
      <c r="E72" s="1"/>
      <c r="F72" s="33"/>
      <c r="G72" s="2"/>
      <c r="I72" t="s">
        <v>66</v>
      </c>
      <c r="J72" t="s">
        <v>66</v>
      </c>
      <c r="K72" t="s">
        <v>290</v>
      </c>
      <c r="L72" t="s">
        <v>290</v>
      </c>
      <c r="N72" t="s">
        <v>280</v>
      </c>
      <c r="O72" t="s">
        <v>280</v>
      </c>
      <c r="P72" t="s">
        <v>291</v>
      </c>
      <c r="Q72" s="69" t="s">
        <v>292</v>
      </c>
      <c r="R72">
        <v>33.990037000000029</v>
      </c>
      <c r="S72">
        <v>35.694197000000031</v>
      </c>
    </row>
    <row r="73" spans="5:19" ht="15.5">
      <c r="E73" s="1"/>
      <c r="F73" s="33"/>
      <c r="G73" s="2"/>
      <c r="I73" t="s">
        <v>66</v>
      </c>
      <c r="J73" t="s">
        <v>66</v>
      </c>
      <c r="K73" t="s">
        <v>293</v>
      </c>
      <c r="L73" t="s">
        <v>293</v>
      </c>
      <c r="N73" t="s">
        <v>280</v>
      </c>
      <c r="O73" t="s">
        <v>280</v>
      </c>
      <c r="P73" t="s">
        <v>294</v>
      </c>
      <c r="Q73" s="69">
        <v>205</v>
      </c>
      <c r="R73">
        <v>33.984555399999998</v>
      </c>
      <c r="S73">
        <v>35.703891388999999</v>
      </c>
    </row>
    <row r="74" spans="5:19" ht="15.5">
      <c r="E74" s="34"/>
      <c r="F74" s="33"/>
      <c r="G74" s="2"/>
      <c r="I74" t="s">
        <v>66</v>
      </c>
      <c r="J74" t="s">
        <v>66</v>
      </c>
      <c r="K74" t="s">
        <v>295</v>
      </c>
      <c r="L74" t="s">
        <v>295</v>
      </c>
      <c r="N74" t="s">
        <v>280</v>
      </c>
      <c r="O74" t="s">
        <v>280</v>
      </c>
      <c r="P74" t="s">
        <v>296</v>
      </c>
      <c r="Q74" s="69" t="s">
        <v>297</v>
      </c>
      <c r="R74">
        <v>33.997319000000061</v>
      </c>
      <c r="S74">
        <v>35.699490000000026</v>
      </c>
    </row>
    <row r="75" spans="5:19" ht="15.5">
      <c r="E75" s="34"/>
      <c r="F75" s="33"/>
      <c r="G75" s="2"/>
      <c r="I75" t="s">
        <v>66</v>
      </c>
      <c r="J75" t="s">
        <v>66</v>
      </c>
      <c r="K75" t="s">
        <v>298</v>
      </c>
      <c r="L75" t="s">
        <v>298</v>
      </c>
      <c r="N75" t="s">
        <v>280</v>
      </c>
      <c r="O75" t="s">
        <v>280</v>
      </c>
      <c r="P75" t="s">
        <v>299</v>
      </c>
      <c r="Q75" s="69" t="s">
        <v>289</v>
      </c>
      <c r="R75">
        <v>33.990906600400002</v>
      </c>
      <c r="S75">
        <v>35.709944599400004</v>
      </c>
    </row>
    <row r="76" spans="5:19" ht="15.5">
      <c r="E76" s="34"/>
      <c r="F76" s="33"/>
      <c r="G76" s="2"/>
      <c r="I76" t="s">
        <v>66</v>
      </c>
      <c r="J76" t="s">
        <v>66</v>
      </c>
      <c r="K76" t="s">
        <v>300</v>
      </c>
      <c r="L76" t="s">
        <v>300</v>
      </c>
      <c r="N76" t="s">
        <v>301</v>
      </c>
      <c r="O76" t="s">
        <v>301</v>
      </c>
      <c r="P76" t="s">
        <v>302</v>
      </c>
      <c r="Q76" s="69" t="s">
        <v>303</v>
      </c>
      <c r="R76">
        <v>33.254431000000068</v>
      </c>
      <c r="S76">
        <v>35.541558000000066</v>
      </c>
    </row>
    <row r="77" spans="5:19" ht="15.5">
      <c r="E77" s="34"/>
      <c r="F77" s="33"/>
      <c r="G77" s="2"/>
      <c r="I77" t="s">
        <v>66</v>
      </c>
      <c r="J77" t="s">
        <v>66</v>
      </c>
      <c r="K77" t="s">
        <v>304</v>
      </c>
      <c r="L77" t="s">
        <v>304</v>
      </c>
      <c r="N77" t="s">
        <v>301</v>
      </c>
      <c r="O77" t="s">
        <v>301</v>
      </c>
      <c r="P77" t="s">
        <v>302</v>
      </c>
      <c r="Q77" s="69" t="s">
        <v>305</v>
      </c>
      <c r="R77">
        <v>33.254431000000068</v>
      </c>
      <c r="S77">
        <v>35.541558000000066</v>
      </c>
    </row>
    <row r="78" spans="5:19" ht="15.5">
      <c r="E78" s="34"/>
      <c r="F78" s="33"/>
      <c r="G78" s="2"/>
      <c r="I78" t="s">
        <v>66</v>
      </c>
      <c r="J78" t="s">
        <v>66</v>
      </c>
      <c r="K78" t="s">
        <v>306</v>
      </c>
      <c r="L78" t="s">
        <v>306</v>
      </c>
      <c r="N78" t="s">
        <v>301</v>
      </c>
      <c r="O78" t="s">
        <v>301</v>
      </c>
      <c r="P78" t="s">
        <v>307</v>
      </c>
      <c r="Q78" s="69" t="s">
        <v>308</v>
      </c>
      <c r="R78">
        <v>33.246473508999998</v>
      </c>
      <c r="S78">
        <v>35.538263641199997</v>
      </c>
    </row>
    <row r="79" spans="5:19" ht="15.5">
      <c r="E79" s="34"/>
      <c r="F79" s="33"/>
      <c r="G79" s="2"/>
      <c r="I79" t="s">
        <v>66</v>
      </c>
      <c r="J79" t="s">
        <v>66</v>
      </c>
      <c r="K79" t="s">
        <v>309</v>
      </c>
      <c r="L79" t="s">
        <v>309</v>
      </c>
      <c r="N79" t="s">
        <v>301</v>
      </c>
      <c r="O79" t="s">
        <v>301</v>
      </c>
      <c r="P79" t="s">
        <v>310</v>
      </c>
      <c r="Q79" s="69" t="s">
        <v>308</v>
      </c>
      <c r="R79">
        <v>33.246473508999998</v>
      </c>
      <c r="S79">
        <v>35.538263641199997</v>
      </c>
    </row>
    <row r="80" spans="5:19" ht="15.5">
      <c r="E80" s="34"/>
      <c r="F80" s="33"/>
      <c r="G80" s="2"/>
      <c r="I80" t="s">
        <v>66</v>
      </c>
      <c r="J80" t="s">
        <v>66</v>
      </c>
      <c r="K80" t="s">
        <v>311</v>
      </c>
      <c r="L80" t="s">
        <v>311</v>
      </c>
      <c r="N80" t="s">
        <v>312</v>
      </c>
      <c r="O80" t="s">
        <v>312</v>
      </c>
      <c r="P80" t="s">
        <v>313</v>
      </c>
      <c r="Q80" s="69" t="s">
        <v>314</v>
      </c>
      <c r="R80">
        <v>33.348203000000069</v>
      </c>
      <c r="S80">
        <v>35.420319000000063</v>
      </c>
    </row>
    <row r="81" spans="5:19" ht="15.5">
      <c r="E81" s="34"/>
      <c r="F81" s="33"/>
      <c r="G81" s="2"/>
      <c r="I81" t="s">
        <v>66</v>
      </c>
      <c r="J81" t="s">
        <v>66</v>
      </c>
      <c r="K81" t="s">
        <v>315</v>
      </c>
      <c r="L81" t="s">
        <v>315</v>
      </c>
      <c r="N81" t="s">
        <v>312</v>
      </c>
      <c r="O81" t="s">
        <v>312</v>
      </c>
      <c r="P81" t="s">
        <v>313</v>
      </c>
      <c r="Q81" s="69" t="s">
        <v>316</v>
      </c>
      <c r="R81">
        <v>33.348203000000069</v>
      </c>
      <c r="S81">
        <v>35.420319000000063</v>
      </c>
    </row>
    <row r="82" spans="5:19" ht="15.5">
      <c r="E82" s="34"/>
      <c r="F82" s="33"/>
      <c r="G82" s="2"/>
      <c r="I82" t="s">
        <v>66</v>
      </c>
      <c r="J82" t="s">
        <v>66</v>
      </c>
      <c r="K82" t="s">
        <v>317</v>
      </c>
      <c r="L82" t="s">
        <v>317</v>
      </c>
      <c r="N82" t="s">
        <v>312</v>
      </c>
      <c r="O82" t="s">
        <v>312</v>
      </c>
      <c r="P82" t="s">
        <v>318</v>
      </c>
      <c r="Q82" s="69" t="s">
        <v>319</v>
      </c>
      <c r="R82">
        <v>33.348203000000069</v>
      </c>
      <c r="S82">
        <v>35.420319000000063</v>
      </c>
    </row>
    <row r="83" spans="5:19" ht="15.5">
      <c r="E83" s="34"/>
      <c r="F83" s="36"/>
      <c r="G83" s="31"/>
      <c r="I83" t="s">
        <v>66</v>
      </c>
      <c r="J83" t="s">
        <v>66</v>
      </c>
      <c r="K83" t="s">
        <v>320</v>
      </c>
      <c r="L83" t="s">
        <v>320</v>
      </c>
      <c r="N83" t="s">
        <v>312</v>
      </c>
      <c r="O83" t="s">
        <v>312</v>
      </c>
      <c r="P83" t="s">
        <v>321</v>
      </c>
      <c r="Q83" s="69">
        <v>1168</v>
      </c>
      <c r="R83">
        <v>33.347513143999997</v>
      </c>
      <c r="S83">
        <v>35.415642671999997</v>
      </c>
    </row>
    <row r="84" spans="5:19" ht="15.5">
      <c r="E84" s="34"/>
      <c r="F84" s="35"/>
      <c r="G84" s="31"/>
      <c r="I84" t="s">
        <v>66</v>
      </c>
      <c r="J84" t="s">
        <v>66</v>
      </c>
      <c r="K84" t="s">
        <v>322</v>
      </c>
      <c r="L84" t="s">
        <v>322</v>
      </c>
      <c r="N84" t="s">
        <v>312</v>
      </c>
      <c r="O84" t="s">
        <v>312</v>
      </c>
      <c r="P84" t="s">
        <v>323</v>
      </c>
      <c r="Q84" s="69" t="s">
        <v>324</v>
      </c>
      <c r="R84">
        <v>33.345985465699997</v>
      </c>
      <c r="S84">
        <v>35.415720532900004</v>
      </c>
    </row>
    <row r="85" spans="5:19" ht="15.5">
      <c r="E85" s="34"/>
      <c r="F85" s="35"/>
      <c r="G85" s="31"/>
      <c r="I85" t="s">
        <v>66</v>
      </c>
      <c r="J85" t="s">
        <v>66</v>
      </c>
      <c r="K85" t="s">
        <v>325</v>
      </c>
      <c r="L85" t="s">
        <v>325</v>
      </c>
      <c r="N85" t="s">
        <v>312</v>
      </c>
      <c r="O85" t="s">
        <v>312</v>
      </c>
      <c r="P85" t="s">
        <v>326</v>
      </c>
      <c r="Q85" s="69" t="s">
        <v>324</v>
      </c>
      <c r="R85">
        <v>33.345985465699997</v>
      </c>
      <c r="S85">
        <v>35.415720532900004</v>
      </c>
    </row>
    <row r="86" spans="5:19" ht="15.5">
      <c r="E86" s="34"/>
      <c r="F86" s="35"/>
      <c r="G86" s="31"/>
      <c r="I86" t="s">
        <v>66</v>
      </c>
      <c r="J86" t="s">
        <v>66</v>
      </c>
      <c r="K86" t="s">
        <v>327</v>
      </c>
      <c r="L86" t="s">
        <v>327</v>
      </c>
      <c r="N86" t="s">
        <v>328</v>
      </c>
      <c r="O86" t="s">
        <v>328</v>
      </c>
      <c r="P86" t="s">
        <v>329</v>
      </c>
      <c r="Q86" s="69" t="s">
        <v>330</v>
      </c>
      <c r="R86">
        <v>33.276769000000058</v>
      </c>
      <c r="S86">
        <v>35.480042000000026</v>
      </c>
    </row>
    <row r="87" spans="5:19" ht="15.5">
      <c r="E87" s="34"/>
      <c r="F87" s="35"/>
      <c r="G87" s="31"/>
      <c r="I87" t="s">
        <v>66</v>
      </c>
      <c r="J87" t="s">
        <v>66</v>
      </c>
      <c r="K87" t="s">
        <v>331</v>
      </c>
      <c r="L87" t="s">
        <v>331</v>
      </c>
      <c r="N87" t="s">
        <v>328</v>
      </c>
      <c r="O87" t="s">
        <v>328</v>
      </c>
      <c r="P87" t="s">
        <v>329</v>
      </c>
      <c r="Q87" s="69" t="s">
        <v>332</v>
      </c>
      <c r="R87">
        <v>33.276769000000058</v>
      </c>
      <c r="S87">
        <v>35.480042000000026</v>
      </c>
    </row>
    <row r="88" spans="5:19" ht="15.5">
      <c r="I88" t="s">
        <v>66</v>
      </c>
      <c r="J88" t="s">
        <v>66</v>
      </c>
      <c r="K88" t="s">
        <v>333</v>
      </c>
      <c r="L88" t="s">
        <v>333</v>
      </c>
      <c r="N88" t="s">
        <v>328</v>
      </c>
      <c r="O88" t="s">
        <v>328</v>
      </c>
      <c r="P88" t="s">
        <v>334</v>
      </c>
      <c r="Q88" s="69" t="s">
        <v>335</v>
      </c>
      <c r="R88">
        <v>33.292897000000039</v>
      </c>
      <c r="S88">
        <v>35.452981000000079</v>
      </c>
    </row>
    <row r="89" spans="5:19" ht="15.5">
      <c r="I89" t="s">
        <v>66</v>
      </c>
      <c r="J89" t="s">
        <v>66</v>
      </c>
      <c r="K89" t="s">
        <v>336</v>
      </c>
      <c r="L89" t="s">
        <v>336</v>
      </c>
      <c r="N89" t="s">
        <v>337</v>
      </c>
      <c r="O89" t="s">
        <v>337</v>
      </c>
      <c r="P89" t="s">
        <v>337</v>
      </c>
      <c r="Q89" s="69" t="s">
        <v>338</v>
      </c>
      <c r="R89">
        <v>33.405394000000058</v>
      </c>
      <c r="S89">
        <v>35.272833000000048</v>
      </c>
    </row>
    <row r="90" spans="5:19" ht="15.5">
      <c r="I90" t="s">
        <v>66</v>
      </c>
      <c r="J90" t="s">
        <v>66</v>
      </c>
      <c r="K90" t="s">
        <v>339</v>
      </c>
      <c r="L90" t="s">
        <v>339</v>
      </c>
      <c r="N90" t="s">
        <v>337</v>
      </c>
      <c r="O90" t="s">
        <v>337</v>
      </c>
      <c r="P90" t="s">
        <v>337</v>
      </c>
      <c r="Q90" s="69" t="s">
        <v>340</v>
      </c>
      <c r="R90">
        <v>33.405394000000058</v>
      </c>
      <c r="S90">
        <v>35.272833000000048</v>
      </c>
    </row>
    <row r="91" spans="5:19" ht="15.5">
      <c r="I91" t="s">
        <v>66</v>
      </c>
      <c r="J91" t="s">
        <v>66</v>
      </c>
      <c r="K91" t="s">
        <v>341</v>
      </c>
      <c r="L91" t="s">
        <v>341</v>
      </c>
      <c r="N91" t="s">
        <v>337</v>
      </c>
      <c r="O91" t="s">
        <v>337</v>
      </c>
      <c r="P91" t="s">
        <v>342</v>
      </c>
      <c r="Q91" s="69" t="s">
        <v>343</v>
      </c>
      <c r="R91">
        <v>33.393810000000002</v>
      </c>
      <c r="S91">
        <v>35.259279999999997</v>
      </c>
    </row>
    <row r="92" spans="5:19" ht="15.5">
      <c r="I92" t="s">
        <v>66</v>
      </c>
      <c r="J92" t="s">
        <v>66</v>
      </c>
      <c r="K92" t="s">
        <v>344</v>
      </c>
      <c r="L92" t="s">
        <v>344</v>
      </c>
      <c r="N92" t="s">
        <v>337</v>
      </c>
      <c r="O92" t="s">
        <v>337</v>
      </c>
      <c r="P92" t="s">
        <v>345</v>
      </c>
      <c r="Q92" s="69" t="s">
        <v>346</v>
      </c>
      <c r="R92">
        <v>33.40719</v>
      </c>
      <c r="S92">
        <v>35.265509999999999</v>
      </c>
    </row>
    <row r="93" spans="5:19" ht="15.5">
      <c r="I93" t="s">
        <v>66</v>
      </c>
      <c r="J93" t="s">
        <v>66</v>
      </c>
      <c r="K93" t="s">
        <v>347</v>
      </c>
      <c r="L93" t="s">
        <v>347</v>
      </c>
      <c r="N93" t="s">
        <v>337</v>
      </c>
      <c r="O93" t="s">
        <v>337</v>
      </c>
      <c r="P93" t="s">
        <v>348</v>
      </c>
      <c r="Q93" s="69" t="s">
        <v>349</v>
      </c>
      <c r="R93">
        <v>33.410879999999999</v>
      </c>
      <c r="S93">
        <v>35.2667</v>
      </c>
    </row>
    <row r="94" spans="5:19" ht="15.5">
      <c r="I94" t="s">
        <v>66</v>
      </c>
      <c r="J94" t="s">
        <v>66</v>
      </c>
      <c r="K94" t="s">
        <v>350</v>
      </c>
      <c r="L94" t="s">
        <v>350</v>
      </c>
      <c r="N94" t="s">
        <v>337</v>
      </c>
      <c r="O94" t="s">
        <v>337</v>
      </c>
      <c r="P94" t="s">
        <v>351</v>
      </c>
      <c r="Q94" s="69" t="s">
        <v>352</v>
      </c>
      <c r="R94">
        <v>33.389652252197266</v>
      </c>
      <c r="S94">
        <v>35.255191802978516</v>
      </c>
    </row>
    <row r="95" spans="5:19" ht="15.5">
      <c r="I95" t="s">
        <v>66</v>
      </c>
      <c r="J95" t="s">
        <v>66</v>
      </c>
      <c r="K95" t="s">
        <v>353</v>
      </c>
      <c r="L95" t="s">
        <v>353</v>
      </c>
      <c r="N95" t="s">
        <v>337</v>
      </c>
      <c r="O95" t="s">
        <v>337</v>
      </c>
      <c r="P95" t="s">
        <v>354</v>
      </c>
      <c r="Q95" s="69">
        <v>1089</v>
      </c>
      <c r="R95">
        <v>33.403461190000002</v>
      </c>
      <c r="S95">
        <v>35.273626604999997</v>
      </c>
    </row>
    <row r="96" spans="5:19" ht="15.5">
      <c r="I96" t="s">
        <v>66</v>
      </c>
      <c r="J96" t="s">
        <v>66</v>
      </c>
      <c r="K96" t="s">
        <v>355</v>
      </c>
      <c r="L96" t="s">
        <v>355</v>
      </c>
      <c r="N96" t="s">
        <v>337</v>
      </c>
      <c r="O96" t="s">
        <v>337</v>
      </c>
      <c r="P96" t="s">
        <v>356</v>
      </c>
      <c r="Q96" s="69">
        <v>1090</v>
      </c>
      <c r="R96">
        <v>33.40355014</v>
      </c>
      <c r="S96">
        <v>35.273464605000001</v>
      </c>
    </row>
    <row r="97" spans="9:19" ht="15.5">
      <c r="I97" t="s">
        <v>66</v>
      </c>
      <c r="J97" t="s">
        <v>66</v>
      </c>
      <c r="K97" t="s">
        <v>357</v>
      </c>
      <c r="L97" t="s">
        <v>357</v>
      </c>
      <c r="N97" t="s">
        <v>337</v>
      </c>
      <c r="O97" t="s">
        <v>337</v>
      </c>
      <c r="P97" t="s">
        <v>358</v>
      </c>
      <c r="Q97" s="69">
        <v>9559</v>
      </c>
      <c r="R97">
        <v>33.399847999999999</v>
      </c>
      <c r="S97">
        <v>35.267724999999999</v>
      </c>
    </row>
    <row r="98" spans="9:19" ht="15.5">
      <c r="I98" t="s">
        <v>66</v>
      </c>
      <c r="J98" t="s">
        <v>66</v>
      </c>
      <c r="K98" t="s">
        <v>359</v>
      </c>
      <c r="L98" t="s">
        <v>359</v>
      </c>
      <c r="N98" t="s">
        <v>337</v>
      </c>
      <c r="O98" t="s">
        <v>337</v>
      </c>
      <c r="P98" t="s">
        <v>360</v>
      </c>
      <c r="Q98" s="69" t="s">
        <v>361</v>
      </c>
      <c r="R98">
        <v>33.406325500000001</v>
      </c>
      <c r="S98">
        <v>35.26961713</v>
      </c>
    </row>
    <row r="99" spans="9:19" ht="15.5">
      <c r="I99" t="s">
        <v>66</v>
      </c>
      <c r="J99" t="s">
        <v>66</v>
      </c>
      <c r="K99" t="s">
        <v>362</v>
      </c>
      <c r="L99" t="s">
        <v>362</v>
      </c>
      <c r="N99" t="s">
        <v>337</v>
      </c>
      <c r="O99" t="s">
        <v>337</v>
      </c>
      <c r="P99" t="s">
        <v>363</v>
      </c>
      <c r="Q99" s="69" t="s">
        <v>364</v>
      </c>
      <c r="R99">
        <v>33.412416919999998</v>
      </c>
      <c r="S99">
        <v>35.269236419999999</v>
      </c>
    </row>
    <row r="100" spans="9:19" ht="15.5">
      <c r="I100" t="s">
        <v>66</v>
      </c>
      <c r="J100" t="s">
        <v>66</v>
      </c>
      <c r="K100" t="s">
        <v>365</v>
      </c>
      <c r="L100" t="s">
        <v>365</v>
      </c>
      <c r="N100" t="s">
        <v>366</v>
      </c>
      <c r="O100" t="s">
        <v>366</v>
      </c>
      <c r="P100" t="s">
        <v>366</v>
      </c>
      <c r="Q100" s="69" t="s">
        <v>367</v>
      </c>
      <c r="R100">
        <v>34.030683000000067</v>
      </c>
      <c r="S100">
        <v>36.157195000000058</v>
      </c>
    </row>
    <row r="101" spans="9:19" ht="15.5">
      <c r="I101" t="s">
        <v>66</v>
      </c>
      <c r="J101" t="s">
        <v>66</v>
      </c>
      <c r="K101" t="s">
        <v>368</v>
      </c>
      <c r="L101" t="s">
        <v>368</v>
      </c>
      <c r="N101" t="s">
        <v>366</v>
      </c>
      <c r="O101" t="s">
        <v>366</v>
      </c>
      <c r="P101" t="s">
        <v>369</v>
      </c>
      <c r="Q101" s="69" t="s">
        <v>370</v>
      </c>
      <c r="R101">
        <v>34.014699999999998</v>
      </c>
      <c r="S101">
        <v>36.148899999999998</v>
      </c>
    </row>
    <row r="102" spans="9:19" ht="15.5">
      <c r="I102" t="s">
        <v>66</v>
      </c>
      <c r="J102" t="s">
        <v>66</v>
      </c>
      <c r="K102" t="s">
        <v>371</v>
      </c>
      <c r="L102" t="s">
        <v>371</v>
      </c>
      <c r="N102" t="s">
        <v>366</v>
      </c>
      <c r="O102" t="s">
        <v>366</v>
      </c>
      <c r="P102" t="s">
        <v>372</v>
      </c>
      <c r="Q102" s="69" t="s">
        <v>373</v>
      </c>
      <c r="R102">
        <v>34.013370513916016</v>
      </c>
      <c r="S102">
        <v>36.151954650878906</v>
      </c>
    </row>
    <row r="103" spans="9:19" ht="15.5">
      <c r="I103" t="s">
        <v>66</v>
      </c>
      <c r="J103" t="s">
        <v>66</v>
      </c>
      <c r="K103" t="s">
        <v>374</v>
      </c>
      <c r="L103" t="s">
        <v>374</v>
      </c>
      <c r="N103" t="s">
        <v>366</v>
      </c>
      <c r="O103" t="s">
        <v>366</v>
      </c>
      <c r="P103" t="s">
        <v>375</v>
      </c>
      <c r="Q103" s="69" t="s">
        <v>376</v>
      </c>
      <c r="R103">
        <v>34.016807556152344</v>
      </c>
      <c r="S103">
        <v>36.150665283203125</v>
      </c>
    </row>
    <row r="104" spans="9:19" ht="15.5">
      <c r="I104" t="s">
        <v>66</v>
      </c>
      <c r="J104" t="s">
        <v>66</v>
      </c>
      <c r="K104" t="s">
        <v>377</v>
      </c>
      <c r="L104" t="s">
        <v>377</v>
      </c>
      <c r="N104" t="s">
        <v>378</v>
      </c>
      <c r="O104" t="s">
        <v>378</v>
      </c>
      <c r="P104" t="s">
        <v>379</v>
      </c>
      <c r="Q104" s="69" t="s">
        <v>380</v>
      </c>
      <c r="R104">
        <v>33.471439000000032</v>
      </c>
      <c r="S104">
        <v>35.342842000000076</v>
      </c>
    </row>
    <row r="105" spans="9:19" ht="15.5">
      <c r="I105" t="s">
        <v>66</v>
      </c>
      <c r="J105" t="s">
        <v>66</v>
      </c>
      <c r="K105" t="s">
        <v>381</v>
      </c>
      <c r="L105" t="s">
        <v>381</v>
      </c>
      <c r="N105" t="s">
        <v>378</v>
      </c>
      <c r="O105" t="s">
        <v>378</v>
      </c>
      <c r="P105" t="s">
        <v>379</v>
      </c>
      <c r="Q105" s="69" t="s">
        <v>382</v>
      </c>
      <c r="R105">
        <v>33.471439000000032</v>
      </c>
      <c r="S105">
        <v>35.342842000000076</v>
      </c>
    </row>
    <row r="106" spans="9:19" ht="15.5">
      <c r="I106" t="s">
        <v>66</v>
      </c>
      <c r="J106" t="s">
        <v>66</v>
      </c>
      <c r="K106" t="s">
        <v>383</v>
      </c>
      <c r="L106" t="s">
        <v>383</v>
      </c>
      <c r="N106" t="s">
        <v>378</v>
      </c>
      <c r="O106" t="s">
        <v>378</v>
      </c>
      <c r="P106" t="s">
        <v>384</v>
      </c>
      <c r="Q106" s="69" t="s">
        <v>385</v>
      </c>
      <c r="R106">
        <v>33.471440000000001</v>
      </c>
      <c r="S106">
        <v>35.342840000000002</v>
      </c>
    </row>
    <row r="107" spans="9:19" ht="15.5">
      <c r="I107" t="s">
        <v>66</v>
      </c>
      <c r="J107" t="s">
        <v>66</v>
      </c>
      <c r="K107" t="s">
        <v>386</v>
      </c>
      <c r="L107" t="s">
        <v>386</v>
      </c>
      <c r="N107" t="s">
        <v>378</v>
      </c>
      <c r="O107" t="s">
        <v>378</v>
      </c>
      <c r="P107" t="s">
        <v>387</v>
      </c>
      <c r="Q107" s="69" t="s">
        <v>388</v>
      </c>
      <c r="R107">
        <v>33.473750000000003</v>
      </c>
      <c r="S107">
        <v>35.340530000000001</v>
      </c>
    </row>
    <row r="108" spans="9:19" ht="15.5">
      <c r="I108" t="s">
        <v>66</v>
      </c>
      <c r="J108" t="s">
        <v>66</v>
      </c>
      <c r="K108" t="s">
        <v>389</v>
      </c>
      <c r="L108" t="s">
        <v>389</v>
      </c>
      <c r="N108" t="s">
        <v>378</v>
      </c>
      <c r="O108" t="s">
        <v>378</v>
      </c>
      <c r="P108" t="s">
        <v>390</v>
      </c>
      <c r="Q108" s="69" t="s">
        <v>391</v>
      </c>
      <c r="R108">
        <v>33.472790000000003</v>
      </c>
      <c r="S108">
        <v>35.335850000000001</v>
      </c>
    </row>
    <row r="109" spans="9:19" ht="15.5">
      <c r="I109" t="s">
        <v>66</v>
      </c>
      <c r="J109" t="s">
        <v>66</v>
      </c>
      <c r="K109" t="s">
        <v>392</v>
      </c>
      <c r="L109" t="s">
        <v>392</v>
      </c>
      <c r="N109" t="s">
        <v>378</v>
      </c>
      <c r="O109" t="s">
        <v>378</v>
      </c>
      <c r="P109" t="s">
        <v>393</v>
      </c>
      <c r="Q109" s="69" t="s">
        <v>394</v>
      </c>
      <c r="R109">
        <v>33.46837</v>
      </c>
      <c r="S109">
        <v>35.3444</v>
      </c>
    </row>
    <row r="110" spans="9:19" ht="15.5">
      <c r="I110" t="s">
        <v>66</v>
      </c>
      <c r="J110" t="s">
        <v>66</v>
      </c>
      <c r="K110" t="s">
        <v>395</v>
      </c>
      <c r="L110" t="s">
        <v>395</v>
      </c>
      <c r="N110" t="s">
        <v>378</v>
      </c>
      <c r="O110" t="s">
        <v>378</v>
      </c>
      <c r="P110" t="s">
        <v>396</v>
      </c>
      <c r="Q110" s="69" t="s">
        <v>397</v>
      </c>
      <c r="R110">
        <v>33.475560000000002</v>
      </c>
      <c r="S110">
        <v>35.331400000000002</v>
      </c>
    </row>
    <row r="111" spans="9:19" ht="15.5">
      <c r="I111" t="s">
        <v>66</v>
      </c>
      <c r="J111" t="s">
        <v>66</v>
      </c>
      <c r="K111" t="s">
        <v>398</v>
      </c>
      <c r="L111" t="s">
        <v>398</v>
      </c>
      <c r="N111" t="s">
        <v>378</v>
      </c>
      <c r="O111" t="s">
        <v>378</v>
      </c>
      <c r="P111" t="s">
        <v>399</v>
      </c>
      <c r="Q111" s="69" t="s">
        <v>400</v>
      </c>
      <c r="R111">
        <v>33.477989999999998</v>
      </c>
      <c r="S111">
        <v>35.331659999999999</v>
      </c>
    </row>
    <row r="112" spans="9:19" ht="15.5">
      <c r="I112" t="s">
        <v>66</v>
      </c>
      <c r="J112" t="s">
        <v>66</v>
      </c>
      <c r="K112" t="s">
        <v>401</v>
      </c>
      <c r="L112" t="s">
        <v>401</v>
      </c>
      <c r="N112" t="s">
        <v>378</v>
      </c>
      <c r="O112" t="s">
        <v>378</v>
      </c>
      <c r="P112" t="s">
        <v>402</v>
      </c>
      <c r="Q112" s="69" t="s">
        <v>403</v>
      </c>
      <c r="R112">
        <v>33.47925</v>
      </c>
      <c r="S112">
        <v>35.328870000000002</v>
      </c>
    </row>
    <row r="113" spans="9:19" ht="15.5">
      <c r="I113" t="s">
        <v>66</v>
      </c>
      <c r="J113" t="s">
        <v>66</v>
      </c>
      <c r="K113" t="s">
        <v>404</v>
      </c>
      <c r="L113" t="s">
        <v>404</v>
      </c>
      <c r="N113" t="s">
        <v>378</v>
      </c>
      <c r="O113" t="s">
        <v>378</v>
      </c>
      <c r="P113" t="s">
        <v>405</v>
      </c>
      <c r="Q113" s="69" t="s">
        <v>406</v>
      </c>
      <c r="R113">
        <v>33.480800000000002</v>
      </c>
      <c r="S113">
        <v>35.327010000000001</v>
      </c>
    </row>
    <row r="114" spans="9:19" ht="15.5">
      <c r="I114" t="s">
        <v>66</v>
      </c>
      <c r="J114" t="s">
        <v>66</v>
      </c>
      <c r="K114" t="s">
        <v>407</v>
      </c>
      <c r="L114" t="s">
        <v>407</v>
      </c>
      <c r="N114" t="s">
        <v>378</v>
      </c>
      <c r="O114" t="s">
        <v>378</v>
      </c>
      <c r="P114" t="s">
        <v>408</v>
      </c>
      <c r="Q114" s="69" t="s">
        <v>409</v>
      </c>
      <c r="R114">
        <v>33.47842</v>
      </c>
      <c r="S114">
        <v>35.340200000000003</v>
      </c>
    </row>
    <row r="115" spans="9:19" ht="15.5">
      <c r="I115" t="s">
        <v>66</v>
      </c>
      <c r="J115" t="s">
        <v>66</v>
      </c>
      <c r="K115" t="s">
        <v>410</v>
      </c>
      <c r="L115" t="s">
        <v>410</v>
      </c>
      <c r="N115" t="s">
        <v>378</v>
      </c>
      <c r="O115" t="s">
        <v>378</v>
      </c>
      <c r="P115" t="s">
        <v>411</v>
      </c>
      <c r="Q115" s="69" t="s">
        <v>412</v>
      </c>
      <c r="R115">
        <v>33.472459999999998</v>
      </c>
      <c r="S115">
        <v>35.330739999999999</v>
      </c>
    </row>
    <row r="116" spans="9:19" ht="15.5">
      <c r="I116" t="s">
        <v>66</v>
      </c>
      <c r="J116" t="s">
        <v>66</v>
      </c>
      <c r="K116" t="s">
        <v>413</v>
      </c>
      <c r="L116" t="s">
        <v>413</v>
      </c>
      <c r="N116" t="s">
        <v>378</v>
      </c>
      <c r="O116" t="s">
        <v>378</v>
      </c>
      <c r="P116" t="s">
        <v>414</v>
      </c>
      <c r="Q116" s="69" t="s">
        <v>415</v>
      </c>
      <c r="R116">
        <v>33.473300000000002</v>
      </c>
      <c r="S116">
        <v>35.329560000000001</v>
      </c>
    </row>
    <row r="117" spans="9:19" ht="15.5">
      <c r="I117" t="s">
        <v>66</v>
      </c>
      <c r="J117" t="s">
        <v>66</v>
      </c>
      <c r="K117" t="s">
        <v>416</v>
      </c>
      <c r="L117" t="s">
        <v>416</v>
      </c>
      <c r="N117" t="s">
        <v>378</v>
      </c>
      <c r="O117" t="s">
        <v>378</v>
      </c>
      <c r="P117" t="s">
        <v>417</v>
      </c>
      <c r="Q117" s="69" t="s">
        <v>418</v>
      </c>
      <c r="R117">
        <v>33.474879999999999</v>
      </c>
      <c r="S117">
        <v>35.330539999999999</v>
      </c>
    </row>
    <row r="118" spans="9:19" ht="15.5">
      <c r="I118" t="s">
        <v>66</v>
      </c>
      <c r="J118" t="s">
        <v>66</v>
      </c>
      <c r="K118" t="s">
        <v>419</v>
      </c>
      <c r="L118" t="s">
        <v>419</v>
      </c>
      <c r="N118" t="s">
        <v>378</v>
      </c>
      <c r="O118" t="s">
        <v>378</v>
      </c>
      <c r="P118" t="s">
        <v>420</v>
      </c>
      <c r="Q118" s="69" t="s">
        <v>421</v>
      </c>
      <c r="R118">
        <v>33.479570000000002</v>
      </c>
      <c r="S118">
        <v>35.328949999999999</v>
      </c>
    </row>
    <row r="119" spans="9:19" ht="15.5">
      <c r="I119" t="s">
        <v>66</v>
      </c>
      <c r="J119" t="s">
        <v>66</v>
      </c>
      <c r="K119" t="s">
        <v>422</v>
      </c>
      <c r="L119" t="s">
        <v>422</v>
      </c>
      <c r="N119" t="s">
        <v>378</v>
      </c>
      <c r="O119" t="s">
        <v>378</v>
      </c>
      <c r="P119" t="s">
        <v>423</v>
      </c>
      <c r="Q119" s="69" t="s">
        <v>424</v>
      </c>
      <c r="R119">
        <v>33.481250000000003</v>
      </c>
      <c r="S119">
        <v>35.328740000000003</v>
      </c>
    </row>
    <row r="120" spans="9:19" ht="15.5">
      <c r="I120" t="s">
        <v>66</v>
      </c>
      <c r="J120" t="s">
        <v>66</v>
      </c>
      <c r="K120" t="s">
        <v>425</v>
      </c>
      <c r="L120" t="s">
        <v>425</v>
      </c>
      <c r="N120" t="s">
        <v>378</v>
      </c>
      <c r="O120" t="s">
        <v>378</v>
      </c>
      <c r="P120" t="s">
        <v>426</v>
      </c>
      <c r="Q120" s="69" t="s">
        <v>427</v>
      </c>
      <c r="R120">
        <v>33.4818</v>
      </c>
      <c r="S120">
        <v>35.326619999999998</v>
      </c>
    </row>
    <row r="121" spans="9:19" ht="15.5">
      <c r="I121" t="s">
        <v>66</v>
      </c>
      <c r="J121" t="s">
        <v>66</v>
      </c>
      <c r="K121" t="s">
        <v>428</v>
      </c>
      <c r="L121" t="s">
        <v>428</v>
      </c>
      <c r="N121" t="s">
        <v>378</v>
      </c>
      <c r="O121" t="s">
        <v>378</v>
      </c>
      <c r="P121" t="s">
        <v>429</v>
      </c>
      <c r="Q121" s="69" t="s">
        <v>430</v>
      </c>
      <c r="R121">
        <v>33.479289999999999</v>
      </c>
      <c r="S121">
        <v>35.320790000000002</v>
      </c>
    </row>
    <row r="122" spans="9:19" ht="15.5">
      <c r="I122" t="s">
        <v>66</v>
      </c>
      <c r="J122" t="s">
        <v>66</v>
      </c>
      <c r="K122" t="s">
        <v>431</v>
      </c>
      <c r="L122" t="s">
        <v>431</v>
      </c>
      <c r="N122" t="s">
        <v>378</v>
      </c>
      <c r="O122" t="s">
        <v>378</v>
      </c>
      <c r="P122" t="s">
        <v>432</v>
      </c>
      <c r="Q122" s="69" t="s">
        <v>433</v>
      </c>
      <c r="R122">
        <v>33.480719999999998</v>
      </c>
      <c r="S122">
        <v>35.321559999999998</v>
      </c>
    </row>
    <row r="123" spans="9:19" ht="15.5">
      <c r="I123" t="s">
        <v>66</v>
      </c>
      <c r="J123" t="s">
        <v>66</v>
      </c>
      <c r="K123" t="s">
        <v>434</v>
      </c>
      <c r="L123" t="s">
        <v>434</v>
      </c>
      <c r="N123" t="s">
        <v>378</v>
      </c>
      <c r="O123" t="s">
        <v>378</v>
      </c>
      <c r="P123" t="s">
        <v>435</v>
      </c>
      <c r="Q123" s="69" t="s">
        <v>436</v>
      </c>
      <c r="R123">
        <v>33.479709999999997</v>
      </c>
      <c r="S123">
        <v>35.322609999999997</v>
      </c>
    </row>
    <row r="124" spans="9:19" ht="15.5">
      <c r="I124" t="s">
        <v>66</v>
      </c>
      <c r="J124" t="s">
        <v>66</v>
      </c>
      <c r="K124" t="s">
        <v>437</v>
      </c>
      <c r="L124" t="s">
        <v>437</v>
      </c>
      <c r="N124" t="s">
        <v>378</v>
      </c>
      <c r="O124" t="s">
        <v>378</v>
      </c>
      <c r="P124" t="s">
        <v>438</v>
      </c>
      <c r="Q124" s="69" t="s">
        <v>439</v>
      </c>
      <c r="R124">
        <v>33.465989999999998</v>
      </c>
      <c r="S124">
        <v>35.343299999999999</v>
      </c>
    </row>
    <row r="125" spans="9:19" ht="15.5">
      <c r="I125" t="s">
        <v>66</v>
      </c>
      <c r="J125" t="s">
        <v>66</v>
      </c>
      <c r="K125" t="s">
        <v>440</v>
      </c>
      <c r="L125" t="s">
        <v>440</v>
      </c>
      <c r="N125" t="s">
        <v>378</v>
      </c>
      <c r="O125" t="s">
        <v>378</v>
      </c>
      <c r="P125" t="s">
        <v>441</v>
      </c>
      <c r="Q125" s="69" t="s">
        <v>442</v>
      </c>
      <c r="R125">
        <v>33.478439999999999</v>
      </c>
      <c r="S125">
        <v>35.335459999999998</v>
      </c>
    </row>
    <row r="126" spans="9:19" ht="15.5">
      <c r="I126" t="s">
        <v>66</v>
      </c>
      <c r="J126" t="s">
        <v>66</v>
      </c>
      <c r="K126" t="s">
        <v>443</v>
      </c>
      <c r="L126" t="s">
        <v>443</v>
      </c>
      <c r="N126" t="s">
        <v>378</v>
      </c>
      <c r="O126" t="s">
        <v>378</v>
      </c>
      <c r="P126" t="s">
        <v>444</v>
      </c>
      <c r="Q126" s="69" t="s">
        <v>445</v>
      </c>
      <c r="R126">
        <v>33.475169999999999</v>
      </c>
      <c r="S126">
        <v>35.336300000000001</v>
      </c>
    </row>
    <row r="127" spans="9:19" ht="15.5">
      <c r="I127" t="s">
        <v>66</v>
      </c>
      <c r="J127" t="s">
        <v>66</v>
      </c>
      <c r="K127" t="s">
        <v>446</v>
      </c>
      <c r="L127" t="s">
        <v>446</v>
      </c>
      <c r="N127" t="s">
        <v>378</v>
      </c>
      <c r="O127" t="s">
        <v>378</v>
      </c>
      <c r="P127" t="s">
        <v>447</v>
      </c>
      <c r="Q127" s="69" t="s">
        <v>448</v>
      </c>
      <c r="R127">
        <v>33.473350000000003</v>
      </c>
      <c r="S127">
        <v>35.334159999999997</v>
      </c>
    </row>
    <row r="128" spans="9:19" ht="15.5">
      <c r="I128" t="s">
        <v>66</v>
      </c>
      <c r="J128" t="s">
        <v>66</v>
      </c>
      <c r="K128" t="s">
        <v>449</v>
      </c>
      <c r="L128" t="s">
        <v>449</v>
      </c>
      <c r="N128" t="s">
        <v>378</v>
      </c>
      <c r="O128" t="s">
        <v>378</v>
      </c>
      <c r="P128" t="s">
        <v>450</v>
      </c>
      <c r="Q128" s="69" t="s">
        <v>451</v>
      </c>
      <c r="R128">
        <v>33.474989999999998</v>
      </c>
      <c r="S128">
        <v>35.328560000000003</v>
      </c>
    </row>
    <row r="129" spans="9:19" ht="15.5">
      <c r="I129" t="s">
        <v>66</v>
      </c>
      <c r="J129" t="s">
        <v>66</v>
      </c>
      <c r="K129" t="s">
        <v>452</v>
      </c>
      <c r="L129" t="s">
        <v>452</v>
      </c>
      <c r="N129" t="s">
        <v>378</v>
      </c>
      <c r="O129" t="s">
        <v>378</v>
      </c>
      <c r="P129" t="s">
        <v>453</v>
      </c>
      <c r="Q129" s="69" t="s">
        <v>454</v>
      </c>
      <c r="R129">
        <v>33.478529999999999</v>
      </c>
      <c r="S129">
        <v>35.328380000000003</v>
      </c>
    </row>
    <row r="130" spans="9:19" ht="15.5">
      <c r="I130" t="s">
        <v>66</v>
      </c>
      <c r="J130" t="s">
        <v>66</v>
      </c>
      <c r="K130" t="s">
        <v>455</v>
      </c>
      <c r="L130" t="s">
        <v>455</v>
      </c>
      <c r="N130" t="s">
        <v>378</v>
      </c>
      <c r="O130" t="s">
        <v>378</v>
      </c>
      <c r="P130" t="s">
        <v>456</v>
      </c>
      <c r="Q130" s="69" t="s">
        <v>457</v>
      </c>
      <c r="R130">
        <v>33.478090000000002</v>
      </c>
      <c r="S130">
        <v>35.328150000000001</v>
      </c>
    </row>
    <row r="131" spans="9:19" ht="15.5">
      <c r="I131" t="s">
        <v>66</v>
      </c>
      <c r="J131" t="s">
        <v>66</v>
      </c>
      <c r="K131" t="s">
        <v>458</v>
      </c>
      <c r="L131" t="s">
        <v>458</v>
      </c>
      <c r="N131" t="s">
        <v>378</v>
      </c>
      <c r="O131" t="s">
        <v>378</v>
      </c>
      <c r="P131" t="s">
        <v>459</v>
      </c>
      <c r="Q131" s="69" t="s">
        <v>460</v>
      </c>
      <c r="R131">
        <v>33.477600000000002</v>
      </c>
      <c r="S131">
        <v>35.327629999999999</v>
      </c>
    </row>
    <row r="132" spans="9:19" ht="15.5">
      <c r="I132" t="s">
        <v>66</v>
      </c>
      <c r="J132" t="s">
        <v>66</v>
      </c>
      <c r="K132" t="s">
        <v>461</v>
      </c>
      <c r="L132" t="s">
        <v>461</v>
      </c>
      <c r="N132" t="s">
        <v>378</v>
      </c>
      <c r="O132" t="s">
        <v>378</v>
      </c>
      <c r="P132" t="s">
        <v>462</v>
      </c>
      <c r="Q132" s="69" t="s">
        <v>463</v>
      </c>
      <c r="R132">
        <v>33.478079999999999</v>
      </c>
      <c r="S132">
        <v>35.331650000000003</v>
      </c>
    </row>
    <row r="133" spans="9:19" ht="15.5">
      <c r="I133" t="s">
        <v>66</v>
      </c>
      <c r="J133" t="s">
        <v>66</v>
      </c>
      <c r="K133" t="s">
        <v>464</v>
      </c>
      <c r="L133" t="s">
        <v>464</v>
      </c>
      <c r="N133" t="s">
        <v>378</v>
      </c>
      <c r="O133" t="s">
        <v>378</v>
      </c>
      <c r="P133" t="s">
        <v>465</v>
      </c>
      <c r="Q133" s="69" t="s">
        <v>466</v>
      </c>
      <c r="R133">
        <v>33.477609999999999</v>
      </c>
      <c r="S133">
        <v>35.331609999999998</v>
      </c>
    </row>
    <row r="134" spans="9:19" ht="15.5">
      <c r="I134" t="s">
        <v>66</v>
      </c>
      <c r="J134" t="s">
        <v>66</v>
      </c>
      <c r="K134" t="s">
        <v>467</v>
      </c>
      <c r="L134" t="s">
        <v>467</v>
      </c>
      <c r="N134" t="s">
        <v>378</v>
      </c>
      <c r="O134" t="s">
        <v>378</v>
      </c>
      <c r="P134" t="s">
        <v>468</v>
      </c>
      <c r="Q134" s="69" t="s">
        <v>469</v>
      </c>
      <c r="R134">
        <v>33.468820000000001</v>
      </c>
      <c r="S134">
        <v>35.333260000000003</v>
      </c>
    </row>
    <row r="135" spans="9:19" ht="15.5">
      <c r="I135" t="s">
        <v>66</v>
      </c>
      <c r="J135" t="s">
        <v>66</v>
      </c>
      <c r="K135" t="s">
        <v>470</v>
      </c>
      <c r="L135" t="s">
        <v>470</v>
      </c>
      <c r="N135" t="s">
        <v>378</v>
      </c>
      <c r="O135" t="s">
        <v>378</v>
      </c>
      <c r="P135" t="s">
        <v>471</v>
      </c>
      <c r="Q135" s="69" t="s">
        <v>472</v>
      </c>
      <c r="R135">
        <v>33.4726</v>
      </c>
      <c r="S135">
        <v>35.330829999999999</v>
      </c>
    </row>
    <row r="136" spans="9:19" ht="15.5">
      <c r="I136" t="s">
        <v>66</v>
      </c>
      <c r="J136" t="s">
        <v>66</v>
      </c>
      <c r="K136" t="s">
        <v>473</v>
      </c>
      <c r="L136" t="s">
        <v>473</v>
      </c>
      <c r="N136" t="s">
        <v>378</v>
      </c>
      <c r="O136" t="s">
        <v>378</v>
      </c>
      <c r="P136" t="s">
        <v>474</v>
      </c>
      <c r="Q136" s="69" t="s">
        <v>475</v>
      </c>
      <c r="R136">
        <v>33.474719999999998</v>
      </c>
      <c r="S136">
        <v>35.331629999999997</v>
      </c>
    </row>
    <row r="137" spans="9:19" ht="15.5">
      <c r="I137" t="s">
        <v>66</v>
      </c>
      <c r="J137" t="s">
        <v>66</v>
      </c>
      <c r="K137" t="s">
        <v>476</v>
      </c>
      <c r="L137" t="s">
        <v>476</v>
      </c>
      <c r="N137" t="s">
        <v>378</v>
      </c>
      <c r="O137" t="s">
        <v>378</v>
      </c>
      <c r="P137" t="s">
        <v>477</v>
      </c>
      <c r="Q137" s="69" t="s">
        <v>478</v>
      </c>
      <c r="R137">
        <v>33.475859999999997</v>
      </c>
      <c r="S137">
        <v>35.325859999999999</v>
      </c>
    </row>
    <row r="138" spans="9:19" ht="15.5">
      <c r="I138" t="s">
        <v>66</v>
      </c>
      <c r="J138" t="s">
        <v>66</v>
      </c>
      <c r="K138" t="s">
        <v>479</v>
      </c>
      <c r="L138" t="s">
        <v>479</v>
      </c>
      <c r="N138" t="s">
        <v>378</v>
      </c>
      <c r="O138" t="s">
        <v>378</v>
      </c>
      <c r="P138" t="s">
        <v>480</v>
      </c>
      <c r="Q138" s="69" t="s">
        <v>481</v>
      </c>
      <c r="R138">
        <v>33.483930000000001</v>
      </c>
      <c r="S138">
        <v>35.32347</v>
      </c>
    </row>
    <row r="139" spans="9:19" ht="15.5">
      <c r="I139" t="s">
        <v>66</v>
      </c>
      <c r="J139" t="s">
        <v>66</v>
      </c>
      <c r="K139" t="s">
        <v>482</v>
      </c>
      <c r="L139" t="s">
        <v>482</v>
      </c>
      <c r="N139" t="s">
        <v>378</v>
      </c>
      <c r="O139" t="s">
        <v>378</v>
      </c>
      <c r="P139" t="s">
        <v>483</v>
      </c>
      <c r="Q139" s="69" t="s">
        <v>484</v>
      </c>
      <c r="R139">
        <v>33.478584289550781</v>
      </c>
      <c r="S139">
        <v>35.329189300537109</v>
      </c>
    </row>
    <row r="140" spans="9:19" ht="15.5">
      <c r="I140" t="s">
        <v>66</v>
      </c>
      <c r="J140" t="s">
        <v>66</v>
      </c>
      <c r="K140" t="s">
        <v>485</v>
      </c>
      <c r="L140" t="s">
        <v>485</v>
      </c>
      <c r="N140" t="s">
        <v>378</v>
      </c>
      <c r="O140" t="s">
        <v>378</v>
      </c>
      <c r="P140" t="s">
        <v>486</v>
      </c>
      <c r="Q140" s="69" t="s">
        <v>487</v>
      </c>
      <c r="R140">
        <v>33.478996276855469</v>
      </c>
      <c r="S140">
        <v>35.325668334960938</v>
      </c>
    </row>
    <row r="141" spans="9:19" ht="15.5">
      <c r="I141" t="s">
        <v>66</v>
      </c>
      <c r="J141" t="s">
        <v>66</v>
      </c>
      <c r="K141" t="s">
        <v>488</v>
      </c>
      <c r="L141" t="s">
        <v>488</v>
      </c>
      <c r="N141" t="s">
        <v>378</v>
      </c>
      <c r="O141" t="s">
        <v>378</v>
      </c>
      <c r="P141" t="s">
        <v>489</v>
      </c>
      <c r="Q141" s="69" t="s">
        <v>490</v>
      </c>
      <c r="R141">
        <v>33.481441497802734</v>
      </c>
      <c r="S141">
        <v>35.330455780029297</v>
      </c>
    </row>
    <row r="142" spans="9:19" ht="15.5">
      <c r="I142" t="s">
        <v>66</v>
      </c>
      <c r="J142" t="s">
        <v>66</v>
      </c>
      <c r="K142" t="s">
        <v>491</v>
      </c>
      <c r="L142" t="s">
        <v>491</v>
      </c>
      <c r="N142" t="s">
        <v>378</v>
      </c>
      <c r="O142" t="s">
        <v>378</v>
      </c>
      <c r="P142" t="s">
        <v>492</v>
      </c>
      <c r="Q142" s="69" t="s">
        <v>493</v>
      </c>
      <c r="R142">
        <v>33.465309143066406</v>
      </c>
      <c r="S142">
        <v>35.343997955322266</v>
      </c>
    </row>
    <row r="143" spans="9:19" ht="15.5">
      <c r="I143" t="s">
        <v>66</v>
      </c>
      <c r="J143" t="s">
        <v>66</v>
      </c>
      <c r="K143" t="s">
        <v>494</v>
      </c>
      <c r="L143" t="s">
        <v>494</v>
      </c>
      <c r="N143" t="s">
        <v>378</v>
      </c>
      <c r="O143" t="s">
        <v>378</v>
      </c>
      <c r="P143" t="s">
        <v>495</v>
      </c>
      <c r="Q143" s="69" t="s">
        <v>496</v>
      </c>
      <c r="R143">
        <v>33.470428466796875</v>
      </c>
      <c r="S143">
        <v>35.342678070068359</v>
      </c>
    </row>
    <row r="144" spans="9:19" ht="15.5">
      <c r="I144" t="s">
        <v>66</v>
      </c>
      <c r="J144" t="s">
        <v>66</v>
      </c>
      <c r="K144" t="s">
        <v>497</v>
      </c>
      <c r="L144" t="s">
        <v>497</v>
      </c>
      <c r="N144" t="s">
        <v>378</v>
      </c>
      <c r="O144" t="s">
        <v>378</v>
      </c>
      <c r="P144" t="s">
        <v>498</v>
      </c>
      <c r="Q144" s="69" t="s">
        <v>499</v>
      </c>
      <c r="R144">
        <v>33.476779937744141</v>
      </c>
      <c r="S144">
        <v>35.339344024658203</v>
      </c>
    </row>
    <row r="145" spans="9:19" ht="15.5">
      <c r="I145" t="s">
        <v>66</v>
      </c>
      <c r="J145" t="s">
        <v>66</v>
      </c>
      <c r="K145" t="s">
        <v>500</v>
      </c>
      <c r="L145" t="s">
        <v>500</v>
      </c>
      <c r="N145" t="s">
        <v>378</v>
      </c>
      <c r="O145" t="s">
        <v>378</v>
      </c>
      <c r="P145" t="s">
        <v>501</v>
      </c>
      <c r="Q145" s="69" t="s">
        <v>502</v>
      </c>
      <c r="R145">
        <v>33.481761932373047</v>
      </c>
      <c r="S145">
        <v>35.332679748535156</v>
      </c>
    </row>
    <row r="146" spans="9:19" ht="15.5">
      <c r="I146" t="s">
        <v>66</v>
      </c>
      <c r="J146" t="s">
        <v>66</v>
      </c>
      <c r="K146" t="s">
        <v>503</v>
      </c>
      <c r="L146" t="s">
        <v>503</v>
      </c>
      <c r="N146" t="s">
        <v>378</v>
      </c>
      <c r="O146" t="s">
        <v>378</v>
      </c>
      <c r="P146" t="s">
        <v>504</v>
      </c>
      <c r="Q146" s="69" t="s">
        <v>505</v>
      </c>
      <c r="R146">
        <v>33.468971252441406</v>
      </c>
      <c r="S146">
        <v>35.342880249023438</v>
      </c>
    </row>
    <row r="147" spans="9:19" ht="15.5">
      <c r="I147" t="s">
        <v>66</v>
      </c>
      <c r="J147" t="s">
        <v>66</v>
      </c>
      <c r="K147" t="s">
        <v>506</v>
      </c>
      <c r="L147" t="s">
        <v>506</v>
      </c>
      <c r="N147" t="s">
        <v>378</v>
      </c>
      <c r="O147" t="s">
        <v>378</v>
      </c>
      <c r="P147" t="s">
        <v>507</v>
      </c>
      <c r="Q147" s="69">
        <v>1088</v>
      </c>
      <c r="R147">
        <v>33.464586181000001</v>
      </c>
      <c r="S147">
        <v>35.349688614000002</v>
      </c>
    </row>
    <row r="148" spans="9:19" ht="15.5">
      <c r="I148" t="s">
        <v>66</v>
      </c>
      <c r="J148" t="s">
        <v>66</v>
      </c>
      <c r="K148" t="s">
        <v>508</v>
      </c>
      <c r="L148" t="s">
        <v>508</v>
      </c>
      <c r="N148" t="s">
        <v>378</v>
      </c>
      <c r="O148" t="s">
        <v>378</v>
      </c>
      <c r="P148" t="s">
        <v>509</v>
      </c>
      <c r="Q148" s="69" t="s">
        <v>510</v>
      </c>
      <c r="R148">
        <v>33.482225000000028</v>
      </c>
      <c r="S148">
        <v>35.32787200000007</v>
      </c>
    </row>
    <row r="149" spans="9:19" ht="15.5">
      <c r="I149" t="s">
        <v>66</v>
      </c>
      <c r="J149" t="s">
        <v>66</v>
      </c>
      <c r="K149" t="s">
        <v>511</v>
      </c>
      <c r="L149" t="s">
        <v>511</v>
      </c>
      <c r="N149" t="s">
        <v>512</v>
      </c>
      <c r="O149" t="s">
        <v>512</v>
      </c>
      <c r="P149" t="s">
        <v>512</v>
      </c>
      <c r="Q149" s="69" t="s">
        <v>513</v>
      </c>
      <c r="R149">
        <v>34.331778000000043</v>
      </c>
      <c r="S149">
        <v>35.785506000000055</v>
      </c>
    </row>
    <row r="150" spans="9:19" ht="15.5">
      <c r="I150" t="s">
        <v>66</v>
      </c>
      <c r="J150" t="s">
        <v>66</v>
      </c>
      <c r="K150" t="s">
        <v>514</v>
      </c>
      <c r="L150" t="s">
        <v>514</v>
      </c>
      <c r="N150" t="s">
        <v>512</v>
      </c>
      <c r="O150" t="s">
        <v>512</v>
      </c>
      <c r="P150" t="s">
        <v>512</v>
      </c>
      <c r="Q150" s="69" t="s">
        <v>515</v>
      </c>
      <c r="R150">
        <v>34.331778000000043</v>
      </c>
      <c r="S150">
        <v>35.785506000000055</v>
      </c>
    </row>
    <row r="151" spans="9:19" ht="15.5">
      <c r="I151" t="s">
        <v>66</v>
      </c>
      <c r="J151" t="s">
        <v>66</v>
      </c>
      <c r="K151" t="s">
        <v>516</v>
      </c>
      <c r="L151" t="s">
        <v>516</v>
      </c>
      <c r="N151" t="s">
        <v>512</v>
      </c>
      <c r="O151" t="s">
        <v>512</v>
      </c>
      <c r="P151" t="s">
        <v>517</v>
      </c>
      <c r="Q151" s="69" t="s">
        <v>518</v>
      </c>
      <c r="R151">
        <v>34.323585510253906</v>
      </c>
      <c r="S151">
        <v>35.784919738769531</v>
      </c>
    </row>
    <row r="152" spans="9:19" ht="15.5">
      <c r="I152" t="s">
        <v>66</v>
      </c>
      <c r="J152" t="s">
        <v>66</v>
      </c>
      <c r="K152" t="s">
        <v>519</v>
      </c>
      <c r="L152" t="s">
        <v>519</v>
      </c>
      <c r="N152" t="s">
        <v>512</v>
      </c>
      <c r="O152" t="s">
        <v>512</v>
      </c>
      <c r="P152" t="s">
        <v>517</v>
      </c>
      <c r="Q152" s="69" t="s">
        <v>520</v>
      </c>
      <c r="R152">
        <v>34.331519999999998</v>
      </c>
      <c r="S152">
        <v>35.790666999999999</v>
      </c>
    </row>
    <row r="153" spans="9:19" ht="15.5">
      <c r="I153" t="s">
        <v>66</v>
      </c>
      <c r="J153" t="s">
        <v>66</v>
      </c>
      <c r="K153" t="s">
        <v>521</v>
      </c>
      <c r="L153" t="s">
        <v>521</v>
      </c>
      <c r="N153" t="s">
        <v>522</v>
      </c>
      <c r="O153" t="s">
        <v>522</v>
      </c>
      <c r="P153" t="s">
        <v>523</v>
      </c>
      <c r="Q153" s="69" t="s">
        <v>524</v>
      </c>
      <c r="R153">
        <v>33.920468000000028</v>
      </c>
      <c r="S153">
        <v>35.658462000000043</v>
      </c>
    </row>
    <row r="154" spans="9:19" ht="15.5">
      <c r="I154" t="s">
        <v>66</v>
      </c>
      <c r="J154" t="s">
        <v>66</v>
      </c>
      <c r="K154" t="s">
        <v>525</v>
      </c>
      <c r="L154" t="s">
        <v>525</v>
      </c>
      <c r="N154" t="s">
        <v>526</v>
      </c>
      <c r="O154" t="s">
        <v>526</v>
      </c>
      <c r="P154" t="s">
        <v>527</v>
      </c>
      <c r="Q154" s="69">
        <v>266</v>
      </c>
      <c r="R154">
        <v>33.787704245999997</v>
      </c>
      <c r="S154">
        <v>35.538734116999997</v>
      </c>
    </row>
    <row r="155" spans="9:19" ht="15.5">
      <c r="I155" t="s">
        <v>66</v>
      </c>
      <c r="J155" t="s">
        <v>66</v>
      </c>
      <c r="K155" t="s">
        <v>528</v>
      </c>
      <c r="L155" t="s">
        <v>528</v>
      </c>
      <c r="N155" t="s">
        <v>526</v>
      </c>
      <c r="O155" t="s">
        <v>526</v>
      </c>
      <c r="P155" t="s">
        <v>529</v>
      </c>
      <c r="Q155" s="69" t="s">
        <v>530</v>
      </c>
      <c r="R155">
        <v>33.788922000000071</v>
      </c>
      <c r="S155">
        <v>35.54281700000007</v>
      </c>
    </row>
    <row r="156" spans="9:19" ht="15.5">
      <c r="I156" t="s">
        <v>66</v>
      </c>
      <c r="J156" t="s">
        <v>66</v>
      </c>
      <c r="K156" t="s">
        <v>531</v>
      </c>
      <c r="L156" t="s">
        <v>531</v>
      </c>
      <c r="N156" t="s">
        <v>526</v>
      </c>
      <c r="O156" t="s">
        <v>526</v>
      </c>
      <c r="P156" t="s">
        <v>529</v>
      </c>
      <c r="Q156" s="69" t="s">
        <v>532</v>
      </c>
      <c r="R156">
        <v>33.788922000000071</v>
      </c>
      <c r="S156">
        <v>35.54281700000007</v>
      </c>
    </row>
    <row r="157" spans="9:19" ht="15.5">
      <c r="I157" t="s">
        <v>66</v>
      </c>
      <c r="J157" t="s">
        <v>66</v>
      </c>
      <c r="K157" t="s">
        <v>533</v>
      </c>
      <c r="L157" t="s">
        <v>533</v>
      </c>
      <c r="N157" t="s">
        <v>526</v>
      </c>
      <c r="O157" t="s">
        <v>526</v>
      </c>
      <c r="P157" t="s">
        <v>534</v>
      </c>
      <c r="Q157" s="69" t="s">
        <v>535</v>
      </c>
      <c r="R157">
        <v>33.795117000000062</v>
      </c>
      <c r="S157">
        <v>35.538406000000066</v>
      </c>
    </row>
    <row r="158" spans="9:19" ht="15.5">
      <c r="I158" t="s">
        <v>66</v>
      </c>
      <c r="J158" t="s">
        <v>66</v>
      </c>
      <c r="K158" t="s">
        <v>536</v>
      </c>
      <c r="L158" t="s">
        <v>536</v>
      </c>
      <c r="N158" t="s">
        <v>526</v>
      </c>
      <c r="O158" t="s">
        <v>526</v>
      </c>
      <c r="P158" t="s">
        <v>537</v>
      </c>
      <c r="Q158" s="69">
        <v>154</v>
      </c>
      <c r="R158">
        <v>33.792862266</v>
      </c>
      <c r="S158">
        <v>35.546784565000003</v>
      </c>
    </row>
    <row r="159" spans="9:19" ht="15.5">
      <c r="I159" t="s">
        <v>66</v>
      </c>
      <c r="J159" t="s">
        <v>66</v>
      </c>
      <c r="K159" t="s">
        <v>538</v>
      </c>
      <c r="L159" t="s">
        <v>538</v>
      </c>
      <c r="N159" t="s">
        <v>539</v>
      </c>
      <c r="O159" t="s">
        <v>539</v>
      </c>
      <c r="P159" t="s">
        <v>540</v>
      </c>
      <c r="Q159" s="69" t="s">
        <v>541</v>
      </c>
      <c r="R159">
        <v>33.923225000000059</v>
      </c>
      <c r="S159">
        <v>35.644389000000047</v>
      </c>
    </row>
    <row r="160" spans="9:19" ht="15.5">
      <c r="I160" t="s">
        <v>66</v>
      </c>
      <c r="J160" t="s">
        <v>66</v>
      </c>
      <c r="K160" t="s">
        <v>542</v>
      </c>
      <c r="L160" t="s">
        <v>542</v>
      </c>
      <c r="N160" t="s">
        <v>543</v>
      </c>
      <c r="O160" t="s">
        <v>543</v>
      </c>
      <c r="P160" t="s">
        <v>544</v>
      </c>
      <c r="Q160" s="69" t="s">
        <v>545</v>
      </c>
      <c r="R160">
        <v>33.293289999999999</v>
      </c>
      <c r="S160">
        <v>35.612409999999997</v>
      </c>
    </row>
    <row r="161" spans="9:19" ht="15.5">
      <c r="I161" t="s">
        <v>66</v>
      </c>
      <c r="J161" t="s">
        <v>66</v>
      </c>
      <c r="K161" t="s">
        <v>546</v>
      </c>
      <c r="L161" t="s">
        <v>546</v>
      </c>
      <c r="N161" t="s">
        <v>543</v>
      </c>
      <c r="O161" t="s">
        <v>543</v>
      </c>
      <c r="P161" t="s">
        <v>547</v>
      </c>
      <c r="Q161" s="69" t="s">
        <v>548</v>
      </c>
      <c r="R161">
        <v>33.296010000000003</v>
      </c>
      <c r="S161">
        <v>35.628439999999998</v>
      </c>
    </row>
    <row r="162" spans="9:19" ht="15.5">
      <c r="I162" t="s">
        <v>66</v>
      </c>
      <c r="J162" t="s">
        <v>66</v>
      </c>
      <c r="K162" t="s">
        <v>549</v>
      </c>
      <c r="L162" t="s">
        <v>549</v>
      </c>
      <c r="N162" t="s">
        <v>543</v>
      </c>
      <c r="O162" t="s">
        <v>543</v>
      </c>
      <c r="P162" t="s">
        <v>550</v>
      </c>
      <c r="Q162" s="69" t="s">
        <v>551</v>
      </c>
      <c r="R162">
        <v>33.312049999999999</v>
      </c>
      <c r="S162">
        <v>35.619349999999997</v>
      </c>
    </row>
    <row r="163" spans="9:19" ht="15.5">
      <c r="I163" t="s">
        <v>66</v>
      </c>
      <c r="J163" t="s">
        <v>66</v>
      </c>
      <c r="K163" t="s">
        <v>552</v>
      </c>
      <c r="L163" t="s">
        <v>552</v>
      </c>
      <c r="N163" t="s">
        <v>543</v>
      </c>
      <c r="O163" t="s">
        <v>543</v>
      </c>
      <c r="P163" t="s">
        <v>553</v>
      </c>
      <c r="Q163" s="69" t="s">
        <v>554</v>
      </c>
      <c r="R163">
        <v>33.293309999999998</v>
      </c>
      <c r="S163">
        <v>35.62106</v>
      </c>
    </row>
    <row r="164" spans="9:19" ht="15.5">
      <c r="I164" t="s">
        <v>66</v>
      </c>
      <c r="J164" t="s">
        <v>66</v>
      </c>
      <c r="K164" t="s">
        <v>555</v>
      </c>
      <c r="L164" t="s">
        <v>555</v>
      </c>
      <c r="N164" t="s">
        <v>543</v>
      </c>
      <c r="O164" t="s">
        <v>543</v>
      </c>
      <c r="P164" t="s">
        <v>556</v>
      </c>
      <c r="Q164" s="69" t="s">
        <v>557</v>
      </c>
      <c r="R164">
        <v>33.296753000000024</v>
      </c>
      <c r="S164">
        <v>35.62266900000003</v>
      </c>
    </row>
    <row r="165" spans="9:19" ht="15.5">
      <c r="I165" t="s">
        <v>66</v>
      </c>
      <c r="J165" t="s">
        <v>66</v>
      </c>
      <c r="K165" t="s">
        <v>558</v>
      </c>
      <c r="L165" t="s">
        <v>558</v>
      </c>
      <c r="N165" t="s">
        <v>543</v>
      </c>
      <c r="O165" t="s">
        <v>543</v>
      </c>
      <c r="P165" t="s">
        <v>559</v>
      </c>
      <c r="Q165" s="69">
        <v>1503</v>
      </c>
      <c r="R165">
        <v>33.298416201999999</v>
      </c>
      <c r="S165">
        <v>35.622220634999998</v>
      </c>
    </row>
    <row r="166" spans="9:19" ht="15.5">
      <c r="I166" t="s">
        <v>66</v>
      </c>
      <c r="J166" t="s">
        <v>66</v>
      </c>
      <c r="K166" t="s">
        <v>560</v>
      </c>
      <c r="L166" t="s">
        <v>560</v>
      </c>
      <c r="N166" t="s">
        <v>561</v>
      </c>
      <c r="O166" t="s">
        <v>561</v>
      </c>
      <c r="P166" t="s">
        <v>562</v>
      </c>
      <c r="Q166" s="69" t="s">
        <v>563</v>
      </c>
      <c r="R166">
        <v>33.576367000000062</v>
      </c>
      <c r="S166">
        <v>35.873328000000072</v>
      </c>
    </row>
    <row r="167" spans="9:19" ht="15.5">
      <c r="I167" t="s">
        <v>114</v>
      </c>
      <c r="J167" t="s">
        <v>114</v>
      </c>
      <c r="K167" t="s">
        <v>210</v>
      </c>
      <c r="L167" t="s">
        <v>210</v>
      </c>
      <c r="N167" t="s">
        <v>561</v>
      </c>
      <c r="O167" t="s">
        <v>561</v>
      </c>
      <c r="P167" t="s">
        <v>562</v>
      </c>
      <c r="Q167" s="69" t="s">
        <v>564</v>
      </c>
      <c r="R167">
        <v>33.576367000000062</v>
      </c>
      <c r="S167">
        <v>35.873328000000072</v>
      </c>
    </row>
    <row r="168" spans="9:19" ht="15.5">
      <c r="I168" s="87" t="s">
        <v>114</v>
      </c>
      <c r="J168" s="87" t="s">
        <v>114</v>
      </c>
      <c r="K168" s="88" t="s">
        <v>526</v>
      </c>
      <c r="L168" s="88" t="s">
        <v>526</v>
      </c>
      <c r="N168" t="s">
        <v>561</v>
      </c>
      <c r="O168" t="s">
        <v>561</v>
      </c>
      <c r="P168" t="s">
        <v>559</v>
      </c>
      <c r="Q168" s="69">
        <v>1026</v>
      </c>
      <c r="R168">
        <v>33.576699239</v>
      </c>
      <c r="S168">
        <v>35.874870649000002</v>
      </c>
    </row>
    <row r="169" spans="9:19" ht="15.5">
      <c r="I169" s="87" t="s">
        <v>114</v>
      </c>
      <c r="J169" s="87" t="s">
        <v>114</v>
      </c>
      <c r="K169" s="88" t="s">
        <v>565</v>
      </c>
      <c r="L169" s="88" t="s">
        <v>565</v>
      </c>
      <c r="N169" t="s">
        <v>566</v>
      </c>
      <c r="O169" t="s">
        <v>566</v>
      </c>
      <c r="P169" t="s">
        <v>567</v>
      </c>
      <c r="Q169" s="69" t="s">
        <v>568</v>
      </c>
      <c r="R169">
        <v>33.436650000000043</v>
      </c>
      <c r="S169">
        <v>35.778528000000051</v>
      </c>
    </row>
    <row r="170" spans="9:19" ht="15.5">
      <c r="I170" s="87" t="s">
        <v>114</v>
      </c>
      <c r="J170" s="87" t="s">
        <v>114</v>
      </c>
      <c r="K170" s="88" t="s">
        <v>569</v>
      </c>
      <c r="L170" s="88" t="s">
        <v>569</v>
      </c>
      <c r="N170" t="s">
        <v>566</v>
      </c>
      <c r="O170" t="s">
        <v>566</v>
      </c>
      <c r="P170" t="s">
        <v>567</v>
      </c>
      <c r="Q170" s="69" t="s">
        <v>570</v>
      </c>
      <c r="R170">
        <v>33.436650000000043</v>
      </c>
      <c r="S170">
        <v>35.778528000000051</v>
      </c>
    </row>
    <row r="171" spans="9:19" ht="15.5">
      <c r="I171" s="87" t="s">
        <v>114</v>
      </c>
      <c r="J171" s="87" t="s">
        <v>114</v>
      </c>
      <c r="K171" s="88" t="s">
        <v>571</v>
      </c>
      <c r="L171" s="88" t="s">
        <v>571</v>
      </c>
      <c r="N171" t="s">
        <v>566</v>
      </c>
      <c r="O171" t="s">
        <v>566</v>
      </c>
      <c r="P171" t="s">
        <v>572</v>
      </c>
      <c r="Q171" s="69" t="s">
        <v>573</v>
      </c>
      <c r="R171">
        <v>33.436650000000043</v>
      </c>
      <c r="S171">
        <v>35.778528000000051</v>
      </c>
    </row>
    <row r="172" spans="9:19" ht="15.5">
      <c r="I172" s="87" t="s">
        <v>114</v>
      </c>
      <c r="J172" s="87" t="s">
        <v>114</v>
      </c>
      <c r="K172" s="88" t="s">
        <v>574</v>
      </c>
      <c r="L172" s="88" t="s">
        <v>574</v>
      </c>
      <c r="N172" t="s">
        <v>566</v>
      </c>
      <c r="O172" t="s">
        <v>566</v>
      </c>
      <c r="P172" t="s">
        <v>575</v>
      </c>
      <c r="Q172" s="69" t="s">
        <v>576</v>
      </c>
      <c r="R172">
        <v>33.427979624400002</v>
      </c>
      <c r="S172">
        <v>35.779601863700002</v>
      </c>
    </row>
    <row r="173" spans="9:19" ht="15.5">
      <c r="I173" s="87" t="s">
        <v>114</v>
      </c>
      <c r="J173" s="87" t="s">
        <v>114</v>
      </c>
      <c r="K173" s="88" t="s">
        <v>577</v>
      </c>
      <c r="L173" s="88" t="s">
        <v>577</v>
      </c>
      <c r="N173" t="s">
        <v>566</v>
      </c>
      <c r="O173" t="s">
        <v>566</v>
      </c>
      <c r="P173" t="s">
        <v>578</v>
      </c>
      <c r="Q173" s="69" t="s">
        <v>576</v>
      </c>
      <c r="R173">
        <v>33.427979624400002</v>
      </c>
      <c r="S173">
        <v>35.779601863700002</v>
      </c>
    </row>
    <row r="174" spans="9:19" ht="15.5">
      <c r="I174" s="87" t="s">
        <v>114</v>
      </c>
      <c r="J174" s="87" t="s">
        <v>114</v>
      </c>
      <c r="K174" s="88" t="s">
        <v>579</v>
      </c>
      <c r="L174" s="88" t="s">
        <v>579</v>
      </c>
      <c r="N174" t="s">
        <v>580</v>
      </c>
      <c r="O174" t="s">
        <v>580</v>
      </c>
      <c r="P174" t="s">
        <v>581</v>
      </c>
      <c r="Q174" s="69" t="s">
        <v>582</v>
      </c>
      <c r="R174">
        <v>33.324489999999997</v>
      </c>
      <c r="S174">
        <v>35.246360000000003</v>
      </c>
    </row>
    <row r="175" spans="9:19" ht="15.5">
      <c r="I175" s="87" t="s">
        <v>114</v>
      </c>
      <c r="J175" s="87" t="s">
        <v>114</v>
      </c>
      <c r="K175" s="88" t="s">
        <v>583</v>
      </c>
      <c r="L175" s="88" t="s">
        <v>583</v>
      </c>
      <c r="N175" t="s">
        <v>580</v>
      </c>
      <c r="O175" t="s">
        <v>580</v>
      </c>
      <c r="P175" t="s">
        <v>584</v>
      </c>
      <c r="Q175" s="69" t="s">
        <v>585</v>
      </c>
      <c r="R175">
        <v>33.317269000000067</v>
      </c>
      <c r="S175">
        <v>35.269006000000047</v>
      </c>
    </row>
    <row r="176" spans="9:19" ht="15.5">
      <c r="I176" s="87" t="s">
        <v>114</v>
      </c>
      <c r="J176" s="87" t="s">
        <v>114</v>
      </c>
      <c r="K176" s="88" t="s">
        <v>586</v>
      </c>
      <c r="L176" s="88" t="s">
        <v>586</v>
      </c>
      <c r="N176" t="s">
        <v>580</v>
      </c>
      <c r="O176" t="s">
        <v>580</v>
      </c>
      <c r="P176" t="s">
        <v>587</v>
      </c>
      <c r="Q176" s="69" t="s">
        <v>588</v>
      </c>
      <c r="R176">
        <v>33.320228000000043</v>
      </c>
      <c r="S176">
        <v>35.260542000000044</v>
      </c>
    </row>
    <row r="177" spans="9:19" ht="15.5">
      <c r="I177" s="87" t="s">
        <v>114</v>
      </c>
      <c r="J177" s="87" t="s">
        <v>114</v>
      </c>
      <c r="K177" s="88" t="s">
        <v>589</v>
      </c>
      <c r="L177" s="88" t="s">
        <v>589</v>
      </c>
      <c r="N177" t="s">
        <v>580</v>
      </c>
      <c r="O177" t="s">
        <v>580</v>
      </c>
      <c r="P177" t="s">
        <v>590</v>
      </c>
      <c r="Q177" s="69">
        <v>9576</v>
      </c>
      <c r="R177">
        <v>33.323635899999999</v>
      </c>
      <c r="S177">
        <v>35.2563897</v>
      </c>
    </row>
    <row r="178" spans="9:19" ht="15.5">
      <c r="I178" s="87" t="s">
        <v>114</v>
      </c>
      <c r="J178" s="87" t="s">
        <v>114</v>
      </c>
      <c r="K178" s="88" t="s">
        <v>591</v>
      </c>
      <c r="L178" s="88" t="s">
        <v>591</v>
      </c>
      <c r="N178" t="s">
        <v>580</v>
      </c>
      <c r="O178" t="s">
        <v>580</v>
      </c>
      <c r="P178" t="s">
        <v>592</v>
      </c>
      <c r="Q178" s="69" t="s">
        <v>593</v>
      </c>
      <c r="R178">
        <v>33.336590000000058</v>
      </c>
      <c r="S178">
        <v>35.24401000000006</v>
      </c>
    </row>
    <row r="179" spans="9:19" ht="15.5">
      <c r="I179" s="87" t="s">
        <v>114</v>
      </c>
      <c r="J179" s="87" t="s">
        <v>114</v>
      </c>
      <c r="K179" s="88" t="s">
        <v>594</v>
      </c>
      <c r="L179" s="88" t="s">
        <v>594</v>
      </c>
      <c r="N179" t="s">
        <v>580</v>
      </c>
      <c r="O179" t="s">
        <v>580</v>
      </c>
      <c r="P179" t="s">
        <v>595</v>
      </c>
      <c r="Q179" s="69" t="s">
        <v>596</v>
      </c>
      <c r="R179">
        <v>33.330039000000056</v>
      </c>
      <c r="S179">
        <v>35.24359400000003</v>
      </c>
    </row>
    <row r="180" spans="9:19" ht="15.5">
      <c r="I180" s="87" t="s">
        <v>114</v>
      </c>
      <c r="J180" s="87" t="s">
        <v>114</v>
      </c>
      <c r="K180" s="88" t="s">
        <v>597</v>
      </c>
      <c r="L180" s="88" t="s">
        <v>597</v>
      </c>
      <c r="N180" t="s">
        <v>580</v>
      </c>
      <c r="O180" t="s">
        <v>580</v>
      </c>
      <c r="P180" t="s">
        <v>598</v>
      </c>
      <c r="Q180" s="69" t="s">
        <v>599</v>
      </c>
      <c r="R180">
        <v>33.327489000000071</v>
      </c>
      <c r="S180">
        <v>35.255991000000051</v>
      </c>
    </row>
    <row r="181" spans="9:19" ht="15.5">
      <c r="I181" s="87" t="s">
        <v>114</v>
      </c>
      <c r="J181" s="87" t="s">
        <v>114</v>
      </c>
      <c r="K181" s="88" t="s">
        <v>600</v>
      </c>
      <c r="L181" s="88" t="s">
        <v>600</v>
      </c>
      <c r="N181" t="s">
        <v>580</v>
      </c>
      <c r="O181" t="s">
        <v>580</v>
      </c>
      <c r="P181" t="s">
        <v>601</v>
      </c>
      <c r="Q181" s="69" t="s">
        <v>602</v>
      </c>
      <c r="R181">
        <v>33.323218259999997</v>
      </c>
      <c r="S181">
        <v>35.2509911</v>
      </c>
    </row>
    <row r="182" spans="9:19" ht="15.5">
      <c r="I182" s="87" t="s">
        <v>114</v>
      </c>
      <c r="J182" s="87" t="s">
        <v>114</v>
      </c>
      <c r="K182" s="88" t="s">
        <v>603</v>
      </c>
      <c r="L182" s="88" t="s">
        <v>603</v>
      </c>
      <c r="N182" t="s">
        <v>580</v>
      </c>
      <c r="O182" t="s">
        <v>580</v>
      </c>
      <c r="P182" t="s">
        <v>604</v>
      </c>
      <c r="Q182" s="69" t="s">
        <v>605</v>
      </c>
      <c r="R182">
        <v>33.32338100000004</v>
      </c>
      <c r="S182">
        <v>35.248831000000052</v>
      </c>
    </row>
    <row r="183" spans="9:19" ht="15.5">
      <c r="I183" s="87" t="s">
        <v>114</v>
      </c>
      <c r="J183" s="87" t="s">
        <v>114</v>
      </c>
      <c r="K183" s="88" t="s">
        <v>606</v>
      </c>
      <c r="L183" s="88" t="s">
        <v>606</v>
      </c>
      <c r="N183" t="s">
        <v>580</v>
      </c>
      <c r="O183" t="s">
        <v>580</v>
      </c>
      <c r="P183" t="s">
        <v>607</v>
      </c>
      <c r="Q183" s="69" t="s">
        <v>608</v>
      </c>
      <c r="R183">
        <v>33.324272222222227</v>
      </c>
      <c r="S183">
        <v>35.256047222222222</v>
      </c>
    </row>
    <row r="184" spans="9:19" ht="15.5">
      <c r="I184" s="87" t="s">
        <v>114</v>
      </c>
      <c r="J184" s="87" t="s">
        <v>114</v>
      </c>
      <c r="K184" s="88" t="s">
        <v>609</v>
      </c>
      <c r="L184" s="88" t="s">
        <v>609</v>
      </c>
      <c r="N184" t="s">
        <v>610</v>
      </c>
      <c r="O184" t="s">
        <v>610</v>
      </c>
      <c r="P184" t="s">
        <v>611</v>
      </c>
      <c r="Q184" s="69" t="s">
        <v>612</v>
      </c>
      <c r="R184">
        <v>33.233809999999998</v>
      </c>
      <c r="S184">
        <v>35.24512</v>
      </c>
    </row>
    <row r="185" spans="9:19" ht="15.5">
      <c r="I185" s="87" t="s">
        <v>114</v>
      </c>
      <c r="J185" s="87" t="s">
        <v>114</v>
      </c>
      <c r="K185" s="88" t="s">
        <v>613</v>
      </c>
      <c r="L185" s="88" t="s">
        <v>613</v>
      </c>
      <c r="N185" t="s">
        <v>610</v>
      </c>
      <c r="O185" t="s">
        <v>610</v>
      </c>
      <c r="P185" t="s">
        <v>614</v>
      </c>
      <c r="Q185" s="69" t="s">
        <v>615</v>
      </c>
      <c r="R185">
        <v>33.243940000000002</v>
      </c>
      <c r="S185">
        <v>35.23556</v>
      </c>
    </row>
    <row r="186" spans="9:19" ht="15.5">
      <c r="I186" s="87" t="s">
        <v>114</v>
      </c>
      <c r="J186" s="87" t="s">
        <v>114</v>
      </c>
      <c r="K186" s="88" t="s">
        <v>616</v>
      </c>
      <c r="L186" s="88" t="s">
        <v>616</v>
      </c>
      <c r="N186" t="s">
        <v>610</v>
      </c>
      <c r="O186" t="s">
        <v>610</v>
      </c>
      <c r="P186" t="s">
        <v>617</v>
      </c>
      <c r="Q186" s="69" t="s">
        <v>618</v>
      </c>
      <c r="R186">
        <v>33.239650726318359</v>
      </c>
      <c r="S186">
        <v>35.228248596191406</v>
      </c>
    </row>
    <row r="187" spans="9:19" ht="15.5">
      <c r="I187" s="87" t="s">
        <v>114</v>
      </c>
      <c r="J187" s="87" t="s">
        <v>114</v>
      </c>
      <c r="K187" s="88" t="s">
        <v>619</v>
      </c>
      <c r="L187" s="88" t="s">
        <v>619</v>
      </c>
      <c r="N187" t="s">
        <v>610</v>
      </c>
      <c r="O187" t="s">
        <v>610</v>
      </c>
      <c r="P187" t="s">
        <v>620</v>
      </c>
      <c r="Q187" s="69" t="s">
        <v>621</v>
      </c>
      <c r="R187">
        <v>33.234909057617188</v>
      </c>
      <c r="S187">
        <v>35.258560180664063</v>
      </c>
    </row>
    <row r="188" spans="9:19" ht="15.5">
      <c r="I188" s="87" t="s">
        <v>114</v>
      </c>
      <c r="J188" s="87" t="s">
        <v>114</v>
      </c>
      <c r="K188" s="88" t="s">
        <v>622</v>
      </c>
      <c r="L188" s="88" t="s">
        <v>622</v>
      </c>
      <c r="N188" t="s">
        <v>610</v>
      </c>
      <c r="O188" t="s">
        <v>610</v>
      </c>
      <c r="P188" t="s">
        <v>623</v>
      </c>
      <c r="Q188" s="69" t="s">
        <v>624</v>
      </c>
      <c r="R188">
        <v>33.233475000000055</v>
      </c>
      <c r="S188">
        <v>35.269250000000056</v>
      </c>
    </row>
    <row r="189" spans="9:19" ht="15.5">
      <c r="I189" s="87" t="s">
        <v>114</v>
      </c>
      <c r="J189" s="87" t="s">
        <v>114</v>
      </c>
      <c r="K189" s="88" t="s">
        <v>625</v>
      </c>
      <c r="L189" s="88" t="s">
        <v>625</v>
      </c>
      <c r="N189" t="s">
        <v>610</v>
      </c>
      <c r="O189" t="s">
        <v>610</v>
      </c>
      <c r="P189" t="s">
        <v>623</v>
      </c>
      <c r="Q189" s="69" t="s">
        <v>626</v>
      </c>
      <c r="R189">
        <v>33.233475000000055</v>
      </c>
      <c r="S189">
        <v>35.269250000000056</v>
      </c>
    </row>
    <row r="190" spans="9:19" ht="15.5">
      <c r="I190" s="87" t="s">
        <v>114</v>
      </c>
      <c r="J190" s="87" t="s">
        <v>114</v>
      </c>
      <c r="K190" s="88" t="s">
        <v>627</v>
      </c>
      <c r="L190" s="88" t="s">
        <v>627</v>
      </c>
      <c r="N190" t="s">
        <v>610</v>
      </c>
      <c r="O190" t="s">
        <v>610</v>
      </c>
      <c r="P190" t="s">
        <v>628</v>
      </c>
      <c r="Q190" s="69">
        <v>1279</v>
      </c>
      <c r="R190">
        <v>33.232299212999997</v>
      </c>
      <c r="S190">
        <v>35.268470708999999</v>
      </c>
    </row>
    <row r="191" spans="9:19" ht="15.5">
      <c r="I191" s="87" t="s">
        <v>114</v>
      </c>
      <c r="J191" s="87" t="s">
        <v>114</v>
      </c>
      <c r="K191" s="88" t="s">
        <v>629</v>
      </c>
      <c r="L191" s="88" t="s">
        <v>629</v>
      </c>
      <c r="N191" t="s">
        <v>610</v>
      </c>
      <c r="O191" t="s">
        <v>610</v>
      </c>
      <c r="P191" t="s">
        <v>630</v>
      </c>
      <c r="Q191" s="69">
        <v>1280</v>
      </c>
      <c r="R191">
        <v>33.230399138999999</v>
      </c>
      <c r="S191">
        <v>35.263570608000002</v>
      </c>
    </row>
    <row r="192" spans="9:19" ht="15.5">
      <c r="I192" s="87" t="s">
        <v>114</v>
      </c>
      <c r="J192" s="87" t="s">
        <v>114</v>
      </c>
      <c r="K192" s="88" t="s">
        <v>631</v>
      </c>
      <c r="L192" s="88" t="s">
        <v>631</v>
      </c>
      <c r="N192" t="s">
        <v>610</v>
      </c>
      <c r="O192" t="s">
        <v>610</v>
      </c>
      <c r="P192" t="s">
        <v>632</v>
      </c>
      <c r="Q192" s="69" t="s">
        <v>633</v>
      </c>
      <c r="R192">
        <v>33.243682999999997</v>
      </c>
      <c r="S192">
        <v>35.237417000000001</v>
      </c>
    </row>
    <row r="193" spans="9:19" ht="15.5">
      <c r="I193" s="87" t="s">
        <v>114</v>
      </c>
      <c r="J193" s="87" t="s">
        <v>114</v>
      </c>
      <c r="K193" s="88" t="s">
        <v>634</v>
      </c>
      <c r="L193" s="88" t="s">
        <v>634</v>
      </c>
      <c r="N193" t="s">
        <v>635</v>
      </c>
      <c r="O193" t="s">
        <v>635</v>
      </c>
      <c r="P193" t="s">
        <v>636</v>
      </c>
      <c r="Q193" s="69" t="s">
        <v>637</v>
      </c>
      <c r="R193">
        <v>34.235900000000001</v>
      </c>
      <c r="S193">
        <v>36.369999999999997</v>
      </c>
    </row>
    <row r="194" spans="9:19" ht="15.5">
      <c r="I194" s="87" t="s">
        <v>114</v>
      </c>
      <c r="J194" s="87" t="s">
        <v>114</v>
      </c>
      <c r="K194" s="88" t="s">
        <v>638</v>
      </c>
      <c r="L194" s="88" t="s">
        <v>638</v>
      </c>
      <c r="N194" t="s">
        <v>635</v>
      </c>
      <c r="O194" t="s">
        <v>635</v>
      </c>
      <c r="P194" t="s">
        <v>639</v>
      </c>
      <c r="Q194" s="69" t="s">
        <v>640</v>
      </c>
      <c r="R194">
        <v>34.219700000000003</v>
      </c>
      <c r="S194">
        <v>36.368699999999997</v>
      </c>
    </row>
    <row r="195" spans="9:19" ht="15.5">
      <c r="I195" s="87" t="s">
        <v>114</v>
      </c>
      <c r="J195" s="87" t="s">
        <v>114</v>
      </c>
      <c r="K195" s="88" t="s">
        <v>641</v>
      </c>
      <c r="L195" s="88" t="s">
        <v>641</v>
      </c>
      <c r="N195" t="s">
        <v>635</v>
      </c>
      <c r="O195" t="s">
        <v>635</v>
      </c>
      <c r="P195" t="s">
        <v>642</v>
      </c>
      <c r="Q195" s="69" t="s">
        <v>643</v>
      </c>
      <c r="R195">
        <v>34.236199999999997</v>
      </c>
      <c r="S195">
        <v>36.370199999999997</v>
      </c>
    </row>
    <row r="196" spans="9:19" ht="15.5">
      <c r="I196" s="87" t="s">
        <v>114</v>
      </c>
      <c r="J196" s="87" t="s">
        <v>114</v>
      </c>
      <c r="K196" s="88" t="s">
        <v>644</v>
      </c>
      <c r="L196" s="88" t="s">
        <v>644</v>
      </c>
      <c r="N196" t="s">
        <v>635</v>
      </c>
      <c r="O196" t="s">
        <v>635</v>
      </c>
      <c r="P196" t="s">
        <v>645</v>
      </c>
      <c r="Q196" s="69" t="s">
        <v>646</v>
      </c>
      <c r="R196">
        <v>34.232950000000002</v>
      </c>
      <c r="S196">
        <v>36.372120000000002</v>
      </c>
    </row>
    <row r="197" spans="9:19" ht="15.5">
      <c r="I197" s="87" t="s">
        <v>114</v>
      </c>
      <c r="J197" s="87" t="s">
        <v>114</v>
      </c>
      <c r="K197" s="88" t="s">
        <v>647</v>
      </c>
      <c r="L197" s="88" t="s">
        <v>647</v>
      </c>
      <c r="N197" t="s">
        <v>635</v>
      </c>
      <c r="O197" t="s">
        <v>635</v>
      </c>
      <c r="P197" t="s">
        <v>648</v>
      </c>
      <c r="Q197" s="69" t="s">
        <v>649</v>
      </c>
      <c r="R197">
        <v>34.226047000000051</v>
      </c>
      <c r="S197">
        <v>36.378030000000024</v>
      </c>
    </row>
    <row r="198" spans="9:19" ht="15.5">
      <c r="I198" s="87" t="s">
        <v>114</v>
      </c>
      <c r="J198" s="87" t="s">
        <v>114</v>
      </c>
      <c r="K198" s="88" t="s">
        <v>650</v>
      </c>
      <c r="L198" s="88" t="s">
        <v>650</v>
      </c>
      <c r="N198" t="s">
        <v>635</v>
      </c>
      <c r="O198" t="s">
        <v>635</v>
      </c>
      <c r="P198" t="s">
        <v>651</v>
      </c>
      <c r="Q198" s="69" t="s">
        <v>652</v>
      </c>
      <c r="R198">
        <v>34.226047270000002</v>
      </c>
      <c r="S198">
        <v>36.378030459999998</v>
      </c>
    </row>
    <row r="199" spans="9:19" ht="15.5">
      <c r="I199" s="87" t="s">
        <v>114</v>
      </c>
      <c r="J199" s="87" t="s">
        <v>114</v>
      </c>
      <c r="K199" s="88" t="s">
        <v>653</v>
      </c>
      <c r="L199" s="88" t="s">
        <v>653</v>
      </c>
      <c r="N199" t="s">
        <v>635</v>
      </c>
      <c r="O199" t="s">
        <v>635</v>
      </c>
      <c r="P199" t="s">
        <v>654</v>
      </c>
      <c r="Q199" s="69" t="s">
        <v>655</v>
      </c>
      <c r="R199">
        <v>34.226047000000051</v>
      </c>
      <c r="S199">
        <v>36.378030000000024</v>
      </c>
    </row>
    <row r="200" spans="9:19" ht="15.5">
      <c r="I200" s="87" t="s">
        <v>114</v>
      </c>
      <c r="J200" s="87" t="s">
        <v>114</v>
      </c>
      <c r="K200" s="88" t="s">
        <v>656</v>
      </c>
      <c r="L200" s="88" t="s">
        <v>656</v>
      </c>
      <c r="N200" t="s">
        <v>635</v>
      </c>
      <c r="O200" t="s">
        <v>635</v>
      </c>
      <c r="P200" t="s">
        <v>654</v>
      </c>
      <c r="Q200" s="69" t="s">
        <v>657</v>
      </c>
      <c r="R200">
        <v>34.226047000000051</v>
      </c>
      <c r="S200">
        <v>36.378030000000024</v>
      </c>
    </row>
    <row r="201" spans="9:19" ht="15.5">
      <c r="I201" s="87" t="s">
        <v>114</v>
      </c>
      <c r="J201" s="87" t="s">
        <v>114</v>
      </c>
      <c r="K201" s="88" t="s">
        <v>658</v>
      </c>
      <c r="L201" s="88" t="s">
        <v>658</v>
      </c>
      <c r="N201" t="s">
        <v>635</v>
      </c>
      <c r="O201" t="s">
        <v>635</v>
      </c>
      <c r="P201" t="s">
        <v>659</v>
      </c>
      <c r="Q201" s="69">
        <v>880</v>
      </c>
      <c r="R201">
        <v>34.220832162000001</v>
      </c>
      <c r="S201">
        <v>36.373837696000002</v>
      </c>
    </row>
    <row r="202" spans="9:19" ht="15.5">
      <c r="I202" s="87" t="s">
        <v>114</v>
      </c>
      <c r="J202" s="87" t="s">
        <v>114</v>
      </c>
      <c r="K202" s="88" t="s">
        <v>660</v>
      </c>
      <c r="L202" s="88" t="s">
        <v>660</v>
      </c>
      <c r="N202" t="s">
        <v>635</v>
      </c>
      <c r="O202" t="s">
        <v>635</v>
      </c>
      <c r="P202" t="s">
        <v>661</v>
      </c>
      <c r="Q202" s="69">
        <v>881</v>
      </c>
      <c r="R202">
        <v>34.22083216</v>
      </c>
      <c r="S202">
        <v>36.373837604999999</v>
      </c>
    </row>
    <row r="203" spans="9:19" ht="15.5">
      <c r="I203" s="87" t="s">
        <v>114</v>
      </c>
      <c r="J203" s="87" t="s">
        <v>114</v>
      </c>
      <c r="K203" s="88" t="s">
        <v>662</v>
      </c>
      <c r="L203" s="88" t="s">
        <v>662</v>
      </c>
      <c r="N203" t="s">
        <v>663</v>
      </c>
      <c r="O203" t="s">
        <v>663</v>
      </c>
      <c r="P203" t="s">
        <v>664</v>
      </c>
      <c r="Q203" s="69" t="s">
        <v>665</v>
      </c>
      <c r="R203">
        <v>33.475344000000064</v>
      </c>
      <c r="S203">
        <v>35.517761000000064</v>
      </c>
    </row>
    <row r="204" spans="9:19" ht="15.5">
      <c r="I204" s="87" t="s">
        <v>114</v>
      </c>
      <c r="J204" s="87" t="s">
        <v>114</v>
      </c>
      <c r="K204" s="88" t="s">
        <v>666</v>
      </c>
      <c r="L204" s="88" t="s">
        <v>666</v>
      </c>
      <c r="N204" t="s">
        <v>667</v>
      </c>
      <c r="O204" t="s">
        <v>667</v>
      </c>
      <c r="P204" t="s">
        <v>668</v>
      </c>
      <c r="Q204" s="69" t="s">
        <v>669</v>
      </c>
      <c r="R204">
        <v>33.991283000000067</v>
      </c>
      <c r="S204">
        <v>36.200833000000046</v>
      </c>
    </row>
    <row r="205" spans="9:19" ht="15.5">
      <c r="I205" s="87" t="s">
        <v>114</v>
      </c>
      <c r="J205" s="87" t="s">
        <v>114</v>
      </c>
      <c r="K205" s="88" t="s">
        <v>670</v>
      </c>
      <c r="L205" s="88" t="s">
        <v>670</v>
      </c>
      <c r="N205" t="s">
        <v>667</v>
      </c>
      <c r="O205" t="s">
        <v>667</v>
      </c>
      <c r="P205" t="s">
        <v>671</v>
      </c>
      <c r="Q205" s="69" t="s">
        <v>672</v>
      </c>
      <c r="R205">
        <v>33.996749999999999</v>
      </c>
      <c r="S205">
        <v>36.201416666666667</v>
      </c>
    </row>
    <row r="206" spans="9:19" ht="15.5">
      <c r="I206" s="87" t="s">
        <v>114</v>
      </c>
      <c r="J206" s="87" t="s">
        <v>114</v>
      </c>
      <c r="K206" s="88" t="s">
        <v>673</v>
      </c>
      <c r="L206" s="88" t="s">
        <v>673</v>
      </c>
      <c r="N206" t="s">
        <v>565</v>
      </c>
      <c r="O206" t="s">
        <v>565</v>
      </c>
      <c r="P206" t="s">
        <v>674</v>
      </c>
      <c r="Q206" s="69" t="s">
        <v>675</v>
      </c>
      <c r="R206">
        <v>33.779413305600002</v>
      </c>
      <c r="S206">
        <v>35.728829137600002</v>
      </c>
    </row>
    <row r="207" spans="9:19" ht="15.5">
      <c r="I207" s="87" t="s">
        <v>114</v>
      </c>
      <c r="J207" s="87" t="s">
        <v>114</v>
      </c>
      <c r="K207" s="88" t="s">
        <v>676</v>
      </c>
      <c r="L207" s="88" t="s">
        <v>676</v>
      </c>
      <c r="N207" t="s">
        <v>565</v>
      </c>
      <c r="O207" t="s">
        <v>565</v>
      </c>
      <c r="P207" t="s">
        <v>674</v>
      </c>
      <c r="Q207" s="69" t="s">
        <v>677</v>
      </c>
      <c r="R207">
        <v>33.78109500000005</v>
      </c>
      <c r="S207">
        <v>35.722275000000025</v>
      </c>
    </row>
    <row r="208" spans="9:19" ht="15.5">
      <c r="I208" s="87" t="s">
        <v>114</v>
      </c>
      <c r="J208" s="87" t="s">
        <v>114</v>
      </c>
      <c r="K208" s="88" t="s">
        <v>678</v>
      </c>
      <c r="L208" s="88" t="s">
        <v>678</v>
      </c>
      <c r="N208" t="s">
        <v>565</v>
      </c>
      <c r="O208" t="s">
        <v>565</v>
      </c>
      <c r="P208" t="s">
        <v>674</v>
      </c>
      <c r="Q208" s="69" t="s">
        <v>679</v>
      </c>
      <c r="R208">
        <v>33.78109500000005</v>
      </c>
      <c r="S208">
        <v>35.722275000000025</v>
      </c>
    </row>
    <row r="209" spans="9:19" ht="15.5">
      <c r="I209" s="87" t="s">
        <v>114</v>
      </c>
      <c r="J209" s="87" t="s">
        <v>114</v>
      </c>
      <c r="K209" s="88" t="s">
        <v>680</v>
      </c>
      <c r="L209" s="88" t="s">
        <v>680</v>
      </c>
      <c r="N209" t="s">
        <v>565</v>
      </c>
      <c r="O209" t="s">
        <v>565</v>
      </c>
      <c r="P209" t="s">
        <v>681</v>
      </c>
      <c r="Q209" s="69">
        <v>277</v>
      </c>
      <c r="R209">
        <v>33.779599148000003</v>
      </c>
      <c r="S209">
        <v>35.717370604999999</v>
      </c>
    </row>
    <row r="210" spans="9:19" ht="15.5">
      <c r="I210" s="87" t="s">
        <v>114</v>
      </c>
      <c r="J210" s="87" t="s">
        <v>114</v>
      </c>
      <c r="K210" s="88" t="s">
        <v>682</v>
      </c>
      <c r="L210" s="88" t="s">
        <v>682</v>
      </c>
      <c r="N210" t="s">
        <v>565</v>
      </c>
      <c r="O210" t="s">
        <v>565</v>
      </c>
      <c r="P210" t="s">
        <v>683</v>
      </c>
      <c r="Q210" s="69" t="s">
        <v>675</v>
      </c>
      <c r="R210">
        <v>33.779413305600002</v>
      </c>
      <c r="S210">
        <v>35.728829137600002</v>
      </c>
    </row>
    <row r="211" spans="9:19" ht="15.5">
      <c r="I211" s="87" t="s">
        <v>114</v>
      </c>
      <c r="J211" s="87" t="s">
        <v>114</v>
      </c>
      <c r="K211" s="88" t="s">
        <v>684</v>
      </c>
      <c r="L211" s="88" t="s">
        <v>684</v>
      </c>
      <c r="N211" t="s">
        <v>565</v>
      </c>
      <c r="O211" t="s">
        <v>565</v>
      </c>
      <c r="P211" t="s">
        <v>685</v>
      </c>
      <c r="Q211" s="69" t="s">
        <v>686</v>
      </c>
      <c r="R211">
        <v>33.78396</v>
      </c>
      <c r="S211">
        <v>35.720390000000002</v>
      </c>
    </row>
    <row r="212" spans="9:19" ht="15.5">
      <c r="I212" s="87" t="s">
        <v>114</v>
      </c>
      <c r="J212" s="87" t="s">
        <v>114</v>
      </c>
      <c r="K212" s="88" t="s">
        <v>687</v>
      </c>
      <c r="L212" s="88" t="s">
        <v>687</v>
      </c>
      <c r="N212" t="s">
        <v>565</v>
      </c>
      <c r="O212" t="s">
        <v>565</v>
      </c>
      <c r="P212" t="s">
        <v>688</v>
      </c>
      <c r="Q212" s="69" t="s">
        <v>689</v>
      </c>
      <c r="R212">
        <v>33.790689000000043</v>
      </c>
      <c r="S212">
        <v>35.724697000000049</v>
      </c>
    </row>
    <row r="213" spans="9:19" ht="15.5">
      <c r="I213" s="87" t="s">
        <v>114</v>
      </c>
      <c r="J213" s="87" t="s">
        <v>114</v>
      </c>
      <c r="K213" s="88" t="s">
        <v>690</v>
      </c>
      <c r="L213" s="88" t="s">
        <v>690</v>
      </c>
      <c r="N213" t="s">
        <v>569</v>
      </c>
      <c r="O213" t="s">
        <v>569</v>
      </c>
      <c r="P213" t="s">
        <v>691</v>
      </c>
      <c r="Q213" s="69" t="s">
        <v>692</v>
      </c>
      <c r="R213">
        <v>33.749531000000047</v>
      </c>
      <c r="S213">
        <v>35.506742000000031</v>
      </c>
    </row>
    <row r="214" spans="9:19" ht="15.5">
      <c r="I214" s="87" t="s">
        <v>114</v>
      </c>
      <c r="J214" s="87" t="s">
        <v>114</v>
      </c>
      <c r="K214" s="88" t="s">
        <v>693</v>
      </c>
      <c r="L214" s="88" t="s">
        <v>693</v>
      </c>
      <c r="N214" t="s">
        <v>694</v>
      </c>
      <c r="O214" t="s">
        <v>694</v>
      </c>
      <c r="P214" t="s">
        <v>695</v>
      </c>
      <c r="Q214" s="69">
        <v>1059</v>
      </c>
      <c r="R214">
        <v>33.540457197000002</v>
      </c>
      <c r="S214">
        <v>35.404517689000002</v>
      </c>
    </row>
    <row r="215" spans="9:19" ht="15.5">
      <c r="I215" s="87" t="s">
        <v>114</v>
      </c>
      <c r="J215" s="87" t="s">
        <v>114</v>
      </c>
      <c r="K215" s="88" t="s">
        <v>696</v>
      </c>
      <c r="L215" s="88" t="s">
        <v>696</v>
      </c>
      <c r="N215" t="s">
        <v>694</v>
      </c>
      <c r="O215" t="s">
        <v>694</v>
      </c>
      <c r="P215" t="s">
        <v>697</v>
      </c>
      <c r="Q215" s="69" t="s">
        <v>698</v>
      </c>
      <c r="R215">
        <v>33.541103000000078</v>
      </c>
      <c r="S215">
        <v>35.404889000000026</v>
      </c>
    </row>
    <row r="216" spans="9:19" ht="15.5">
      <c r="I216" s="87" t="s">
        <v>114</v>
      </c>
      <c r="J216" s="87" t="s">
        <v>114</v>
      </c>
      <c r="K216" s="88" t="s">
        <v>699</v>
      </c>
      <c r="L216" s="88" t="s">
        <v>699</v>
      </c>
      <c r="N216" t="s">
        <v>694</v>
      </c>
      <c r="O216" t="s">
        <v>694</v>
      </c>
      <c r="P216" t="s">
        <v>697</v>
      </c>
      <c r="Q216" s="69" t="s">
        <v>700</v>
      </c>
      <c r="R216">
        <v>33.541103000000078</v>
      </c>
      <c r="S216">
        <v>35.404889000000026</v>
      </c>
    </row>
    <row r="217" spans="9:19" ht="15.5">
      <c r="I217" s="87" t="s">
        <v>114</v>
      </c>
      <c r="J217" s="87" t="s">
        <v>114</v>
      </c>
      <c r="K217" s="88" t="s">
        <v>701</v>
      </c>
      <c r="L217" s="88" t="s">
        <v>701</v>
      </c>
      <c r="N217" t="s">
        <v>702</v>
      </c>
      <c r="O217" t="s">
        <v>702</v>
      </c>
      <c r="P217" t="s">
        <v>703</v>
      </c>
      <c r="Q217" s="69" t="s">
        <v>704</v>
      </c>
      <c r="R217">
        <v>34.091458000000046</v>
      </c>
      <c r="S217">
        <v>35.760889000000077</v>
      </c>
    </row>
    <row r="218" spans="9:19" ht="15.5">
      <c r="I218" s="87" t="s">
        <v>114</v>
      </c>
      <c r="J218" s="87" t="s">
        <v>114</v>
      </c>
      <c r="K218" s="88" t="s">
        <v>705</v>
      </c>
      <c r="L218" s="88" t="s">
        <v>705</v>
      </c>
      <c r="N218" t="s">
        <v>706</v>
      </c>
      <c r="O218" t="s">
        <v>706</v>
      </c>
      <c r="P218" t="s">
        <v>707</v>
      </c>
      <c r="Q218" s="69" t="s">
        <v>708</v>
      </c>
      <c r="R218">
        <v>34.0456</v>
      </c>
      <c r="S218">
        <v>35.762709999999998</v>
      </c>
    </row>
    <row r="219" spans="9:19" ht="15.5">
      <c r="I219" s="87" t="s">
        <v>114</v>
      </c>
      <c r="J219" s="87" t="s">
        <v>114</v>
      </c>
      <c r="K219" s="88" t="s">
        <v>709</v>
      </c>
      <c r="L219" s="88" t="s">
        <v>709</v>
      </c>
      <c r="N219" t="s">
        <v>706</v>
      </c>
      <c r="O219" t="s">
        <v>706</v>
      </c>
      <c r="P219" t="s">
        <v>710</v>
      </c>
      <c r="Q219" s="69" t="s">
        <v>711</v>
      </c>
      <c r="R219">
        <v>34.02946600000007</v>
      </c>
      <c r="S219">
        <v>35.765827000000058</v>
      </c>
    </row>
    <row r="220" spans="9:19" ht="15.5">
      <c r="I220" s="87" t="s">
        <v>114</v>
      </c>
      <c r="J220" s="87" t="s">
        <v>114</v>
      </c>
      <c r="K220" s="88" t="s">
        <v>712</v>
      </c>
      <c r="L220" s="88" t="s">
        <v>712</v>
      </c>
      <c r="N220" t="s">
        <v>713</v>
      </c>
      <c r="O220" t="s">
        <v>713</v>
      </c>
      <c r="P220" t="s">
        <v>714</v>
      </c>
      <c r="Q220" s="69" t="s">
        <v>715</v>
      </c>
      <c r="R220">
        <v>33.839022000000057</v>
      </c>
      <c r="S220">
        <v>36.313958000000071</v>
      </c>
    </row>
    <row r="221" spans="9:19" ht="15.5">
      <c r="I221" s="87" t="s">
        <v>114</v>
      </c>
      <c r="J221" s="87" t="s">
        <v>114</v>
      </c>
      <c r="K221" s="88" t="s">
        <v>716</v>
      </c>
      <c r="L221" s="88" t="s">
        <v>716</v>
      </c>
      <c r="N221" t="s">
        <v>571</v>
      </c>
      <c r="O221" t="s">
        <v>571</v>
      </c>
      <c r="P221" t="s">
        <v>717</v>
      </c>
      <c r="Q221" s="69" t="s">
        <v>718</v>
      </c>
      <c r="R221">
        <v>33.806133000000045</v>
      </c>
      <c r="S221">
        <v>35.626330000000053</v>
      </c>
    </row>
    <row r="222" spans="9:19" ht="15.5">
      <c r="I222" s="87" t="s">
        <v>114</v>
      </c>
      <c r="J222" s="87" t="s">
        <v>114</v>
      </c>
      <c r="K222" s="88" t="s">
        <v>719</v>
      </c>
      <c r="L222" s="88" t="s">
        <v>719</v>
      </c>
      <c r="N222" t="s">
        <v>571</v>
      </c>
      <c r="O222" t="s">
        <v>571</v>
      </c>
      <c r="P222" t="s">
        <v>717</v>
      </c>
      <c r="Q222" s="69" t="s">
        <v>720</v>
      </c>
      <c r="R222">
        <v>33.806133000000045</v>
      </c>
      <c r="S222">
        <v>35.626330000000053</v>
      </c>
    </row>
    <row r="223" spans="9:19" ht="15.5">
      <c r="I223" s="87" t="s">
        <v>114</v>
      </c>
      <c r="J223" s="87" t="s">
        <v>114</v>
      </c>
      <c r="K223" s="88" t="s">
        <v>721</v>
      </c>
      <c r="L223" s="88" t="s">
        <v>721</v>
      </c>
      <c r="N223" t="s">
        <v>574</v>
      </c>
      <c r="O223" t="s">
        <v>574</v>
      </c>
      <c r="P223" t="s">
        <v>722</v>
      </c>
      <c r="Q223" s="69" t="s">
        <v>723</v>
      </c>
      <c r="R223">
        <v>33.770961000000057</v>
      </c>
      <c r="S223">
        <v>35.646025000000066</v>
      </c>
    </row>
    <row r="224" spans="9:19" ht="15.5">
      <c r="I224" s="87" t="s">
        <v>114</v>
      </c>
      <c r="J224" s="87" t="s">
        <v>114</v>
      </c>
      <c r="K224" s="88" t="s">
        <v>724</v>
      </c>
      <c r="L224" s="88" t="s">
        <v>724</v>
      </c>
      <c r="N224" t="s">
        <v>725</v>
      </c>
      <c r="O224" t="s">
        <v>725</v>
      </c>
      <c r="P224" t="s">
        <v>726</v>
      </c>
      <c r="Q224" s="69" t="s">
        <v>727</v>
      </c>
      <c r="R224">
        <v>33.911644000000024</v>
      </c>
      <c r="S224">
        <v>36.225872000000038</v>
      </c>
    </row>
    <row r="225" spans="9:19" ht="15.5">
      <c r="I225" s="87" t="s">
        <v>114</v>
      </c>
      <c r="J225" s="87" t="s">
        <v>114</v>
      </c>
      <c r="K225" s="88" t="s">
        <v>728</v>
      </c>
      <c r="L225" s="88" t="s">
        <v>728</v>
      </c>
      <c r="N225" t="s">
        <v>729</v>
      </c>
      <c r="O225" t="s">
        <v>729</v>
      </c>
      <c r="P225" t="s">
        <v>730</v>
      </c>
      <c r="Q225" s="69" t="s">
        <v>731</v>
      </c>
      <c r="R225">
        <v>34.082267000000058</v>
      </c>
      <c r="S225">
        <v>35.860078000000044</v>
      </c>
    </row>
    <row r="226" spans="9:19" ht="15.5">
      <c r="I226" s="87" t="s">
        <v>114</v>
      </c>
      <c r="J226" s="87" t="s">
        <v>114</v>
      </c>
      <c r="K226" s="88" t="s">
        <v>732</v>
      </c>
      <c r="L226" s="88" t="s">
        <v>732</v>
      </c>
      <c r="N226" t="s">
        <v>729</v>
      </c>
      <c r="O226" t="s">
        <v>729</v>
      </c>
      <c r="P226" t="s">
        <v>730</v>
      </c>
      <c r="Q226" s="69" t="s">
        <v>733</v>
      </c>
      <c r="R226">
        <v>34.082267000000058</v>
      </c>
      <c r="S226">
        <v>35.860078000000044</v>
      </c>
    </row>
    <row r="227" spans="9:19" ht="15.5">
      <c r="I227" s="87" t="s">
        <v>114</v>
      </c>
      <c r="J227" s="87" t="s">
        <v>114</v>
      </c>
      <c r="K227" s="88" t="s">
        <v>734</v>
      </c>
      <c r="L227" s="88" t="s">
        <v>734</v>
      </c>
      <c r="N227" t="s">
        <v>735</v>
      </c>
      <c r="O227" t="s">
        <v>735</v>
      </c>
      <c r="P227" t="s">
        <v>736</v>
      </c>
      <c r="Q227" s="69" t="s">
        <v>737</v>
      </c>
      <c r="R227">
        <v>33.933406804699999</v>
      </c>
      <c r="S227">
        <v>35.6996267946</v>
      </c>
    </row>
    <row r="228" spans="9:19" ht="15.5">
      <c r="I228" s="87" t="s">
        <v>114</v>
      </c>
      <c r="J228" s="87" t="s">
        <v>114</v>
      </c>
      <c r="K228" s="88" t="s">
        <v>738</v>
      </c>
      <c r="L228" s="88" t="s">
        <v>738</v>
      </c>
      <c r="N228" t="s">
        <v>735</v>
      </c>
      <c r="O228" t="s">
        <v>735</v>
      </c>
      <c r="P228" t="s">
        <v>739</v>
      </c>
      <c r="Q228" s="69" t="s">
        <v>740</v>
      </c>
      <c r="R228">
        <v>33.934869000000049</v>
      </c>
      <c r="S228">
        <v>35.699394000000041</v>
      </c>
    </row>
    <row r="229" spans="9:19" ht="15.5">
      <c r="I229" s="87" t="s">
        <v>114</v>
      </c>
      <c r="J229" s="87" t="s">
        <v>114</v>
      </c>
      <c r="K229" s="88" t="s">
        <v>741</v>
      </c>
      <c r="L229" s="88" t="s">
        <v>741</v>
      </c>
      <c r="N229" t="s">
        <v>735</v>
      </c>
      <c r="O229" t="s">
        <v>735</v>
      </c>
      <c r="P229" t="s">
        <v>742</v>
      </c>
      <c r="Q229" s="69" t="s">
        <v>737</v>
      </c>
      <c r="R229">
        <v>33.933406804699999</v>
      </c>
      <c r="S229">
        <v>35.6996267946</v>
      </c>
    </row>
    <row r="230" spans="9:19" ht="15.5">
      <c r="I230" s="87" t="s">
        <v>114</v>
      </c>
      <c r="J230" s="87" t="s">
        <v>114</v>
      </c>
      <c r="K230" s="88" t="s">
        <v>743</v>
      </c>
      <c r="L230" s="88" t="s">
        <v>743</v>
      </c>
      <c r="N230" t="s">
        <v>744</v>
      </c>
      <c r="O230" t="s">
        <v>744</v>
      </c>
      <c r="P230" t="s">
        <v>745</v>
      </c>
      <c r="Q230" s="69" t="s">
        <v>746</v>
      </c>
      <c r="R230">
        <v>33.5349</v>
      </c>
      <c r="S230">
        <v>35.459569999999999</v>
      </c>
    </row>
    <row r="231" spans="9:19" ht="15.5">
      <c r="I231" s="87" t="s">
        <v>114</v>
      </c>
      <c r="J231" s="87" t="s">
        <v>114</v>
      </c>
      <c r="K231" s="88" t="s">
        <v>747</v>
      </c>
      <c r="L231" s="88" t="s">
        <v>747</v>
      </c>
      <c r="N231" t="s">
        <v>744</v>
      </c>
      <c r="O231" t="s">
        <v>744</v>
      </c>
      <c r="P231" t="s">
        <v>748</v>
      </c>
      <c r="Q231" s="69" t="s">
        <v>749</v>
      </c>
      <c r="R231">
        <v>33.535189000000059</v>
      </c>
      <c r="S231">
        <v>35.462406000000044</v>
      </c>
    </row>
    <row r="232" spans="9:19" ht="15.5">
      <c r="I232" s="87" t="s">
        <v>114</v>
      </c>
      <c r="J232" s="87" t="s">
        <v>114</v>
      </c>
      <c r="K232" s="88" t="s">
        <v>750</v>
      </c>
      <c r="L232" s="88" t="s">
        <v>750</v>
      </c>
      <c r="N232" t="s">
        <v>751</v>
      </c>
      <c r="O232" t="s">
        <v>751</v>
      </c>
      <c r="P232" t="s">
        <v>752</v>
      </c>
      <c r="Q232" s="69">
        <v>49</v>
      </c>
      <c r="R232">
        <v>33.899799217999998</v>
      </c>
      <c r="S232">
        <v>35.488570666000001</v>
      </c>
    </row>
    <row r="233" spans="9:19" ht="15.5">
      <c r="I233" s="87" t="s">
        <v>114</v>
      </c>
      <c r="J233" s="87" t="s">
        <v>114</v>
      </c>
      <c r="K233" s="88" t="s">
        <v>753</v>
      </c>
      <c r="L233" s="88" t="s">
        <v>753</v>
      </c>
      <c r="N233" t="s">
        <v>751</v>
      </c>
      <c r="O233" t="s">
        <v>751</v>
      </c>
      <c r="P233" t="s">
        <v>754</v>
      </c>
      <c r="Q233" s="69" t="s">
        <v>755</v>
      </c>
      <c r="R233">
        <v>33.900039000000049</v>
      </c>
      <c r="S233">
        <v>35.485097000000053</v>
      </c>
    </row>
    <row r="234" spans="9:19" ht="15.5">
      <c r="I234" s="87" t="s">
        <v>114</v>
      </c>
      <c r="J234" s="87" t="s">
        <v>114</v>
      </c>
      <c r="K234" s="88" t="s">
        <v>756</v>
      </c>
      <c r="L234" s="88" t="s">
        <v>756</v>
      </c>
      <c r="N234" t="s">
        <v>751</v>
      </c>
      <c r="O234" t="s">
        <v>751</v>
      </c>
      <c r="P234" t="s">
        <v>757</v>
      </c>
      <c r="Q234" s="69" t="s">
        <v>758</v>
      </c>
      <c r="R234">
        <v>33.898622000000046</v>
      </c>
      <c r="S234">
        <v>35.49042600000007</v>
      </c>
    </row>
    <row r="235" spans="9:19" ht="15.5">
      <c r="I235" s="87" t="s">
        <v>114</v>
      </c>
      <c r="J235" s="87" t="s">
        <v>114</v>
      </c>
      <c r="K235" s="88" t="s">
        <v>759</v>
      </c>
      <c r="L235" s="88" t="s">
        <v>759</v>
      </c>
      <c r="N235" t="s">
        <v>751</v>
      </c>
      <c r="O235" t="s">
        <v>751</v>
      </c>
      <c r="P235" t="s">
        <v>760</v>
      </c>
      <c r="Q235" s="69" t="s">
        <v>761</v>
      </c>
      <c r="R235">
        <v>33.900805000000048</v>
      </c>
      <c r="S235">
        <v>35.477803000000051</v>
      </c>
    </row>
    <row r="236" spans="9:19" ht="15.5">
      <c r="I236" s="87" t="s">
        <v>114</v>
      </c>
      <c r="J236" s="87" t="s">
        <v>114</v>
      </c>
      <c r="K236" s="88" t="s">
        <v>762</v>
      </c>
      <c r="L236" s="88" t="s">
        <v>762</v>
      </c>
      <c r="N236" t="s">
        <v>763</v>
      </c>
      <c r="O236" t="s">
        <v>763</v>
      </c>
      <c r="P236" t="s">
        <v>764</v>
      </c>
      <c r="Q236" s="69" t="s">
        <v>765</v>
      </c>
      <c r="R236">
        <v>33.939319000000069</v>
      </c>
      <c r="S236">
        <v>35.760132000000056</v>
      </c>
    </row>
    <row r="237" spans="9:19" ht="15.5">
      <c r="I237" s="87" t="s">
        <v>114</v>
      </c>
      <c r="J237" s="87" t="s">
        <v>114</v>
      </c>
      <c r="K237" s="88" t="s">
        <v>766</v>
      </c>
      <c r="L237" s="88" t="s">
        <v>766</v>
      </c>
      <c r="N237" t="s">
        <v>763</v>
      </c>
      <c r="O237" t="s">
        <v>763</v>
      </c>
      <c r="P237" t="s">
        <v>767</v>
      </c>
      <c r="Q237" s="69" t="s">
        <v>768</v>
      </c>
      <c r="R237">
        <v>33.942000000000064</v>
      </c>
      <c r="S237">
        <v>35.766050000000064</v>
      </c>
    </row>
    <row r="238" spans="9:19" ht="15.5">
      <c r="I238" s="87" t="s">
        <v>114</v>
      </c>
      <c r="J238" s="87" t="s">
        <v>114</v>
      </c>
      <c r="K238" s="88" t="s">
        <v>769</v>
      </c>
      <c r="L238" s="88" t="s">
        <v>769</v>
      </c>
      <c r="N238" t="s">
        <v>770</v>
      </c>
      <c r="O238" t="s">
        <v>770</v>
      </c>
      <c r="P238" t="s">
        <v>771</v>
      </c>
      <c r="Q238" s="69" t="s">
        <v>772</v>
      </c>
      <c r="R238">
        <v>33.924000000000035</v>
      </c>
      <c r="S238">
        <v>35.701100000000054</v>
      </c>
    </row>
    <row r="239" spans="9:19" ht="15.5">
      <c r="I239" s="87" t="s">
        <v>114</v>
      </c>
      <c r="J239" s="87" t="s">
        <v>114</v>
      </c>
      <c r="K239" s="88" t="s">
        <v>773</v>
      </c>
      <c r="L239" s="88" t="s">
        <v>773</v>
      </c>
      <c r="N239" t="s">
        <v>774</v>
      </c>
      <c r="O239" t="s">
        <v>774</v>
      </c>
      <c r="P239" t="s">
        <v>775</v>
      </c>
      <c r="Q239" s="69" t="s">
        <v>776</v>
      </c>
      <c r="R239">
        <v>33.958869999999997</v>
      </c>
      <c r="S239">
        <v>35.640920000000001</v>
      </c>
    </row>
    <row r="240" spans="9:19" ht="15.5">
      <c r="I240" s="87" t="s">
        <v>117</v>
      </c>
      <c r="J240" s="87" t="s">
        <v>117</v>
      </c>
      <c r="K240" s="88" t="s">
        <v>78</v>
      </c>
      <c r="L240" s="88" t="s">
        <v>78</v>
      </c>
      <c r="N240" t="s">
        <v>774</v>
      </c>
      <c r="O240" t="s">
        <v>774</v>
      </c>
      <c r="P240" t="s">
        <v>777</v>
      </c>
      <c r="Q240" s="69" t="s">
        <v>778</v>
      </c>
      <c r="R240">
        <v>33.957986000000062</v>
      </c>
      <c r="S240">
        <v>35.644403000000068</v>
      </c>
    </row>
    <row r="241" spans="9:19" ht="15.5">
      <c r="I241" s="87" t="s">
        <v>117</v>
      </c>
      <c r="J241" s="87" t="s">
        <v>117</v>
      </c>
      <c r="K241" s="88" t="s">
        <v>779</v>
      </c>
      <c r="L241" s="88" t="s">
        <v>779</v>
      </c>
      <c r="N241" t="s">
        <v>774</v>
      </c>
      <c r="O241" t="s">
        <v>774</v>
      </c>
      <c r="P241" t="s">
        <v>777</v>
      </c>
      <c r="Q241" s="69" t="s">
        <v>780</v>
      </c>
      <c r="R241">
        <v>33.957986000000062</v>
      </c>
      <c r="S241">
        <v>35.644403000000068</v>
      </c>
    </row>
    <row r="242" spans="9:19" ht="15.5">
      <c r="I242" s="87" t="s">
        <v>117</v>
      </c>
      <c r="J242" s="87" t="s">
        <v>117</v>
      </c>
      <c r="K242" s="88" t="s">
        <v>781</v>
      </c>
      <c r="L242" s="88" t="s">
        <v>781</v>
      </c>
      <c r="N242" t="s">
        <v>774</v>
      </c>
      <c r="O242" t="s">
        <v>774</v>
      </c>
      <c r="P242" t="s">
        <v>782</v>
      </c>
      <c r="Q242" s="69" t="s">
        <v>783</v>
      </c>
      <c r="R242">
        <v>33.961242000000027</v>
      </c>
      <c r="S242">
        <v>35.646442000000036</v>
      </c>
    </row>
    <row r="243" spans="9:19" ht="15.5">
      <c r="I243" s="87" t="s">
        <v>117</v>
      </c>
      <c r="J243" s="87" t="s">
        <v>117</v>
      </c>
      <c r="K243" s="88" t="s">
        <v>784</v>
      </c>
      <c r="L243" s="88" t="s">
        <v>784</v>
      </c>
      <c r="N243" t="s">
        <v>774</v>
      </c>
      <c r="O243" t="s">
        <v>774</v>
      </c>
      <c r="P243" t="s">
        <v>785</v>
      </c>
      <c r="Q243" s="69" t="s">
        <v>786</v>
      </c>
      <c r="R243">
        <v>33.968106000000034</v>
      </c>
      <c r="S243">
        <v>35.646914000000038</v>
      </c>
    </row>
    <row r="244" spans="9:19" ht="15.5">
      <c r="I244" s="87" t="s">
        <v>117</v>
      </c>
      <c r="J244" s="87" t="s">
        <v>117</v>
      </c>
      <c r="K244" s="88" t="s">
        <v>787</v>
      </c>
      <c r="L244" s="88" t="s">
        <v>787</v>
      </c>
      <c r="N244" t="s">
        <v>577</v>
      </c>
      <c r="O244" t="s">
        <v>577</v>
      </c>
      <c r="P244" t="s">
        <v>788</v>
      </c>
      <c r="Q244" s="69" t="s">
        <v>789</v>
      </c>
      <c r="R244">
        <v>33.804847000000052</v>
      </c>
      <c r="S244">
        <v>35.586717000000078</v>
      </c>
    </row>
    <row r="245" spans="9:19" ht="15.5">
      <c r="I245" s="87" t="s">
        <v>117</v>
      </c>
      <c r="J245" s="87" t="s">
        <v>117</v>
      </c>
      <c r="K245" s="88" t="s">
        <v>117</v>
      </c>
      <c r="L245" s="88" t="s">
        <v>117</v>
      </c>
      <c r="N245" t="s">
        <v>577</v>
      </c>
      <c r="O245" t="s">
        <v>577</v>
      </c>
      <c r="P245" t="s">
        <v>788</v>
      </c>
      <c r="Q245" s="69" t="s">
        <v>790</v>
      </c>
      <c r="R245">
        <v>33.804847000000052</v>
      </c>
      <c r="S245">
        <v>35.586717000000078</v>
      </c>
    </row>
    <row r="246" spans="9:19" ht="15.5">
      <c r="I246" s="87" t="s">
        <v>117</v>
      </c>
      <c r="J246" s="87" t="s">
        <v>117</v>
      </c>
      <c r="K246" s="88" t="s">
        <v>791</v>
      </c>
      <c r="L246" s="88" t="s">
        <v>791</v>
      </c>
      <c r="N246" t="s">
        <v>792</v>
      </c>
      <c r="O246" t="s">
        <v>792</v>
      </c>
      <c r="P246" t="s">
        <v>793</v>
      </c>
      <c r="Q246" s="69" t="s">
        <v>794</v>
      </c>
      <c r="R246">
        <v>33.903634000000068</v>
      </c>
      <c r="S246">
        <v>35.727662000000066</v>
      </c>
    </row>
    <row r="247" spans="9:19" ht="15.5">
      <c r="I247" s="87" t="s">
        <v>117</v>
      </c>
      <c r="J247" s="87" t="s">
        <v>117</v>
      </c>
      <c r="K247" s="88" t="s">
        <v>795</v>
      </c>
      <c r="L247" s="88" t="s">
        <v>795</v>
      </c>
      <c r="N247" t="s">
        <v>796</v>
      </c>
      <c r="O247" t="s">
        <v>796</v>
      </c>
      <c r="P247" t="s">
        <v>797</v>
      </c>
      <c r="Q247" s="69" t="s">
        <v>798</v>
      </c>
      <c r="R247">
        <v>33.956609</v>
      </c>
      <c r="S247">
        <v>36.255099000000001</v>
      </c>
    </row>
    <row r="248" spans="9:19" ht="15.5">
      <c r="I248" s="87" t="s">
        <v>117</v>
      </c>
      <c r="J248" s="87" t="s">
        <v>117</v>
      </c>
      <c r="K248" s="88" t="s">
        <v>799</v>
      </c>
      <c r="L248" s="88" t="s">
        <v>799</v>
      </c>
      <c r="N248" t="s">
        <v>796</v>
      </c>
      <c r="O248" t="s">
        <v>796</v>
      </c>
      <c r="P248" t="s">
        <v>800</v>
      </c>
      <c r="Q248" s="69" t="s">
        <v>801</v>
      </c>
      <c r="R248">
        <v>33.950994000000037</v>
      </c>
      <c r="S248">
        <v>36.244665000000055</v>
      </c>
    </row>
    <row r="249" spans="9:19" ht="15.5">
      <c r="I249" s="87" t="s">
        <v>117</v>
      </c>
      <c r="J249" s="87" t="s">
        <v>117</v>
      </c>
      <c r="K249" s="88" t="s">
        <v>802</v>
      </c>
      <c r="L249" s="88" t="s">
        <v>802</v>
      </c>
      <c r="N249" t="s">
        <v>803</v>
      </c>
      <c r="O249" t="s">
        <v>803</v>
      </c>
      <c r="P249" t="s">
        <v>804</v>
      </c>
      <c r="Q249" s="69" t="s">
        <v>805</v>
      </c>
      <c r="R249">
        <v>33.911194999999999</v>
      </c>
      <c r="S249">
        <v>35.726275999999999</v>
      </c>
    </row>
    <row r="250" spans="9:19" ht="15.5">
      <c r="I250" s="87" t="s">
        <v>117</v>
      </c>
      <c r="J250" s="87" t="s">
        <v>117</v>
      </c>
      <c r="K250" s="88" t="s">
        <v>806</v>
      </c>
      <c r="L250" s="88" t="s">
        <v>806</v>
      </c>
      <c r="N250" t="s">
        <v>803</v>
      </c>
      <c r="O250" t="s">
        <v>803</v>
      </c>
      <c r="P250" t="s">
        <v>807</v>
      </c>
      <c r="Q250" s="69" t="s">
        <v>808</v>
      </c>
      <c r="R250">
        <v>33.911194999999999</v>
      </c>
      <c r="S250">
        <v>35.726275999999999</v>
      </c>
    </row>
    <row r="251" spans="9:19" ht="15.5">
      <c r="I251" s="87" t="s">
        <v>117</v>
      </c>
      <c r="J251" s="87" t="s">
        <v>117</v>
      </c>
      <c r="K251" s="88" t="s">
        <v>809</v>
      </c>
      <c r="L251" s="88" t="s">
        <v>809</v>
      </c>
      <c r="N251" t="s">
        <v>810</v>
      </c>
      <c r="O251" t="s">
        <v>810</v>
      </c>
      <c r="P251" t="s">
        <v>811</v>
      </c>
      <c r="Q251" s="69" t="s">
        <v>812</v>
      </c>
      <c r="R251">
        <v>33.933178000000055</v>
      </c>
      <c r="S251">
        <v>35.725627000000031</v>
      </c>
    </row>
    <row r="252" spans="9:19" ht="15.5">
      <c r="I252" s="87" t="s">
        <v>117</v>
      </c>
      <c r="J252" s="87" t="s">
        <v>117</v>
      </c>
      <c r="K252" s="88" t="s">
        <v>813</v>
      </c>
      <c r="L252" s="88" t="s">
        <v>813</v>
      </c>
      <c r="N252" t="s">
        <v>814</v>
      </c>
      <c r="O252" t="s">
        <v>814</v>
      </c>
      <c r="P252" t="s">
        <v>815</v>
      </c>
      <c r="Q252" s="69" t="s">
        <v>816</v>
      </c>
      <c r="R252">
        <v>33.502197000000024</v>
      </c>
      <c r="S252">
        <v>35.641608000000076</v>
      </c>
    </row>
    <row r="253" spans="9:19" ht="15.5">
      <c r="I253" s="87" t="s">
        <v>117</v>
      </c>
      <c r="J253" s="87" t="s">
        <v>117</v>
      </c>
      <c r="K253" s="88" t="s">
        <v>817</v>
      </c>
      <c r="L253" s="88" t="s">
        <v>817</v>
      </c>
      <c r="N253" t="s">
        <v>814</v>
      </c>
      <c r="O253" t="s">
        <v>814</v>
      </c>
      <c r="P253" t="s">
        <v>815</v>
      </c>
      <c r="Q253" s="69" t="s">
        <v>818</v>
      </c>
      <c r="R253">
        <v>33.502197000000024</v>
      </c>
      <c r="S253">
        <v>35.641608000000076</v>
      </c>
    </row>
    <row r="254" spans="9:19" ht="15.5">
      <c r="I254" s="87" t="s">
        <v>117</v>
      </c>
      <c r="J254" s="87" t="s">
        <v>117</v>
      </c>
      <c r="K254" s="88" t="s">
        <v>819</v>
      </c>
      <c r="L254" s="88" t="s">
        <v>819</v>
      </c>
      <c r="N254" t="s">
        <v>820</v>
      </c>
      <c r="O254" t="s">
        <v>820</v>
      </c>
      <c r="P254" t="s">
        <v>821</v>
      </c>
      <c r="Q254" s="69">
        <v>479</v>
      </c>
      <c r="R254">
        <v>34.390299151000001</v>
      </c>
      <c r="S254">
        <v>36.047471668</v>
      </c>
    </row>
    <row r="255" spans="9:19" ht="15.5">
      <c r="I255" s="87" t="s">
        <v>117</v>
      </c>
      <c r="J255" s="87" t="s">
        <v>117</v>
      </c>
      <c r="K255" s="88" t="s">
        <v>822</v>
      </c>
      <c r="L255" s="88" t="s">
        <v>822</v>
      </c>
      <c r="N255" t="s">
        <v>820</v>
      </c>
      <c r="O255" t="s">
        <v>820</v>
      </c>
      <c r="P255" t="s">
        <v>823</v>
      </c>
      <c r="Q255" s="69" t="s">
        <v>824</v>
      </c>
      <c r="R255">
        <v>34.391306000000043</v>
      </c>
      <c r="S255">
        <v>36.047822000000053</v>
      </c>
    </row>
    <row r="256" spans="9:19" ht="15.5">
      <c r="I256" s="87" t="s">
        <v>117</v>
      </c>
      <c r="J256" s="87" t="s">
        <v>117</v>
      </c>
      <c r="K256" s="88" t="s">
        <v>825</v>
      </c>
      <c r="L256" s="88" t="s">
        <v>825</v>
      </c>
      <c r="N256" t="s">
        <v>820</v>
      </c>
      <c r="O256" t="s">
        <v>820</v>
      </c>
      <c r="P256" t="s">
        <v>823</v>
      </c>
      <c r="Q256" s="69" t="s">
        <v>826</v>
      </c>
      <c r="R256">
        <v>34.391306000000043</v>
      </c>
      <c r="S256">
        <v>36.047822000000053</v>
      </c>
    </row>
    <row r="257" spans="9:19" ht="15.5">
      <c r="I257" s="87" t="s">
        <v>117</v>
      </c>
      <c r="J257" s="87" t="s">
        <v>117</v>
      </c>
      <c r="K257" s="88" t="s">
        <v>827</v>
      </c>
      <c r="L257" s="88" t="s">
        <v>827</v>
      </c>
      <c r="N257" t="s">
        <v>72</v>
      </c>
      <c r="O257" t="s">
        <v>72</v>
      </c>
      <c r="P257" t="s">
        <v>828</v>
      </c>
      <c r="Q257" s="69">
        <v>587</v>
      </c>
      <c r="R257">
        <v>34.590116150999997</v>
      </c>
      <c r="S257">
        <v>36.201687655999997</v>
      </c>
    </row>
    <row r="258" spans="9:19" ht="15.5">
      <c r="I258" s="87" t="s">
        <v>117</v>
      </c>
      <c r="J258" s="87" t="s">
        <v>117</v>
      </c>
      <c r="K258" s="88" t="s">
        <v>829</v>
      </c>
      <c r="L258" s="88" t="s">
        <v>829</v>
      </c>
      <c r="N258" t="s">
        <v>72</v>
      </c>
      <c r="O258" t="s">
        <v>72</v>
      </c>
      <c r="P258" t="s">
        <v>830</v>
      </c>
      <c r="Q258" s="69" t="s">
        <v>831</v>
      </c>
      <c r="R258">
        <v>34.590653000000032</v>
      </c>
      <c r="S258">
        <v>36.199050000000057</v>
      </c>
    </row>
    <row r="259" spans="9:19" ht="15.5">
      <c r="I259" s="87" t="s">
        <v>117</v>
      </c>
      <c r="J259" s="87" t="s">
        <v>117</v>
      </c>
      <c r="K259" s="88" t="s">
        <v>832</v>
      </c>
      <c r="L259" s="88" t="s">
        <v>832</v>
      </c>
      <c r="N259" t="s">
        <v>72</v>
      </c>
      <c r="O259" t="s">
        <v>72</v>
      </c>
      <c r="P259" t="s">
        <v>833</v>
      </c>
      <c r="Q259" s="69" t="s">
        <v>834</v>
      </c>
      <c r="R259">
        <v>34.590653000000032</v>
      </c>
      <c r="S259">
        <v>36.199050000000057</v>
      </c>
    </row>
    <row r="260" spans="9:19" ht="15.5">
      <c r="I260" s="87" t="s">
        <v>117</v>
      </c>
      <c r="J260" s="87" t="s">
        <v>117</v>
      </c>
      <c r="K260" s="88" t="s">
        <v>835</v>
      </c>
      <c r="L260" s="88" t="s">
        <v>835</v>
      </c>
      <c r="N260" t="s">
        <v>72</v>
      </c>
      <c r="O260" t="s">
        <v>72</v>
      </c>
      <c r="P260" t="s">
        <v>836</v>
      </c>
      <c r="Q260" s="69" t="s">
        <v>837</v>
      </c>
      <c r="R260">
        <v>34.594700000000046</v>
      </c>
      <c r="S260">
        <v>36.196100000000058</v>
      </c>
    </row>
    <row r="261" spans="9:19" ht="15.5">
      <c r="I261" s="87" t="s">
        <v>117</v>
      </c>
      <c r="J261" s="87" t="s">
        <v>117</v>
      </c>
      <c r="K261" s="88" t="s">
        <v>838</v>
      </c>
      <c r="L261" s="88" t="s">
        <v>838</v>
      </c>
      <c r="N261" t="s">
        <v>839</v>
      </c>
      <c r="O261" t="s">
        <v>839</v>
      </c>
      <c r="P261" t="s">
        <v>840</v>
      </c>
      <c r="Q261" s="69" t="s">
        <v>841</v>
      </c>
      <c r="R261">
        <v>33.904974000000038</v>
      </c>
      <c r="S261">
        <v>35.742185000000063</v>
      </c>
    </row>
    <row r="262" spans="9:19" ht="15.5">
      <c r="I262" s="87" t="s">
        <v>117</v>
      </c>
      <c r="J262" s="87" t="s">
        <v>117</v>
      </c>
      <c r="K262" s="88" t="s">
        <v>842</v>
      </c>
      <c r="L262" s="88" t="s">
        <v>842</v>
      </c>
      <c r="N262" t="s">
        <v>843</v>
      </c>
      <c r="O262" t="s">
        <v>843</v>
      </c>
      <c r="P262" t="s">
        <v>844</v>
      </c>
      <c r="Q262" s="69" t="s">
        <v>845</v>
      </c>
      <c r="R262">
        <v>33.106331124599997</v>
      </c>
      <c r="S262">
        <v>35.401597657000003</v>
      </c>
    </row>
    <row r="263" spans="9:19" ht="15.5">
      <c r="I263" s="87" t="s">
        <v>117</v>
      </c>
      <c r="J263" s="87" t="s">
        <v>117</v>
      </c>
      <c r="K263" s="88" t="s">
        <v>846</v>
      </c>
      <c r="L263" s="88" t="s">
        <v>846</v>
      </c>
      <c r="N263" t="s">
        <v>843</v>
      </c>
      <c r="O263" t="s">
        <v>843</v>
      </c>
      <c r="P263" t="s">
        <v>844</v>
      </c>
      <c r="Q263" s="69" t="s">
        <v>847</v>
      </c>
      <c r="R263">
        <v>33.111550000000079</v>
      </c>
      <c r="S263">
        <v>35.400842000000068</v>
      </c>
    </row>
    <row r="264" spans="9:19" ht="15.5">
      <c r="I264" s="87" t="s">
        <v>117</v>
      </c>
      <c r="J264" s="87" t="s">
        <v>117</v>
      </c>
      <c r="K264" s="88" t="s">
        <v>848</v>
      </c>
      <c r="L264" s="88" t="s">
        <v>848</v>
      </c>
      <c r="N264" t="s">
        <v>843</v>
      </c>
      <c r="O264" t="s">
        <v>843</v>
      </c>
      <c r="P264" t="s">
        <v>844</v>
      </c>
      <c r="Q264" s="69" t="s">
        <v>849</v>
      </c>
      <c r="R264">
        <v>33.111550000000079</v>
      </c>
      <c r="S264">
        <v>35.400842000000068</v>
      </c>
    </row>
    <row r="265" spans="9:19" ht="15.5">
      <c r="I265" s="87" t="s">
        <v>117</v>
      </c>
      <c r="J265" s="87" t="s">
        <v>117</v>
      </c>
      <c r="K265" s="88" t="s">
        <v>850</v>
      </c>
      <c r="L265" s="88" t="s">
        <v>850</v>
      </c>
      <c r="N265" t="s">
        <v>843</v>
      </c>
      <c r="O265" t="s">
        <v>843</v>
      </c>
      <c r="P265" t="s">
        <v>851</v>
      </c>
      <c r="Q265" s="69" t="s">
        <v>852</v>
      </c>
      <c r="R265">
        <v>33.111961000000001</v>
      </c>
      <c r="S265">
        <v>35.400008999999997</v>
      </c>
    </row>
    <row r="266" spans="9:19" ht="15.5">
      <c r="I266" s="87" t="s">
        <v>117</v>
      </c>
      <c r="J266" s="87" t="s">
        <v>117</v>
      </c>
      <c r="K266" s="88" t="s">
        <v>853</v>
      </c>
      <c r="L266" s="88" t="s">
        <v>853</v>
      </c>
      <c r="N266" t="s">
        <v>843</v>
      </c>
      <c r="O266" t="s">
        <v>843</v>
      </c>
      <c r="P266" t="s">
        <v>854</v>
      </c>
      <c r="Q266" s="69" t="s">
        <v>845</v>
      </c>
      <c r="R266">
        <v>33.106331124599997</v>
      </c>
      <c r="S266">
        <v>35.401597657000003</v>
      </c>
    </row>
    <row r="267" spans="9:19" ht="15.5">
      <c r="I267" s="87" t="s">
        <v>117</v>
      </c>
      <c r="J267" s="87" t="s">
        <v>117</v>
      </c>
      <c r="K267" s="88" t="s">
        <v>855</v>
      </c>
      <c r="L267" s="88" t="s">
        <v>855</v>
      </c>
      <c r="N267" t="s">
        <v>856</v>
      </c>
      <c r="O267" t="s">
        <v>856</v>
      </c>
      <c r="P267" t="s">
        <v>857</v>
      </c>
      <c r="Q267" s="69" t="s">
        <v>858</v>
      </c>
      <c r="R267">
        <v>33.384251999999996</v>
      </c>
      <c r="S267">
        <v>35.685184999999997</v>
      </c>
    </row>
    <row r="268" spans="9:19" ht="15.5">
      <c r="I268" s="87" t="s">
        <v>117</v>
      </c>
      <c r="J268" s="87" t="s">
        <v>117</v>
      </c>
      <c r="K268" s="88" t="s">
        <v>859</v>
      </c>
      <c r="L268" s="88" t="s">
        <v>859</v>
      </c>
      <c r="N268" t="s">
        <v>856</v>
      </c>
      <c r="O268" t="s">
        <v>856</v>
      </c>
      <c r="P268" t="s">
        <v>860</v>
      </c>
      <c r="Q268" s="69">
        <v>1177</v>
      </c>
      <c r="R268">
        <v>33.382749177000001</v>
      </c>
      <c r="S268">
        <v>35.684787708999998</v>
      </c>
    </row>
    <row r="269" spans="9:19" ht="15.5">
      <c r="I269" s="87" t="s">
        <v>117</v>
      </c>
      <c r="J269" s="87" t="s">
        <v>117</v>
      </c>
      <c r="K269" s="88" t="s">
        <v>861</v>
      </c>
      <c r="L269" s="88" t="s">
        <v>861</v>
      </c>
      <c r="N269" t="s">
        <v>856</v>
      </c>
      <c r="O269" t="s">
        <v>856</v>
      </c>
      <c r="P269" t="s">
        <v>862</v>
      </c>
      <c r="Q269" s="69" t="s">
        <v>863</v>
      </c>
      <c r="R269">
        <v>33.382183000000055</v>
      </c>
      <c r="S269">
        <v>35.684028000000069</v>
      </c>
    </row>
    <row r="270" spans="9:19" ht="15.5">
      <c r="I270" s="87" t="s">
        <v>117</v>
      </c>
      <c r="J270" s="87" t="s">
        <v>117</v>
      </c>
      <c r="K270" s="88" t="s">
        <v>864</v>
      </c>
      <c r="L270" s="88" t="s">
        <v>864</v>
      </c>
      <c r="N270" t="s">
        <v>856</v>
      </c>
      <c r="O270" t="s">
        <v>856</v>
      </c>
      <c r="P270" t="s">
        <v>106</v>
      </c>
      <c r="Q270" s="69" t="s">
        <v>865</v>
      </c>
      <c r="R270">
        <v>33.383003696300001</v>
      </c>
      <c r="S270">
        <v>35.687694532499997</v>
      </c>
    </row>
    <row r="271" spans="9:19" ht="15.5">
      <c r="I271" s="87" t="s">
        <v>117</v>
      </c>
      <c r="J271" s="87" t="s">
        <v>117</v>
      </c>
      <c r="K271" s="88" t="s">
        <v>866</v>
      </c>
      <c r="L271" s="88" t="s">
        <v>866</v>
      </c>
      <c r="N271" t="s">
        <v>856</v>
      </c>
      <c r="O271" t="s">
        <v>856</v>
      </c>
      <c r="P271" t="s">
        <v>867</v>
      </c>
      <c r="Q271" s="69" t="s">
        <v>865</v>
      </c>
      <c r="R271">
        <v>33.383003696300001</v>
      </c>
      <c r="S271">
        <v>35.687694532499997</v>
      </c>
    </row>
    <row r="272" spans="9:19" ht="15.5">
      <c r="I272" s="87" t="s">
        <v>117</v>
      </c>
      <c r="J272" s="87" t="s">
        <v>117</v>
      </c>
      <c r="K272" s="88" t="s">
        <v>868</v>
      </c>
      <c r="L272" s="88" t="s">
        <v>868</v>
      </c>
      <c r="N272" t="s">
        <v>869</v>
      </c>
      <c r="O272" t="s">
        <v>869</v>
      </c>
      <c r="P272" t="s">
        <v>870</v>
      </c>
      <c r="Q272" s="69" t="s">
        <v>871</v>
      </c>
      <c r="R272">
        <v>34.086772000000053</v>
      </c>
      <c r="S272">
        <v>35.762775000000033</v>
      </c>
    </row>
    <row r="273" spans="9:19" ht="15.5">
      <c r="I273" s="87" t="s">
        <v>117</v>
      </c>
      <c r="J273" s="87" t="s">
        <v>117</v>
      </c>
      <c r="K273" s="88" t="s">
        <v>872</v>
      </c>
      <c r="L273" s="88" t="s">
        <v>872</v>
      </c>
      <c r="N273" t="s">
        <v>873</v>
      </c>
      <c r="O273" t="s">
        <v>873</v>
      </c>
      <c r="P273" t="s">
        <v>874</v>
      </c>
      <c r="Q273" s="69" t="s">
        <v>875</v>
      </c>
      <c r="R273">
        <v>34.190633000000048</v>
      </c>
      <c r="S273">
        <v>35.693344000000025</v>
      </c>
    </row>
    <row r="274" spans="9:19" ht="15.5">
      <c r="I274" s="87" t="s">
        <v>117</v>
      </c>
      <c r="J274" s="87" t="s">
        <v>117</v>
      </c>
      <c r="K274" s="88" t="s">
        <v>876</v>
      </c>
      <c r="L274" s="88" t="s">
        <v>876</v>
      </c>
      <c r="N274" t="s">
        <v>873</v>
      </c>
      <c r="O274" t="s">
        <v>873</v>
      </c>
      <c r="P274" t="s">
        <v>877</v>
      </c>
      <c r="Q274" s="69" t="s">
        <v>878</v>
      </c>
      <c r="R274">
        <v>34.184208000000069</v>
      </c>
      <c r="S274">
        <v>35.691083000000049</v>
      </c>
    </row>
    <row r="275" spans="9:19" ht="15.5">
      <c r="I275" s="87" t="s">
        <v>117</v>
      </c>
      <c r="J275" s="87" t="s">
        <v>117</v>
      </c>
      <c r="K275" s="88" t="s">
        <v>879</v>
      </c>
      <c r="L275" s="88" t="s">
        <v>879</v>
      </c>
      <c r="N275" t="s">
        <v>880</v>
      </c>
      <c r="O275" t="s">
        <v>880</v>
      </c>
      <c r="P275" t="s">
        <v>881</v>
      </c>
      <c r="Q275" s="69" t="s">
        <v>882</v>
      </c>
      <c r="R275">
        <v>33.795000000000002</v>
      </c>
      <c r="S275">
        <v>36.011800000000001</v>
      </c>
    </row>
    <row r="276" spans="9:19" ht="15.5">
      <c r="I276" s="87" t="s">
        <v>117</v>
      </c>
      <c r="J276" s="87" t="s">
        <v>117</v>
      </c>
      <c r="K276" s="88" t="s">
        <v>883</v>
      </c>
      <c r="L276" s="88" t="s">
        <v>883</v>
      </c>
      <c r="N276" t="s">
        <v>880</v>
      </c>
      <c r="O276" t="s">
        <v>880</v>
      </c>
      <c r="P276" t="s">
        <v>884</v>
      </c>
      <c r="Q276" s="69" t="s">
        <v>885</v>
      </c>
      <c r="R276">
        <v>33.795999999999999</v>
      </c>
      <c r="S276">
        <v>36.014890000000001</v>
      </c>
    </row>
    <row r="277" spans="9:19" ht="15.5">
      <c r="I277" s="87" t="s">
        <v>117</v>
      </c>
      <c r="J277" s="87" t="s">
        <v>117</v>
      </c>
      <c r="K277" s="88" t="s">
        <v>886</v>
      </c>
      <c r="L277" s="88" t="s">
        <v>886</v>
      </c>
      <c r="N277" t="s">
        <v>880</v>
      </c>
      <c r="O277" t="s">
        <v>880</v>
      </c>
      <c r="P277" t="s">
        <v>887</v>
      </c>
      <c r="Q277" s="69" t="s">
        <v>888</v>
      </c>
      <c r="R277">
        <v>33.795740000000002</v>
      </c>
      <c r="S277">
        <v>36.008839999999999</v>
      </c>
    </row>
    <row r="278" spans="9:19" ht="15.5">
      <c r="I278" s="87" t="s">
        <v>117</v>
      </c>
      <c r="J278" s="87" t="s">
        <v>117</v>
      </c>
      <c r="K278" s="88" t="s">
        <v>889</v>
      </c>
      <c r="L278" s="88" t="s">
        <v>889</v>
      </c>
      <c r="N278" t="s">
        <v>880</v>
      </c>
      <c r="O278" t="s">
        <v>880</v>
      </c>
      <c r="P278" t="s">
        <v>890</v>
      </c>
      <c r="Q278" s="69" t="s">
        <v>891</v>
      </c>
      <c r="R278">
        <v>33.790672302246094</v>
      </c>
      <c r="S278">
        <v>36.001384735107422</v>
      </c>
    </row>
    <row r="279" spans="9:19" ht="15.5">
      <c r="I279" s="87" t="s">
        <v>117</v>
      </c>
      <c r="J279" s="87" t="s">
        <v>117</v>
      </c>
      <c r="K279" s="88" t="s">
        <v>892</v>
      </c>
      <c r="L279" s="88" t="s">
        <v>892</v>
      </c>
      <c r="N279" t="s">
        <v>880</v>
      </c>
      <c r="O279" t="s">
        <v>880</v>
      </c>
      <c r="P279" t="s">
        <v>893</v>
      </c>
      <c r="Q279" s="69" t="s">
        <v>894</v>
      </c>
      <c r="R279">
        <v>33.795761000000027</v>
      </c>
      <c r="S279">
        <v>36.005205000000046</v>
      </c>
    </row>
    <row r="280" spans="9:19" ht="15.5">
      <c r="I280" s="87" t="s">
        <v>117</v>
      </c>
      <c r="J280" s="87" t="s">
        <v>117</v>
      </c>
      <c r="K280" s="88" t="s">
        <v>895</v>
      </c>
      <c r="L280" s="88" t="s">
        <v>895</v>
      </c>
      <c r="N280" t="s">
        <v>880</v>
      </c>
      <c r="O280" t="s">
        <v>880</v>
      </c>
      <c r="P280" t="s">
        <v>893</v>
      </c>
      <c r="Q280" s="69" t="s">
        <v>896</v>
      </c>
      <c r="R280">
        <v>33.795761000000027</v>
      </c>
      <c r="S280">
        <v>36.005205000000046</v>
      </c>
    </row>
    <row r="281" spans="9:19" ht="15.5">
      <c r="I281" s="87" t="s">
        <v>117</v>
      </c>
      <c r="J281" s="87" t="s">
        <v>117</v>
      </c>
      <c r="K281" s="88" t="s">
        <v>897</v>
      </c>
      <c r="L281" s="88" t="s">
        <v>897</v>
      </c>
      <c r="N281" t="s">
        <v>880</v>
      </c>
      <c r="O281" t="s">
        <v>880</v>
      </c>
      <c r="P281" t="s">
        <v>898</v>
      </c>
      <c r="Q281" s="69">
        <v>826</v>
      </c>
      <c r="R281">
        <v>33.795399195999998</v>
      </c>
      <c r="S281">
        <v>36.004970714000002</v>
      </c>
    </row>
    <row r="282" spans="9:19" ht="15.5">
      <c r="I282" s="87" t="s">
        <v>117</v>
      </c>
      <c r="J282" s="87" t="s">
        <v>117</v>
      </c>
      <c r="K282" s="88" t="s">
        <v>899</v>
      </c>
      <c r="L282" s="88" t="s">
        <v>899</v>
      </c>
      <c r="N282" t="s">
        <v>880</v>
      </c>
      <c r="O282" t="s">
        <v>880</v>
      </c>
      <c r="P282" t="s">
        <v>900</v>
      </c>
      <c r="Q282" s="69" t="s">
        <v>901</v>
      </c>
      <c r="R282">
        <v>33.794333000000002</v>
      </c>
      <c r="S282">
        <v>36.004071000000003</v>
      </c>
    </row>
    <row r="283" spans="9:19" ht="15.5">
      <c r="I283" s="87" t="s">
        <v>117</v>
      </c>
      <c r="J283" s="87" t="s">
        <v>117</v>
      </c>
      <c r="K283" s="88" t="s">
        <v>902</v>
      </c>
      <c r="L283" s="88" t="s">
        <v>902</v>
      </c>
      <c r="N283" t="s">
        <v>880</v>
      </c>
      <c r="O283" t="s">
        <v>880</v>
      </c>
      <c r="P283" t="s">
        <v>903</v>
      </c>
      <c r="Q283" s="69" t="s">
        <v>904</v>
      </c>
      <c r="R283">
        <v>33.797149640000001</v>
      </c>
      <c r="S283">
        <v>36.00115263</v>
      </c>
    </row>
    <row r="284" spans="9:19" ht="15.5">
      <c r="I284" s="87" t="s">
        <v>117</v>
      </c>
      <c r="J284" s="87" t="s">
        <v>117</v>
      </c>
      <c r="K284" s="88" t="s">
        <v>905</v>
      </c>
      <c r="L284" s="88" t="s">
        <v>905</v>
      </c>
      <c r="N284" t="s">
        <v>579</v>
      </c>
      <c r="O284" t="s">
        <v>579</v>
      </c>
      <c r="P284" t="s">
        <v>906</v>
      </c>
      <c r="Q284" s="69" t="s">
        <v>907</v>
      </c>
      <c r="R284">
        <v>33.749169000000052</v>
      </c>
      <c r="S284">
        <v>35.53114400000004</v>
      </c>
    </row>
    <row r="285" spans="9:19" ht="15.5">
      <c r="I285" s="87" t="s">
        <v>117</v>
      </c>
      <c r="J285" s="87" t="s">
        <v>117</v>
      </c>
      <c r="K285" s="88" t="s">
        <v>908</v>
      </c>
      <c r="L285" s="88" t="s">
        <v>908</v>
      </c>
      <c r="N285" t="s">
        <v>579</v>
      </c>
      <c r="O285" t="s">
        <v>579</v>
      </c>
      <c r="P285" t="s">
        <v>906</v>
      </c>
      <c r="Q285" s="69" t="s">
        <v>909</v>
      </c>
      <c r="R285">
        <v>33.749169000000052</v>
      </c>
      <c r="S285">
        <v>35.53114400000004</v>
      </c>
    </row>
    <row r="286" spans="9:19" ht="15.5">
      <c r="I286" s="87" t="s">
        <v>117</v>
      </c>
      <c r="J286" s="87" t="s">
        <v>117</v>
      </c>
      <c r="K286" s="88" t="s">
        <v>910</v>
      </c>
      <c r="L286" s="88" t="s">
        <v>910</v>
      </c>
      <c r="N286" t="s">
        <v>779</v>
      </c>
      <c r="O286" t="s">
        <v>779</v>
      </c>
      <c r="P286" t="s">
        <v>911</v>
      </c>
      <c r="Q286" s="69" t="s">
        <v>912</v>
      </c>
      <c r="R286">
        <v>33.821925000000078</v>
      </c>
      <c r="S286">
        <v>35.652711000000068</v>
      </c>
    </row>
    <row r="287" spans="9:19" ht="15.5">
      <c r="I287" s="87" t="s">
        <v>117</v>
      </c>
      <c r="J287" s="87" t="s">
        <v>117</v>
      </c>
      <c r="K287" s="88" t="s">
        <v>913</v>
      </c>
      <c r="L287" s="88" t="s">
        <v>913</v>
      </c>
      <c r="N287" t="s">
        <v>914</v>
      </c>
      <c r="O287" t="s">
        <v>914</v>
      </c>
      <c r="P287" t="s">
        <v>915</v>
      </c>
      <c r="Q287" s="69" t="s">
        <v>916</v>
      </c>
      <c r="R287">
        <v>33.675589000000059</v>
      </c>
      <c r="S287">
        <v>35.621058000000062</v>
      </c>
    </row>
    <row r="288" spans="9:19" ht="15.5">
      <c r="I288" s="87" t="s">
        <v>117</v>
      </c>
      <c r="J288" s="87" t="s">
        <v>117</v>
      </c>
      <c r="K288" s="88" t="s">
        <v>917</v>
      </c>
      <c r="L288" s="88" t="s">
        <v>917</v>
      </c>
      <c r="N288" t="s">
        <v>914</v>
      </c>
      <c r="O288" t="s">
        <v>914</v>
      </c>
      <c r="P288" t="s">
        <v>915</v>
      </c>
      <c r="Q288" s="69" t="s">
        <v>918</v>
      </c>
      <c r="R288">
        <v>33.675589000000059</v>
      </c>
      <c r="S288">
        <v>35.621058000000062</v>
      </c>
    </row>
    <row r="289" spans="9:19" ht="15.5">
      <c r="I289" s="87" t="s">
        <v>117</v>
      </c>
      <c r="J289" s="87" t="s">
        <v>117</v>
      </c>
      <c r="K289" s="88" t="s">
        <v>919</v>
      </c>
      <c r="L289" s="88" t="s">
        <v>919</v>
      </c>
      <c r="N289" t="s">
        <v>914</v>
      </c>
      <c r="O289" t="s">
        <v>914</v>
      </c>
      <c r="P289" t="s">
        <v>920</v>
      </c>
      <c r="Q289" s="69" t="s">
        <v>921</v>
      </c>
      <c r="R289">
        <v>33.681117</v>
      </c>
      <c r="S289">
        <v>35.610315</v>
      </c>
    </row>
    <row r="290" spans="9:19" ht="15.5">
      <c r="I290" s="87" t="s">
        <v>117</v>
      </c>
      <c r="J290" s="87" t="s">
        <v>117</v>
      </c>
      <c r="K290" s="88" t="s">
        <v>922</v>
      </c>
      <c r="L290" s="88" t="s">
        <v>922</v>
      </c>
      <c r="N290" t="s">
        <v>914</v>
      </c>
      <c r="O290" t="s">
        <v>914</v>
      </c>
      <c r="P290" t="s">
        <v>923</v>
      </c>
      <c r="Q290" s="69">
        <v>315</v>
      </c>
      <c r="R290">
        <v>33.679916208000002</v>
      </c>
      <c r="S290">
        <v>35.625820638</v>
      </c>
    </row>
    <row r="291" spans="9:19" ht="15.5">
      <c r="I291" s="87" t="s">
        <v>117</v>
      </c>
      <c r="J291" s="87" t="s">
        <v>117</v>
      </c>
      <c r="K291" s="88" t="s">
        <v>924</v>
      </c>
      <c r="L291" s="88" t="s">
        <v>924</v>
      </c>
      <c r="N291" t="s">
        <v>914</v>
      </c>
      <c r="O291" t="s">
        <v>914</v>
      </c>
      <c r="P291" t="s">
        <v>925</v>
      </c>
      <c r="Q291" s="69" t="s">
        <v>926</v>
      </c>
      <c r="R291">
        <v>33.679091999999997</v>
      </c>
      <c r="S291">
        <v>35.621969999999997</v>
      </c>
    </row>
    <row r="292" spans="9:19" ht="15.5">
      <c r="I292" s="87" t="s">
        <v>117</v>
      </c>
      <c r="J292" s="87" t="s">
        <v>117</v>
      </c>
      <c r="K292" s="88" t="s">
        <v>927</v>
      </c>
      <c r="L292" s="88" t="s">
        <v>927</v>
      </c>
      <c r="N292" t="s">
        <v>928</v>
      </c>
      <c r="O292" t="s">
        <v>928</v>
      </c>
      <c r="P292" t="s">
        <v>929</v>
      </c>
      <c r="Q292" s="69" t="s">
        <v>930</v>
      </c>
      <c r="R292">
        <v>33.465744737800001</v>
      </c>
      <c r="S292">
        <v>35.509135209500002</v>
      </c>
    </row>
    <row r="293" spans="9:19" ht="15.5">
      <c r="I293" s="87" t="s">
        <v>117</v>
      </c>
      <c r="J293" s="87" t="s">
        <v>117</v>
      </c>
      <c r="K293" s="88" t="s">
        <v>931</v>
      </c>
      <c r="L293" s="88" t="s">
        <v>931</v>
      </c>
      <c r="N293" t="s">
        <v>928</v>
      </c>
      <c r="O293" t="s">
        <v>928</v>
      </c>
      <c r="P293" t="s">
        <v>929</v>
      </c>
      <c r="Q293" s="69" t="s">
        <v>932</v>
      </c>
      <c r="R293">
        <v>33.471842000000038</v>
      </c>
      <c r="S293">
        <v>35.509311000000025</v>
      </c>
    </row>
    <row r="294" spans="9:19" ht="15.5">
      <c r="I294" s="87" t="s">
        <v>117</v>
      </c>
      <c r="J294" s="87" t="s">
        <v>117</v>
      </c>
      <c r="K294" s="88" t="s">
        <v>933</v>
      </c>
      <c r="L294" s="88" t="s">
        <v>933</v>
      </c>
      <c r="N294" t="s">
        <v>928</v>
      </c>
      <c r="O294" t="s">
        <v>928</v>
      </c>
      <c r="P294" t="s">
        <v>929</v>
      </c>
      <c r="Q294" s="69" t="s">
        <v>934</v>
      </c>
      <c r="R294">
        <v>33.471842000000038</v>
      </c>
      <c r="S294">
        <v>35.509311000000025</v>
      </c>
    </row>
    <row r="295" spans="9:19" ht="15.5">
      <c r="I295" s="87" t="s">
        <v>117</v>
      </c>
      <c r="J295" s="87" t="s">
        <v>117</v>
      </c>
      <c r="K295" s="88" t="s">
        <v>935</v>
      </c>
      <c r="L295" s="88" t="s">
        <v>935</v>
      </c>
      <c r="N295" t="s">
        <v>928</v>
      </c>
      <c r="O295" t="s">
        <v>928</v>
      </c>
      <c r="P295" t="s">
        <v>936</v>
      </c>
      <c r="Q295" s="69">
        <v>1131</v>
      </c>
      <c r="R295">
        <v>33.474708198999998</v>
      </c>
      <c r="S295">
        <v>35.507761672000001</v>
      </c>
    </row>
    <row r="296" spans="9:19" ht="15.5">
      <c r="I296" s="87" t="s">
        <v>117</v>
      </c>
      <c r="J296" s="87" t="s">
        <v>117</v>
      </c>
      <c r="K296" s="88" t="s">
        <v>937</v>
      </c>
      <c r="L296" s="88" t="s">
        <v>937</v>
      </c>
      <c r="N296" t="s">
        <v>928</v>
      </c>
      <c r="O296" t="s">
        <v>928</v>
      </c>
      <c r="P296" t="s">
        <v>938</v>
      </c>
      <c r="Q296" s="69" t="s">
        <v>930</v>
      </c>
      <c r="R296">
        <v>33.465744737800001</v>
      </c>
      <c r="S296">
        <v>35.509135209500002</v>
      </c>
    </row>
    <row r="297" spans="9:19" ht="15.5">
      <c r="I297" s="87" t="s">
        <v>71</v>
      </c>
      <c r="J297" s="87" t="s">
        <v>71</v>
      </c>
      <c r="K297" s="88" t="s">
        <v>366</v>
      </c>
      <c r="L297" s="88" t="s">
        <v>366</v>
      </c>
      <c r="N297" t="s">
        <v>928</v>
      </c>
      <c r="O297" t="s">
        <v>928</v>
      </c>
      <c r="P297" t="s">
        <v>939</v>
      </c>
      <c r="Q297" s="69" t="s">
        <v>940</v>
      </c>
      <c r="R297">
        <v>33.463634319999997</v>
      </c>
      <c r="S297">
        <v>35.493111720000002</v>
      </c>
    </row>
    <row r="298" spans="9:19" ht="15.5">
      <c r="I298" s="87" t="s">
        <v>71</v>
      </c>
      <c r="J298" s="87" t="s">
        <v>71</v>
      </c>
      <c r="K298" s="88" t="s">
        <v>635</v>
      </c>
      <c r="L298" s="88" t="s">
        <v>635</v>
      </c>
      <c r="N298" t="s">
        <v>941</v>
      </c>
      <c r="O298" t="s">
        <v>941</v>
      </c>
      <c r="P298" t="s">
        <v>942</v>
      </c>
      <c r="Q298" s="69" t="s">
        <v>943</v>
      </c>
      <c r="R298">
        <v>33.649550000000033</v>
      </c>
      <c r="S298">
        <v>35.609528000000068</v>
      </c>
    </row>
    <row r="299" spans="9:19" ht="15.5">
      <c r="I299" s="87" t="s">
        <v>71</v>
      </c>
      <c r="J299" s="87" t="s">
        <v>71</v>
      </c>
      <c r="K299" s="88" t="s">
        <v>667</v>
      </c>
      <c r="L299" s="88" t="s">
        <v>667</v>
      </c>
      <c r="N299" t="s">
        <v>941</v>
      </c>
      <c r="O299" t="s">
        <v>941</v>
      </c>
      <c r="P299" t="s">
        <v>942</v>
      </c>
      <c r="Q299" s="69" t="s">
        <v>944</v>
      </c>
      <c r="R299">
        <v>33.649550000000033</v>
      </c>
      <c r="S299">
        <v>35.609528000000068</v>
      </c>
    </row>
    <row r="300" spans="9:19" ht="15.5">
      <c r="I300" s="87" t="s">
        <v>71</v>
      </c>
      <c r="J300" s="87" t="s">
        <v>71</v>
      </c>
      <c r="K300" s="88" t="s">
        <v>713</v>
      </c>
      <c r="L300" s="88" t="s">
        <v>713</v>
      </c>
      <c r="N300" t="s">
        <v>945</v>
      </c>
      <c r="O300" t="s">
        <v>945</v>
      </c>
      <c r="P300" t="s">
        <v>946</v>
      </c>
      <c r="Q300" s="69" t="s">
        <v>947</v>
      </c>
      <c r="R300">
        <v>33.39881900000006</v>
      </c>
      <c r="S300">
        <v>35.706253000000061</v>
      </c>
    </row>
    <row r="301" spans="9:19" ht="15.5">
      <c r="I301" s="87" t="s">
        <v>71</v>
      </c>
      <c r="J301" s="87" t="s">
        <v>71</v>
      </c>
      <c r="K301" s="88" t="s">
        <v>725</v>
      </c>
      <c r="L301" s="88" t="s">
        <v>725</v>
      </c>
      <c r="N301" t="s">
        <v>945</v>
      </c>
      <c r="O301" t="s">
        <v>945</v>
      </c>
      <c r="P301" t="s">
        <v>946</v>
      </c>
      <c r="Q301" s="69" t="s">
        <v>948</v>
      </c>
      <c r="R301">
        <v>33.39881900000006</v>
      </c>
      <c r="S301">
        <v>35.706253000000061</v>
      </c>
    </row>
    <row r="302" spans="9:19" ht="15.5">
      <c r="I302" s="87" t="s">
        <v>71</v>
      </c>
      <c r="J302" s="87" t="s">
        <v>71</v>
      </c>
      <c r="K302" s="88" t="s">
        <v>796</v>
      </c>
      <c r="L302" s="88" t="s">
        <v>796</v>
      </c>
      <c r="N302" t="s">
        <v>949</v>
      </c>
      <c r="O302" t="s">
        <v>949</v>
      </c>
      <c r="P302" t="s">
        <v>950</v>
      </c>
      <c r="Q302" s="69" t="s">
        <v>951</v>
      </c>
      <c r="R302">
        <v>33.456667000000039</v>
      </c>
      <c r="S302">
        <v>35.783258000000046</v>
      </c>
    </row>
    <row r="303" spans="9:19" ht="15.5">
      <c r="I303" s="87" t="s">
        <v>71</v>
      </c>
      <c r="J303" s="87" t="s">
        <v>71</v>
      </c>
      <c r="K303" s="88" t="s">
        <v>952</v>
      </c>
      <c r="L303" s="88" t="s">
        <v>952</v>
      </c>
      <c r="N303" t="s">
        <v>949</v>
      </c>
      <c r="O303" t="s">
        <v>949</v>
      </c>
      <c r="P303" t="s">
        <v>950</v>
      </c>
      <c r="Q303" s="69" t="s">
        <v>953</v>
      </c>
      <c r="R303">
        <v>33.456667000000039</v>
      </c>
      <c r="S303">
        <v>35.783258000000046</v>
      </c>
    </row>
    <row r="304" spans="9:19" ht="15.5">
      <c r="I304" s="87" t="s">
        <v>71</v>
      </c>
      <c r="J304" s="87" t="s">
        <v>71</v>
      </c>
      <c r="K304" s="88" t="s">
        <v>954</v>
      </c>
      <c r="L304" s="88" t="s">
        <v>954</v>
      </c>
      <c r="N304" t="s">
        <v>955</v>
      </c>
      <c r="O304" t="s">
        <v>955</v>
      </c>
      <c r="P304" t="s">
        <v>956</v>
      </c>
      <c r="Q304" s="69" t="s">
        <v>957</v>
      </c>
      <c r="R304">
        <v>33.864669999999997</v>
      </c>
      <c r="S304">
        <v>35.60033</v>
      </c>
    </row>
    <row r="305" spans="9:19" ht="15.5">
      <c r="I305" s="87" t="s">
        <v>71</v>
      </c>
      <c r="J305" s="87" t="s">
        <v>71</v>
      </c>
      <c r="K305" s="88" t="s">
        <v>958</v>
      </c>
      <c r="L305" s="88" t="s">
        <v>958</v>
      </c>
      <c r="N305" t="s">
        <v>955</v>
      </c>
      <c r="O305" t="s">
        <v>955</v>
      </c>
      <c r="P305" t="s">
        <v>959</v>
      </c>
      <c r="Q305" s="69" t="s">
        <v>960</v>
      </c>
      <c r="R305">
        <v>33.86131000000006</v>
      </c>
      <c r="S305">
        <v>35.581902000000071</v>
      </c>
    </row>
    <row r="306" spans="9:19" ht="15.5">
      <c r="I306" s="87" t="s">
        <v>71</v>
      </c>
      <c r="J306" s="87" t="s">
        <v>71</v>
      </c>
      <c r="K306" s="88" t="s">
        <v>71</v>
      </c>
      <c r="L306" s="88" t="s">
        <v>71</v>
      </c>
      <c r="N306" t="s">
        <v>955</v>
      </c>
      <c r="O306" t="s">
        <v>955</v>
      </c>
      <c r="P306" t="s">
        <v>961</v>
      </c>
      <c r="Q306" s="69" t="s">
        <v>962</v>
      </c>
      <c r="R306">
        <v>33.863611000000049</v>
      </c>
      <c r="S306">
        <v>35.595594000000062</v>
      </c>
    </row>
    <row r="307" spans="9:19" ht="15.5">
      <c r="I307" s="87" t="s">
        <v>71</v>
      </c>
      <c r="J307" s="87" t="s">
        <v>71</v>
      </c>
      <c r="K307" s="88" t="s">
        <v>963</v>
      </c>
      <c r="L307" s="88" t="s">
        <v>963</v>
      </c>
      <c r="N307" t="s">
        <v>955</v>
      </c>
      <c r="O307" t="s">
        <v>955</v>
      </c>
      <c r="P307" t="s">
        <v>961</v>
      </c>
      <c r="Q307" s="69" t="s">
        <v>964</v>
      </c>
      <c r="R307">
        <v>33.863611000000049</v>
      </c>
      <c r="S307">
        <v>35.595594000000062</v>
      </c>
    </row>
    <row r="308" spans="9:19" ht="15.5">
      <c r="I308" s="87" t="s">
        <v>71</v>
      </c>
      <c r="J308" s="87" t="s">
        <v>71</v>
      </c>
      <c r="K308" s="88" t="s">
        <v>965</v>
      </c>
      <c r="L308" s="88" t="s">
        <v>965</v>
      </c>
      <c r="N308" t="s">
        <v>955</v>
      </c>
      <c r="O308" t="s">
        <v>955</v>
      </c>
      <c r="P308" t="s">
        <v>966</v>
      </c>
      <c r="Q308" s="69" t="s">
        <v>967</v>
      </c>
      <c r="R308">
        <v>33.869769000000076</v>
      </c>
      <c r="S308">
        <v>35.585244000000046</v>
      </c>
    </row>
    <row r="309" spans="9:19" ht="15.5">
      <c r="I309" s="87" t="s">
        <v>71</v>
      </c>
      <c r="J309" s="87" t="s">
        <v>71</v>
      </c>
      <c r="K309" s="88" t="s">
        <v>968</v>
      </c>
      <c r="L309" s="88" t="s">
        <v>968</v>
      </c>
      <c r="N309" t="s">
        <v>955</v>
      </c>
      <c r="O309" t="s">
        <v>955</v>
      </c>
      <c r="P309" t="s">
        <v>969</v>
      </c>
      <c r="Q309" s="69" t="s">
        <v>970</v>
      </c>
      <c r="R309">
        <v>33.871636000000024</v>
      </c>
      <c r="S309">
        <v>35.600872000000038</v>
      </c>
    </row>
    <row r="310" spans="9:19" ht="15.5">
      <c r="I310" s="87" t="s">
        <v>71</v>
      </c>
      <c r="J310" s="87" t="s">
        <v>71</v>
      </c>
      <c r="K310" s="88" t="s">
        <v>971</v>
      </c>
      <c r="L310" s="88" t="s">
        <v>971</v>
      </c>
      <c r="N310" t="s">
        <v>955</v>
      </c>
      <c r="O310" t="s">
        <v>955</v>
      </c>
      <c r="P310" t="s">
        <v>972</v>
      </c>
      <c r="Q310" s="69" t="s">
        <v>973</v>
      </c>
      <c r="R310">
        <v>33.863661000000036</v>
      </c>
      <c r="S310">
        <v>35.592864000000077</v>
      </c>
    </row>
    <row r="311" spans="9:19" ht="15.5">
      <c r="I311" s="87" t="s">
        <v>71</v>
      </c>
      <c r="J311" s="87" t="s">
        <v>71</v>
      </c>
      <c r="K311" s="88" t="s">
        <v>974</v>
      </c>
      <c r="L311" s="88" t="s">
        <v>974</v>
      </c>
      <c r="N311" t="s">
        <v>955</v>
      </c>
      <c r="O311" t="s">
        <v>955</v>
      </c>
      <c r="P311" t="s">
        <v>975</v>
      </c>
      <c r="Q311" s="69" t="s">
        <v>976</v>
      </c>
      <c r="R311">
        <v>33.860216000000037</v>
      </c>
      <c r="S311">
        <v>35.590463000000057</v>
      </c>
    </row>
    <row r="312" spans="9:19" ht="15.5">
      <c r="I312" s="87" t="s">
        <v>71</v>
      </c>
      <c r="J312" s="87" t="s">
        <v>71</v>
      </c>
      <c r="K312" s="88" t="s">
        <v>977</v>
      </c>
      <c r="L312" s="88" t="s">
        <v>977</v>
      </c>
      <c r="N312" t="s">
        <v>77</v>
      </c>
      <c r="O312" t="s">
        <v>77</v>
      </c>
      <c r="P312" t="s">
        <v>978</v>
      </c>
      <c r="Q312" s="69" t="s">
        <v>979</v>
      </c>
      <c r="R312">
        <v>34.584325000000035</v>
      </c>
      <c r="S312">
        <v>36.182925000000068</v>
      </c>
    </row>
    <row r="313" spans="9:19" ht="15.5">
      <c r="I313" s="87" t="s">
        <v>71</v>
      </c>
      <c r="J313" s="87" t="s">
        <v>71</v>
      </c>
      <c r="K313" s="88" t="s">
        <v>980</v>
      </c>
      <c r="L313" s="88" t="s">
        <v>980</v>
      </c>
      <c r="N313" t="s">
        <v>583</v>
      </c>
      <c r="O313" t="s">
        <v>583</v>
      </c>
      <c r="P313" t="s">
        <v>981</v>
      </c>
      <c r="Q313" s="69" t="s">
        <v>982</v>
      </c>
      <c r="R313">
        <v>33.734544000000028</v>
      </c>
      <c r="S313">
        <v>35.580181000000039</v>
      </c>
    </row>
    <row r="314" spans="9:19" ht="15.5">
      <c r="I314" s="87" t="s">
        <v>71</v>
      </c>
      <c r="J314" s="87" t="s">
        <v>71</v>
      </c>
      <c r="K314" s="88" t="s">
        <v>983</v>
      </c>
      <c r="L314" s="88" t="s">
        <v>983</v>
      </c>
      <c r="N314" t="s">
        <v>81</v>
      </c>
      <c r="O314" t="s">
        <v>81</v>
      </c>
      <c r="P314" t="s">
        <v>984</v>
      </c>
      <c r="Q314" s="69" t="s">
        <v>985</v>
      </c>
      <c r="R314">
        <v>34.527118682861328</v>
      </c>
      <c r="S314">
        <v>36.187694549560547</v>
      </c>
    </row>
    <row r="315" spans="9:19" ht="15.5">
      <c r="I315" s="87" t="s">
        <v>71</v>
      </c>
      <c r="J315" s="87" t="s">
        <v>71</v>
      </c>
      <c r="K315" s="88" t="s">
        <v>986</v>
      </c>
      <c r="L315" s="88" t="s">
        <v>986</v>
      </c>
      <c r="N315" t="s">
        <v>81</v>
      </c>
      <c r="O315" t="s">
        <v>81</v>
      </c>
      <c r="P315" t="s">
        <v>987</v>
      </c>
      <c r="Q315" s="69">
        <v>610</v>
      </c>
      <c r="R315">
        <v>34.522866141999998</v>
      </c>
      <c r="S315">
        <v>36.198253604000001</v>
      </c>
    </row>
    <row r="316" spans="9:19" ht="15.5">
      <c r="I316" s="87" t="s">
        <v>71</v>
      </c>
      <c r="J316" s="87" t="s">
        <v>71</v>
      </c>
      <c r="K316" s="88" t="s">
        <v>988</v>
      </c>
      <c r="L316" s="88" t="s">
        <v>988</v>
      </c>
      <c r="N316" t="s">
        <v>81</v>
      </c>
      <c r="O316" t="s">
        <v>81</v>
      </c>
      <c r="P316" t="s">
        <v>989</v>
      </c>
      <c r="Q316" s="69" t="s">
        <v>990</v>
      </c>
      <c r="R316">
        <v>34.519411000000048</v>
      </c>
      <c r="S316">
        <v>36.197717000000068</v>
      </c>
    </row>
    <row r="317" spans="9:19" ht="15.5">
      <c r="I317" s="87" t="s">
        <v>71</v>
      </c>
      <c r="J317" s="87" t="s">
        <v>71</v>
      </c>
      <c r="K317" s="88" t="s">
        <v>991</v>
      </c>
      <c r="L317" s="88" t="s">
        <v>991</v>
      </c>
      <c r="N317" t="s">
        <v>81</v>
      </c>
      <c r="O317" t="s">
        <v>81</v>
      </c>
      <c r="P317" t="s">
        <v>989</v>
      </c>
      <c r="Q317" s="69" t="s">
        <v>992</v>
      </c>
      <c r="R317">
        <v>34.519411000000048</v>
      </c>
      <c r="S317">
        <v>36.197717000000068</v>
      </c>
    </row>
    <row r="318" spans="9:19" ht="15.5">
      <c r="I318" s="87" t="s">
        <v>71</v>
      </c>
      <c r="J318" s="87" t="s">
        <v>71</v>
      </c>
      <c r="K318" s="88" t="s">
        <v>993</v>
      </c>
      <c r="L318" s="88" t="s">
        <v>993</v>
      </c>
      <c r="N318" t="s">
        <v>81</v>
      </c>
      <c r="O318" t="s">
        <v>81</v>
      </c>
      <c r="P318" t="s">
        <v>994</v>
      </c>
      <c r="Q318" s="69" t="s">
        <v>995</v>
      </c>
      <c r="R318">
        <v>34.525111469999999</v>
      </c>
      <c r="S318">
        <v>36.187482770000003</v>
      </c>
    </row>
    <row r="319" spans="9:19" ht="15.5">
      <c r="I319" s="87" t="s">
        <v>71</v>
      </c>
      <c r="J319" s="87" t="s">
        <v>71</v>
      </c>
      <c r="K319" s="88" t="s">
        <v>996</v>
      </c>
      <c r="L319" s="88" t="s">
        <v>996</v>
      </c>
      <c r="N319" t="s">
        <v>997</v>
      </c>
      <c r="O319" t="s">
        <v>997</v>
      </c>
      <c r="P319" t="s">
        <v>998</v>
      </c>
      <c r="Q319" s="69" t="s">
        <v>999</v>
      </c>
      <c r="R319">
        <v>33.621299999999998</v>
      </c>
      <c r="S319">
        <v>35.714399999999998</v>
      </c>
    </row>
    <row r="320" spans="9:19" ht="15.5">
      <c r="I320" s="87" t="s">
        <v>71</v>
      </c>
      <c r="J320" s="87" t="s">
        <v>71</v>
      </c>
      <c r="K320" s="88" t="s">
        <v>1000</v>
      </c>
      <c r="L320" s="88" t="s">
        <v>1000</v>
      </c>
      <c r="N320" t="s">
        <v>997</v>
      </c>
      <c r="O320" t="s">
        <v>997</v>
      </c>
      <c r="P320" t="s">
        <v>1001</v>
      </c>
      <c r="Q320" s="69" t="s">
        <v>1002</v>
      </c>
      <c r="R320">
        <v>33.617199999999997</v>
      </c>
      <c r="S320">
        <v>35.708799999999997</v>
      </c>
    </row>
    <row r="321" spans="9:19" ht="15.5">
      <c r="I321" s="87" t="s">
        <v>71</v>
      </c>
      <c r="J321" s="87" t="s">
        <v>71</v>
      </c>
      <c r="K321" s="88" t="s">
        <v>1003</v>
      </c>
      <c r="L321" s="88" t="s">
        <v>1003</v>
      </c>
      <c r="N321" t="s">
        <v>997</v>
      </c>
      <c r="O321" t="s">
        <v>997</v>
      </c>
      <c r="P321" t="s">
        <v>1004</v>
      </c>
      <c r="Q321" s="69" t="s">
        <v>1005</v>
      </c>
      <c r="R321">
        <v>33.619</v>
      </c>
      <c r="S321">
        <v>35.7119</v>
      </c>
    </row>
    <row r="322" spans="9:19" ht="15.5">
      <c r="I322" s="87" t="s">
        <v>71</v>
      </c>
      <c r="J322" s="87" t="s">
        <v>71</v>
      </c>
      <c r="K322" s="88" t="s">
        <v>1006</v>
      </c>
      <c r="L322" s="88" t="s">
        <v>1006</v>
      </c>
      <c r="N322" t="s">
        <v>997</v>
      </c>
      <c r="O322" t="s">
        <v>997</v>
      </c>
      <c r="P322" t="s">
        <v>1007</v>
      </c>
      <c r="Q322" s="69" t="s">
        <v>1008</v>
      </c>
      <c r="R322">
        <v>33.621400000000001</v>
      </c>
      <c r="S322">
        <v>35.717199999999998</v>
      </c>
    </row>
    <row r="323" spans="9:19" ht="15.5">
      <c r="I323" s="87" t="s">
        <v>71</v>
      </c>
      <c r="J323" s="87" t="s">
        <v>71</v>
      </c>
      <c r="K323" s="88" t="s">
        <v>1009</v>
      </c>
      <c r="L323" s="88" t="s">
        <v>1009</v>
      </c>
      <c r="N323" t="s">
        <v>997</v>
      </c>
      <c r="O323" t="s">
        <v>997</v>
      </c>
      <c r="P323" t="s">
        <v>1010</v>
      </c>
      <c r="Q323" s="69" t="s">
        <v>1011</v>
      </c>
      <c r="R323">
        <v>33.619700000000002</v>
      </c>
      <c r="S323">
        <v>35.713099999999997</v>
      </c>
    </row>
    <row r="324" spans="9:19" ht="15.5">
      <c r="I324" s="87" t="s">
        <v>71</v>
      </c>
      <c r="J324" s="87" t="s">
        <v>71</v>
      </c>
      <c r="K324" s="88" t="s">
        <v>1012</v>
      </c>
      <c r="L324" s="88" t="s">
        <v>1012</v>
      </c>
      <c r="N324" t="s">
        <v>997</v>
      </c>
      <c r="O324" t="s">
        <v>997</v>
      </c>
      <c r="P324" t="s">
        <v>1013</v>
      </c>
      <c r="Q324" s="69" t="s">
        <v>1014</v>
      </c>
      <c r="R324">
        <v>33.626609802246094</v>
      </c>
      <c r="S324">
        <v>35.716354370117188</v>
      </c>
    </row>
    <row r="325" spans="9:19" ht="15.5">
      <c r="I325" s="87" t="s">
        <v>71</v>
      </c>
      <c r="J325" s="87" t="s">
        <v>71</v>
      </c>
      <c r="K325" s="88" t="s">
        <v>1015</v>
      </c>
      <c r="L325" s="88" t="s">
        <v>1015</v>
      </c>
      <c r="N325" t="s">
        <v>997</v>
      </c>
      <c r="O325" t="s">
        <v>997</v>
      </c>
      <c r="P325" t="s">
        <v>1016</v>
      </c>
      <c r="Q325" s="69" t="s">
        <v>1017</v>
      </c>
      <c r="R325">
        <v>33.622406000000069</v>
      </c>
      <c r="S325">
        <v>35.700269000000048</v>
      </c>
    </row>
    <row r="326" spans="9:19" ht="15.5">
      <c r="I326" s="87" t="s">
        <v>71</v>
      </c>
      <c r="J326" s="87" t="s">
        <v>71</v>
      </c>
      <c r="K326" s="88" t="s">
        <v>1018</v>
      </c>
      <c r="L326" s="88" t="s">
        <v>1018</v>
      </c>
      <c r="N326" t="s">
        <v>997</v>
      </c>
      <c r="O326" t="s">
        <v>997</v>
      </c>
      <c r="P326" t="s">
        <v>1016</v>
      </c>
      <c r="Q326" s="69" t="s">
        <v>1019</v>
      </c>
      <c r="R326">
        <v>33.622406000000069</v>
      </c>
      <c r="S326">
        <v>35.700269000000048</v>
      </c>
    </row>
    <row r="327" spans="9:19" ht="15.5">
      <c r="I327" s="87" t="s">
        <v>71</v>
      </c>
      <c r="J327" s="87" t="s">
        <v>71</v>
      </c>
      <c r="K327" s="88" t="s">
        <v>1020</v>
      </c>
      <c r="L327" s="88" t="s">
        <v>1020</v>
      </c>
      <c r="N327" t="s">
        <v>1021</v>
      </c>
      <c r="O327" t="s">
        <v>1021</v>
      </c>
      <c r="P327" t="s">
        <v>1022</v>
      </c>
      <c r="Q327" s="69" t="s">
        <v>1023</v>
      </c>
      <c r="R327">
        <v>33.723464000000035</v>
      </c>
      <c r="S327">
        <v>35.699653000000069</v>
      </c>
    </row>
    <row r="328" spans="9:19" ht="15.5">
      <c r="I328" s="87" t="s">
        <v>71</v>
      </c>
      <c r="J328" s="87" t="s">
        <v>71</v>
      </c>
      <c r="K328" s="88" t="s">
        <v>1024</v>
      </c>
      <c r="L328" s="88" t="s">
        <v>1024</v>
      </c>
      <c r="N328" t="s">
        <v>1021</v>
      </c>
      <c r="O328" t="s">
        <v>1021</v>
      </c>
      <c r="P328" t="s">
        <v>1025</v>
      </c>
      <c r="Q328" s="69" t="s">
        <v>1026</v>
      </c>
      <c r="R328">
        <v>33.740883000000053</v>
      </c>
      <c r="S328">
        <v>35.699269000000072</v>
      </c>
    </row>
    <row r="329" spans="9:19" ht="15.5">
      <c r="I329" s="87" t="s">
        <v>71</v>
      </c>
      <c r="J329" s="87" t="s">
        <v>71</v>
      </c>
      <c r="K329" s="88" t="s">
        <v>1027</v>
      </c>
      <c r="L329" s="88" t="s">
        <v>1027</v>
      </c>
      <c r="N329" t="s">
        <v>1021</v>
      </c>
      <c r="O329" t="s">
        <v>1021</v>
      </c>
      <c r="P329" t="s">
        <v>1025</v>
      </c>
      <c r="Q329" s="69" t="s">
        <v>1028</v>
      </c>
      <c r="R329">
        <v>33.740883000000053</v>
      </c>
      <c r="S329">
        <v>35.699269000000072</v>
      </c>
    </row>
    <row r="330" spans="9:19" ht="15.5">
      <c r="I330" s="87" t="s">
        <v>71</v>
      </c>
      <c r="J330" s="87" t="s">
        <v>71</v>
      </c>
      <c r="K330" s="88" t="s">
        <v>1029</v>
      </c>
      <c r="L330" s="88" t="s">
        <v>1029</v>
      </c>
      <c r="N330" t="s">
        <v>1021</v>
      </c>
      <c r="O330" t="s">
        <v>1021</v>
      </c>
      <c r="P330" t="s">
        <v>1030</v>
      </c>
      <c r="Q330" s="69">
        <v>326</v>
      </c>
      <c r="R330">
        <v>33.740482196999999</v>
      </c>
      <c r="S330">
        <v>35.702003683000001</v>
      </c>
    </row>
    <row r="331" spans="9:19" ht="15.5">
      <c r="I331" s="87" t="s">
        <v>71</v>
      </c>
      <c r="J331" s="87" t="s">
        <v>71</v>
      </c>
      <c r="K331" s="88" t="s">
        <v>1031</v>
      </c>
      <c r="L331" s="88" t="s">
        <v>1031</v>
      </c>
      <c r="N331" t="s">
        <v>1021</v>
      </c>
      <c r="O331" t="s">
        <v>1021</v>
      </c>
      <c r="P331" t="s">
        <v>1032</v>
      </c>
      <c r="Q331" s="69">
        <v>325</v>
      </c>
      <c r="R331">
        <v>33.751699148</v>
      </c>
      <c r="S331">
        <v>35.695703604999999</v>
      </c>
    </row>
    <row r="332" spans="9:19" ht="15.5">
      <c r="I332" s="87" t="s">
        <v>71</v>
      </c>
      <c r="J332" s="87" t="s">
        <v>71</v>
      </c>
      <c r="K332" s="88" t="s">
        <v>1033</v>
      </c>
      <c r="L332" s="88" t="s">
        <v>1033</v>
      </c>
      <c r="N332" t="s">
        <v>1021</v>
      </c>
      <c r="O332" t="s">
        <v>1021</v>
      </c>
      <c r="P332" t="s">
        <v>1034</v>
      </c>
      <c r="Q332" s="69" t="s">
        <v>1035</v>
      </c>
      <c r="R332">
        <v>33.742379999999997</v>
      </c>
      <c r="S332">
        <v>35.700310000000002</v>
      </c>
    </row>
    <row r="333" spans="9:19" ht="15.5">
      <c r="I333" s="87" t="s">
        <v>71</v>
      </c>
      <c r="J333" s="87" t="s">
        <v>71</v>
      </c>
      <c r="K333" s="88" t="s">
        <v>1036</v>
      </c>
      <c r="L333" s="88" t="s">
        <v>1036</v>
      </c>
      <c r="N333" t="s">
        <v>1021</v>
      </c>
      <c r="O333" t="s">
        <v>1021</v>
      </c>
      <c r="P333" t="s">
        <v>1037</v>
      </c>
      <c r="Q333" s="69" t="s">
        <v>1038</v>
      </c>
      <c r="R333">
        <v>33.749644000000046</v>
      </c>
      <c r="S333">
        <v>35.694772000000057</v>
      </c>
    </row>
    <row r="334" spans="9:19" ht="15.5">
      <c r="I334" s="87" t="s">
        <v>71</v>
      </c>
      <c r="J334" s="87" t="s">
        <v>71</v>
      </c>
      <c r="K334" s="88" t="s">
        <v>1039</v>
      </c>
      <c r="L334" s="88" t="s">
        <v>1039</v>
      </c>
      <c r="N334" t="s">
        <v>1040</v>
      </c>
      <c r="O334" t="s">
        <v>1040</v>
      </c>
      <c r="P334" t="s">
        <v>1041</v>
      </c>
      <c r="Q334" s="69" t="s">
        <v>1042</v>
      </c>
      <c r="R334">
        <v>33.661972000000048</v>
      </c>
      <c r="S334">
        <v>35.560381000000064</v>
      </c>
    </row>
    <row r="335" spans="9:19" ht="15.5">
      <c r="I335" s="87" t="s">
        <v>71</v>
      </c>
      <c r="J335" s="87" t="s">
        <v>71</v>
      </c>
      <c r="K335" s="88" t="s">
        <v>1043</v>
      </c>
      <c r="L335" s="88" t="s">
        <v>1043</v>
      </c>
      <c r="N335" t="s">
        <v>1040</v>
      </c>
      <c r="O335" t="s">
        <v>1040</v>
      </c>
      <c r="P335" t="s">
        <v>1041</v>
      </c>
      <c r="Q335" s="69" t="s">
        <v>1044</v>
      </c>
      <c r="R335">
        <v>33.661972000000048</v>
      </c>
      <c r="S335">
        <v>35.560381000000064</v>
      </c>
    </row>
    <row r="336" spans="9:19" ht="15.5">
      <c r="I336" s="87" t="s">
        <v>71</v>
      </c>
      <c r="J336" s="87" t="s">
        <v>71</v>
      </c>
      <c r="K336" s="88" t="s">
        <v>1045</v>
      </c>
      <c r="L336" s="88" t="s">
        <v>1045</v>
      </c>
      <c r="N336" t="s">
        <v>1046</v>
      </c>
      <c r="O336" t="s">
        <v>1046</v>
      </c>
      <c r="P336" t="s">
        <v>1047</v>
      </c>
      <c r="Q336" s="69" t="s">
        <v>1048</v>
      </c>
      <c r="R336">
        <v>33.115636000000052</v>
      </c>
      <c r="S336">
        <v>35.467831000000047</v>
      </c>
    </row>
    <row r="337" spans="9:19" ht="15.5">
      <c r="I337" s="87" t="s">
        <v>71</v>
      </c>
      <c r="J337" s="87" t="s">
        <v>71</v>
      </c>
      <c r="K337" s="88" t="s">
        <v>1049</v>
      </c>
      <c r="L337" s="88" t="s">
        <v>1049</v>
      </c>
      <c r="N337" t="s">
        <v>1046</v>
      </c>
      <c r="O337" t="s">
        <v>1046</v>
      </c>
      <c r="P337" t="s">
        <v>1047</v>
      </c>
      <c r="Q337" s="69" t="s">
        <v>1050</v>
      </c>
      <c r="R337">
        <v>33.115636000000052</v>
      </c>
      <c r="S337">
        <v>35.467831000000047</v>
      </c>
    </row>
    <row r="338" spans="9:19" ht="15.5">
      <c r="I338" s="87" t="s">
        <v>71</v>
      </c>
      <c r="J338" s="87" t="s">
        <v>71</v>
      </c>
      <c r="K338" s="88" t="s">
        <v>1051</v>
      </c>
      <c r="L338" s="88" t="s">
        <v>1051</v>
      </c>
      <c r="N338" t="s">
        <v>1046</v>
      </c>
      <c r="O338" t="s">
        <v>1046</v>
      </c>
      <c r="P338" t="s">
        <v>1052</v>
      </c>
      <c r="Q338" s="69">
        <v>1342</v>
      </c>
      <c r="R338">
        <v>33.118499186000001</v>
      </c>
      <c r="S338">
        <v>35.477770632000002</v>
      </c>
    </row>
    <row r="339" spans="9:19" ht="15.5">
      <c r="I339" s="87" t="s">
        <v>71</v>
      </c>
      <c r="J339" s="87" t="s">
        <v>71</v>
      </c>
      <c r="K339" s="88" t="s">
        <v>1053</v>
      </c>
      <c r="L339" s="88" t="s">
        <v>1053</v>
      </c>
      <c r="N339" t="s">
        <v>1046</v>
      </c>
      <c r="O339" t="s">
        <v>1046</v>
      </c>
      <c r="P339" t="s">
        <v>1054</v>
      </c>
      <c r="Q339" s="69" t="s">
        <v>1055</v>
      </c>
      <c r="R339">
        <v>33.117194875300001</v>
      </c>
      <c r="S339">
        <v>35.466128336300002</v>
      </c>
    </row>
    <row r="340" spans="9:19" ht="15.5">
      <c r="I340" s="87" t="s">
        <v>71</v>
      </c>
      <c r="J340" s="87" t="s">
        <v>71</v>
      </c>
      <c r="K340" s="88" t="s">
        <v>1056</v>
      </c>
      <c r="L340" s="88" t="s">
        <v>1056</v>
      </c>
      <c r="N340" t="s">
        <v>1046</v>
      </c>
      <c r="O340" t="s">
        <v>1046</v>
      </c>
      <c r="P340" t="s">
        <v>1057</v>
      </c>
      <c r="Q340" s="69" t="s">
        <v>1058</v>
      </c>
      <c r="R340">
        <v>33.115636000000052</v>
      </c>
      <c r="S340">
        <v>35.467831000000047</v>
      </c>
    </row>
    <row r="341" spans="9:19" ht="15.5">
      <c r="I341" s="87" t="s">
        <v>71</v>
      </c>
      <c r="J341" s="87" t="s">
        <v>71</v>
      </c>
      <c r="K341" s="88" t="s">
        <v>1059</v>
      </c>
      <c r="L341" s="88" t="s">
        <v>1059</v>
      </c>
      <c r="N341" t="s">
        <v>1046</v>
      </c>
      <c r="O341" t="s">
        <v>1046</v>
      </c>
      <c r="P341" t="s">
        <v>1060</v>
      </c>
      <c r="Q341" s="69">
        <v>1321</v>
      </c>
      <c r="R341">
        <v>33.114324189999998</v>
      </c>
      <c r="S341">
        <v>35.471074657999999</v>
      </c>
    </row>
    <row r="342" spans="9:19" ht="15.5">
      <c r="I342" s="87" t="s">
        <v>71</v>
      </c>
      <c r="J342" s="87" t="s">
        <v>71</v>
      </c>
      <c r="K342" s="88" t="s">
        <v>1061</v>
      </c>
      <c r="L342" s="88" t="s">
        <v>1061</v>
      </c>
      <c r="N342" t="s">
        <v>1046</v>
      </c>
      <c r="O342" t="s">
        <v>1046</v>
      </c>
      <c r="P342" t="s">
        <v>1062</v>
      </c>
      <c r="Q342" s="69" t="s">
        <v>1055</v>
      </c>
      <c r="R342">
        <v>33.117194875300001</v>
      </c>
      <c r="S342">
        <v>35.466128336300002</v>
      </c>
    </row>
    <row r="343" spans="9:19" ht="15.5">
      <c r="I343" s="87" t="s">
        <v>71</v>
      </c>
      <c r="J343" s="87" t="s">
        <v>71</v>
      </c>
      <c r="K343" s="88" t="s">
        <v>1063</v>
      </c>
      <c r="L343" s="88" t="s">
        <v>1063</v>
      </c>
      <c r="N343" t="s">
        <v>1064</v>
      </c>
      <c r="O343" t="s">
        <v>1064</v>
      </c>
      <c r="P343" t="s">
        <v>1065</v>
      </c>
      <c r="Q343" s="69" t="s">
        <v>1066</v>
      </c>
      <c r="R343">
        <v>33.174886000000072</v>
      </c>
      <c r="S343">
        <v>35.406547000000046</v>
      </c>
    </row>
    <row r="344" spans="9:19" ht="15.5">
      <c r="I344" s="87" t="s">
        <v>71</v>
      </c>
      <c r="J344" s="87" t="s">
        <v>71</v>
      </c>
      <c r="K344" s="88" t="s">
        <v>1067</v>
      </c>
      <c r="L344" s="88" t="s">
        <v>1067</v>
      </c>
      <c r="N344" t="s">
        <v>1064</v>
      </c>
      <c r="O344" t="s">
        <v>1064</v>
      </c>
      <c r="P344" t="s">
        <v>1068</v>
      </c>
      <c r="Q344" s="69" t="s">
        <v>1069</v>
      </c>
      <c r="R344">
        <v>33.174886000000072</v>
      </c>
      <c r="S344">
        <v>35.406547000000046</v>
      </c>
    </row>
    <row r="345" spans="9:19" ht="15.5">
      <c r="I345" s="87" t="s">
        <v>71</v>
      </c>
      <c r="J345" s="87" t="s">
        <v>71</v>
      </c>
      <c r="K345" s="88" t="s">
        <v>1070</v>
      </c>
      <c r="L345" s="88" t="s">
        <v>1070</v>
      </c>
      <c r="N345" t="s">
        <v>1064</v>
      </c>
      <c r="O345" t="s">
        <v>1064</v>
      </c>
      <c r="P345" t="s">
        <v>1071</v>
      </c>
      <c r="Q345" s="69">
        <v>1304</v>
      </c>
      <c r="R345">
        <v>33.176699161000002</v>
      </c>
      <c r="S345">
        <v>35.410070679</v>
      </c>
    </row>
    <row r="346" spans="9:19" ht="15.5">
      <c r="I346" s="87" t="s">
        <v>71</v>
      </c>
      <c r="J346" s="87" t="s">
        <v>71</v>
      </c>
      <c r="K346" s="88" t="s">
        <v>1072</v>
      </c>
      <c r="L346" s="88" t="s">
        <v>1072</v>
      </c>
      <c r="N346" t="s">
        <v>1064</v>
      </c>
      <c r="O346" t="s">
        <v>1064</v>
      </c>
      <c r="P346" t="s">
        <v>1073</v>
      </c>
      <c r="Q346" s="69" t="s">
        <v>1074</v>
      </c>
      <c r="R346">
        <v>33.182030709999999</v>
      </c>
      <c r="S346">
        <v>35.393059780000002</v>
      </c>
    </row>
    <row r="347" spans="9:19" ht="15.5">
      <c r="I347" s="87" t="s">
        <v>71</v>
      </c>
      <c r="J347" s="87" t="s">
        <v>71</v>
      </c>
      <c r="K347" s="88" t="s">
        <v>1075</v>
      </c>
      <c r="L347" s="88" t="s">
        <v>1075</v>
      </c>
      <c r="N347" t="s">
        <v>85</v>
      </c>
      <c r="O347" t="s">
        <v>85</v>
      </c>
      <c r="P347" t="s">
        <v>85</v>
      </c>
      <c r="Q347" s="69" t="s">
        <v>1076</v>
      </c>
      <c r="R347">
        <v>34.535336000000029</v>
      </c>
      <c r="S347">
        <v>36.196817000000067</v>
      </c>
    </row>
    <row r="348" spans="9:19" ht="15.5">
      <c r="I348" s="87" t="s">
        <v>71</v>
      </c>
      <c r="J348" s="87" t="s">
        <v>71</v>
      </c>
      <c r="K348" s="88" t="s">
        <v>1077</v>
      </c>
      <c r="L348" s="88" t="s">
        <v>1077</v>
      </c>
      <c r="N348" t="s">
        <v>85</v>
      </c>
      <c r="O348" t="s">
        <v>85</v>
      </c>
      <c r="P348" t="s">
        <v>85</v>
      </c>
      <c r="Q348" s="69" t="s">
        <v>1078</v>
      </c>
      <c r="R348">
        <v>34.535336000000029</v>
      </c>
      <c r="S348">
        <v>36.196817000000067</v>
      </c>
    </row>
    <row r="349" spans="9:19" ht="15.5">
      <c r="I349" s="87" t="s">
        <v>71</v>
      </c>
      <c r="J349" s="87" t="s">
        <v>71</v>
      </c>
      <c r="K349" s="88" t="s">
        <v>1079</v>
      </c>
      <c r="L349" s="88" t="s">
        <v>1079</v>
      </c>
      <c r="N349" t="s">
        <v>85</v>
      </c>
      <c r="O349" t="s">
        <v>85</v>
      </c>
      <c r="P349" t="s">
        <v>1080</v>
      </c>
      <c r="Q349" s="69">
        <v>1489</v>
      </c>
      <c r="R349">
        <v>34.535833461000003</v>
      </c>
      <c r="S349">
        <v>36.204537539999997</v>
      </c>
    </row>
    <row r="350" spans="9:19" ht="15.5">
      <c r="I350" s="87" t="s">
        <v>71</v>
      </c>
      <c r="J350" s="87" t="s">
        <v>71</v>
      </c>
      <c r="K350" s="88" t="s">
        <v>1081</v>
      </c>
      <c r="L350" s="88" t="s">
        <v>1081</v>
      </c>
      <c r="N350" t="s">
        <v>1082</v>
      </c>
      <c r="O350" t="s">
        <v>1082</v>
      </c>
      <c r="P350" t="s">
        <v>1083</v>
      </c>
      <c r="Q350" s="69" t="s">
        <v>1084</v>
      </c>
      <c r="R350">
        <v>33.183300000000031</v>
      </c>
      <c r="S350">
        <v>35.30656700000003</v>
      </c>
    </row>
    <row r="351" spans="9:19" ht="15.5">
      <c r="I351" s="87" t="s">
        <v>71</v>
      </c>
      <c r="J351" s="87" t="s">
        <v>71</v>
      </c>
      <c r="K351" s="88" t="s">
        <v>1085</v>
      </c>
      <c r="L351" s="88" t="s">
        <v>1085</v>
      </c>
      <c r="N351" t="s">
        <v>1082</v>
      </c>
      <c r="O351" t="s">
        <v>1082</v>
      </c>
      <c r="P351" t="s">
        <v>1086</v>
      </c>
      <c r="Q351" s="69">
        <v>1269</v>
      </c>
      <c r="R351">
        <v>33.1789992</v>
      </c>
      <c r="S351">
        <v>35.311470704999998</v>
      </c>
    </row>
    <row r="352" spans="9:19" ht="15.5">
      <c r="I352" s="87" t="s">
        <v>71</v>
      </c>
      <c r="J352" s="87" t="s">
        <v>71</v>
      </c>
      <c r="K352" s="88" t="s">
        <v>1087</v>
      </c>
      <c r="L352" s="88" t="s">
        <v>1087</v>
      </c>
      <c r="N352" t="s">
        <v>1088</v>
      </c>
      <c r="O352" t="s">
        <v>1088</v>
      </c>
      <c r="P352" t="s">
        <v>1088</v>
      </c>
      <c r="Q352" s="69" t="s">
        <v>1089</v>
      </c>
      <c r="R352">
        <v>33.965903000000026</v>
      </c>
      <c r="S352">
        <v>35.679883000000075</v>
      </c>
    </row>
    <row r="353" spans="9:19" ht="15.5">
      <c r="I353" s="87" t="s">
        <v>71</v>
      </c>
      <c r="J353" s="87" t="s">
        <v>71</v>
      </c>
      <c r="K353" s="88" t="s">
        <v>1090</v>
      </c>
      <c r="L353" s="88" t="s">
        <v>1090</v>
      </c>
      <c r="N353" t="s">
        <v>1088</v>
      </c>
      <c r="O353" t="s">
        <v>1088</v>
      </c>
      <c r="P353" t="s">
        <v>1088</v>
      </c>
      <c r="Q353" s="69" t="s">
        <v>1091</v>
      </c>
      <c r="R353">
        <v>33.965903000000026</v>
      </c>
      <c r="S353">
        <v>35.679883000000075</v>
      </c>
    </row>
    <row r="354" spans="9:19" ht="15.5">
      <c r="I354" s="87" t="s">
        <v>71</v>
      </c>
      <c r="J354" s="87" t="s">
        <v>71</v>
      </c>
      <c r="K354" s="88" t="s">
        <v>1092</v>
      </c>
      <c r="L354" s="88" t="s">
        <v>1092</v>
      </c>
      <c r="N354" t="s">
        <v>1088</v>
      </c>
      <c r="O354" t="s">
        <v>1088</v>
      </c>
      <c r="P354" t="s">
        <v>1093</v>
      </c>
      <c r="Q354" s="69">
        <v>199</v>
      </c>
      <c r="R354">
        <v>33.963932149999998</v>
      </c>
      <c r="S354">
        <v>35.682770601000001</v>
      </c>
    </row>
    <row r="355" spans="9:19" ht="15.5">
      <c r="I355" s="87" t="s">
        <v>71</v>
      </c>
      <c r="J355" s="87" t="s">
        <v>71</v>
      </c>
      <c r="K355" s="88" t="s">
        <v>1094</v>
      </c>
      <c r="L355" s="88" t="s">
        <v>1094</v>
      </c>
      <c r="N355" t="s">
        <v>1088</v>
      </c>
      <c r="O355" t="s">
        <v>1088</v>
      </c>
      <c r="P355" t="s">
        <v>1095</v>
      </c>
      <c r="Q355" s="69" t="s">
        <v>1096</v>
      </c>
      <c r="R355">
        <v>33.966177000000002</v>
      </c>
      <c r="S355">
        <v>35.686332</v>
      </c>
    </row>
    <row r="356" spans="9:19" ht="15.5">
      <c r="I356" s="87" t="s">
        <v>71</v>
      </c>
      <c r="J356" s="87" t="s">
        <v>71</v>
      </c>
      <c r="K356" s="88" t="s">
        <v>1097</v>
      </c>
      <c r="L356" s="88" t="s">
        <v>1097</v>
      </c>
      <c r="N356" t="s">
        <v>1088</v>
      </c>
      <c r="O356" t="s">
        <v>1088</v>
      </c>
      <c r="P356" t="s">
        <v>1098</v>
      </c>
      <c r="Q356" s="69" t="s">
        <v>1099</v>
      </c>
      <c r="R356">
        <v>33.963065999999998</v>
      </c>
      <c r="S356">
        <v>35.684477000000001</v>
      </c>
    </row>
    <row r="357" spans="9:19" ht="15.5">
      <c r="I357" s="87" t="s">
        <v>71</v>
      </c>
      <c r="J357" s="87" t="s">
        <v>71</v>
      </c>
      <c r="K357" s="88" t="s">
        <v>1100</v>
      </c>
      <c r="L357" s="88" t="s">
        <v>1100</v>
      </c>
      <c r="N357" t="s">
        <v>1088</v>
      </c>
      <c r="O357" t="s">
        <v>1088</v>
      </c>
      <c r="P357" t="s">
        <v>1101</v>
      </c>
      <c r="Q357" s="69" t="s">
        <v>1102</v>
      </c>
      <c r="R357">
        <v>33.95965300000006</v>
      </c>
      <c r="S357">
        <v>35.685447000000067</v>
      </c>
    </row>
    <row r="358" spans="9:19" ht="15.5">
      <c r="I358" s="87" t="s">
        <v>71</v>
      </c>
      <c r="J358" s="87" t="s">
        <v>71</v>
      </c>
      <c r="K358" s="88" t="s">
        <v>1103</v>
      </c>
      <c r="L358" s="88" t="s">
        <v>1103</v>
      </c>
      <c r="N358" t="s">
        <v>1088</v>
      </c>
      <c r="O358" t="s">
        <v>1088</v>
      </c>
      <c r="P358" t="s">
        <v>1104</v>
      </c>
      <c r="Q358" s="69" t="s">
        <v>1105</v>
      </c>
      <c r="R358">
        <v>33.958571000000063</v>
      </c>
      <c r="S358">
        <v>35.677541000000076</v>
      </c>
    </row>
    <row r="359" spans="9:19" ht="15.5">
      <c r="I359" s="87" t="s">
        <v>71</v>
      </c>
      <c r="J359" s="87" t="s">
        <v>71</v>
      </c>
      <c r="K359" s="88" t="s">
        <v>1106</v>
      </c>
      <c r="L359" s="88" t="s">
        <v>1106</v>
      </c>
      <c r="N359" t="s">
        <v>90</v>
      </c>
      <c r="O359" t="s">
        <v>90</v>
      </c>
      <c r="P359" t="s">
        <v>1107</v>
      </c>
      <c r="Q359" s="69" t="s">
        <v>1108</v>
      </c>
      <c r="R359">
        <v>34.524961000000076</v>
      </c>
      <c r="S359">
        <v>36.240711000000033</v>
      </c>
    </row>
    <row r="360" spans="9:19" ht="15.5">
      <c r="I360" s="87" t="s">
        <v>71</v>
      </c>
      <c r="J360" s="87" t="s">
        <v>71</v>
      </c>
      <c r="K360" s="88" t="s">
        <v>1109</v>
      </c>
      <c r="L360" s="88" t="s">
        <v>1109</v>
      </c>
      <c r="N360" t="s">
        <v>90</v>
      </c>
      <c r="O360" t="s">
        <v>90</v>
      </c>
      <c r="P360" t="s">
        <v>1107</v>
      </c>
      <c r="Q360" s="69" t="s">
        <v>1110</v>
      </c>
      <c r="R360">
        <v>34.524961000000076</v>
      </c>
      <c r="S360">
        <v>36.240711000000033</v>
      </c>
    </row>
    <row r="361" spans="9:19" ht="15.5">
      <c r="I361" s="87" t="s">
        <v>71</v>
      </c>
      <c r="J361" s="87" t="s">
        <v>71</v>
      </c>
      <c r="K361" s="88" t="s">
        <v>1111</v>
      </c>
      <c r="L361" s="88" t="s">
        <v>1111</v>
      </c>
      <c r="N361" t="s">
        <v>90</v>
      </c>
      <c r="O361" t="s">
        <v>90</v>
      </c>
      <c r="P361" t="s">
        <v>1112</v>
      </c>
      <c r="Q361" s="69" t="s">
        <v>1113</v>
      </c>
      <c r="R361">
        <v>34.535299999999999</v>
      </c>
      <c r="S361">
        <v>36.223799999999997</v>
      </c>
    </row>
    <row r="362" spans="9:19" ht="15.5">
      <c r="I362" s="87" t="s">
        <v>71</v>
      </c>
      <c r="J362" s="87" t="s">
        <v>71</v>
      </c>
      <c r="K362" s="88" t="s">
        <v>1114</v>
      </c>
      <c r="L362" s="88" t="s">
        <v>1114</v>
      </c>
      <c r="N362" t="s">
        <v>90</v>
      </c>
      <c r="O362" t="s">
        <v>90</v>
      </c>
      <c r="P362" t="s">
        <v>1115</v>
      </c>
      <c r="Q362" s="69" t="s">
        <v>1116</v>
      </c>
      <c r="R362">
        <v>34.5351</v>
      </c>
      <c r="S362">
        <v>36.224299999999999</v>
      </c>
    </row>
    <row r="363" spans="9:19" ht="15.5">
      <c r="I363" s="87" t="s">
        <v>71</v>
      </c>
      <c r="J363" s="87" t="s">
        <v>71</v>
      </c>
      <c r="K363" s="88" t="s">
        <v>1117</v>
      </c>
      <c r="L363" s="88" t="s">
        <v>1117</v>
      </c>
      <c r="N363" t="s">
        <v>90</v>
      </c>
      <c r="O363" t="s">
        <v>90</v>
      </c>
      <c r="P363" t="s">
        <v>1118</v>
      </c>
      <c r="Q363" s="69" t="s">
        <v>1119</v>
      </c>
      <c r="R363">
        <v>34.526162999999997</v>
      </c>
      <c r="S363">
        <v>36.243924999999997</v>
      </c>
    </row>
    <row r="364" spans="9:19" ht="15.5">
      <c r="I364" s="87" t="s">
        <v>71</v>
      </c>
      <c r="J364" s="87" t="s">
        <v>71</v>
      </c>
      <c r="K364" s="88" t="s">
        <v>1120</v>
      </c>
      <c r="L364" s="88" t="s">
        <v>1120</v>
      </c>
      <c r="N364" t="s">
        <v>90</v>
      </c>
      <c r="O364" t="s">
        <v>90</v>
      </c>
      <c r="P364" t="s">
        <v>1121</v>
      </c>
      <c r="Q364" s="69">
        <v>615</v>
      </c>
      <c r="R364">
        <v>34.525882137000004</v>
      </c>
      <c r="S364">
        <v>36.238820695000001</v>
      </c>
    </row>
    <row r="365" spans="9:19" ht="15.5">
      <c r="I365" s="87" t="s">
        <v>71</v>
      </c>
      <c r="J365" s="87" t="s">
        <v>71</v>
      </c>
      <c r="K365" s="88" t="s">
        <v>1122</v>
      </c>
      <c r="L365" s="88" t="s">
        <v>1122</v>
      </c>
      <c r="N365" t="s">
        <v>90</v>
      </c>
      <c r="O365" t="s">
        <v>90</v>
      </c>
      <c r="P365" t="s">
        <v>1123</v>
      </c>
      <c r="Q365" s="69">
        <v>616</v>
      </c>
      <c r="R365">
        <v>34.525982161999998</v>
      </c>
      <c r="S365">
        <v>36.239037599</v>
      </c>
    </row>
    <row r="366" spans="9:19" ht="15.5">
      <c r="I366" s="87" t="s">
        <v>71</v>
      </c>
      <c r="J366" s="87" t="s">
        <v>71</v>
      </c>
      <c r="K366" s="88" t="s">
        <v>1124</v>
      </c>
      <c r="L366" s="88" t="s">
        <v>1124</v>
      </c>
      <c r="N366" t="s">
        <v>90</v>
      </c>
      <c r="O366" t="s">
        <v>90</v>
      </c>
      <c r="P366" t="s">
        <v>1125</v>
      </c>
      <c r="Q366" s="69" t="s">
        <v>1126</v>
      </c>
      <c r="R366">
        <v>34.527830000000002</v>
      </c>
      <c r="S366">
        <v>36.239837999999999</v>
      </c>
    </row>
    <row r="367" spans="9:19" ht="15.5">
      <c r="I367" s="87" t="s">
        <v>71</v>
      </c>
      <c r="J367" s="87" t="s">
        <v>71</v>
      </c>
      <c r="K367" s="88" t="s">
        <v>1127</v>
      </c>
      <c r="L367" s="88" t="s">
        <v>1127</v>
      </c>
      <c r="N367" t="s">
        <v>90</v>
      </c>
      <c r="O367" t="s">
        <v>90</v>
      </c>
      <c r="P367" t="s">
        <v>1128</v>
      </c>
      <c r="Q367" s="69">
        <v>617</v>
      </c>
      <c r="R367">
        <v>34.545899128000002</v>
      </c>
      <c r="S367">
        <v>36.241770684999999</v>
      </c>
    </row>
    <row r="368" spans="9:19" ht="15.5">
      <c r="I368" s="87" t="s">
        <v>71</v>
      </c>
      <c r="J368" s="87" t="s">
        <v>71</v>
      </c>
      <c r="K368" s="88" t="s">
        <v>1129</v>
      </c>
      <c r="L368" s="88" t="s">
        <v>1129</v>
      </c>
      <c r="N368" t="s">
        <v>90</v>
      </c>
      <c r="O368" t="s">
        <v>90</v>
      </c>
      <c r="P368" t="s">
        <v>1130</v>
      </c>
      <c r="Q368" s="69" t="s">
        <v>1131</v>
      </c>
      <c r="R368">
        <v>34.533794000000057</v>
      </c>
      <c r="S368">
        <v>36.223081000000036</v>
      </c>
    </row>
    <row r="369" spans="9:19" ht="15.5">
      <c r="I369" s="87" t="s">
        <v>71</v>
      </c>
      <c r="J369" s="87" t="s">
        <v>71</v>
      </c>
      <c r="K369" s="88" t="s">
        <v>1132</v>
      </c>
      <c r="L369" s="88" t="s">
        <v>1132</v>
      </c>
      <c r="N369" t="s">
        <v>90</v>
      </c>
      <c r="O369" t="s">
        <v>90</v>
      </c>
      <c r="P369" t="s">
        <v>1133</v>
      </c>
      <c r="Q369" s="69" t="s">
        <v>1134</v>
      </c>
      <c r="R369">
        <v>34.515273402000048</v>
      </c>
      <c r="S369">
        <v>36.245902453000042</v>
      </c>
    </row>
    <row r="370" spans="9:19" ht="15.5">
      <c r="I370" s="87" t="s">
        <v>71</v>
      </c>
      <c r="J370" s="87" t="s">
        <v>71</v>
      </c>
      <c r="K370" s="88" t="s">
        <v>1135</v>
      </c>
      <c r="L370" s="88" t="s">
        <v>1135</v>
      </c>
      <c r="N370" t="s">
        <v>90</v>
      </c>
      <c r="O370" t="s">
        <v>90</v>
      </c>
      <c r="P370" t="s">
        <v>1136</v>
      </c>
      <c r="Q370" s="69" t="s">
        <v>1137</v>
      </c>
      <c r="R370">
        <v>34.547135000000026</v>
      </c>
      <c r="S370">
        <v>36.238676000000055</v>
      </c>
    </row>
    <row r="371" spans="9:19" ht="15.5">
      <c r="I371" s="87" t="s">
        <v>71</v>
      </c>
      <c r="J371" s="87" t="s">
        <v>71</v>
      </c>
      <c r="K371" s="88" t="s">
        <v>1138</v>
      </c>
      <c r="L371" s="88" t="s">
        <v>1138</v>
      </c>
      <c r="N371" t="s">
        <v>90</v>
      </c>
      <c r="O371" t="s">
        <v>90</v>
      </c>
      <c r="P371" t="s">
        <v>1139</v>
      </c>
      <c r="Q371" s="69">
        <v>614</v>
      </c>
      <c r="R371">
        <v>34.531299144999998</v>
      </c>
      <c r="S371">
        <v>36.224003629000002</v>
      </c>
    </row>
    <row r="372" spans="9:19" ht="15.5">
      <c r="I372" s="87" t="s">
        <v>71</v>
      </c>
      <c r="J372" s="87" t="s">
        <v>71</v>
      </c>
      <c r="K372" s="88" t="s">
        <v>1140</v>
      </c>
      <c r="L372" s="88" t="s">
        <v>1140</v>
      </c>
      <c r="N372" t="s">
        <v>90</v>
      </c>
      <c r="O372" t="s">
        <v>90</v>
      </c>
      <c r="P372" t="s">
        <v>1141</v>
      </c>
      <c r="Q372" s="69" t="s">
        <v>1142</v>
      </c>
      <c r="R372">
        <v>34.524804000000074</v>
      </c>
      <c r="S372">
        <v>36.218079000000046</v>
      </c>
    </row>
    <row r="373" spans="9:19" ht="15.5">
      <c r="I373" s="87" t="s">
        <v>71</v>
      </c>
      <c r="J373" s="87" t="s">
        <v>71</v>
      </c>
      <c r="K373" s="88" t="s">
        <v>1143</v>
      </c>
      <c r="L373" s="88" t="s">
        <v>1143</v>
      </c>
      <c r="N373" t="s">
        <v>1144</v>
      </c>
      <c r="O373" t="s">
        <v>1144</v>
      </c>
      <c r="P373" t="s">
        <v>1144</v>
      </c>
      <c r="Q373" s="69" t="s">
        <v>1145</v>
      </c>
      <c r="R373">
        <v>34.205106000000058</v>
      </c>
      <c r="S373">
        <v>35.771831000000077</v>
      </c>
    </row>
    <row r="374" spans="9:19" ht="15.5">
      <c r="I374" s="87" t="s">
        <v>71</v>
      </c>
      <c r="J374" s="87" t="s">
        <v>71</v>
      </c>
      <c r="K374" s="88" t="s">
        <v>1146</v>
      </c>
      <c r="L374" s="88" t="s">
        <v>1146</v>
      </c>
      <c r="N374" t="s">
        <v>586</v>
      </c>
      <c r="O374" t="s">
        <v>586</v>
      </c>
      <c r="P374" t="s">
        <v>1147</v>
      </c>
      <c r="Q374" s="69" t="s">
        <v>1148</v>
      </c>
      <c r="R374">
        <v>33.817089000000067</v>
      </c>
      <c r="S374">
        <v>35.609446000000048</v>
      </c>
    </row>
    <row r="375" spans="9:19" ht="15.5">
      <c r="I375" s="87" t="s">
        <v>71</v>
      </c>
      <c r="J375" s="87" t="s">
        <v>71</v>
      </c>
      <c r="K375" s="88" t="s">
        <v>1149</v>
      </c>
      <c r="L375" s="88" t="s">
        <v>1149</v>
      </c>
      <c r="N375" t="s">
        <v>586</v>
      </c>
      <c r="O375" t="s">
        <v>586</v>
      </c>
      <c r="P375" t="s">
        <v>1150</v>
      </c>
      <c r="Q375" s="69" t="s">
        <v>1151</v>
      </c>
      <c r="R375">
        <v>33.797531000000049</v>
      </c>
      <c r="S375">
        <v>35.606917000000067</v>
      </c>
    </row>
    <row r="376" spans="9:19" ht="15.5">
      <c r="I376" s="87" t="s">
        <v>71</v>
      </c>
      <c r="J376" s="87" t="s">
        <v>71</v>
      </c>
      <c r="K376" s="88" t="s">
        <v>1152</v>
      </c>
      <c r="L376" s="88" t="s">
        <v>1152</v>
      </c>
      <c r="N376" t="s">
        <v>586</v>
      </c>
      <c r="O376" t="s">
        <v>586</v>
      </c>
      <c r="P376" t="s">
        <v>114</v>
      </c>
      <c r="Q376" s="69" t="s">
        <v>1153</v>
      </c>
      <c r="R376">
        <v>33.7956210173</v>
      </c>
      <c r="S376">
        <v>35.588359426099998</v>
      </c>
    </row>
    <row r="377" spans="9:19" ht="15.5">
      <c r="I377" s="87" t="s">
        <v>71</v>
      </c>
      <c r="J377" s="87" t="s">
        <v>71</v>
      </c>
      <c r="K377" s="88" t="s">
        <v>1154</v>
      </c>
      <c r="L377" s="88" t="s">
        <v>1154</v>
      </c>
      <c r="N377" t="s">
        <v>586</v>
      </c>
      <c r="O377" t="s">
        <v>586</v>
      </c>
      <c r="P377" t="s">
        <v>114</v>
      </c>
      <c r="Q377" s="69" t="s">
        <v>1155</v>
      </c>
      <c r="R377">
        <v>33.810083000000077</v>
      </c>
      <c r="S377">
        <v>35.596392000000037</v>
      </c>
    </row>
    <row r="378" spans="9:19" ht="15.5">
      <c r="I378" s="87" t="s">
        <v>71</v>
      </c>
      <c r="J378" s="87" t="s">
        <v>71</v>
      </c>
      <c r="K378" s="88" t="s">
        <v>1156</v>
      </c>
      <c r="L378" s="88" t="s">
        <v>1156</v>
      </c>
      <c r="N378" t="s">
        <v>586</v>
      </c>
      <c r="O378" t="s">
        <v>586</v>
      </c>
      <c r="P378" t="s">
        <v>114</v>
      </c>
      <c r="Q378" s="69" t="s">
        <v>1157</v>
      </c>
      <c r="R378">
        <v>33.810083000000077</v>
      </c>
      <c r="S378">
        <v>35.596392000000037</v>
      </c>
    </row>
    <row r="379" spans="9:19" ht="15.5">
      <c r="I379" s="87" t="s">
        <v>71</v>
      </c>
      <c r="J379" s="87" t="s">
        <v>71</v>
      </c>
      <c r="K379" s="88" t="s">
        <v>1158</v>
      </c>
      <c r="L379" s="88" t="s">
        <v>1158</v>
      </c>
      <c r="N379" t="s">
        <v>586</v>
      </c>
      <c r="O379" t="s">
        <v>586</v>
      </c>
      <c r="P379" t="s">
        <v>114</v>
      </c>
      <c r="Q379" s="69" t="s">
        <v>1159</v>
      </c>
      <c r="R379">
        <v>33.810083000000077</v>
      </c>
      <c r="S379">
        <v>35.596392000000037</v>
      </c>
    </row>
    <row r="380" spans="9:19" ht="15.5">
      <c r="I380" s="87" t="s">
        <v>71</v>
      </c>
      <c r="J380" s="87" t="s">
        <v>71</v>
      </c>
      <c r="K380" s="88" t="s">
        <v>1160</v>
      </c>
      <c r="L380" s="88" t="s">
        <v>1160</v>
      </c>
      <c r="N380" t="s">
        <v>586</v>
      </c>
      <c r="O380" t="s">
        <v>586</v>
      </c>
      <c r="P380" t="s">
        <v>1161</v>
      </c>
      <c r="Q380" s="69">
        <v>258</v>
      </c>
      <c r="R380">
        <v>33.804499212000003</v>
      </c>
      <c r="S380">
        <v>35.595770610999999</v>
      </c>
    </row>
    <row r="381" spans="9:19" ht="15.5">
      <c r="I381" s="87" t="s">
        <v>71</v>
      </c>
      <c r="J381" s="87" t="s">
        <v>71</v>
      </c>
      <c r="K381" s="88" t="s">
        <v>1162</v>
      </c>
      <c r="L381" s="88" t="s">
        <v>1162</v>
      </c>
      <c r="N381" t="s">
        <v>586</v>
      </c>
      <c r="O381" t="s">
        <v>586</v>
      </c>
      <c r="P381" t="s">
        <v>1163</v>
      </c>
      <c r="Q381" s="69">
        <v>256</v>
      </c>
      <c r="R381">
        <v>33.795199228000001</v>
      </c>
      <c r="S381">
        <v>35.599370649000001</v>
      </c>
    </row>
    <row r="382" spans="9:19" ht="15.5">
      <c r="I382" s="87" t="s">
        <v>71</v>
      </c>
      <c r="J382" s="87" t="s">
        <v>71</v>
      </c>
      <c r="K382" s="88" t="s">
        <v>1164</v>
      </c>
      <c r="L382" s="88" t="s">
        <v>1164</v>
      </c>
      <c r="N382" t="s">
        <v>586</v>
      </c>
      <c r="O382" t="s">
        <v>586</v>
      </c>
      <c r="P382" t="s">
        <v>1165</v>
      </c>
      <c r="Q382" s="69">
        <v>257</v>
      </c>
      <c r="R382">
        <v>33.807899184</v>
      </c>
      <c r="S382">
        <v>35.610970612000003</v>
      </c>
    </row>
    <row r="383" spans="9:19" ht="15.5">
      <c r="I383" s="87" t="s">
        <v>136</v>
      </c>
      <c r="J383" s="87" t="s">
        <v>136</v>
      </c>
      <c r="K383" s="88" t="s">
        <v>196</v>
      </c>
      <c r="L383" s="88" t="s">
        <v>196</v>
      </c>
      <c r="N383" t="s">
        <v>586</v>
      </c>
      <c r="O383" t="s">
        <v>586</v>
      </c>
      <c r="P383" t="s">
        <v>1166</v>
      </c>
      <c r="Q383" s="69">
        <v>1486</v>
      </c>
      <c r="R383">
        <v>33.804677224999999</v>
      </c>
      <c r="S383">
        <v>35.596007077000003</v>
      </c>
    </row>
    <row r="384" spans="9:19" ht="15.5">
      <c r="I384" s="87" t="s">
        <v>136</v>
      </c>
      <c r="J384" s="87" t="s">
        <v>136</v>
      </c>
      <c r="K384" s="88" t="s">
        <v>1167</v>
      </c>
      <c r="L384" s="88" t="s">
        <v>1167</v>
      </c>
      <c r="N384" t="s">
        <v>586</v>
      </c>
      <c r="O384" t="s">
        <v>586</v>
      </c>
      <c r="P384" t="s">
        <v>1168</v>
      </c>
      <c r="Q384" s="69" t="s">
        <v>1169</v>
      </c>
      <c r="R384">
        <v>33.806308000000001</v>
      </c>
      <c r="S384">
        <v>35.596837000000001</v>
      </c>
    </row>
    <row r="385" spans="9:19" ht="15.5">
      <c r="I385" s="87" t="s">
        <v>136</v>
      </c>
      <c r="J385" s="87" t="s">
        <v>136</v>
      </c>
      <c r="K385" s="88" t="s">
        <v>1170</v>
      </c>
      <c r="L385" s="88" t="s">
        <v>1170</v>
      </c>
      <c r="N385" t="s">
        <v>586</v>
      </c>
      <c r="O385" t="s">
        <v>586</v>
      </c>
      <c r="P385" t="s">
        <v>1171</v>
      </c>
      <c r="Q385" s="69" t="s">
        <v>1172</v>
      </c>
      <c r="R385">
        <v>33.812000000000069</v>
      </c>
      <c r="S385">
        <v>35.609000000000037</v>
      </c>
    </row>
    <row r="386" spans="9:19" ht="15.5">
      <c r="I386" s="87" t="s">
        <v>136</v>
      </c>
      <c r="J386" s="87" t="s">
        <v>136</v>
      </c>
      <c r="K386" s="88" t="s">
        <v>136</v>
      </c>
      <c r="L386" s="88" t="s">
        <v>136</v>
      </c>
      <c r="N386" t="s">
        <v>586</v>
      </c>
      <c r="O386" t="s">
        <v>586</v>
      </c>
      <c r="P386" t="s">
        <v>1173</v>
      </c>
      <c r="Q386" s="69" t="s">
        <v>1174</v>
      </c>
      <c r="R386">
        <v>33.822705000000042</v>
      </c>
      <c r="S386">
        <v>35.597166000000072</v>
      </c>
    </row>
    <row r="387" spans="9:19" ht="15.5">
      <c r="I387" s="87" t="s">
        <v>136</v>
      </c>
      <c r="J387" s="87" t="s">
        <v>136</v>
      </c>
      <c r="K387" s="88" t="s">
        <v>1175</v>
      </c>
      <c r="L387" s="88" t="s">
        <v>1175</v>
      </c>
      <c r="N387" t="s">
        <v>586</v>
      </c>
      <c r="O387" t="s">
        <v>586</v>
      </c>
      <c r="P387" t="s">
        <v>1176</v>
      </c>
      <c r="Q387" s="69" t="s">
        <v>1177</v>
      </c>
      <c r="R387">
        <v>33.810082999999999</v>
      </c>
      <c r="S387">
        <v>35.596392000000002</v>
      </c>
    </row>
    <row r="388" spans="9:19" ht="15.5">
      <c r="I388" s="87" t="s">
        <v>136</v>
      </c>
      <c r="J388" s="87" t="s">
        <v>136</v>
      </c>
      <c r="K388" s="88" t="s">
        <v>1178</v>
      </c>
      <c r="L388" s="88" t="s">
        <v>1178</v>
      </c>
      <c r="N388" t="s">
        <v>586</v>
      </c>
      <c r="O388" t="s">
        <v>586</v>
      </c>
      <c r="P388" t="s">
        <v>1179</v>
      </c>
      <c r="Q388" s="69" t="s">
        <v>1180</v>
      </c>
      <c r="R388">
        <v>33.805000000000064</v>
      </c>
      <c r="S388">
        <v>35.59800000000007</v>
      </c>
    </row>
    <row r="389" spans="9:19" ht="15.5">
      <c r="I389" s="87" t="s">
        <v>136</v>
      </c>
      <c r="J389" s="87" t="s">
        <v>136</v>
      </c>
      <c r="K389" s="88" t="s">
        <v>1181</v>
      </c>
      <c r="L389" s="88" t="s">
        <v>1181</v>
      </c>
      <c r="N389" t="s">
        <v>586</v>
      </c>
      <c r="O389" t="s">
        <v>586</v>
      </c>
      <c r="P389" t="s">
        <v>1182</v>
      </c>
      <c r="Q389" s="69" t="s">
        <v>1183</v>
      </c>
      <c r="R389">
        <v>33.810079999999999</v>
      </c>
      <c r="S389">
        <v>35.596299999999999</v>
      </c>
    </row>
    <row r="390" spans="9:19" ht="15.5">
      <c r="I390" s="87" t="s">
        <v>136</v>
      </c>
      <c r="J390" s="87" t="s">
        <v>136</v>
      </c>
      <c r="K390" s="88" t="s">
        <v>1184</v>
      </c>
      <c r="L390" s="88" t="s">
        <v>1184</v>
      </c>
      <c r="N390" t="s">
        <v>586</v>
      </c>
      <c r="O390" t="s">
        <v>586</v>
      </c>
      <c r="P390" t="s">
        <v>1185</v>
      </c>
      <c r="Q390" s="69" t="s">
        <v>1186</v>
      </c>
      <c r="R390">
        <v>33.810083000000077</v>
      </c>
      <c r="S390">
        <v>35.596392000000037</v>
      </c>
    </row>
    <row r="391" spans="9:19" ht="15.5">
      <c r="I391" s="87" t="s">
        <v>136</v>
      </c>
      <c r="J391" s="87" t="s">
        <v>136</v>
      </c>
      <c r="K391" s="88" t="s">
        <v>1187</v>
      </c>
      <c r="L391" s="88" t="s">
        <v>1187</v>
      </c>
      <c r="N391" t="s">
        <v>586</v>
      </c>
      <c r="O391" t="s">
        <v>586</v>
      </c>
      <c r="P391" t="s">
        <v>1188</v>
      </c>
      <c r="Q391" s="69">
        <v>255</v>
      </c>
      <c r="R391">
        <v>33.803899147999999</v>
      </c>
      <c r="S391">
        <v>35.607670603000003</v>
      </c>
    </row>
    <row r="392" spans="9:19" ht="15.5">
      <c r="I392" s="87" t="s">
        <v>136</v>
      </c>
      <c r="J392" s="87" t="s">
        <v>136</v>
      </c>
      <c r="K392" s="88" t="s">
        <v>1189</v>
      </c>
      <c r="L392" s="88" t="s">
        <v>1189</v>
      </c>
      <c r="N392" t="s">
        <v>586</v>
      </c>
      <c r="O392" t="s">
        <v>586</v>
      </c>
      <c r="P392" t="s">
        <v>1190</v>
      </c>
      <c r="Q392" s="69" t="s">
        <v>1153</v>
      </c>
      <c r="R392">
        <v>33.7956210173</v>
      </c>
      <c r="S392">
        <v>35.588359426099998</v>
      </c>
    </row>
    <row r="393" spans="9:19" ht="15.5">
      <c r="I393" s="87" t="s">
        <v>136</v>
      </c>
      <c r="J393" s="87" t="s">
        <v>136</v>
      </c>
      <c r="K393" s="88" t="s">
        <v>1191</v>
      </c>
      <c r="L393" s="88" t="s">
        <v>1191</v>
      </c>
      <c r="N393" t="s">
        <v>589</v>
      </c>
      <c r="O393" t="s">
        <v>589</v>
      </c>
      <c r="P393" t="s">
        <v>1192</v>
      </c>
      <c r="Q393" s="69">
        <v>289</v>
      </c>
      <c r="R393">
        <v>33.754299215000003</v>
      </c>
      <c r="S393">
        <v>35.533670686000001</v>
      </c>
    </row>
    <row r="394" spans="9:19" ht="15.5">
      <c r="I394" s="87" t="s">
        <v>136</v>
      </c>
      <c r="J394" s="87" t="s">
        <v>136</v>
      </c>
      <c r="K394" s="88" t="s">
        <v>1193</v>
      </c>
      <c r="L394" s="88" t="s">
        <v>1193</v>
      </c>
      <c r="N394" t="s">
        <v>589</v>
      </c>
      <c r="O394" t="s">
        <v>589</v>
      </c>
      <c r="P394" t="s">
        <v>1194</v>
      </c>
      <c r="Q394" s="69" t="s">
        <v>1195</v>
      </c>
      <c r="R394">
        <v>33.757281000000035</v>
      </c>
      <c r="S394">
        <v>35.529228000000046</v>
      </c>
    </row>
    <row r="395" spans="9:19" ht="15.5">
      <c r="I395" s="87" t="s">
        <v>136</v>
      </c>
      <c r="J395" s="87" t="s">
        <v>136</v>
      </c>
      <c r="K395" s="88" t="s">
        <v>1196</v>
      </c>
      <c r="L395" s="88" t="s">
        <v>1196</v>
      </c>
      <c r="N395" t="s">
        <v>589</v>
      </c>
      <c r="O395" t="s">
        <v>589</v>
      </c>
      <c r="P395" t="s">
        <v>1194</v>
      </c>
      <c r="Q395" s="69" t="s">
        <v>1197</v>
      </c>
      <c r="R395">
        <v>33.757281000000035</v>
      </c>
      <c r="S395">
        <v>35.529228000000046</v>
      </c>
    </row>
    <row r="396" spans="9:19" ht="15.5">
      <c r="I396" s="87" t="s">
        <v>136</v>
      </c>
      <c r="J396" s="87" t="s">
        <v>136</v>
      </c>
      <c r="K396" s="88" t="s">
        <v>1198</v>
      </c>
      <c r="L396" s="88" t="s">
        <v>1198</v>
      </c>
      <c r="N396" t="s">
        <v>1199</v>
      </c>
      <c r="O396" t="s">
        <v>1199</v>
      </c>
      <c r="P396" t="s">
        <v>1200</v>
      </c>
      <c r="Q396" s="69" t="s">
        <v>1201</v>
      </c>
      <c r="R396">
        <v>33.85621400000008</v>
      </c>
      <c r="S396">
        <v>36.026761000000079</v>
      </c>
    </row>
    <row r="397" spans="9:19" ht="15.5">
      <c r="I397" s="87" t="s">
        <v>136</v>
      </c>
      <c r="J397" s="87" t="s">
        <v>136</v>
      </c>
      <c r="K397" s="88" t="s">
        <v>1202</v>
      </c>
      <c r="L397" s="88" t="s">
        <v>1202</v>
      </c>
      <c r="N397" t="s">
        <v>1199</v>
      </c>
      <c r="O397" t="s">
        <v>1199</v>
      </c>
      <c r="P397" t="s">
        <v>1200</v>
      </c>
      <c r="Q397" s="69" t="s">
        <v>1203</v>
      </c>
      <c r="R397">
        <v>33.85621400000008</v>
      </c>
      <c r="S397">
        <v>36.026761000000079</v>
      </c>
    </row>
    <row r="398" spans="9:19" ht="15.5">
      <c r="I398" s="87" t="s">
        <v>136</v>
      </c>
      <c r="J398" s="87" t="s">
        <v>136</v>
      </c>
      <c r="K398" s="88" t="s">
        <v>1204</v>
      </c>
      <c r="L398" s="88" t="s">
        <v>1204</v>
      </c>
      <c r="N398" t="s">
        <v>1199</v>
      </c>
      <c r="O398" t="s">
        <v>1199</v>
      </c>
      <c r="P398" t="s">
        <v>1205</v>
      </c>
      <c r="Q398" s="69" t="s">
        <v>1206</v>
      </c>
      <c r="R398">
        <v>33.860399999999998</v>
      </c>
      <c r="S398">
        <v>36.009099999999997</v>
      </c>
    </row>
    <row r="399" spans="9:19" ht="15.5">
      <c r="I399" s="87" t="s">
        <v>136</v>
      </c>
      <c r="J399" s="87" t="s">
        <v>136</v>
      </c>
      <c r="K399" s="88" t="s">
        <v>1207</v>
      </c>
      <c r="L399" s="88" t="s">
        <v>1207</v>
      </c>
      <c r="N399" t="s">
        <v>1199</v>
      </c>
      <c r="O399" t="s">
        <v>1199</v>
      </c>
      <c r="P399" t="s">
        <v>1208</v>
      </c>
      <c r="Q399" s="69" t="s">
        <v>1209</v>
      </c>
      <c r="R399">
        <v>33.867699999999999</v>
      </c>
      <c r="S399">
        <v>36.017899999999997</v>
      </c>
    </row>
    <row r="400" spans="9:19" ht="15.5">
      <c r="I400" s="87" t="s">
        <v>136</v>
      </c>
      <c r="J400" s="87" t="s">
        <v>136</v>
      </c>
      <c r="K400" s="88" t="s">
        <v>1210</v>
      </c>
      <c r="L400" s="88" t="s">
        <v>1210</v>
      </c>
      <c r="N400" t="s">
        <v>1199</v>
      </c>
      <c r="O400" t="s">
        <v>1199</v>
      </c>
      <c r="P400" t="s">
        <v>1211</v>
      </c>
      <c r="Q400" s="69" t="s">
        <v>1212</v>
      </c>
      <c r="R400">
        <v>33.870699999999999</v>
      </c>
      <c r="S400">
        <v>36.014699999999998</v>
      </c>
    </row>
    <row r="401" spans="9:19" ht="15.5">
      <c r="I401" s="87" t="s">
        <v>136</v>
      </c>
      <c r="J401" s="87" t="s">
        <v>136</v>
      </c>
      <c r="K401" s="88" t="s">
        <v>1213</v>
      </c>
      <c r="L401" s="88" t="s">
        <v>1213</v>
      </c>
      <c r="N401" t="s">
        <v>1199</v>
      </c>
      <c r="O401" t="s">
        <v>1199</v>
      </c>
      <c r="P401" t="s">
        <v>1214</v>
      </c>
      <c r="Q401" s="69" t="s">
        <v>1215</v>
      </c>
      <c r="R401">
        <v>33.869199999999999</v>
      </c>
      <c r="S401">
        <v>36.0197</v>
      </c>
    </row>
    <row r="402" spans="9:19" ht="15.5">
      <c r="I402" s="87" t="s">
        <v>136</v>
      </c>
      <c r="J402" s="87" t="s">
        <v>136</v>
      </c>
      <c r="K402" s="88" t="s">
        <v>1216</v>
      </c>
      <c r="L402" s="88" t="s">
        <v>1216</v>
      </c>
      <c r="N402" t="s">
        <v>1199</v>
      </c>
      <c r="O402" t="s">
        <v>1199</v>
      </c>
      <c r="P402" t="s">
        <v>1217</v>
      </c>
      <c r="Q402" s="69" t="s">
        <v>1218</v>
      </c>
      <c r="R402">
        <v>33.864400000000003</v>
      </c>
      <c r="S402">
        <v>36.034599999999998</v>
      </c>
    </row>
    <row r="403" spans="9:19" ht="15.5">
      <c r="I403" s="87" t="s">
        <v>136</v>
      </c>
      <c r="J403" s="87" t="s">
        <v>136</v>
      </c>
      <c r="K403" s="88" t="s">
        <v>1219</v>
      </c>
      <c r="L403" s="88" t="s">
        <v>1219</v>
      </c>
      <c r="N403" t="s">
        <v>1199</v>
      </c>
      <c r="O403" t="s">
        <v>1199</v>
      </c>
      <c r="P403" t="s">
        <v>1220</v>
      </c>
      <c r="Q403" s="69" t="s">
        <v>1221</v>
      </c>
      <c r="R403">
        <v>33.864100000000001</v>
      </c>
      <c r="S403">
        <v>36.006</v>
      </c>
    </row>
    <row r="404" spans="9:19" ht="15.5">
      <c r="I404" s="87" t="s">
        <v>136</v>
      </c>
      <c r="J404" s="87" t="s">
        <v>136</v>
      </c>
      <c r="K404" s="88" t="s">
        <v>1222</v>
      </c>
      <c r="L404" s="88" t="s">
        <v>1222</v>
      </c>
      <c r="N404" t="s">
        <v>1199</v>
      </c>
      <c r="O404" t="s">
        <v>1199</v>
      </c>
      <c r="P404" t="s">
        <v>1223</v>
      </c>
      <c r="Q404" s="69" t="s">
        <v>1224</v>
      </c>
      <c r="R404">
        <v>33.865099999999998</v>
      </c>
      <c r="S404">
        <v>36.005499999999998</v>
      </c>
    </row>
    <row r="405" spans="9:19" ht="15.5">
      <c r="I405" s="87" t="s">
        <v>136</v>
      </c>
      <c r="J405" s="87" t="s">
        <v>136</v>
      </c>
      <c r="K405" s="88" t="s">
        <v>1225</v>
      </c>
      <c r="L405" s="88" t="s">
        <v>1225</v>
      </c>
      <c r="N405" t="s">
        <v>1199</v>
      </c>
      <c r="O405" t="s">
        <v>1199</v>
      </c>
      <c r="P405" t="s">
        <v>1226</v>
      </c>
      <c r="Q405" s="69" t="s">
        <v>1227</v>
      </c>
      <c r="R405">
        <v>33.868899999999996</v>
      </c>
      <c r="S405">
        <v>36.012900000000002</v>
      </c>
    </row>
    <row r="406" spans="9:19" ht="15.5">
      <c r="I406" s="87" t="s">
        <v>136</v>
      </c>
      <c r="J406" s="87" t="s">
        <v>136</v>
      </c>
      <c r="K406" s="88" t="s">
        <v>1228</v>
      </c>
      <c r="L406" s="88" t="s">
        <v>1228</v>
      </c>
      <c r="N406" t="s">
        <v>1199</v>
      </c>
      <c r="O406" t="s">
        <v>1199</v>
      </c>
      <c r="P406" t="s">
        <v>1229</v>
      </c>
      <c r="Q406" s="69" t="s">
        <v>1230</v>
      </c>
      <c r="R406">
        <v>33.867699999999999</v>
      </c>
      <c r="S406">
        <v>36.017899999999997</v>
      </c>
    </row>
    <row r="407" spans="9:19" ht="15.5">
      <c r="I407" s="87" t="s">
        <v>75</v>
      </c>
      <c r="J407" s="87" t="s">
        <v>75</v>
      </c>
      <c r="K407" s="88" t="s">
        <v>751</v>
      </c>
      <c r="L407" s="88" t="s">
        <v>751</v>
      </c>
      <c r="N407" t="s">
        <v>1199</v>
      </c>
      <c r="O407" t="s">
        <v>1199</v>
      </c>
      <c r="P407" t="s">
        <v>1231</v>
      </c>
      <c r="Q407" s="69" t="s">
        <v>1232</v>
      </c>
      <c r="R407">
        <v>33.864400000000003</v>
      </c>
      <c r="S407">
        <v>36.036700000000003</v>
      </c>
    </row>
    <row r="408" spans="9:19" ht="15.5">
      <c r="I408" s="87" t="s">
        <v>75</v>
      </c>
      <c r="J408" s="87" t="s">
        <v>75</v>
      </c>
      <c r="K408" s="88" t="s">
        <v>1233</v>
      </c>
      <c r="L408" s="88" t="s">
        <v>1233</v>
      </c>
      <c r="N408" t="s">
        <v>1199</v>
      </c>
      <c r="O408" t="s">
        <v>1199</v>
      </c>
      <c r="P408" t="s">
        <v>1234</v>
      </c>
      <c r="Q408" s="69" t="s">
        <v>1235</v>
      </c>
      <c r="R408">
        <v>33.857500000000002</v>
      </c>
      <c r="S408">
        <v>36.020699999999998</v>
      </c>
    </row>
    <row r="409" spans="9:19" ht="15.5">
      <c r="I409" s="87" t="s">
        <v>75</v>
      </c>
      <c r="J409" s="87" t="s">
        <v>75</v>
      </c>
      <c r="K409" s="88" t="s">
        <v>1236</v>
      </c>
      <c r="L409" s="88" t="s">
        <v>1236</v>
      </c>
      <c r="N409" t="s">
        <v>1199</v>
      </c>
      <c r="O409" t="s">
        <v>1199</v>
      </c>
      <c r="P409" t="s">
        <v>1237</v>
      </c>
      <c r="Q409" s="69" t="s">
        <v>1238</v>
      </c>
      <c r="R409">
        <v>33.865299999999998</v>
      </c>
      <c r="S409">
        <v>36.035400000000003</v>
      </c>
    </row>
    <row r="410" spans="9:19" ht="15.5">
      <c r="I410" s="87" t="s">
        <v>75</v>
      </c>
      <c r="J410" s="87" t="s">
        <v>75</v>
      </c>
      <c r="K410" s="88" t="s">
        <v>1239</v>
      </c>
      <c r="L410" s="88" t="s">
        <v>1239</v>
      </c>
      <c r="N410" t="s">
        <v>1199</v>
      </c>
      <c r="O410" t="s">
        <v>1199</v>
      </c>
      <c r="P410" t="s">
        <v>1240</v>
      </c>
      <c r="Q410" s="69" t="s">
        <v>1241</v>
      </c>
      <c r="R410">
        <v>33.866199999999999</v>
      </c>
      <c r="S410">
        <v>36.022199999999998</v>
      </c>
    </row>
    <row r="411" spans="9:19" ht="15.5">
      <c r="I411" s="87" t="s">
        <v>75</v>
      </c>
      <c r="J411" s="87" t="s">
        <v>75</v>
      </c>
      <c r="K411" s="88" t="s">
        <v>1242</v>
      </c>
      <c r="L411" s="88" t="s">
        <v>1242</v>
      </c>
      <c r="N411" t="s">
        <v>1199</v>
      </c>
      <c r="O411" t="s">
        <v>1199</v>
      </c>
      <c r="P411" t="s">
        <v>1243</v>
      </c>
      <c r="Q411" s="69" t="s">
        <v>1244</v>
      </c>
      <c r="R411">
        <v>33.867280000000001</v>
      </c>
      <c r="S411">
        <v>36.023699999999998</v>
      </c>
    </row>
    <row r="412" spans="9:19" ht="15.5">
      <c r="I412" s="87" t="s">
        <v>75</v>
      </c>
      <c r="J412" s="87" t="s">
        <v>75</v>
      </c>
      <c r="K412" s="88" t="s">
        <v>1245</v>
      </c>
      <c r="L412" s="88" t="s">
        <v>1245</v>
      </c>
      <c r="N412" t="s">
        <v>1199</v>
      </c>
      <c r="O412" t="s">
        <v>1199</v>
      </c>
      <c r="P412" t="s">
        <v>1246</v>
      </c>
      <c r="Q412" s="69" t="s">
        <v>1247</v>
      </c>
      <c r="R412">
        <v>33.86318</v>
      </c>
      <c r="S412">
        <v>36.006639999999997</v>
      </c>
    </row>
    <row r="413" spans="9:19" ht="15.5">
      <c r="I413" s="87" t="s">
        <v>75</v>
      </c>
      <c r="J413" s="87" t="s">
        <v>75</v>
      </c>
      <c r="K413" s="88" t="s">
        <v>1248</v>
      </c>
      <c r="L413" s="88" t="s">
        <v>1248</v>
      </c>
      <c r="N413" t="s">
        <v>1199</v>
      </c>
      <c r="O413" t="s">
        <v>1199</v>
      </c>
      <c r="P413" t="s">
        <v>1249</v>
      </c>
      <c r="Q413" s="69" t="s">
        <v>1250</v>
      </c>
      <c r="R413">
        <v>33.864220000000003</v>
      </c>
      <c r="S413">
        <v>36.020359999999997</v>
      </c>
    </row>
    <row r="414" spans="9:19" ht="15.5">
      <c r="I414" s="87" t="s">
        <v>75</v>
      </c>
      <c r="J414" s="87" t="s">
        <v>75</v>
      </c>
      <c r="K414" s="88" t="s">
        <v>1251</v>
      </c>
      <c r="L414" s="88" t="s">
        <v>1251</v>
      </c>
      <c r="N414" t="s">
        <v>1199</v>
      </c>
      <c r="O414" t="s">
        <v>1199</v>
      </c>
      <c r="P414" t="s">
        <v>1252</v>
      </c>
      <c r="Q414" s="69" t="s">
        <v>1253</v>
      </c>
      <c r="R414">
        <v>33.863840000000003</v>
      </c>
      <c r="S414">
        <v>36.023130000000002</v>
      </c>
    </row>
    <row r="415" spans="9:19" ht="15.5">
      <c r="I415" s="87" t="s">
        <v>75</v>
      </c>
      <c r="J415" s="87" t="s">
        <v>75</v>
      </c>
      <c r="K415" s="88" t="s">
        <v>1254</v>
      </c>
      <c r="L415" s="88" t="s">
        <v>1254</v>
      </c>
      <c r="N415" t="s">
        <v>1199</v>
      </c>
      <c r="O415" t="s">
        <v>1199</v>
      </c>
      <c r="P415" t="s">
        <v>1255</v>
      </c>
      <c r="Q415" s="69" t="s">
        <v>1256</v>
      </c>
      <c r="R415">
        <v>33.868785858154297</v>
      </c>
      <c r="S415">
        <v>36.019927978515625</v>
      </c>
    </row>
    <row r="416" spans="9:19" ht="15.5">
      <c r="I416" s="87" t="s">
        <v>75</v>
      </c>
      <c r="J416" s="87" t="s">
        <v>75</v>
      </c>
      <c r="K416" s="88" t="s">
        <v>1257</v>
      </c>
      <c r="L416" s="88" t="s">
        <v>1257</v>
      </c>
      <c r="N416" t="s">
        <v>1199</v>
      </c>
      <c r="O416" t="s">
        <v>1199</v>
      </c>
      <c r="P416" t="s">
        <v>1258</v>
      </c>
      <c r="Q416" s="69" t="s">
        <v>1259</v>
      </c>
      <c r="R416">
        <v>33.855449676513672</v>
      </c>
      <c r="S416">
        <v>36.022426605224609</v>
      </c>
    </row>
    <row r="417" spans="9:19" ht="15.5">
      <c r="I417" s="87" t="s">
        <v>75</v>
      </c>
      <c r="J417" s="87" t="s">
        <v>75</v>
      </c>
      <c r="K417" s="88" t="s">
        <v>1260</v>
      </c>
      <c r="L417" s="88" t="s">
        <v>1260</v>
      </c>
      <c r="N417" t="s">
        <v>1199</v>
      </c>
      <c r="O417" t="s">
        <v>1199</v>
      </c>
      <c r="P417" t="s">
        <v>1261</v>
      </c>
      <c r="Q417" s="69" t="s">
        <v>1262</v>
      </c>
      <c r="R417">
        <v>33.857589721679688</v>
      </c>
      <c r="S417">
        <v>36.020725250244141</v>
      </c>
    </row>
    <row r="418" spans="9:19" ht="15.5">
      <c r="I418" s="87" t="s">
        <v>75</v>
      </c>
      <c r="J418" s="87" t="s">
        <v>75</v>
      </c>
      <c r="K418" s="88" t="s">
        <v>1263</v>
      </c>
      <c r="L418" s="88" t="s">
        <v>1263</v>
      </c>
      <c r="N418" t="s">
        <v>1199</v>
      </c>
      <c r="O418" t="s">
        <v>1199</v>
      </c>
      <c r="P418" t="s">
        <v>1264</v>
      </c>
      <c r="Q418" s="69" t="s">
        <v>1265</v>
      </c>
      <c r="R418">
        <v>33.863971710205078</v>
      </c>
      <c r="S418">
        <v>36.019512176513672</v>
      </c>
    </row>
    <row r="419" spans="9:19" ht="15.5">
      <c r="I419" s="87" t="s">
        <v>75</v>
      </c>
      <c r="J419" s="87" t="s">
        <v>75</v>
      </c>
      <c r="K419" s="88" t="s">
        <v>1266</v>
      </c>
      <c r="L419" s="88" t="s">
        <v>1266</v>
      </c>
      <c r="N419" t="s">
        <v>1199</v>
      </c>
      <c r="O419" t="s">
        <v>1199</v>
      </c>
      <c r="P419" t="s">
        <v>1267</v>
      </c>
      <c r="Q419" s="69" t="s">
        <v>1268</v>
      </c>
      <c r="R419">
        <v>33.867240905761719</v>
      </c>
      <c r="S419">
        <v>36.03533935546875</v>
      </c>
    </row>
    <row r="420" spans="9:19" ht="15.5">
      <c r="I420" s="87" t="s">
        <v>98</v>
      </c>
      <c r="J420" s="87" t="s">
        <v>98</v>
      </c>
      <c r="K420" s="88" t="s">
        <v>843</v>
      </c>
      <c r="L420" s="88" t="s">
        <v>843</v>
      </c>
      <c r="N420" t="s">
        <v>1199</v>
      </c>
      <c r="O420" t="s">
        <v>1199</v>
      </c>
      <c r="P420" t="s">
        <v>1269</v>
      </c>
      <c r="Q420" s="69" t="s">
        <v>1270</v>
      </c>
      <c r="R420">
        <v>33.868118286132813</v>
      </c>
      <c r="S420">
        <v>36.023551940917969</v>
      </c>
    </row>
    <row r="421" spans="9:19" ht="15.5">
      <c r="I421" s="87" t="s">
        <v>98</v>
      </c>
      <c r="J421" s="87" t="s">
        <v>98</v>
      </c>
      <c r="K421" s="88" t="s">
        <v>1046</v>
      </c>
      <c r="L421" s="88" t="s">
        <v>1046</v>
      </c>
      <c r="N421" t="s">
        <v>1199</v>
      </c>
      <c r="O421" t="s">
        <v>1199</v>
      </c>
      <c r="P421" t="s">
        <v>1271</v>
      </c>
      <c r="Q421" s="69" t="s">
        <v>1272</v>
      </c>
      <c r="R421">
        <v>33.868637084960938</v>
      </c>
      <c r="S421">
        <v>36.012477874755859</v>
      </c>
    </row>
    <row r="422" spans="9:19" ht="15.5">
      <c r="I422" s="87" t="s">
        <v>98</v>
      </c>
      <c r="J422" s="87" t="s">
        <v>98</v>
      </c>
      <c r="K422" s="88" t="s">
        <v>1064</v>
      </c>
      <c r="L422" s="88" t="s">
        <v>1064</v>
      </c>
      <c r="N422" t="s">
        <v>1199</v>
      </c>
      <c r="O422" t="s">
        <v>1199</v>
      </c>
      <c r="P422" t="s">
        <v>1273</v>
      </c>
      <c r="Q422" s="69">
        <v>820</v>
      </c>
      <c r="R422">
        <v>33.862699155000001</v>
      </c>
      <c r="S422">
        <v>36.030270680999998</v>
      </c>
    </row>
    <row r="423" spans="9:19" ht="15.5">
      <c r="I423" s="87" t="s">
        <v>98</v>
      </c>
      <c r="J423" s="87" t="s">
        <v>98</v>
      </c>
      <c r="K423" s="88" t="s">
        <v>1274</v>
      </c>
      <c r="L423" s="88" t="s">
        <v>1274</v>
      </c>
      <c r="N423" t="s">
        <v>1199</v>
      </c>
      <c r="O423" t="s">
        <v>1199</v>
      </c>
      <c r="P423" t="s">
        <v>1275</v>
      </c>
      <c r="Q423" s="69" t="s">
        <v>1276</v>
      </c>
      <c r="R423">
        <v>33.868676999999998</v>
      </c>
      <c r="S423">
        <v>36.014263999999997</v>
      </c>
    </row>
    <row r="424" spans="9:19" ht="15.5">
      <c r="I424" s="87" t="s">
        <v>98</v>
      </c>
      <c r="J424" s="87" t="s">
        <v>98</v>
      </c>
      <c r="K424" s="88" t="s">
        <v>1277</v>
      </c>
      <c r="L424" s="88" t="s">
        <v>1277</v>
      </c>
      <c r="N424" t="s">
        <v>1199</v>
      </c>
      <c r="O424" t="s">
        <v>1199</v>
      </c>
      <c r="P424" t="s">
        <v>1278</v>
      </c>
      <c r="Q424" s="69">
        <v>821</v>
      </c>
      <c r="R424">
        <v>33.862699155000001</v>
      </c>
      <c r="S424">
        <v>36.030270680999998</v>
      </c>
    </row>
    <row r="425" spans="9:19" ht="15.5">
      <c r="I425" s="87" t="s">
        <v>98</v>
      </c>
      <c r="J425" s="87" t="s">
        <v>98</v>
      </c>
      <c r="K425" s="88" t="s">
        <v>1279</v>
      </c>
      <c r="L425" s="88" t="s">
        <v>1279</v>
      </c>
      <c r="N425" t="s">
        <v>1199</v>
      </c>
      <c r="O425" t="s">
        <v>1199</v>
      </c>
      <c r="P425" t="s">
        <v>1280</v>
      </c>
      <c r="Q425" s="69">
        <v>1367</v>
      </c>
      <c r="R425">
        <v>33.862899153000001</v>
      </c>
      <c r="S425">
        <v>36.024870606</v>
      </c>
    </row>
    <row r="426" spans="9:19" ht="15.5">
      <c r="I426" s="87" t="s">
        <v>98</v>
      </c>
      <c r="J426" s="87" t="s">
        <v>98</v>
      </c>
      <c r="K426" s="88" t="s">
        <v>1281</v>
      </c>
      <c r="L426" s="88" t="s">
        <v>1281</v>
      </c>
      <c r="N426" t="s">
        <v>1199</v>
      </c>
      <c r="O426" t="s">
        <v>1199</v>
      </c>
      <c r="P426" t="s">
        <v>1282</v>
      </c>
      <c r="Q426" s="69" t="s">
        <v>1283</v>
      </c>
      <c r="R426">
        <v>33.856220999999998</v>
      </c>
      <c r="S426">
        <v>36.026929000000003</v>
      </c>
    </row>
    <row r="427" spans="9:19" ht="15.5">
      <c r="I427" s="87" t="s">
        <v>98</v>
      </c>
      <c r="J427" s="87" t="s">
        <v>98</v>
      </c>
      <c r="K427" s="88" t="s">
        <v>1284</v>
      </c>
      <c r="L427" s="88" t="s">
        <v>1284</v>
      </c>
      <c r="N427" t="s">
        <v>1285</v>
      </c>
      <c r="O427" t="s">
        <v>1285</v>
      </c>
      <c r="P427" t="s">
        <v>1286</v>
      </c>
      <c r="Q427" s="69" t="s">
        <v>1287</v>
      </c>
      <c r="R427">
        <v>33.361368000000027</v>
      </c>
      <c r="S427">
        <v>35.51922200000007</v>
      </c>
    </row>
    <row r="428" spans="9:19" ht="15.5">
      <c r="I428" s="87" t="s">
        <v>98</v>
      </c>
      <c r="J428" s="87" t="s">
        <v>98</v>
      </c>
      <c r="K428" s="88" t="s">
        <v>1288</v>
      </c>
      <c r="L428" s="88" t="s">
        <v>1288</v>
      </c>
      <c r="N428" t="s">
        <v>1285</v>
      </c>
      <c r="O428" t="s">
        <v>1285</v>
      </c>
      <c r="P428" t="s">
        <v>1289</v>
      </c>
      <c r="Q428" s="69" t="s">
        <v>1290</v>
      </c>
      <c r="R428">
        <v>33.365833000000066</v>
      </c>
      <c r="S428">
        <v>35.510917000000063</v>
      </c>
    </row>
    <row r="429" spans="9:19" ht="15.5">
      <c r="I429" s="87" t="s">
        <v>98</v>
      </c>
      <c r="J429" s="87" t="s">
        <v>98</v>
      </c>
      <c r="K429" s="88" t="s">
        <v>1291</v>
      </c>
      <c r="L429" s="88" t="s">
        <v>1291</v>
      </c>
      <c r="N429" t="s">
        <v>1292</v>
      </c>
      <c r="O429" t="s">
        <v>1292</v>
      </c>
      <c r="P429" t="s">
        <v>1292</v>
      </c>
      <c r="Q429" s="69" t="s">
        <v>1293</v>
      </c>
      <c r="R429">
        <v>34.091394000000037</v>
      </c>
      <c r="S429">
        <v>35.688607000000047</v>
      </c>
    </row>
    <row r="430" spans="9:19" ht="15.5">
      <c r="I430" s="87" t="s">
        <v>98</v>
      </c>
      <c r="J430" s="87" t="s">
        <v>98</v>
      </c>
      <c r="K430" s="88" t="s">
        <v>1294</v>
      </c>
      <c r="L430" s="88" t="s">
        <v>1294</v>
      </c>
      <c r="N430" t="s">
        <v>1295</v>
      </c>
      <c r="O430" t="s">
        <v>1295</v>
      </c>
      <c r="P430" t="s">
        <v>1295</v>
      </c>
      <c r="Q430" s="69" t="s">
        <v>1296</v>
      </c>
      <c r="R430">
        <v>34.427158000000077</v>
      </c>
      <c r="S430">
        <v>35.897064000000057</v>
      </c>
    </row>
    <row r="431" spans="9:19" ht="15.5">
      <c r="I431" s="87" t="s">
        <v>98</v>
      </c>
      <c r="J431" s="87" t="s">
        <v>98</v>
      </c>
      <c r="K431" s="88" t="s">
        <v>1297</v>
      </c>
      <c r="L431" s="88" t="s">
        <v>1297</v>
      </c>
      <c r="N431" t="s">
        <v>1295</v>
      </c>
      <c r="O431" t="s">
        <v>1295</v>
      </c>
      <c r="P431" t="s">
        <v>1295</v>
      </c>
      <c r="Q431" s="69" t="s">
        <v>1298</v>
      </c>
      <c r="R431">
        <v>34.427158000000077</v>
      </c>
      <c r="S431">
        <v>35.897064000000057</v>
      </c>
    </row>
    <row r="432" spans="9:19" ht="15.5">
      <c r="I432" s="87" t="s">
        <v>98</v>
      </c>
      <c r="J432" s="87" t="s">
        <v>98</v>
      </c>
      <c r="K432" s="88" t="s">
        <v>1299</v>
      </c>
      <c r="L432" s="88" t="s">
        <v>1299</v>
      </c>
      <c r="N432" t="s">
        <v>1295</v>
      </c>
      <c r="O432" t="s">
        <v>1295</v>
      </c>
      <c r="P432" t="s">
        <v>1300</v>
      </c>
      <c r="Q432" s="69" t="s">
        <v>1301</v>
      </c>
      <c r="R432">
        <v>34.42821</v>
      </c>
      <c r="S432">
        <v>35.884549999999997</v>
      </c>
    </row>
    <row r="433" spans="9:19" ht="15.5">
      <c r="I433" s="87" t="s">
        <v>98</v>
      </c>
      <c r="J433" s="87" t="s">
        <v>98</v>
      </c>
      <c r="K433" s="88" t="s">
        <v>1302</v>
      </c>
      <c r="L433" s="88" t="s">
        <v>1302</v>
      </c>
      <c r="N433" t="s">
        <v>1295</v>
      </c>
      <c r="O433" t="s">
        <v>1295</v>
      </c>
      <c r="P433" t="s">
        <v>1300</v>
      </c>
      <c r="Q433" s="69" t="s">
        <v>1303</v>
      </c>
      <c r="R433">
        <v>34.429530999999997</v>
      </c>
      <c r="S433">
        <v>35.885702999999999</v>
      </c>
    </row>
    <row r="434" spans="9:19" ht="15.5">
      <c r="I434" s="87" t="s">
        <v>98</v>
      </c>
      <c r="J434" s="87" t="s">
        <v>98</v>
      </c>
      <c r="K434" s="88" t="s">
        <v>1304</v>
      </c>
      <c r="L434" s="88" t="s">
        <v>1304</v>
      </c>
      <c r="N434" t="s">
        <v>1295</v>
      </c>
      <c r="O434" t="s">
        <v>1295</v>
      </c>
      <c r="P434" t="s">
        <v>1305</v>
      </c>
      <c r="Q434" s="69" t="s">
        <v>1306</v>
      </c>
      <c r="R434">
        <v>34.433</v>
      </c>
      <c r="S434">
        <v>35.869</v>
      </c>
    </row>
    <row r="435" spans="9:19" ht="15.5">
      <c r="I435" s="87" t="s">
        <v>98</v>
      </c>
      <c r="J435" s="87" t="s">
        <v>98</v>
      </c>
      <c r="K435" s="88" t="s">
        <v>1307</v>
      </c>
      <c r="L435" s="88" t="s">
        <v>1307</v>
      </c>
      <c r="N435" t="s">
        <v>1295</v>
      </c>
      <c r="O435" t="s">
        <v>1295</v>
      </c>
      <c r="P435" t="s">
        <v>1305</v>
      </c>
      <c r="Q435" s="69" t="s">
        <v>1308</v>
      </c>
      <c r="R435">
        <v>34.434691000000001</v>
      </c>
      <c r="S435">
        <v>35.894128000000002</v>
      </c>
    </row>
    <row r="436" spans="9:19" ht="15.5">
      <c r="I436" s="87" t="s">
        <v>98</v>
      </c>
      <c r="J436" s="87" t="s">
        <v>98</v>
      </c>
      <c r="K436" s="88" t="s">
        <v>1309</v>
      </c>
      <c r="L436" s="88" t="s">
        <v>1309</v>
      </c>
      <c r="N436" t="s">
        <v>1295</v>
      </c>
      <c r="O436" t="s">
        <v>1295</v>
      </c>
      <c r="P436" t="s">
        <v>1310</v>
      </c>
      <c r="Q436" s="69" t="s">
        <v>1311</v>
      </c>
      <c r="R436">
        <v>34.424790000000002</v>
      </c>
      <c r="S436">
        <v>35.887799999999999</v>
      </c>
    </row>
    <row r="437" spans="9:19" ht="15.5">
      <c r="I437" s="87" t="s">
        <v>98</v>
      </c>
      <c r="J437" s="87" t="s">
        <v>98</v>
      </c>
      <c r="K437" s="88" t="s">
        <v>1312</v>
      </c>
      <c r="L437" s="88" t="s">
        <v>1312</v>
      </c>
      <c r="N437" t="s">
        <v>1295</v>
      </c>
      <c r="O437" t="s">
        <v>1295</v>
      </c>
      <c r="P437" t="s">
        <v>1310</v>
      </c>
      <c r="Q437" s="69" t="s">
        <v>1313</v>
      </c>
      <c r="R437">
        <v>34.434840000000001</v>
      </c>
      <c r="S437">
        <v>35.893403999999997</v>
      </c>
    </row>
    <row r="438" spans="9:19" ht="15.5">
      <c r="I438" s="87" t="s">
        <v>98</v>
      </c>
      <c r="J438" s="87" t="s">
        <v>98</v>
      </c>
      <c r="K438" s="88" t="s">
        <v>1314</v>
      </c>
      <c r="L438" s="88" t="s">
        <v>1314</v>
      </c>
      <c r="N438" t="s">
        <v>1295</v>
      </c>
      <c r="O438" t="s">
        <v>1295</v>
      </c>
      <c r="P438" t="s">
        <v>1315</v>
      </c>
      <c r="Q438" s="69" t="s">
        <v>1316</v>
      </c>
      <c r="R438">
        <v>34.4255</v>
      </c>
      <c r="S438">
        <v>35.891620000000003</v>
      </c>
    </row>
    <row r="439" spans="9:19" ht="15.5">
      <c r="I439" s="87" t="s">
        <v>98</v>
      </c>
      <c r="J439" s="87" t="s">
        <v>98</v>
      </c>
      <c r="K439" s="88" t="s">
        <v>1317</v>
      </c>
      <c r="L439" s="88" t="s">
        <v>1317</v>
      </c>
      <c r="N439" t="s">
        <v>1295</v>
      </c>
      <c r="O439" t="s">
        <v>1295</v>
      </c>
      <c r="P439" t="s">
        <v>1315</v>
      </c>
      <c r="Q439" s="69" t="s">
        <v>1318</v>
      </c>
      <c r="R439">
        <v>34.413580000000003</v>
      </c>
      <c r="S439">
        <v>35.902059999999999</v>
      </c>
    </row>
    <row r="440" spans="9:19" ht="15.5">
      <c r="I440" s="87" t="s">
        <v>98</v>
      </c>
      <c r="J440" s="87" t="s">
        <v>98</v>
      </c>
      <c r="K440" s="88" t="s">
        <v>1319</v>
      </c>
      <c r="L440" s="88" t="s">
        <v>1319</v>
      </c>
      <c r="N440" t="s">
        <v>1295</v>
      </c>
      <c r="O440" t="s">
        <v>1295</v>
      </c>
      <c r="P440" t="s">
        <v>1320</v>
      </c>
      <c r="Q440" s="69" t="s">
        <v>1321</v>
      </c>
      <c r="R440">
        <v>34.417259216308594</v>
      </c>
      <c r="S440">
        <v>35.897060394287109</v>
      </c>
    </row>
    <row r="441" spans="9:19" ht="15.5">
      <c r="I441" s="87" t="s">
        <v>98</v>
      </c>
      <c r="J441" s="87" t="s">
        <v>98</v>
      </c>
      <c r="K441" s="88" t="s">
        <v>1322</v>
      </c>
      <c r="L441" s="88" t="s">
        <v>1322</v>
      </c>
      <c r="N441" t="s">
        <v>1295</v>
      </c>
      <c r="O441" t="s">
        <v>1295</v>
      </c>
      <c r="P441" t="s">
        <v>1320</v>
      </c>
      <c r="Q441" s="69" t="s">
        <v>1323</v>
      </c>
      <c r="R441">
        <v>34.429532999999999</v>
      </c>
      <c r="S441">
        <v>35.885710000000003</v>
      </c>
    </row>
    <row r="442" spans="9:19" ht="15.5">
      <c r="I442" s="87" t="s">
        <v>98</v>
      </c>
      <c r="J442" s="87" t="s">
        <v>98</v>
      </c>
      <c r="K442" s="88" t="s">
        <v>1324</v>
      </c>
      <c r="L442" s="88" t="s">
        <v>1324</v>
      </c>
      <c r="N442" t="s">
        <v>1295</v>
      </c>
      <c r="O442" t="s">
        <v>1295</v>
      </c>
      <c r="P442" t="s">
        <v>1325</v>
      </c>
      <c r="Q442" s="69" t="s">
        <v>1326</v>
      </c>
      <c r="R442">
        <v>34.434684753417969</v>
      </c>
      <c r="S442">
        <v>35.903415679931641</v>
      </c>
    </row>
    <row r="443" spans="9:19" ht="15.5">
      <c r="I443" s="87" t="s">
        <v>98</v>
      </c>
      <c r="J443" s="87" t="s">
        <v>98</v>
      </c>
      <c r="K443" s="88" t="s">
        <v>1327</v>
      </c>
      <c r="L443" s="88" t="s">
        <v>1327</v>
      </c>
      <c r="N443" t="s">
        <v>1295</v>
      </c>
      <c r="O443" t="s">
        <v>1295</v>
      </c>
      <c r="P443" t="s">
        <v>1325</v>
      </c>
      <c r="Q443" s="69" t="s">
        <v>1328</v>
      </c>
      <c r="R443">
        <v>34.432372999999998</v>
      </c>
      <c r="S443">
        <v>35.894531999999998</v>
      </c>
    </row>
    <row r="444" spans="9:19" ht="15.5">
      <c r="I444" s="87" t="s">
        <v>98</v>
      </c>
      <c r="J444" s="87" t="s">
        <v>98</v>
      </c>
      <c r="K444" s="88" t="s">
        <v>1329</v>
      </c>
      <c r="L444" s="88" t="s">
        <v>1329</v>
      </c>
      <c r="N444" t="s">
        <v>1295</v>
      </c>
      <c r="O444" t="s">
        <v>1295</v>
      </c>
      <c r="P444" t="s">
        <v>1330</v>
      </c>
      <c r="Q444" s="69" t="s">
        <v>1331</v>
      </c>
      <c r="R444">
        <v>34.429538726806641</v>
      </c>
      <c r="S444">
        <v>35.90460205078125</v>
      </c>
    </row>
    <row r="445" spans="9:19" ht="15.5">
      <c r="I445" s="87" t="s">
        <v>98</v>
      </c>
      <c r="J445" s="87" t="s">
        <v>98</v>
      </c>
      <c r="K445" s="88" t="s">
        <v>1332</v>
      </c>
      <c r="L445" s="88" t="s">
        <v>1332</v>
      </c>
      <c r="N445" t="s">
        <v>1295</v>
      </c>
      <c r="O445" t="s">
        <v>1295</v>
      </c>
      <c r="P445" t="s">
        <v>1330</v>
      </c>
      <c r="Q445" s="69" t="s">
        <v>1333</v>
      </c>
      <c r="R445">
        <v>34.432464000000003</v>
      </c>
      <c r="S445">
        <v>35.892870000000002</v>
      </c>
    </row>
    <row r="446" spans="9:19" ht="15.5">
      <c r="I446" s="87" t="s">
        <v>98</v>
      </c>
      <c r="J446" s="87" t="s">
        <v>98</v>
      </c>
      <c r="K446" s="88" t="s">
        <v>1334</v>
      </c>
      <c r="L446" s="88" t="s">
        <v>1334</v>
      </c>
      <c r="N446" t="s">
        <v>1295</v>
      </c>
      <c r="O446" t="s">
        <v>1295</v>
      </c>
      <c r="P446" t="s">
        <v>1335</v>
      </c>
      <c r="Q446" s="69" t="s">
        <v>1336</v>
      </c>
      <c r="R446">
        <v>34.434654235839844</v>
      </c>
      <c r="S446">
        <v>35.893775939941406</v>
      </c>
    </row>
    <row r="447" spans="9:19" ht="15.5">
      <c r="I447" s="87" t="s">
        <v>98</v>
      </c>
      <c r="J447" s="87" t="s">
        <v>98</v>
      </c>
      <c r="K447" s="88" t="s">
        <v>1337</v>
      </c>
      <c r="L447" s="88" t="s">
        <v>1337</v>
      </c>
      <c r="N447" t="s">
        <v>1295</v>
      </c>
      <c r="O447" t="s">
        <v>1295</v>
      </c>
      <c r="P447" t="s">
        <v>1335</v>
      </c>
      <c r="Q447" s="69" t="s">
        <v>1338</v>
      </c>
      <c r="R447">
        <v>34.430793999999999</v>
      </c>
      <c r="S447">
        <v>35.889828999999999</v>
      </c>
    </row>
    <row r="448" spans="9:19" ht="15.5">
      <c r="I448" s="87" t="s">
        <v>98</v>
      </c>
      <c r="J448" s="87" t="s">
        <v>98</v>
      </c>
      <c r="K448" s="88" t="s">
        <v>1339</v>
      </c>
      <c r="L448" s="88" t="s">
        <v>1339</v>
      </c>
      <c r="N448" t="s">
        <v>1295</v>
      </c>
      <c r="O448" t="s">
        <v>1295</v>
      </c>
      <c r="P448" t="s">
        <v>1340</v>
      </c>
      <c r="Q448" s="69" t="s">
        <v>1341</v>
      </c>
      <c r="R448">
        <v>34.431308000000058</v>
      </c>
      <c r="S448">
        <v>35.891628000000026</v>
      </c>
    </row>
    <row r="449" spans="9:19" ht="15.5">
      <c r="I449" s="87" t="s">
        <v>98</v>
      </c>
      <c r="J449" s="87" t="s">
        <v>98</v>
      </c>
      <c r="K449" s="88" t="s">
        <v>1342</v>
      </c>
      <c r="L449" s="88" t="s">
        <v>1342</v>
      </c>
      <c r="N449" t="s">
        <v>1295</v>
      </c>
      <c r="O449" t="s">
        <v>1295</v>
      </c>
      <c r="P449" t="s">
        <v>1343</v>
      </c>
      <c r="Q449" s="69">
        <v>668</v>
      </c>
      <c r="R449">
        <v>34.426498539000001</v>
      </c>
      <c r="S449">
        <v>35.897670650999999</v>
      </c>
    </row>
    <row r="450" spans="9:19" ht="15.5">
      <c r="I450" s="87" t="s">
        <v>98</v>
      </c>
      <c r="J450" s="87" t="s">
        <v>98</v>
      </c>
      <c r="K450" s="88" t="s">
        <v>1344</v>
      </c>
      <c r="L450" s="88" t="s">
        <v>1344</v>
      </c>
      <c r="N450" t="s">
        <v>1295</v>
      </c>
      <c r="O450" t="s">
        <v>1295</v>
      </c>
      <c r="P450" t="s">
        <v>1345</v>
      </c>
      <c r="Q450" s="69" t="s">
        <v>1346</v>
      </c>
      <c r="R450">
        <v>34.432350000000042</v>
      </c>
      <c r="S450">
        <v>35.907719000000043</v>
      </c>
    </row>
    <row r="451" spans="9:19" ht="15.5">
      <c r="I451" s="87" t="s">
        <v>98</v>
      </c>
      <c r="J451" s="87" t="s">
        <v>98</v>
      </c>
      <c r="K451" s="88" t="s">
        <v>1347</v>
      </c>
      <c r="L451" s="88" t="s">
        <v>1347</v>
      </c>
      <c r="N451" t="s">
        <v>1348</v>
      </c>
      <c r="O451" t="s">
        <v>1348</v>
      </c>
      <c r="P451" t="s">
        <v>1349</v>
      </c>
      <c r="Q451" s="69" t="s">
        <v>1350</v>
      </c>
      <c r="R451">
        <v>33.104056000000071</v>
      </c>
      <c r="S451">
        <v>35.179933000000062</v>
      </c>
    </row>
    <row r="452" spans="9:19" ht="15.5">
      <c r="I452" s="87" t="s">
        <v>98</v>
      </c>
      <c r="J452" s="87" t="s">
        <v>98</v>
      </c>
      <c r="K452" s="88" t="s">
        <v>1351</v>
      </c>
      <c r="L452" s="88" t="s">
        <v>1351</v>
      </c>
      <c r="N452" t="s">
        <v>1348</v>
      </c>
      <c r="O452" t="s">
        <v>1348</v>
      </c>
      <c r="P452" t="s">
        <v>1349</v>
      </c>
      <c r="Q452" s="69" t="s">
        <v>1352</v>
      </c>
      <c r="R452">
        <v>33.104056000000071</v>
      </c>
      <c r="S452">
        <v>35.179933000000062</v>
      </c>
    </row>
    <row r="453" spans="9:19" ht="15.5">
      <c r="I453" s="87" t="s">
        <v>98</v>
      </c>
      <c r="J453" s="87" t="s">
        <v>98</v>
      </c>
      <c r="K453" s="88" t="s">
        <v>1353</v>
      </c>
      <c r="L453" s="88" t="s">
        <v>1353</v>
      </c>
      <c r="N453" t="s">
        <v>1348</v>
      </c>
      <c r="O453" t="s">
        <v>1348</v>
      </c>
      <c r="P453" t="s">
        <v>1354</v>
      </c>
      <c r="Q453" s="69" t="s">
        <v>1355</v>
      </c>
      <c r="R453">
        <v>33.180280000000003</v>
      </c>
      <c r="S453">
        <v>35.242870000000003</v>
      </c>
    </row>
    <row r="454" spans="9:19" ht="15.5">
      <c r="I454" s="87" t="s">
        <v>98</v>
      </c>
      <c r="J454" s="87" t="s">
        <v>98</v>
      </c>
      <c r="K454" s="88" t="s">
        <v>1356</v>
      </c>
      <c r="L454" s="88" t="s">
        <v>1356</v>
      </c>
      <c r="N454" t="s">
        <v>1348</v>
      </c>
      <c r="O454" t="s">
        <v>1348</v>
      </c>
      <c r="P454" t="s">
        <v>1357</v>
      </c>
      <c r="Q454" s="69">
        <v>1289</v>
      </c>
      <c r="R454">
        <v>33.101699140000001</v>
      </c>
      <c r="S454">
        <v>35.187770645000001</v>
      </c>
    </row>
    <row r="455" spans="9:19" ht="15.5">
      <c r="I455" s="87" t="s">
        <v>98</v>
      </c>
      <c r="J455" s="87" t="s">
        <v>98</v>
      </c>
      <c r="K455" s="88" t="s">
        <v>1358</v>
      </c>
      <c r="L455" s="88" t="s">
        <v>1358</v>
      </c>
      <c r="N455" t="s">
        <v>1348</v>
      </c>
      <c r="O455" t="s">
        <v>1348</v>
      </c>
      <c r="P455" t="s">
        <v>1359</v>
      </c>
      <c r="Q455" s="69">
        <v>1290</v>
      </c>
      <c r="R455">
        <v>33.101699136000001</v>
      </c>
      <c r="S455">
        <v>35.187770608999998</v>
      </c>
    </row>
    <row r="456" spans="9:19" ht="15.5">
      <c r="I456" s="87" t="s">
        <v>98</v>
      </c>
      <c r="J456" s="87" t="s">
        <v>98</v>
      </c>
      <c r="K456" s="88" t="s">
        <v>1360</v>
      </c>
      <c r="L456" s="88" t="s">
        <v>1360</v>
      </c>
      <c r="N456" t="s">
        <v>1348</v>
      </c>
      <c r="O456" t="s">
        <v>1348</v>
      </c>
      <c r="P456" t="s">
        <v>1361</v>
      </c>
      <c r="Q456" s="69" t="s">
        <v>1362</v>
      </c>
      <c r="R456">
        <v>33.096128000000078</v>
      </c>
      <c r="S456">
        <v>35.148300000000063</v>
      </c>
    </row>
    <row r="457" spans="9:19" ht="15.5">
      <c r="I457" s="87" t="s">
        <v>98</v>
      </c>
      <c r="J457" s="87" t="s">
        <v>98</v>
      </c>
      <c r="K457" s="88" t="s">
        <v>1363</v>
      </c>
      <c r="L457" s="88" t="s">
        <v>1363</v>
      </c>
      <c r="N457" t="s">
        <v>1348</v>
      </c>
      <c r="O457" t="s">
        <v>1348</v>
      </c>
      <c r="P457" t="s">
        <v>1364</v>
      </c>
      <c r="Q457" s="69" t="s">
        <v>1365</v>
      </c>
      <c r="R457">
        <v>33.104056000000071</v>
      </c>
      <c r="S457">
        <v>35.179933000000062</v>
      </c>
    </row>
    <row r="458" spans="9:19" ht="15.5">
      <c r="I458" s="87" t="s">
        <v>120</v>
      </c>
      <c r="J458" s="87" t="s">
        <v>120</v>
      </c>
      <c r="K458" s="88" t="s">
        <v>914</v>
      </c>
      <c r="L458" s="88" t="s">
        <v>914</v>
      </c>
      <c r="N458" t="s">
        <v>1366</v>
      </c>
      <c r="O458" t="s">
        <v>1366</v>
      </c>
      <c r="P458" t="s">
        <v>1367</v>
      </c>
      <c r="Q458" s="69" t="s">
        <v>1368</v>
      </c>
      <c r="R458">
        <v>33.585128000000054</v>
      </c>
      <c r="S458">
        <v>35.407489000000055</v>
      </c>
    </row>
    <row r="459" spans="9:19" ht="15.5">
      <c r="I459" s="87" t="s">
        <v>120</v>
      </c>
      <c r="J459" s="87" t="s">
        <v>120</v>
      </c>
      <c r="K459" s="88" t="s">
        <v>941</v>
      </c>
      <c r="L459" s="88" t="s">
        <v>941</v>
      </c>
      <c r="N459" t="s">
        <v>1366</v>
      </c>
      <c r="O459" t="s">
        <v>1366</v>
      </c>
      <c r="P459" t="s">
        <v>1369</v>
      </c>
      <c r="Q459" s="69" t="s">
        <v>1370</v>
      </c>
      <c r="R459">
        <v>33.585128000000054</v>
      </c>
      <c r="S459">
        <v>35.407489000000055</v>
      </c>
    </row>
    <row r="460" spans="9:19" ht="15.5">
      <c r="I460" s="87" t="s">
        <v>120</v>
      </c>
      <c r="J460" s="87" t="s">
        <v>120</v>
      </c>
      <c r="K460" s="88" t="s">
        <v>1021</v>
      </c>
      <c r="L460" s="88" t="s">
        <v>1021</v>
      </c>
      <c r="N460" t="s">
        <v>1366</v>
      </c>
      <c r="O460" t="s">
        <v>1366</v>
      </c>
      <c r="P460" t="s">
        <v>1371</v>
      </c>
      <c r="Q460" s="69" t="s">
        <v>1372</v>
      </c>
      <c r="R460">
        <v>33.599339999999998</v>
      </c>
      <c r="S460">
        <v>35.412869999999998</v>
      </c>
    </row>
    <row r="461" spans="9:19" ht="15.5">
      <c r="I461" s="87" t="s">
        <v>120</v>
      </c>
      <c r="J461" s="87" t="s">
        <v>120</v>
      </c>
      <c r="K461" s="88" t="s">
        <v>1040</v>
      </c>
      <c r="L461" s="88" t="s">
        <v>1040</v>
      </c>
      <c r="N461" t="s">
        <v>1366</v>
      </c>
      <c r="O461" t="s">
        <v>1366</v>
      </c>
      <c r="P461" t="s">
        <v>1373</v>
      </c>
      <c r="Q461" s="69" t="s">
        <v>1374</v>
      </c>
      <c r="R461">
        <v>33.585030000000003</v>
      </c>
      <c r="S461">
        <v>35.405830000000002</v>
      </c>
    </row>
    <row r="462" spans="9:19" ht="15.5">
      <c r="I462" s="87" t="s">
        <v>120</v>
      </c>
      <c r="J462" s="87" t="s">
        <v>120</v>
      </c>
      <c r="K462" s="88" t="s">
        <v>1366</v>
      </c>
      <c r="L462" s="88" t="s">
        <v>1366</v>
      </c>
      <c r="N462" t="s">
        <v>1366</v>
      </c>
      <c r="O462" t="s">
        <v>1366</v>
      </c>
      <c r="P462" t="s">
        <v>1375</v>
      </c>
      <c r="Q462" s="69" t="s">
        <v>1376</v>
      </c>
      <c r="R462">
        <v>33.592480000000002</v>
      </c>
      <c r="S462">
        <v>35.398710000000001</v>
      </c>
    </row>
    <row r="463" spans="9:19" ht="15.5">
      <c r="I463" s="87" t="s">
        <v>120</v>
      </c>
      <c r="J463" s="87" t="s">
        <v>120</v>
      </c>
      <c r="K463" s="88" t="s">
        <v>1377</v>
      </c>
      <c r="L463" s="88" t="s">
        <v>1377</v>
      </c>
      <c r="N463" t="s">
        <v>1366</v>
      </c>
      <c r="O463" t="s">
        <v>1366</v>
      </c>
      <c r="P463" t="s">
        <v>1378</v>
      </c>
      <c r="Q463" s="69" t="s">
        <v>1379</v>
      </c>
      <c r="R463">
        <v>33.592669999999998</v>
      </c>
      <c r="S463">
        <v>35.401739999999997</v>
      </c>
    </row>
    <row r="464" spans="9:19" ht="15.5">
      <c r="I464" s="87" t="s">
        <v>120</v>
      </c>
      <c r="J464" s="87" t="s">
        <v>120</v>
      </c>
      <c r="K464" s="88" t="s">
        <v>1380</v>
      </c>
      <c r="L464" s="88" t="s">
        <v>1380</v>
      </c>
      <c r="N464" t="s">
        <v>1366</v>
      </c>
      <c r="O464" t="s">
        <v>1366</v>
      </c>
      <c r="P464" t="s">
        <v>1381</v>
      </c>
      <c r="Q464" s="69" t="s">
        <v>1382</v>
      </c>
      <c r="R464">
        <v>33.597810000000003</v>
      </c>
      <c r="S464">
        <v>35.417020000000001</v>
      </c>
    </row>
    <row r="465" spans="9:19" ht="15.5">
      <c r="I465" s="87" t="s">
        <v>120</v>
      </c>
      <c r="J465" s="87" t="s">
        <v>120</v>
      </c>
      <c r="K465" s="88" t="s">
        <v>1383</v>
      </c>
      <c r="L465" s="88" t="s">
        <v>1383</v>
      </c>
      <c r="N465" t="s">
        <v>1366</v>
      </c>
      <c r="O465" t="s">
        <v>1366</v>
      </c>
      <c r="P465" t="s">
        <v>1384</v>
      </c>
      <c r="Q465" s="69" t="s">
        <v>1385</v>
      </c>
      <c r="R465">
        <v>33.598880000000001</v>
      </c>
      <c r="S465">
        <v>35.413449999999997</v>
      </c>
    </row>
    <row r="466" spans="9:19" ht="15.5">
      <c r="I466" s="87" t="s">
        <v>120</v>
      </c>
      <c r="J466" s="87" t="s">
        <v>120</v>
      </c>
      <c r="K466" s="88" t="s">
        <v>1386</v>
      </c>
      <c r="L466" s="88" t="s">
        <v>1386</v>
      </c>
      <c r="N466" t="s">
        <v>1366</v>
      </c>
      <c r="O466" t="s">
        <v>1366</v>
      </c>
      <c r="P466" t="s">
        <v>1387</v>
      </c>
      <c r="Q466" s="69" t="s">
        <v>1388</v>
      </c>
      <c r="R466">
        <v>33.593780000000002</v>
      </c>
      <c r="S466">
        <v>35.414099999999998</v>
      </c>
    </row>
    <row r="467" spans="9:19" ht="15.5">
      <c r="I467" s="87" t="s">
        <v>120</v>
      </c>
      <c r="J467" s="87" t="s">
        <v>120</v>
      </c>
      <c r="K467" s="88" t="s">
        <v>1389</v>
      </c>
      <c r="L467" s="88" t="s">
        <v>1389</v>
      </c>
      <c r="N467" t="s">
        <v>1366</v>
      </c>
      <c r="O467" t="s">
        <v>1366</v>
      </c>
      <c r="P467" t="s">
        <v>1390</v>
      </c>
      <c r="Q467" s="69" t="s">
        <v>1391</v>
      </c>
      <c r="R467">
        <v>33.595230000000001</v>
      </c>
      <c r="S467">
        <v>35.413060000000002</v>
      </c>
    </row>
    <row r="468" spans="9:19" ht="15.5">
      <c r="I468" s="87" t="s">
        <v>120</v>
      </c>
      <c r="J468" s="87" t="s">
        <v>120</v>
      </c>
      <c r="K468" s="88" t="s">
        <v>1392</v>
      </c>
      <c r="L468" s="88" t="s">
        <v>1392</v>
      </c>
      <c r="N468" t="s">
        <v>1366</v>
      </c>
      <c r="O468" t="s">
        <v>1366</v>
      </c>
      <c r="P468" t="s">
        <v>1393</v>
      </c>
      <c r="Q468" s="69" t="s">
        <v>1394</v>
      </c>
      <c r="R468">
        <v>33.595080000000003</v>
      </c>
      <c r="S468">
        <v>35.400230000000001</v>
      </c>
    </row>
    <row r="469" spans="9:19" ht="15.5">
      <c r="I469" s="87" t="s">
        <v>120</v>
      </c>
      <c r="J469" s="87" t="s">
        <v>120</v>
      </c>
      <c r="K469" s="88" t="s">
        <v>1395</v>
      </c>
      <c r="L469" s="88" t="s">
        <v>1395</v>
      </c>
      <c r="N469" t="s">
        <v>1366</v>
      </c>
      <c r="O469" t="s">
        <v>1366</v>
      </c>
      <c r="P469" t="s">
        <v>1396</v>
      </c>
      <c r="Q469" s="69" t="s">
        <v>1397</v>
      </c>
      <c r="R469">
        <v>33.593960000000003</v>
      </c>
      <c r="S469">
        <v>35.401330000000002</v>
      </c>
    </row>
    <row r="470" spans="9:19" ht="15.5">
      <c r="I470" s="87" t="s">
        <v>120</v>
      </c>
      <c r="J470" s="87" t="s">
        <v>120</v>
      </c>
      <c r="K470" s="88" t="s">
        <v>1398</v>
      </c>
      <c r="L470" s="88" t="s">
        <v>1398</v>
      </c>
      <c r="N470" t="s">
        <v>1366</v>
      </c>
      <c r="O470" t="s">
        <v>1366</v>
      </c>
      <c r="P470" t="s">
        <v>1399</v>
      </c>
      <c r="Q470" s="69" t="s">
        <v>1400</v>
      </c>
      <c r="R470">
        <v>33.59834</v>
      </c>
      <c r="S470">
        <v>35.412350000000004</v>
      </c>
    </row>
    <row r="471" spans="9:19" ht="15.5">
      <c r="I471" s="87" t="s">
        <v>120</v>
      </c>
      <c r="J471" s="87" t="s">
        <v>120</v>
      </c>
      <c r="K471" s="88" t="s">
        <v>1401</v>
      </c>
      <c r="L471" s="88" t="s">
        <v>1401</v>
      </c>
      <c r="N471" t="s">
        <v>1366</v>
      </c>
      <c r="O471" t="s">
        <v>1366</v>
      </c>
      <c r="P471" t="s">
        <v>1402</v>
      </c>
      <c r="Q471" s="69" t="s">
        <v>1403</v>
      </c>
      <c r="R471">
        <v>33.594340000000003</v>
      </c>
      <c r="S471">
        <v>35.4054</v>
      </c>
    </row>
    <row r="472" spans="9:19" ht="15.5">
      <c r="I472" s="87" t="s">
        <v>120</v>
      </c>
      <c r="J472" s="87" t="s">
        <v>120</v>
      </c>
      <c r="K472" s="88" t="s">
        <v>1404</v>
      </c>
      <c r="L472" s="88" t="s">
        <v>1404</v>
      </c>
      <c r="N472" t="s">
        <v>1366</v>
      </c>
      <c r="O472" t="s">
        <v>1366</v>
      </c>
      <c r="P472" t="s">
        <v>1405</v>
      </c>
      <c r="Q472" s="69" t="s">
        <v>1406</v>
      </c>
      <c r="R472">
        <v>33.59713</v>
      </c>
      <c r="S472">
        <v>35.404989999999998</v>
      </c>
    </row>
    <row r="473" spans="9:19" ht="15.5">
      <c r="I473" s="87" t="s">
        <v>120</v>
      </c>
      <c r="J473" s="87" t="s">
        <v>120</v>
      </c>
      <c r="K473" s="88" t="s">
        <v>1407</v>
      </c>
      <c r="L473" s="88" t="s">
        <v>1407</v>
      </c>
      <c r="N473" t="s">
        <v>1366</v>
      </c>
      <c r="O473" t="s">
        <v>1366</v>
      </c>
      <c r="P473" t="s">
        <v>1408</v>
      </c>
      <c r="Q473" s="69" t="s">
        <v>1409</v>
      </c>
      <c r="R473">
        <v>33.597934722900391</v>
      </c>
      <c r="S473">
        <v>35.404693603515625</v>
      </c>
    </row>
    <row r="474" spans="9:19" ht="15.5">
      <c r="I474" s="87" t="s">
        <v>120</v>
      </c>
      <c r="J474" s="87" t="s">
        <v>120</v>
      </c>
      <c r="K474" s="88" t="s">
        <v>1410</v>
      </c>
      <c r="L474" s="88" t="s">
        <v>1410</v>
      </c>
      <c r="N474" t="s">
        <v>1366</v>
      </c>
      <c r="O474" t="s">
        <v>1366</v>
      </c>
      <c r="P474" t="s">
        <v>1411</v>
      </c>
      <c r="Q474" s="69" t="s">
        <v>1412</v>
      </c>
      <c r="R474">
        <v>33.593891143798828</v>
      </c>
      <c r="S474">
        <v>35.416122436523438</v>
      </c>
    </row>
    <row r="475" spans="9:19" ht="15.5">
      <c r="I475" s="87" t="s">
        <v>120</v>
      </c>
      <c r="J475" s="87" t="s">
        <v>120</v>
      </c>
      <c r="K475" s="88" t="s">
        <v>1413</v>
      </c>
      <c r="L475" s="88" t="s">
        <v>1413</v>
      </c>
      <c r="N475" t="s">
        <v>1366</v>
      </c>
      <c r="O475" t="s">
        <v>1366</v>
      </c>
      <c r="P475" t="s">
        <v>1414</v>
      </c>
      <c r="Q475" s="69" t="s">
        <v>1415</v>
      </c>
      <c r="R475">
        <v>33.598419189453125</v>
      </c>
      <c r="S475">
        <v>35.413688659667969</v>
      </c>
    </row>
    <row r="476" spans="9:19" ht="15.5">
      <c r="I476" s="87" t="s">
        <v>120</v>
      </c>
      <c r="J476" s="87" t="s">
        <v>120</v>
      </c>
      <c r="K476" s="88" t="s">
        <v>1416</v>
      </c>
      <c r="L476" s="88" t="s">
        <v>1416</v>
      </c>
      <c r="N476" t="s">
        <v>1366</v>
      </c>
      <c r="O476" t="s">
        <v>1366</v>
      </c>
      <c r="P476" t="s">
        <v>1417</v>
      </c>
      <c r="Q476" s="69" t="s">
        <v>1418</v>
      </c>
      <c r="R476">
        <v>33.593090057373047</v>
      </c>
      <c r="S476">
        <v>35.403999328613281</v>
      </c>
    </row>
    <row r="477" spans="9:19" ht="15.5">
      <c r="I477" s="87" t="s">
        <v>120</v>
      </c>
      <c r="J477" s="87" t="s">
        <v>120</v>
      </c>
      <c r="K477" s="88" t="s">
        <v>1419</v>
      </c>
      <c r="L477" s="88" t="s">
        <v>1419</v>
      </c>
      <c r="N477" t="s">
        <v>1366</v>
      </c>
      <c r="O477" t="s">
        <v>1366</v>
      </c>
      <c r="P477" t="s">
        <v>1420</v>
      </c>
      <c r="Q477" s="69" t="s">
        <v>1421</v>
      </c>
      <c r="R477">
        <v>33.594993591308594</v>
      </c>
      <c r="S477">
        <v>35.405078887939453</v>
      </c>
    </row>
    <row r="478" spans="9:19" ht="15.5">
      <c r="I478" s="87" t="s">
        <v>120</v>
      </c>
      <c r="J478" s="87" t="s">
        <v>120</v>
      </c>
      <c r="K478" s="88" t="s">
        <v>1422</v>
      </c>
      <c r="L478" s="88" t="s">
        <v>1422</v>
      </c>
      <c r="N478" t="s">
        <v>1366</v>
      </c>
      <c r="O478" t="s">
        <v>1366</v>
      </c>
      <c r="P478" t="s">
        <v>1423</v>
      </c>
      <c r="Q478" s="69" t="s">
        <v>1424</v>
      </c>
      <c r="R478">
        <v>33.597064971923828</v>
      </c>
      <c r="S478">
        <v>35.405166625976563</v>
      </c>
    </row>
    <row r="479" spans="9:19" ht="15.5">
      <c r="I479" s="87" t="s">
        <v>120</v>
      </c>
      <c r="J479" s="87" t="s">
        <v>120</v>
      </c>
      <c r="K479" s="88" t="s">
        <v>1425</v>
      </c>
      <c r="L479" s="88" t="s">
        <v>1425</v>
      </c>
      <c r="N479" t="s">
        <v>1366</v>
      </c>
      <c r="O479" t="s">
        <v>1366</v>
      </c>
      <c r="P479" t="s">
        <v>1426</v>
      </c>
      <c r="Q479" s="69" t="s">
        <v>1427</v>
      </c>
      <c r="R479">
        <v>33.593959808349609</v>
      </c>
      <c r="S479">
        <v>35.415470123291016</v>
      </c>
    </row>
    <row r="480" spans="9:19" ht="15.5">
      <c r="I480" s="87" t="s">
        <v>120</v>
      </c>
      <c r="J480" s="87" t="s">
        <v>120</v>
      </c>
      <c r="K480" s="88" t="s">
        <v>1428</v>
      </c>
      <c r="L480" s="88" t="s">
        <v>1428</v>
      </c>
      <c r="N480" t="s">
        <v>1366</v>
      </c>
      <c r="O480" t="s">
        <v>1366</v>
      </c>
      <c r="P480" t="s">
        <v>1429</v>
      </c>
      <c r="Q480" s="69" t="s">
        <v>1430</v>
      </c>
      <c r="R480">
        <v>33.595664978027344</v>
      </c>
      <c r="S480">
        <v>35.408046722412109</v>
      </c>
    </row>
    <row r="481" spans="9:19" ht="15.5">
      <c r="I481" s="87" t="s">
        <v>120</v>
      </c>
      <c r="J481" s="87" t="s">
        <v>120</v>
      </c>
      <c r="K481" s="88" t="s">
        <v>1431</v>
      </c>
      <c r="L481" s="88" t="s">
        <v>1431</v>
      </c>
      <c r="N481" t="s">
        <v>1366</v>
      </c>
      <c r="O481" t="s">
        <v>1366</v>
      </c>
      <c r="P481" t="s">
        <v>1432</v>
      </c>
      <c r="Q481" s="69" t="s">
        <v>1433</v>
      </c>
      <c r="R481">
        <v>33.596565246582031</v>
      </c>
      <c r="S481">
        <v>35.407718658447266</v>
      </c>
    </row>
    <row r="482" spans="9:19" ht="15.5">
      <c r="I482" s="87" t="s">
        <v>120</v>
      </c>
      <c r="J482" s="87" t="s">
        <v>120</v>
      </c>
      <c r="K482" s="88" t="s">
        <v>1434</v>
      </c>
      <c r="L482" s="88" t="s">
        <v>1434</v>
      </c>
      <c r="N482" t="s">
        <v>1366</v>
      </c>
      <c r="O482" t="s">
        <v>1366</v>
      </c>
      <c r="P482" t="s">
        <v>1435</v>
      </c>
      <c r="Q482" s="69" t="s">
        <v>1436</v>
      </c>
      <c r="R482">
        <v>33.598861694335938</v>
      </c>
      <c r="S482">
        <v>35.409378051757813</v>
      </c>
    </row>
    <row r="483" spans="9:19" ht="15.5">
      <c r="I483" s="87" t="s">
        <v>120</v>
      </c>
      <c r="J483" s="87" t="s">
        <v>120</v>
      </c>
      <c r="K483" s="88" t="s">
        <v>1437</v>
      </c>
      <c r="L483" s="88" t="s">
        <v>1437</v>
      </c>
      <c r="N483" t="s">
        <v>1366</v>
      </c>
      <c r="O483" t="s">
        <v>1366</v>
      </c>
      <c r="P483" t="s">
        <v>1438</v>
      </c>
      <c r="Q483" s="69" t="s">
        <v>1439</v>
      </c>
      <c r="R483">
        <v>33.593612670898438</v>
      </c>
      <c r="S483">
        <v>35.400741577148438</v>
      </c>
    </row>
    <row r="484" spans="9:19" ht="15.5">
      <c r="I484" s="87" t="s">
        <v>120</v>
      </c>
      <c r="J484" s="87" t="s">
        <v>120</v>
      </c>
      <c r="K484" s="88" t="s">
        <v>1440</v>
      </c>
      <c r="L484" s="88" t="s">
        <v>1440</v>
      </c>
      <c r="N484" t="s">
        <v>1366</v>
      </c>
      <c r="O484" t="s">
        <v>1366</v>
      </c>
      <c r="P484" t="s">
        <v>1441</v>
      </c>
      <c r="Q484" s="69" t="s">
        <v>1442</v>
      </c>
      <c r="R484">
        <v>33.594533000000069</v>
      </c>
      <c r="S484">
        <v>35.410342000000071</v>
      </c>
    </row>
    <row r="485" spans="9:19" ht="15.5">
      <c r="I485" s="87" t="s">
        <v>120</v>
      </c>
      <c r="J485" s="87" t="s">
        <v>120</v>
      </c>
      <c r="K485" s="88" t="s">
        <v>1443</v>
      </c>
      <c r="L485" s="88" t="s">
        <v>1443</v>
      </c>
      <c r="N485" t="s">
        <v>1366</v>
      </c>
      <c r="O485" t="s">
        <v>1366</v>
      </c>
      <c r="P485" t="s">
        <v>1444</v>
      </c>
      <c r="Q485" s="69" t="s">
        <v>1445</v>
      </c>
      <c r="R485">
        <v>33.589018000000067</v>
      </c>
      <c r="S485">
        <v>35.40901000000008</v>
      </c>
    </row>
    <row r="486" spans="9:19" ht="15.5">
      <c r="I486" s="87" t="s">
        <v>120</v>
      </c>
      <c r="J486" s="87" t="s">
        <v>120</v>
      </c>
      <c r="K486" s="88" t="s">
        <v>1446</v>
      </c>
      <c r="L486" s="88" t="s">
        <v>1446</v>
      </c>
      <c r="N486" t="s">
        <v>1366</v>
      </c>
      <c r="O486" t="s">
        <v>1366</v>
      </c>
      <c r="P486" t="s">
        <v>1447</v>
      </c>
      <c r="Q486" s="69" t="s">
        <v>1448</v>
      </c>
      <c r="R486">
        <v>33.590105000000051</v>
      </c>
      <c r="S486">
        <v>35.420944000000077</v>
      </c>
    </row>
    <row r="487" spans="9:19" ht="15.5">
      <c r="I487" s="87" t="s">
        <v>120</v>
      </c>
      <c r="J487" s="87" t="s">
        <v>120</v>
      </c>
      <c r="K487" s="88" t="s">
        <v>1449</v>
      </c>
      <c r="L487" s="88" t="s">
        <v>1449</v>
      </c>
      <c r="N487" t="s">
        <v>1450</v>
      </c>
      <c r="O487" t="s">
        <v>1450</v>
      </c>
      <c r="P487" t="s">
        <v>1451</v>
      </c>
      <c r="Q487" s="69" t="s">
        <v>1452</v>
      </c>
      <c r="R487">
        <v>33.302114000000074</v>
      </c>
      <c r="S487">
        <v>35.469725000000039</v>
      </c>
    </row>
    <row r="488" spans="9:19" ht="15.5">
      <c r="I488" s="87" t="s">
        <v>120</v>
      </c>
      <c r="J488" s="87" t="s">
        <v>120</v>
      </c>
      <c r="K488" s="88" t="s">
        <v>1453</v>
      </c>
      <c r="L488" s="88" t="s">
        <v>1453</v>
      </c>
      <c r="N488" t="s">
        <v>1450</v>
      </c>
      <c r="O488" t="s">
        <v>1450</v>
      </c>
      <c r="P488" t="s">
        <v>1454</v>
      </c>
      <c r="Q488" s="69" t="s">
        <v>1455</v>
      </c>
      <c r="R488">
        <v>33.306736000000058</v>
      </c>
      <c r="S488">
        <v>35.442103000000031</v>
      </c>
    </row>
    <row r="489" spans="9:19" ht="15.5">
      <c r="I489" s="87" t="s">
        <v>120</v>
      </c>
      <c r="J489" s="87" t="s">
        <v>120</v>
      </c>
      <c r="K489" s="88" t="s">
        <v>1456</v>
      </c>
      <c r="L489" s="88" t="s">
        <v>1456</v>
      </c>
      <c r="N489" t="s">
        <v>1457</v>
      </c>
      <c r="O489" t="s">
        <v>1457</v>
      </c>
      <c r="P489" t="s">
        <v>1458</v>
      </c>
      <c r="Q489" s="69">
        <v>192</v>
      </c>
      <c r="R489">
        <v>34.108149177999998</v>
      </c>
      <c r="S489">
        <v>35.779553632999999</v>
      </c>
    </row>
    <row r="490" spans="9:19" ht="15.5">
      <c r="I490" s="87" t="s">
        <v>120</v>
      </c>
      <c r="J490" s="87" t="s">
        <v>120</v>
      </c>
      <c r="K490" s="88" t="s">
        <v>1459</v>
      </c>
      <c r="L490" s="88" t="s">
        <v>1459</v>
      </c>
      <c r="N490" t="s">
        <v>1457</v>
      </c>
      <c r="O490" t="s">
        <v>1457</v>
      </c>
      <c r="P490" t="s">
        <v>1460</v>
      </c>
      <c r="Q490" s="69" t="s">
        <v>1461</v>
      </c>
      <c r="R490">
        <v>34.109842000000071</v>
      </c>
      <c r="S490">
        <v>35.776956000000041</v>
      </c>
    </row>
    <row r="491" spans="9:19" ht="15.5">
      <c r="I491" s="87" t="s">
        <v>120</v>
      </c>
      <c r="J491" s="87" t="s">
        <v>120</v>
      </c>
      <c r="K491" s="88" t="s">
        <v>1462</v>
      </c>
      <c r="L491" s="88" t="s">
        <v>1462</v>
      </c>
      <c r="N491" t="s">
        <v>1457</v>
      </c>
      <c r="O491" t="s">
        <v>1457</v>
      </c>
      <c r="P491" t="s">
        <v>1463</v>
      </c>
      <c r="Q491" s="69" t="s">
        <v>1464</v>
      </c>
      <c r="R491">
        <v>34.10820300000006</v>
      </c>
      <c r="S491">
        <v>35.779636000000039</v>
      </c>
    </row>
    <row r="492" spans="9:19" ht="15.5">
      <c r="I492" s="87" t="s">
        <v>120</v>
      </c>
      <c r="J492" s="87" t="s">
        <v>120</v>
      </c>
      <c r="K492" s="88" t="s">
        <v>1465</v>
      </c>
      <c r="L492" s="88" t="s">
        <v>1465</v>
      </c>
      <c r="N492" t="s">
        <v>1457</v>
      </c>
      <c r="O492" t="s">
        <v>1457</v>
      </c>
      <c r="P492" t="s">
        <v>1466</v>
      </c>
      <c r="Q492" s="69" t="s">
        <v>1467</v>
      </c>
      <c r="R492">
        <v>34.109842000000071</v>
      </c>
      <c r="S492">
        <v>35.776956000000041</v>
      </c>
    </row>
    <row r="493" spans="9:19" ht="15.5">
      <c r="I493" s="87" t="s">
        <v>120</v>
      </c>
      <c r="J493" s="87" t="s">
        <v>120</v>
      </c>
      <c r="K493" s="88" t="s">
        <v>1468</v>
      </c>
      <c r="L493" s="88" t="s">
        <v>1468</v>
      </c>
      <c r="N493" t="s">
        <v>1457</v>
      </c>
      <c r="O493" t="s">
        <v>1457</v>
      </c>
      <c r="P493" t="s">
        <v>1469</v>
      </c>
      <c r="Q493" s="69" t="s">
        <v>1470</v>
      </c>
      <c r="R493">
        <v>34.111069000000043</v>
      </c>
      <c r="S493">
        <v>35.772425000000055</v>
      </c>
    </row>
    <row r="494" spans="9:19" ht="15.5">
      <c r="I494" s="87" t="s">
        <v>120</v>
      </c>
      <c r="J494" s="87" t="s">
        <v>120</v>
      </c>
      <c r="K494" s="88" t="s">
        <v>1471</v>
      </c>
      <c r="L494" s="88" t="s">
        <v>1471</v>
      </c>
      <c r="N494" t="s">
        <v>1472</v>
      </c>
      <c r="O494" t="s">
        <v>1472</v>
      </c>
      <c r="P494" t="s">
        <v>1473</v>
      </c>
      <c r="Q494" s="69" t="s">
        <v>1474</v>
      </c>
      <c r="R494">
        <v>34.103180000000066</v>
      </c>
      <c r="S494">
        <v>35.774122000000034</v>
      </c>
    </row>
    <row r="495" spans="9:19" ht="15.5">
      <c r="I495" s="87" t="s">
        <v>120</v>
      </c>
      <c r="J495" s="87" t="s">
        <v>120</v>
      </c>
      <c r="K495" s="88" t="s">
        <v>1475</v>
      </c>
      <c r="L495" s="88" t="s">
        <v>1475</v>
      </c>
      <c r="N495" t="s">
        <v>94</v>
      </c>
      <c r="O495" t="s">
        <v>94</v>
      </c>
      <c r="P495" t="s">
        <v>1476</v>
      </c>
      <c r="Q495" s="69" t="s">
        <v>1477</v>
      </c>
      <c r="R495">
        <v>34.534561000000053</v>
      </c>
      <c r="S495">
        <v>36.010583000000054</v>
      </c>
    </row>
    <row r="496" spans="9:19" ht="15.5">
      <c r="I496" s="87" t="s">
        <v>120</v>
      </c>
      <c r="J496" s="87" t="s">
        <v>120</v>
      </c>
      <c r="K496" s="88" t="s">
        <v>1478</v>
      </c>
      <c r="L496" s="88" t="s">
        <v>1478</v>
      </c>
      <c r="N496" t="s">
        <v>94</v>
      </c>
      <c r="O496" t="s">
        <v>94</v>
      </c>
      <c r="P496" t="s">
        <v>1479</v>
      </c>
      <c r="Q496" s="69" t="s">
        <v>1480</v>
      </c>
      <c r="R496">
        <v>34.521599999999999</v>
      </c>
      <c r="S496">
        <v>35.997399999999999</v>
      </c>
    </row>
    <row r="497" spans="9:19" ht="15.5">
      <c r="I497" s="87" t="s">
        <v>120</v>
      </c>
      <c r="J497" s="87" t="s">
        <v>120</v>
      </c>
      <c r="K497" s="88" t="s">
        <v>1481</v>
      </c>
      <c r="L497" s="88" t="s">
        <v>1481</v>
      </c>
      <c r="N497" t="s">
        <v>94</v>
      </c>
      <c r="O497" t="s">
        <v>94</v>
      </c>
      <c r="P497" t="s">
        <v>1482</v>
      </c>
      <c r="Q497" s="69" t="s">
        <v>1483</v>
      </c>
      <c r="R497">
        <v>34.538200000000003</v>
      </c>
      <c r="S497">
        <v>36.0062</v>
      </c>
    </row>
    <row r="498" spans="9:19" ht="15.5">
      <c r="I498" s="87" t="s">
        <v>120</v>
      </c>
      <c r="J498" s="87" t="s">
        <v>120</v>
      </c>
      <c r="K498" s="88" t="s">
        <v>1484</v>
      </c>
      <c r="L498" s="88" t="s">
        <v>1484</v>
      </c>
      <c r="N498" t="s">
        <v>94</v>
      </c>
      <c r="O498" t="s">
        <v>94</v>
      </c>
      <c r="P498" t="s">
        <v>1485</v>
      </c>
      <c r="Q498" s="69" t="s">
        <v>1486</v>
      </c>
      <c r="R498">
        <v>34.526049999999998</v>
      </c>
      <c r="S498">
        <v>36.005600000000001</v>
      </c>
    </row>
    <row r="499" spans="9:19" ht="15.5">
      <c r="I499" s="87" t="s">
        <v>120</v>
      </c>
      <c r="J499" s="87" t="s">
        <v>120</v>
      </c>
      <c r="K499" s="88" t="s">
        <v>1487</v>
      </c>
      <c r="L499" s="88" t="s">
        <v>1487</v>
      </c>
      <c r="N499" t="s">
        <v>94</v>
      </c>
      <c r="O499" t="s">
        <v>94</v>
      </c>
      <c r="P499" t="s">
        <v>1488</v>
      </c>
      <c r="Q499" s="69" t="s">
        <v>1489</v>
      </c>
      <c r="R499">
        <v>34.526490000000003</v>
      </c>
      <c r="S499">
        <v>36.007080000000002</v>
      </c>
    </row>
    <row r="500" spans="9:19" ht="15.5">
      <c r="I500" s="87" t="s">
        <v>120</v>
      </c>
      <c r="J500" s="87" t="s">
        <v>120</v>
      </c>
      <c r="K500" s="88" t="s">
        <v>1490</v>
      </c>
      <c r="L500" s="88" t="s">
        <v>1490</v>
      </c>
      <c r="N500" t="s">
        <v>94</v>
      </c>
      <c r="O500" t="s">
        <v>94</v>
      </c>
      <c r="P500" t="s">
        <v>1491</v>
      </c>
      <c r="Q500" s="69" t="s">
        <v>1492</v>
      </c>
      <c r="R500">
        <v>34.536709999999999</v>
      </c>
      <c r="S500">
        <v>36.011270000000003</v>
      </c>
    </row>
    <row r="501" spans="9:19" ht="15.5">
      <c r="I501" s="87" t="s">
        <v>120</v>
      </c>
      <c r="J501" s="87" t="s">
        <v>120</v>
      </c>
      <c r="K501" s="88" t="s">
        <v>1493</v>
      </c>
      <c r="L501" s="88" t="s">
        <v>1493</v>
      </c>
      <c r="N501" t="s">
        <v>94</v>
      </c>
      <c r="O501" t="s">
        <v>94</v>
      </c>
      <c r="P501" t="s">
        <v>1494</v>
      </c>
      <c r="Q501" s="69" t="s">
        <v>1495</v>
      </c>
      <c r="R501">
        <v>34.539679999999997</v>
      </c>
      <c r="S501">
        <v>36.009349999999998</v>
      </c>
    </row>
    <row r="502" spans="9:19" ht="15.5">
      <c r="I502" s="87" t="s">
        <v>120</v>
      </c>
      <c r="J502" s="87" t="s">
        <v>120</v>
      </c>
      <c r="K502" s="88" t="s">
        <v>1496</v>
      </c>
      <c r="L502" s="88" t="s">
        <v>1496</v>
      </c>
      <c r="N502" t="s">
        <v>94</v>
      </c>
      <c r="O502" t="s">
        <v>94</v>
      </c>
      <c r="P502" t="s">
        <v>1497</v>
      </c>
      <c r="Q502" s="69" t="s">
        <v>1498</v>
      </c>
      <c r="R502">
        <v>34.537190000000002</v>
      </c>
      <c r="S502">
        <v>36.007179999999998</v>
      </c>
    </row>
    <row r="503" spans="9:19" ht="15.5">
      <c r="I503" s="87" t="s">
        <v>120</v>
      </c>
      <c r="J503" s="87" t="s">
        <v>120</v>
      </c>
      <c r="K503" s="88" t="s">
        <v>1499</v>
      </c>
      <c r="L503" s="88" t="s">
        <v>1499</v>
      </c>
      <c r="N503" t="s">
        <v>94</v>
      </c>
      <c r="O503" t="s">
        <v>94</v>
      </c>
      <c r="P503" t="s">
        <v>1500</v>
      </c>
      <c r="Q503" s="69" t="s">
        <v>1501</v>
      </c>
      <c r="R503">
        <v>34.52467</v>
      </c>
      <c r="S503">
        <v>35.993920000000003</v>
      </c>
    </row>
    <row r="504" spans="9:19" ht="15.5">
      <c r="I504" s="87" t="s">
        <v>120</v>
      </c>
      <c r="J504" s="87" t="s">
        <v>120</v>
      </c>
      <c r="K504" s="88" t="s">
        <v>1502</v>
      </c>
      <c r="L504" s="88" t="s">
        <v>1502</v>
      </c>
      <c r="N504" t="s">
        <v>94</v>
      </c>
      <c r="O504" t="s">
        <v>94</v>
      </c>
      <c r="P504" t="s">
        <v>1503</v>
      </c>
      <c r="Q504" s="69" t="s">
        <v>1504</v>
      </c>
      <c r="R504">
        <v>34.524340000000002</v>
      </c>
      <c r="S504">
        <v>35.994309999999999</v>
      </c>
    </row>
    <row r="505" spans="9:19" ht="15.5">
      <c r="I505" s="87" t="s">
        <v>120</v>
      </c>
      <c r="J505" s="87" t="s">
        <v>120</v>
      </c>
      <c r="K505" s="88" t="s">
        <v>1505</v>
      </c>
      <c r="L505" s="88" t="s">
        <v>1505</v>
      </c>
      <c r="N505" t="s">
        <v>94</v>
      </c>
      <c r="O505" t="s">
        <v>94</v>
      </c>
      <c r="P505" t="s">
        <v>1506</v>
      </c>
      <c r="Q505" s="69" t="s">
        <v>1507</v>
      </c>
      <c r="R505">
        <v>34.532629999999997</v>
      </c>
      <c r="S505">
        <v>36.003160000000001</v>
      </c>
    </row>
    <row r="506" spans="9:19" ht="15.5">
      <c r="I506" s="87" t="s">
        <v>120</v>
      </c>
      <c r="J506" s="87" t="s">
        <v>120</v>
      </c>
      <c r="K506" s="88" t="s">
        <v>1508</v>
      </c>
      <c r="L506" s="88" t="s">
        <v>1508</v>
      </c>
      <c r="N506" t="s">
        <v>94</v>
      </c>
      <c r="O506" t="s">
        <v>94</v>
      </c>
      <c r="P506" t="s">
        <v>1509</v>
      </c>
      <c r="Q506" s="69" t="s">
        <v>1510</v>
      </c>
      <c r="R506">
        <v>34.526179999999997</v>
      </c>
      <c r="S506">
        <v>35.994109999999999</v>
      </c>
    </row>
    <row r="507" spans="9:19" ht="15.5">
      <c r="I507" s="87" t="s">
        <v>120</v>
      </c>
      <c r="J507" s="87" t="s">
        <v>120</v>
      </c>
      <c r="K507" s="88" t="s">
        <v>1511</v>
      </c>
      <c r="L507" s="88" t="s">
        <v>1511</v>
      </c>
      <c r="N507" t="s">
        <v>94</v>
      </c>
      <c r="O507" t="s">
        <v>94</v>
      </c>
      <c r="P507" t="s">
        <v>1512</v>
      </c>
      <c r="Q507" s="69" t="s">
        <v>1513</v>
      </c>
      <c r="R507">
        <v>34.531300000000002</v>
      </c>
      <c r="S507">
        <v>36.009450000000001</v>
      </c>
    </row>
    <row r="508" spans="9:19" ht="15.5">
      <c r="I508" s="87" t="s">
        <v>120</v>
      </c>
      <c r="J508" s="87" t="s">
        <v>120</v>
      </c>
      <c r="K508" s="88" t="s">
        <v>1514</v>
      </c>
      <c r="L508" s="88" t="s">
        <v>1514</v>
      </c>
      <c r="N508" t="s">
        <v>94</v>
      </c>
      <c r="O508" t="s">
        <v>94</v>
      </c>
      <c r="P508" t="s">
        <v>1515</v>
      </c>
      <c r="Q508" s="69" t="s">
        <v>1516</v>
      </c>
      <c r="R508">
        <v>34.529440000000001</v>
      </c>
      <c r="S508">
        <v>36.005139999999997</v>
      </c>
    </row>
    <row r="509" spans="9:19" ht="15.5">
      <c r="I509" s="87" t="s">
        <v>120</v>
      </c>
      <c r="J509" s="87" t="s">
        <v>120</v>
      </c>
      <c r="K509" s="88" t="s">
        <v>1517</v>
      </c>
      <c r="L509" s="88" t="s">
        <v>1517</v>
      </c>
      <c r="N509" t="s">
        <v>94</v>
      </c>
      <c r="O509" t="s">
        <v>94</v>
      </c>
      <c r="P509" t="s">
        <v>1518</v>
      </c>
      <c r="Q509" s="69" t="s">
        <v>1519</v>
      </c>
      <c r="R509">
        <v>34.527209999999997</v>
      </c>
      <c r="S509">
        <v>36.001739999999998</v>
      </c>
    </row>
    <row r="510" spans="9:19" ht="15.5">
      <c r="I510" s="87" t="s">
        <v>120</v>
      </c>
      <c r="J510" s="87" t="s">
        <v>120</v>
      </c>
      <c r="K510" s="88" t="s">
        <v>1520</v>
      </c>
      <c r="L510" s="88" t="s">
        <v>1520</v>
      </c>
      <c r="N510" t="s">
        <v>94</v>
      </c>
      <c r="O510" t="s">
        <v>94</v>
      </c>
      <c r="P510" t="s">
        <v>1521</v>
      </c>
      <c r="Q510" s="69" t="s">
        <v>1522</v>
      </c>
      <c r="R510">
        <v>34.528680000000001</v>
      </c>
      <c r="S510">
        <v>35.999600000000001</v>
      </c>
    </row>
    <row r="511" spans="9:19" ht="15.5">
      <c r="I511" s="87" t="s">
        <v>120</v>
      </c>
      <c r="J511" s="87" t="s">
        <v>120</v>
      </c>
      <c r="K511" s="88" t="s">
        <v>1523</v>
      </c>
      <c r="L511" s="88" t="s">
        <v>1523</v>
      </c>
      <c r="N511" t="s">
        <v>94</v>
      </c>
      <c r="O511" t="s">
        <v>94</v>
      </c>
      <c r="P511" t="s">
        <v>1524</v>
      </c>
      <c r="Q511" s="69" t="s">
        <v>1525</v>
      </c>
      <c r="R511">
        <v>34.529020000000003</v>
      </c>
      <c r="S511">
        <v>35.998860000000001</v>
      </c>
    </row>
    <row r="512" spans="9:19" ht="15.5">
      <c r="I512" s="87" t="s">
        <v>120</v>
      </c>
      <c r="J512" s="87" t="s">
        <v>120</v>
      </c>
      <c r="K512" s="88" t="s">
        <v>1526</v>
      </c>
      <c r="L512" s="88" t="s">
        <v>1526</v>
      </c>
      <c r="N512" t="s">
        <v>94</v>
      </c>
      <c r="O512" t="s">
        <v>94</v>
      </c>
      <c r="P512" t="s">
        <v>1527</v>
      </c>
      <c r="Q512" s="69" t="s">
        <v>1528</v>
      </c>
      <c r="R512">
        <v>34.5276</v>
      </c>
      <c r="S512">
        <v>35.997</v>
      </c>
    </row>
    <row r="513" spans="9:19" ht="15.5">
      <c r="I513" s="87" t="s">
        <v>120</v>
      </c>
      <c r="J513" s="87" t="s">
        <v>120</v>
      </c>
      <c r="K513" s="88" t="s">
        <v>1529</v>
      </c>
      <c r="L513" s="88" t="s">
        <v>1529</v>
      </c>
      <c r="N513" t="s">
        <v>94</v>
      </c>
      <c r="O513" t="s">
        <v>94</v>
      </c>
      <c r="P513" t="s">
        <v>1530</v>
      </c>
      <c r="Q513" s="69" t="s">
        <v>1531</v>
      </c>
      <c r="R513">
        <v>34.526159999999997</v>
      </c>
      <c r="S513">
        <v>35.999749999999999</v>
      </c>
    </row>
    <row r="514" spans="9:19" ht="15.5">
      <c r="I514" s="87" t="s">
        <v>120</v>
      </c>
      <c r="J514" s="87" t="s">
        <v>120</v>
      </c>
      <c r="K514" s="88" t="s">
        <v>1532</v>
      </c>
      <c r="L514" s="88" t="s">
        <v>1532</v>
      </c>
      <c r="N514" t="s">
        <v>94</v>
      </c>
      <c r="O514" t="s">
        <v>94</v>
      </c>
      <c r="P514" t="s">
        <v>1533</v>
      </c>
      <c r="Q514" s="69" t="s">
        <v>1534</v>
      </c>
      <c r="R514">
        <v>34.532240000000002</v>
      </c>
      <c r="S514">
        <v>36.006740000000001</v>
      </c>
    </row>
    <row r="515" spans="9:19" ht="15.5">
      <c r="I515" s="87" t="s">
        <v>120</v>
      </c>
      <c r="J515" s="87" t="s">
        <v>120</v>
      </c>
      <c r="K515" s="88" t="s">
        <v>1535</v>
      </c>
      <c r="L515" s="88" t="s">
        <v>1535</v>
      </c>
      <c r="N515" t="s">
        <v>94</v>
      </c>
      <c r="O515" t="s">
        <v>94</v>
      </c>
      <c r="P515" t="s">
        <v>1536</v>
      </c>
      <c r="Q515" s="69" t="s">
        <v>1537</v>
      </c>
      <c r="R515">
        <v>34.538188934326172</v>
      </c>
      <c r="S515">
        <v>36.010501861572266</v>
      </c>
    </row>
    <row r="516" spans="9:19" ht="15.5">
      <c r="I516" s="87" t="s">
        <v>120</v>
      </c>
      <c r="J516" s="87" t="s">
        <v>120</v>
      </c>
      <c r="K516" s="88" t="s">
        <v>1538</v>
      </c>
      <c r="L516" s="88" t="s">
        <v>1538</v>
      </c>
      <c r="N516" t="s">
        <v>94</v>
      </c>
      <c r="O516" t="s">
        <v>94</v>
      </c>
      <c r="P516" t="s">
        <v>1539</v>
      </c>
      <c r="Q516" s="69" t="s">
        <v>1540</v>
      </c>
      <c r="R516">
        <v>34.527500152587891</v>
      </c>
      <c r="S516">
        <v>35.998329162597656</v>
      </c>
    </row>
    <row r="517" spans="9:19" ht="15.5">
      <c r="I517" s="87" t="s">
        <v>120</v>
      </c>
      <c r="J517" s="87" t="s">
        <v>120</v>
      </c>
      <c r="K517" s="88" t="s">
        <v>1541</v>
      </c>
      <c r="L517" s="88" t="s">
        <v>1541</v>
      </c>
      <c r="N517" t="s">
        <v>94</v>
      </c>
      <c r="O517" t="s">
        <v>94</v>
      </c>
      <c r="P517" t="s">
        <v>1542</v>
      </c>
      <c r="Q517" s="69" t="s">
        <v>1543</v>
      </c>
      <c r="R517">
        <v>34.523544311523438</v>
      </c>
      <c r="S517">
        <v>36.000564575195313</v>
      </c>
    </row>
    <row r="518" spans="9:19" ht="15.5">
      <c r="I518" s="87" t="s">
        <v>120</v>
      </c>
      <c r="J518" s="87" t="s">
        <v>120</v>
      </c>
      <c r="K518" s="88" t="s">
        <v>1544</v>
      </c>
      <c r="L518" s="88" t="s">
        <v>1544</v>
      </c>
      <c r="N518" t="s">
        <v>94</v>
      </c>
      <c r="O518" t="s">
        <v>94</v>
      </c>
      <c r="P518" t="s">
        <v>1545</v>
      </c>
      <c r="Q518" s="69">
        <v>1552</v>
      </c>
      <c r="R518">
        <v>34.531231849999998</v>
      </c>
      <c r="S518">
        <v>36.005661179999997</v>
      </c>
    </row>
    <row r="519" spans="9:19" ht="15.5">
      <c r="I519" s="87" t="s">
        <v>120</v>
      </c>
      <c r="J519" s="87" t="s">
        <v>120</v>
      </c>
      <c r="K519" s="88" t="s">
        <v>1546</v>
      </c>
      <c r="L519" s="88" t="s">
        <v>1546</v>
      </c>
      <c r="N519" t="s">
        <v>94</v>
      </c>
      <c r="O519" t="s">
        <v>94</v>
      </c>
      <c r="P519" t="s">
        <v>1547</v>
      </c>
      <c r="Q519" s="69">
        <v>560</v>
      </c>
      <c r="R519">
        <v>34.540881935000002</v>
      </c>
      <c r="S519">
        <v>36.007403687999997</v>
      </c>
    </row>
    <row r="520" spans="9:19" ht="15.5">
      <c r="I520" s="87" t="s">
        <v>120</v>
      </c>
      <c r="J520" s="87" t="s">
        <v>120</v>
      </c>
      <c r="K520" s="88" t="s">
        <v>1548</v>
      </c>
      <c r="L520" s="88" t="s">
        <v>1548</v>
      </c>
      <c r="N520" t="s">
        <v>1549</v>
      </c>
      <c r="O520" t="s">
        <v>1549</v>
      </c>
      <c r="P520" t="s">
        <v>1550</v>
      </c>
      <c r="Q520" s="69" t="s">
        <v>1551</v>
      </c>
      <c r="R520">
        <v>33.897464999999997</v>
      </c>
      <c r="S520">
        <v>35.567208000000001</v>
      </c>
    </row>
    <row r="521" spans="9:19" ht="15.5">
      <c r="I521" s="87" t="s">
        <v>120</v>
      </c>
      <c r="J521" s="87" t="s">
        <v>120</v>
      </c>
      <c r="K521" s="88" t="s">
        <v>1552</v>
      </c>
      <c r="L521" s="88" t="s">
        <v>1552</v>
      </c>
      <c r="N521" t="s">
        <v>1549</v>
      </c>
      <c r="O521" t="s">
        <v>1549</v>
      </c>
      <c r="P521" t="s">
        <v>1553</v>
      </c>
      <c r="Q521" s="69" t="s">
        <v>1554</v>
      </c>
      <c r="R521">
        <v>33.89969700000006</v>
      </c>
      <c r="S521">
        <v>35.569192000000044</v>
      </c>
    </row>
    <row r="522" spans="9:19" ht="15.5">
      <c r="I522" s="87" t="s">
        <v>120</v>
      </c>
      <c r="J522" s="87" t="s">
        <v>120</v>
      </c>
      <c r="K522" s="88" t="s">
        <v>1555</v>
      </c>
      <c r="L522" s="88" t="s">
        <v>1555</v>
      </c>
      <c r="N522" t="s">
        <v>99</v>
      </c>
      <c r="O522" t="s">
        <v>99</v>
      </c>
      <c r="P522" t="s">
        <v>1556</v>
      </c>
      <c r="Q522" s="69" t="s">
        <v>1557</v>
      </c>
      <c r="R522">
        <v>34.613340000000001</v>
      </c>
      <c r="S522">
        <v>36.157780000000002</v>
      </c>
    </row>
    <row r="523" spans="9:19" ht="15.5">
      <c r="I523" s="87" t="s">
        <v>120</v>
      </c>
      <c r="J523" s="87" t="s">
        <v>120</v>
      </c>
      <c r="K523" s="88" t="s">
        <v>1558</v>
      </c>
      <c r="L523" s="88" t="s">
        <v>1558</v>
      </c>
      <c r="N523" t="s">
        <v>99</v>
      </c>
      <c r="O523" t="s">
        <v>99</v>
      </c>
      <c r="P523" t="s">
        <v>1556</v>
      </c>
      <c r="Q523" s="69" t="s">
        <v>1559</v>
      </c>
      <c r="R523">
        <v>34.600501549999997</v>
      </c>
      <c r="S523">
        <v>36.158097720000001</v>
      </c>
    </row>
    <row r="524" spans="9:19" ht="15.5">
      <c r="I524" s="87" t="s">
        <v>120</v>
      </c>
      <c r="J524" s="87" t="s">
        <v>120</v>
      </c>
      <c r="K524" s="88" t="s">
        <v>1560</v>
      </c>
      <c r="L524" s="88" t="s">
        <v>1560</v>
      </c>
      <c r="N524" t="s">
        <v>99</v>
      </c>
      <c r="O524" t="s">
        <v>99</v>
      </c>
      <c r="P524" t="s">
        <v>1561</v>
      </c>
      <c r="Q524" s="69" t="s">
        <v>1562</v>
      </c>
      <c r="R524">
        <v>34.606169999999999</v>
      </c>
      <c r="S524">
        <v>36.166919999999998</v>
      </c>
    </row>
    <row r="525" spans="9:19" ht="15.5">
      <c r="I525" s="87" t="s">
        <v>120</v>
      </c>
      <c r="J525" s="87" t="s">
        <v>120</v>
      </c>
      <c r="K525" s="88" t="s">
        <v>1563</v>
      </c>
      <c r="L525" s="88" t="s">
        <v>1563</v>
      </c>
      <c r="N525" t="s">
        <v>99</v>
      </c>
      <c r="O525" t="s">
        <v>99</v>
      </c>
      <c r="P525" t="s">
        <v>1564</v>
      </c>
      <c r="Q525" s="69">
        <v>579</v>
      </c>
      <c r="R525">
        <v>34.609199128</v>
      </c>
      <c r="S525">
        <v>36.163870635999999</v>
      </c>
    </row>
    <row r="526" spans="9:19" ht="15.5">
      <c r="I526" s="87" t="s">
        <v>120</v>
      </c>
      <c r="J526" s="87" t="s">
        <v>120</v>
      </c>
      <c r="K526" s="88" t="s">
        <v>1565</v>
      </c>
      <c r="L526" s="88" t="s">
        <v>1565</v>
      </c>
      <c r="N526" t="s">
        <v>99</v>
      </c>
      <c r="O526" t="s">
        <v>99</v>
      </c>
      <c r="P526" t="s">
        <v>1566</v>
      </c>
      <c r="Q526" s="69" t="s">
        <v>1567</v>
      </c>
      <c r="R526">
        <v>34.608486000000028</v>
      </c>
      <c r="S526">
        <v>36.162669000000051</v>
      </c>
    </row>
    <row r="527" spans="9:19" ht="15.5">
      <c r="I527" s="87" t="s">
        <v>120</v>
      </c>
      <c r="J527" s="87" t="s">
        <v>120</v>
      </c>
      <c r="K527" s="88" t="s">
        <v>1568</v>
      </c>
      <c r="L527" s="88" t="s">
        <v>1568</v>
      </c>
      <c r="N527" t="s">
        <v>99</v>
      </c>
      <c r="O527" t="s">
        <v>99</v>
      </c>
      <c r="P527" t="s">
        <v>1566</v>
      </c>
      <c r="Q527" s="69" t="s">
        <v>1569</v>
      </c>
      <c r="R527">
        <v>34.608486000000028</v>
      </c>
      <c r="S527">
        <v>36.162669000000051</v>
      </c>
    </row>
    <row r="528" spans="9:19" ht="15.5">
      <c r="I528" s="87" t="s">
        <v>120</v>
      </c>
      <c r="J528" s="87" t="s">
        <v>120</v>
      </c>
      <c r="K528" s="88" t="s">
        <v>1570</v>
      </c>
      <c r="L528" s="88" t="s">
        <v>1570</v>
      </c>
      <c r="N528" t="s">
        <v>99</v>
      </c>
      <c r="O528" t="s">
        <v>99</v>
      </c>
      <c r="P528" t="s">
        <v>1571</v>
      </c>
      <c r="Q528" s="69" t="s">
        <v>1572</v>
      </c>
      <c r="R528">
        <v>34.617222000000027</v>
      </c>
      <c r="S528">
        <v>36.16388900000004</v>
      </c>
    </row>
    <row r="529" spans="9:19" ht="15.5">
      <c r="I529" s="87" t="s">
        <v>120</v>
      </c>
      <c r="J529" s="87" t="s">
        <v>120</v>
      </c>
      <c r="K529" s="88" t="s">
        <v>1573</v>
      </c>
      <c r="L529" s="88" t="s">
        <v>1573</v>
      </c>
      <c r="N529" t="s">
        <v>99</v>
      </c>
      <c r="O529" t="s">
        <v>99</v>
      </c>
      <c r="P529" t="s">
        <v>1571</v>
      </c>
      <c r="Q529" s="69" t="s">
        <v>1574</v>
      </c>
      <c r="R529">
        <v>34.617222000000027</v>
      </c>
      <c r="S529">
        <v>36.16388900000004</v>
      </c>
    </row>
    <row r="530" spans="9:19" ht="15.5">
      <c r="I530" s="87" t="s">
        <v>120</v>
      </c>
      <c r="J530" s="87" t="s">
        <v>120</v>
      </c>
      <c r="K530" s="88" t="s">
        <v>1575</v>
      </c>
      <c r="L530" s="88" t="s">
        <v>1575</v>
      </c>
      <c r="N530" t="s">
        <v>99</v>
      </c>
      <c r="O530" t="s">
        <v>99</v>
      </c>
      <c r="P530" t="s">
        <v>1576</v>
      </c>
      <c r="Q530" s="69" t="s">
        <v>1577</v>
      </c>
      <c r="R530">
        <v>34.618698000000002</v>
      </c>
      <c r="S530">
        <v>36.165109000000001</v>
      </c>
    </row>
    <row r="531" spans="9:19" ht="15.5">
      <c r="I531" s="87" t="s">
        <v>120</v>
      </c>
      <c r="J531" s="87" t="s">
        <v>120</v>
      </c>
      <c r="K531" s="88" t="s">
        <v>1578</v>
      </c>
      <c r="L531" s="88" t="s">
        <v>1578</v>
      </c>
      <c r="N531" t="s">
        <v>102</v>
      </c>
      <c r="O531" t="s">
        <v>102</v>
      </c>
      <c r="P531" t="s">
        <v>1579</v>
      </c>
      <c r="Q531" s="69" t="s">
        <v>1580</v>
      </c>
      <c r="R531">
        <v>34.636899999999997</v>
      </c>
      <c r="S531">
        <v>36.367600000000003</v>
      </c>
    </row>
    <row r="532" spans="9:19" ht="15.5">
      <c r="I532" s="87" t="s">
        <v>120</v>
      </c>
      <c r="J532" s="87" t="s">
        <v>120</v>
      </c>
      <c r="K532" s="88" t="s">
        <v>1581</v>
      </c>
      <c r="L532" s="88" t="s">
        <v>1581</v>
      </c>
      <c r="N532" t="s">
        <v>102</v>
      </c>
      <c r="O532" t="s">
        <v>102</v>
      </c>
      <c r="P532" t="s">
        <v>1582</v>
      </c>
      <c r="Q532" s="69" t="s">
        <v>1583</v>
      </c>
      <c r="R532">
        <v>34.640880000000003</v>
      </c>
      <c r="S532">
        <v>36.365780000000001</v>
      </c>
    </row>
    <row r="533" spans="9:19" ht="15.5">
      <c r="I533" s="87" t="s">
        <v>120</v>
      </c>
      <c r="J533" s="87" t="s">
        <v>120</v>
      </c>
      <c r="K533" s="88" t="s">
        <v>1584</v>
      </c>
      <c r="L533" s="88" t="s">
        <v>1584</v>
      </c>
      <c r="N533" t="s">
        <v>102</v>
      </c>
      <c r="O533" t="s">
        <v>102</v>
      </c>
      <c r="P533" t="s">
        <v>1585</v>
      </c>
      <c r="Q533" s="69" t="s">
        <v>1586</v>
      </c>
      <c r="R533">
        <v>34.628030000000003</v>
      </c>
      <c r="S533">
        <v>36.38646</v>
      </c>
    </row>
    <row r="534" spans="9:19" ht="15.5">
      <c r="I534" s="87" t="s">
        <v>120</v>
      </c>
      <c r="J534" s="87" t="s">
        <v>120</v>
      </c>
      <c r="K534" s="88" t="s">
        <v>1587</v>
      </c>
      <c r="L534" s="88" t="s">
        <v>1587</v>
      </c>
      <c r="N534" t="s">
        <v>102</v>
      </c>
      <c r="O534" t="s">
        <v>102</v>
      </c>
      <c r="P534" t="s">
        <v>1588</v>
      </c>
      <c r="Q534" s="69" t="s">
        <v>1589</v>
      </c>
      <c r="R534">
        <v>34.623620000000003</v>
      </c>
      <c r="S534">
        <v>36.402389999999997</v>
      </c>
    </row>
    <row r="535" spans="9:19" ht="15.5">
      <c r="I535" s="87" t="s">
        <v>120</v>
      </c>
      <c r="J535" s="87" t="s">
        <v>120</v>
      </c>
      <c r="K535" s="88" t="s">
        <v>1590</v>
      </c>
      <c r="L535" s="88" t="s">
        <v>1590</v>
      </c>
      <c r="N535" t="s">
        <v>102</v>
      </c>
      <c r="O535" t="s">
        <v>102</v>
      </c>
      <c r="P535" t="s">
        <v>1591</v>
      </c>
      <c r="Q535" s="69" t="s">
        <v>1592</v>
      </c>
      <c r="R535">
        <v>34.62397</v>
      </c>
      <c r="S535">
        <v>36.389989999999997</v>
      </c>
    </row>
    <row r="536" spans="9:19" ht="15.5">
      <c r="I536" s="87" t="s">
        <v>120</v>
      </c>
      <c r="J536" s="87" t="s">
        <v>120</v>
      </c>
      <c r="K536" s="88" t="s">
        <v>1593</v>
      </c>
      <c r="L536" s="88" t="s">
        <v>1593</v>
      </c>
      <c r="N536" t="s">
        <v>102</v>
      </c>
      <c r="O536" t="s">
        <v>102</v>
      </c>
      <c r="P536" t="s">
        <v>1594</v>
      </c>
      <c r="Q536" s="69" t="s">
        <v>1595</v>
      </c>
      <c r="R536">
        <v>34.616720000000001</v>
      </c>
      <c r="S536">
        <v>36.382480000000001</v>
      </c>
    </row>
    <row r="537" spans="9:19" ht="15.5">
      <c r="I537" s="87" t="s">
        <v>120</v>
      </c>
      <c r="J537" s="87" t="s">
        <v>120</v>
      </c>
      <c r="K537" s="88" t="s">
        <v>1596</v>
      </c>
      <c r="L537" s="88" t="s">
        <v>1596</v>
      </c>
      <c r="N537" t="s">
        <v>102</v>
      </c>
      <c r="O537" t="s">
        <v>102</v>
      </c>
      <c r="P537" t="s">
        <v>1597</v>
      </c>
      <c r="Q537" s="69" t="s">
        <v>1598</v>
      </c>
      <c r="R537">
        <v>34.616750000000003</v>
      </c>
      <c r="S537">
        <v>36.37865</v>
      </c>
    </row>
    <row r="538" spans="9:19" ht="15.5">
      <c r="I538" s="87" t="s">
        <v>120</v>
      </c>
      <c r="J538" s="87" t="s">
        <v>120</v>
      </c>
      <c r="K538" s="88" t="s">
        <v>1599</v>
      </c>
      <c r="L538" s="88" t="s">
        <v>1599</v>
      </c>
      <c r="N538" t="s">
        <v>102</v>
      </c>
      <c r="O538" t="s">
        <v>102</v>
      </c>
      <c r="P538" t="s">
        <v>1600</v>
      </c>
      <c r="Q538" s="69" t="s">
        <v>1601</v>
      </c>
      <c r="R538">
        <v>34.64181</v>
      </c>
      <c r="S538">
        <v>36.36544</v>
      </c>
    </row>
    <row r="539" spans="9:19" ht="15.5">
      <c r="I539" s="87" t="s">
        <v>120</v>
      </c>
      <c r="J539" s="87" t="s">
        <v>120</v>
      </c>
      <c r="K539" s="88" t="s">
        <v>1602</v>
      </c>
      <c r="L539" s="88" t="s">
        <v>1602</v>
      </c>
      <c r="N539" t="s">
        <v>102</v>
      </c>
      <c r="O539" t="s">
        <v>102</v>
      </c>
      <c r="P539" t="s">
        <v>1603</v>
      </c>
      <c r="Q539" s="69" t="s">
        <v>1604</v>
      </c>
      <c r="R539">
        <v>34.624169999999999</v>
      </c>
      <c r="S539">
        <v>36.403530000000003</v>
      </c>
    </row>
    <row r="540" spans="9:19" ht="15.5">
      <c r="I540" s="87" t="s">
        <v>120</v>
      </c>
      <c r="J540" s="87" t="s">
        <v>120</v>
      </c>
      <c r="K540" s="88" t="s">
        <v>1605</v>
      </c>
      <c r="L540" s="88" t="s">
        <v>1605</v>
      </c>
      <c r="N540" t="s">
        <v>102</v>
      </c>
      <c r="O540" t="s">
        <v>102</v>
      </c>
      <c r="P540" t="s">
        <v>1606</v>
      </c>
      <c r="Q540" s="69" t="s">
        <v>1607</v>
      </c>
      <c r="R540">
        <v>34.623019999999997</v>
      </c>
      <c r="S540">
        <v>36.374969999999998</v>
      </c>
    </row>
    <row r="541" spans="9:19" ht="15.5">
      <c r="I541" s="87" t="s">
        <v>120</v>
      </c>
      <c r="J541" s="87" t="s">
        <v>120</v>
      </c>
      <c r="K541" s="88" t="s">
        <v>1608</v>
      </c>
      <c r="L541" s="88" t="s">
        <v>1608</v>
      </c>
      <c r="N541" t="s">
        <v>102</v>
      </c>
      <c r="O541" t="s">
        <v>102</v>
      </c>
      <c r="P541" t="s">
        <v>1609</v>
      </c>
      <c r="Q541" s="69" t="s">
        <v>1610</v>
      </c>
      <c r="R541">
        <v>34.624479999999998</v>
      </c>
      <c r="S541">
        <v>36.375230000000002</v>
      </c>
    </row>
    <row r="542" spans="9:19" ht="15.5">
      <c r="I542" s="87" t="s">
        <v>120</v>
      </c>
      <c r="J542" s="87" t="s">
        <v>120</v>
      </c>
      <c r="K542" s="88" t="s">
        <v>1611</v>
      </c>
      <c r="L542" s="88" t="s">
        <v>1611</v>
      </c>
      <c r="N542" t="s">
        <v>102</v>
      </c>
      <c r="O542" t="s">
        <v>102</v>
      </c>
      <c r="P542" t="s">
        <v>1612</v>
      </c>
      <c r="Q542" s="69" t="s">
        <v>1613</v>
      </c>
      <c r="R542">
        <v>34.628349999999998</v>
      </c>
      <c r="S542">
        <v>36.375480000000003</v>
      </c>
    </row>
    <row r="543" spans="9:19" ht="15.5">
      <c r="I543" s="87" t="s">
        <v>120</v>
      </c>
      <c r="J543" s="87" t="s">
        <v>120</v>
      </c>
      <c r="K543" s="88" t="s">
        <v>1614</v>
      </c>
      <c r="L543" s="88" t="s">
        <v>1614</v>
      </c>
      <c r="N543" t="s">
        <v>102</v>
      </c>
      <c r="O543" t="s">
        <v>102</v>
      </c>
      <c r="P543" t="s">
        <v>1615</v>
      </c>
      <c r="Q543" s="69" t="s">
        <v>1616</v>
      </c>
      <c r="R543">
        <v>34.627679999999998</v>
      </c>
      <c r="S543">
        <v>36.374200000000002</v>
      </c>
    </row>
    <row r="544" spans="9:19" ht="15.5">
      <c r="I544" s="87" t="s">
        <v>120</v>
      </c>
      <c r="J544" s="87" t="s">
        <v>120</v>
      </c>
      <c r="K544" s="88" t="s">
        <v>1617</v>
      </c>
      <c r="L544" s="88" t="s">
        <v>1617</v>
      </c>
      <c r="N544" t="s">
        <v>102</v>
      </c>
      <c r="O544" t="s">
        <v>102</v>
      </c>
      <c r="P544" t="s">
        <v>1618</v>
      </c>
      <c r="Q544" s="69" t="s">
        <v>1619</v>
      </c>
      <c r="R544">
        <v>34.606879999999997</v>
      </c>
      <c r="S544">
        <v>36.38588</v>
      </c>
    </row>
    <row r="545" spans="9:19" ht="15.5">
      <c r="I545" s="87" t="s">
        <v>120</v>
      </c>
      <c r="J545" s="87" t="s">
        <v>120</v>
      </c>
      <c r="K545" s="88" t="s">
        <v>1620</v>
      </c>
      <c r="L545" s="88" t="s">
        <v>1620</v>
      </c>
      <c r="N545" t="s">
        <v>102</v>
      </c>
      <c r="O545" t="s">
        <v>102</v>
      </c>
      <c r="P545" t="s">
        <v>1621</v>
      </c>
      <c r="Q545" s="69" t="s">
        <v>1622</v>
      </c>
      <c r="R545">
        <v>34.606560000000002</v>
      </c>
      <c r="S545">
        <v>36.387369999999997</v>
      </c>
    </row>
    <row r="546" spans="9:19" ht="15.5">
      <c r="I546" s="87" t="s">
        <v>120</v>
      </c>
      <c r="J546" s="87" t="s">
        <v>120</v>
      </c>
      <c r="K546" s="88" t="s">
        <v>1623</v>
      </c>
      <c r="L546" s="88" t="s">
        <v>1623</v>
      </c>
      <c r="N546" t="s">
        <v>102</v>
      </c>
      <c r="O546" t="s">
        <v>102</v>
      </c>
      <c r="P546" t="s">
        <v>1624</v>
      </c>
      <c r="Q546" s="69" t="s">
        <v>1625</v>
      </c>
      <c r="R546">
        <v>34.62003</v>
      </c>
      <c r="S546">
        <v>36.384160000000001</v>
      </c>
    </row>
    <row r="547" spans="9:19" ht="15.5">
      <c r="I547" s="87" t="s">
        <v>120</v>
      </c>
      <c r="J547" s="87" t="s">
        <v>120</v>
      </c>
      <c r="K547" s="88" t="s">
        <v>1626</v>
      </c>
      <c r="L547" s="88" t="s">
        <v>1626</v>
      </c>
      <c r="N547" t="s">
        <v>102</v>
      </c>
      <c r="O547" t="s">
        <v>102</v>
      </c>
      <c r="P547" t="s">
        <v>1627</v>
      </c>
      <c r="Q547" s="69" t="s">
        <v>1628</v>
      </c>
      <c r="R547">
        <v>34.611289999999997</v>
      </c>
      <c r="S547">
        <v>36.361530000000002</v>
      </c>
    </row>
    <row r="548" spans="9:19" ht="15.5">
      <c r="I548" s="87" t="s">
        <v>120</v>
      </c>
      <c r="J548" s="87" t="s">
        <v>120</v>
      </c>
      <c r="K548" s="88" t="s">
        <v>1629</v>
      </c>
      <c r="L548" s="88" t="s">
        <v>1629</v>
      </c>
      <c r="N548" t="s">
        <v>102</v>
      </c>
      <c r="O548" t="s">
        <v>102</v>
      </c>
      <c r="P548" t="s">
        <v>1630</v>
      </c>
      <c r="Q548" s="69" t="s">
        <v>1631</v>
      </c>
      <c r="R548">
        <v>34.62547</v>
      </c>
      <c r="S548">
        <v>36.374429999999997</v>
      </c>
    </row>
    <row r="549" spans="9:19" ht="15.5">
      <c r="I549" s="87" t="s">
        <v>120</v>
      </c>
      <c r="J549" s="87" t="s">
        <v>120</v>
      </c>
      <c r="K549" s="88" t="s">
        <v>1632</v>
      </c>
      <c r="L549" s="88" t="s">
        <v>1632</v>
      </c>
      <c r="N549" t="s">
        <v>102</v>
      </c>
      <c r="O549" t="s">
        <v>102</v>
      </c>
      <c r="P549" t="s">
        <v>1633</v>
      </c>
      <c r="Q549" s="69" t="s">
        <v>1634</v>
      </c>
      <c r="R549">
        <v>34.626800000000003</v>
      </c>
      <c r="S549">
        <v>36.390529999999998</v>
      </c>
    </row>
    <row r="550" spans="9:19" ht="15.5">
      <c r="I550" s="87" t="s">
        <v>120</v>
      </c>
      <c r="J550" s="87" t="s">
        <v>120</v>
      </c>
      <c r="K550" s="88" t="s">
        <v>1635</v>
      </c>
      <c r="L550" s="88" t="s">
        <v>1635</v>
      </c>
      <c r="N550" t="s">
        <v>102</v>
      </c>
      <c r="O550" t="s">
        <v>102</v>
      </c>
      <c r="P550" t="s">
        <v>1636</v>
      </c>
      <c r="Q550" s="69" t="s">
        <v>1637</v>
      </c>
      <c r="R550">
        <v>34.618580000000001</v>
      </c>
      <c r="S550">
        <v>36.390099999999997</v>
      </c>
    </row>
    <row r="551" spans="9:19" ht="15.5">
      <c r="I551" s="87" t="s">
        <v>120</v>
      </c>
      <c r="J551" s="87" t="s">
        <v>120</v>
      </c>
      <c r="K551" s="88" t="s">
        <v>1638</v>
      </c>
      <c r="L551" s="88" t="s">
        <v>1638</v>
      </c>
      <c r="N551" t="s">
        <v>102</v>
      </c>
      <c r="O551" t="s">
        <v>102</v>
      </c>
      <c r="P551" t="s">
        <v>1639</v>
      </c>
      <c r="Q551" s="69" t="s">
        <v>1640</v>
      </c>
      <c r="R551">
        <v>34.62847</v>
      </c>
      <c r="S551">
        <v>36.377409999999998</v>
      </c>
    </row>
    <row r="552" spans="9:19" ht="15.5">
      <c r="I552" s="87" t="s">
        <v>120</v>
      </c>
      <c r="J552" s="87" t="s">
        <v>120</v>
      </c>
      <c r="K552" s="88" t="s">
        <v>1641</v>
      </c>
      <c r="L552" s="88" t="s">
        <v>1641</v>
      </c>
      <c r="N552" t="s">
        <v>102</v>
      </c>
      <c r="O552" t="s">
        <v>102</v>
      </c>
      <c r="P552" t="s">
        <v>1642</v>
      </c>
      <c r="Q552" s="69" t="s">
        <v>1643</v>
      </c>
      <c r="R552">
        <v>34.628120000000003</v>
      </c>
      <c r="S552">
        <v>36.371499999999997</v>
      </c>
    </row>
    <row r="553" spans="9:19" ht="15.5">
      <c r="I553" s="87" t="s">
        <v>120</v>
      </c>
      <c r="J553" s="87" t="s">
        <v>120</v>
      </c>
      <c r="K553" s="88" t="s">
        <v>1644</v>
      </c>
      <c r="L553" s="88" t="s">
        <v>1644</v>
      </c>
      <c r="N553" t="s">
        <v>102</v>
      </c>
      <c r="O553" t="s">
        <v>102</v>
      </c>
      <c r="P553" t="s">
        <v>1645</v>
      </c>
      <c r="Q553" s="69" t="s">
        <v>1646</v>
      </c>
      <c r="R553">
        <v>34.624600000000001</v>
      </c>
      <c r="S553">
        <v>36.37576</v>
      </c>
    </row>
    <row r="554" spans="9:19" ht="15.5">
      <c r="I554" s="87" t="s">
        <v>120</v>
      </c>
      <c r="J554" s="87" t="s">
        <v>120</v>
      </c>
      <c r="K554" s="88" t="s">
        <v>1647</v>
      </c>
      <c r="L554" s="88" t="s">
        <v>1647</v>
      </c>
      <c r="N554" t="s">
        <v>102</v>
      </c>
      <c r="O554" t="s">
        <v>102</v>
      </c>
      <c r="P554" t="s">
        <v>1648</v>
      </c>
      <c r="Q554" s="69" t="s">
        <v>1649</v>
      </c>
      <c r="R554">
        <v>34.625630000000001</v>
      </c>
      <c r="S554">
        <v>36.399520000000003</v>
      </c>
    </row>
    <row r="555" spans="9:19" ht="15.5">
      <c r="I555" s="87" t="s">
        <v>120</v>
      </c>
      <c r="J555" s="87" t="s">
        <v>120</v>
      </c>
      <c r="K555" s="88" t="s">
        <v>1650</v>
      </c>
      <c r="L555" s="88" t="s">
        <v>1650</v>
      </c>
      <c r="N555" t="s">
        <v>102</v>
      </c>
      <c r="O555" t="s">
        <v>102</v>
      </c>
      <c r="P555" t="s">
        <v>1651</v>
      </c>
      <c r="Q555" s="69" t="s">
        <v>1652</v>
      </c>
      <c r="R555">
        <v>34.62603759765625</v>
      </c>
      <c r="S555">
        <v>36.399806976318359</v>
      </c>
    </row>
    <row r="556" spans="9:19" ht="15.5">
      <c r="I556" s="87" t="s">
        <v>120</v>
      </c>
      <c r="J556" s="87" t="s">
        <v>120</v>
      </c>
      <c r="K556" s="88" t="s">
        <v>1653</v>
      </c>
      <c r="L556" s="88" t="s">
        <v>1653</v>
      </c>
      <c r="N556" t="s">
        <v>102</v>
      </c>
      <c r="O556" t="s">
        <v>102</v>
      </c>
      <c r="P556" t="s">
        <v>1654</v>
      </c>
      <c r="Q556" s="69" t="s">
        <v>1655</v>
      </c>
      <c r="R556">
        <v>34.608619689941406</v>
      </c>
      <c r="S556">
        <v>36.382007598876953</v>
      </c>
    </row>
    <row r="557" spans="9:19" ht="15.5">
      <c r="I557" s="87" t="s">
        <v>140</v>
      </c>
      <c r="J557" s="87" t="s">
        <v>140</v>
      </c>
      <c r="K557" s="88" t="s">
        <v>192</v>
      </c>
      <c r="L557" s="88" t="s">
        <v>192</v>
      </c>
      <c r="N557" t="s">
        <v>102</v>
      </c>
      <c r="O557" t="s">
        <v>102</v>
      </c>
      <c r="P557" t="s">
        <v>1656</v>
      </c>
      <c r="Q557" s="69" t="s">
        <v>1657</v>
      </c>
      <c r="R557">
        <v>34.608489990234375</v>
      </c>
      <c r="S557">
        <v>36.381118774414063</v>
      </c>
    </row>
    <row r="558" spans="9:19" ht="15.5">
      <c r="I558" s="87" t="s">
        <v>140</v>
      </c>
      <c r="J558" s="87" t="s">
        <v>140</v>
      </c>
      <c r="K558" s="88" t="s">
        <v>238</v>
      </c>
      <c r="L558" s="88" t="s">
        <v>238</v>
      </c>
      <c r="N558" t="s">
        <v>102</v>
      </c>
      <c r="O558" t="s">
        <v>102</v>
      </c>
      <c r="P558" t="s">
        <v>1658</v>
      </c>
      <c r="Q558" s="69" t="s">
        <v>1659</v>
      </c>
      <c r="R558">
        <v>34.612272000000075</v>
      </c>
      <c r="S558">
        <v>36.359872000000053</v>
      </c>
    </row>
    <row r="559" spans="9:19" ht="15.5">
      <c r="I559" s="87" t="s">
        <v>140</v>
      </c>
      <c r="J559" s="87" t="s">
        <v>140</v>
      </c>
      <c r="K559" s="88" t="s">
        <v>1144</v>
      </c>
      <c r="L559" s="88" t="s">
        <v>1144</v>
      </c>
      <c r="N559" t="s">
        <v>102</v>
      </c>
      <c r="O559" t="s">
        <v>102</v>
      </c>
      <c r="P559" t="s">
        <v>1660</v>
      </c>
      <c r="Q559" s="69" t="s">
        <v>1661</v>
      </c>
      <c r="R559">
        <v>34.612272000000075</v>
      </c>
      <c r="S559">
        <v>36.359872000000053</v>
      </c>
    </row>
    <row r="560" spans="9:19" ht="15.5">
      <c r="I560" s="87" t="s">
        <v>140</v>
      </c>
      <c r="J560" s="87" t="s">
        <v>140</v>
      </c>
      <c r="K560" s="88" t="s">
        <v>1662</v>
      </c>
      <c r="L560" s="88" t="s">
        <v>1662</v>
      </c>
      <c r="N560" t="s">
        <v>102</v>
      </c>
      <c r="O560" t="s">
        <v>102</v>
      </c>
      <c r="P560" t="s">
        <v>1663</v>
      </c>
      <c r="Q560" s="69" t="s">
        <v>1664</v>
      </c>
      <c r="R560">
        <v>34.628793999999999</v>
      </c>
      <c r="S560">
        <v>36.386825999999999</v>
      </c>
    </row>
    <row r="561" spans="9:19" ht="15.5">
      <c r="I561" s="87" t="s">
        <v>140</v>
      </c>
      <c r="J561" s="87" t="s">
        <v>140</v>
      </c>
      <c r="K561" s="88" t="s">
        <v>1665</v>
      </c>
      <c r="L561" s="88" t="s">
        <v>1665</v>
      </c>
      <c r="N561" t="s">
        <v>102</v>
      </c>
      <c r="O561" t="s">
        <v>102</v>
      </c>
      <c r="P561" t="s">
        <v>1666</v>
      </c>
      <c r="Q561" s="69" t="s">
        <v>1667</v>
      </c>
      <c r="R561">
        <v>34.630270000000003</v>
      </c>
      <c r="S561">
        <v>36.358980000000003</v>
      </c>
    </row>
    <row r="562" spans="9:19" ht="15.5">
      <c r="I562" s="87" t="s">
        <v>140</v>
      </c>
      <c r="J562" s="87" t="s">
        <v>140</v>
      </c>
      <c r="K562" s="88" t="s">
        <v>1668</v>
      </c>
      <c r="L562" s="88" t="s">
        <v>1668</v>
      </c>
      <c r="N562" t="s">
        <v>102</v>
      </c>
      <c r="O562" t="s">
        <v>102</v>
      </c>
      <c r="P562" t="s">
        <v>1669</v>
      </c>
      <c r="Q562" s="69" t="s">
        <v>1670</v>
      </c>
      <c r="R562">
        <v>34.628724000000034</v>
      </c>
      <c r="S562">
        <v>36.386368000000061</v>
      </c>
    </row>
    <row r="563" spans="9:19" ht="15.5">
      <c r="I563" s="87" t="s">
        <v>140</v>
      </c>
      <c r="J563" s="87" t="s">
        <v>140</v>
      </c>
      <c r="K563" s="88" t="s">
        <v>1671</v>
      </c>
      <c r="L563" s="88" t="s">
        <v>1671</v>
      </c>
      <c r="N563" t="s">
        <v>102</v>
      </c>
      <c r="O563" t="s">
        <v>102</v>
      </c>
      <c r="P563" t="s">
        <v>1672</v>
      </c>
      <c r="Q563" s="69" t="s">
        <v>1673</v>
      </c>
      <c r="R563">
        <v>34.628724000000034</v>
      </c>
      <c r="S563">
        <v>36.386368000000061</v>
      </c>
    </row>
    <row r="564" spans="9:19" ht="15.5">
      <c r="I564" s="87" t="s">
        <v>140</v>
      </c>
      <c r="J564" s="87" t="s">
        <v>140</v>
      </c>
      <c r="K564" s="88" t="s">
        <v>1674</v>
      </c>
      <c r="L564" s="88" t="s">
        <v>1674</v>
      </c>
      <c r="N564" t="s">
        <v>102</v>
      </c>
      <c r="O564" t="s">
        <v>102</v>
      </c>
      <c r="P564" t="s">
        <v>1675</v>
      </c>
      <c r="Q564" s="69" t="s">
        <v>1676</v>
      </c>
      <c r="R564">
        <v>34.626056000000062</v>
      </c>
      <c r="S564">
        <v>36.37592200000006</v>
      </c>
    </row>
    <row r="565" spans="9:19" ht="15.5">
      <c r="I565" s="87" t="s">
        <v>140</v>
      </c>
      <c r="J565" s="87" t="s">
        <v>140</v>
      </c>
      <c r="K565" s="88" t="s">
        <v>1677</v>
      </c>
      <c r="L565" s="88" t="s">
        <v>1677</v>
      </c>
      <c r="N565" t="s">
        <v>102</v>
      </c>
      <c r="O565" t="s">
        <v>102</v>
      </c>
      <c r="P565" t="s">
        <v>1678</v>
      </c>
      <c r="Q565" s="69">
        <v>1597</v>
      </c>
      <c r="R565">
        <v>34.633035999999997</v>
      </c>
      <c r="S565">
        <v>36.379866999999997</v>
      </c>
    </row>
    <row r="566" spans="9:19" ht="15.5">
      <c r="I566" s="87" t="s">
        <v>140</v>
      </c>
      <c r="J566" s="87" t="s">
        <v>140</v>
      </c>
      <c r="K566" s="88" t="s">
        <v>1679</v>
      </c>
      <c r="L566" s="88" t="s">
        <v>1679</v>
      </c>
      <c r="N566" t="s">
        <v>102</v>
      </c>
      <c r="O566" t="s">
        <v>102</v>
      </c>
      <c r="P566" t="s">
        <v>1680</v>
      </c>
      <c r="Q566" s="69" t="s">
        <v>1681</v>
      </c>
      <c r="R566">
        <v>34.613244000000066</v>
      </c>
      <c r="S566">
        <v>36.384369000000049</v>
      </c>
    </row>
    <row r="567" spans="9:19" ht="15.5">
      <c r="I567" s="87" t="s">
        <v>140</v>
      </c>
      <c r="J567" s="87" t="s">
        <v>140</v>
      </c>
      <c r="K567" s="88" t="s">
        <v>1682</v>
      </c>
      <c r="L567" s="88" t="s">
        <v>1682</v>
      </c>
      <c r="N567" t="s">
        <v>102</v>
      </c>
      <c r="O567" t="s">
        <v>102</v>
      </c>
      <c r="P567" t="s">
        <v>1683</v>
      </c>
      <c r="Q567" s="69" t="s">
        <v>1684</v>
      </c>
      <c r="R567">
        <v>34.62300700000003</v>
      </c>
      <c r="S567">
        <v>36.38018500000004</v>
      </c>
    </row>
    <row r="568" spans="9:19" ht="15.5">
      <c r="I568" s="87" t="s">
        <v>140</v>
      </c>
      <c r="J568" s="87" t="s">
        <v>140</v>
      </c>
      <c r="K568" s="88" t="s">
        <v>1685</v>
      </c>
      <c r="L568" s="88" t="s">
        <v>1685</v>
      </c>
      <c r="N568" t="s">
        <v>102</v>
      </c>
      <c r="O568" t="s">
        <v>102</v>
      </c>
      <c r="P568" t="s">
        <v>1686</v>
      </c>
      <c r="Q568" s="69">
        <v>1459</v>
      </c>
      <c r="R568">
        <v>34.628516085999998</v>
      </c>
      <c r="S568">
        <v>36.383137617999999</v>
      </c>
    </row>
    <row r="569" spans="9:19" ht="15.5">
      <c r="I569" s="87" t="s">
        <v>140</v>
      </c>
      <c r="J569" s="87" t="s">
        <v>140</v>
      </c>
      <c r="K569" s="88" t="s">
        <v>1687</v>
      </c>
      <c r="L569" s="88" t="s">
        <v>1687</v>
      </c>
      <c r="N569" t="s">
        <v>102</v>
      </c>
      <c r="O569" t="s">
        <v>102</v>
      </c>
      <c r="P569" t="s">
        <v>1688</v>
      </c>
      <c r="Q569" s="69">
        <v>1492</v>
      </c>
      <c r="R569">
        <v>34.628416107</v>
      </c>
      <c r="S569">
        <v>36.374137705999999</v>
      </c>
    </row>
    <row r="570" spans="9:19" ht="15.5">
      <c r="I570" s="87" t="s">
        <v>140</v>
      </c>
      <c r="J570" s="87" t="s">
        <v>140</v>
      </c>
      <c r="K570" s="88" t="s">
        <v>1689</v>
      </c>
      <c r="L570" s="88" t="s">
        <v>1689</v>
      </c>
      <c r="N570" t="s">
        <v>102</v>
      </c>
      <c r="O570" t="s">
        <v>102</v>
      </c>
      <c r="P570" t="s">
        <v>1690</v>
      </c>
      <c r="Q570" s="69" t="s">
        <v>1691</v>
      </c>
      <c r="R570">
        <v>34.636866000000055</v>
      </c>
      <c r="S570">
        <v>36.367575000000045</v>
      </c>
    </row>
    <row r="571" spans="9:19" ht="15.5">
      <c r="I571" s="87" t="s">
        <v>140</v>
      </c>
      <c r="J571" s="87" t="s">
        <v>140</v>
      </c>
      <c r="K571" s="88" t="s">
        <v>1692</v>
      </c>
      <c r="L571" s="88" t="s">
        <v>1692</v>
      </c>
      <c r="N571" t="s">
        <v>102</v>
      </c>
      <c r="O571" t="s">
        <v>102</v>
      </c>
      <c r="P571" t="s">
        <v>1690</v>
      </c>
      <c r="Q571" s="69" t="s">
        <v>1693</v>
      </c>
      <c r="R571">
        <v>34.636866000000055</v>
      </c>
      <c r="S571">
        <v>36.367575000000045</v>
      </c>
    </row>
    <row r="572" spans="9:19" ht="15.5">
      <c r="I572" s="87" t="s">
        <v>140</v>
      </c>
      <c r="J572" s="87" t="s">
        <v>140</v>
      </c>
      <c r="K572" s="88" t="s">
        <v>1694</v>
      </c>
      <c r="L572" s="88" t="s">
        <v>1694</v>
      </c>
      <c r="N572" t="s">
        <v>102</v>
      </c>
      <c r="O572" t="s">
        <v>102</v>
      </c>
      <c r="P572" t="s">
        <v>1695</v>
      </c>
      <c r="Q572" s="69" t="s">
        <v>1696</v>
      </c>
      <c r="R572">
        <v>34.629743000000076</v>
      </c>
      <c r="S572">
        <v>36.395025000000032</v>
      </c>
    </row>
    <row r="573" spans="9:19" ht="15.5">
      <c r="I573" s="87" t="s">
        <v>140</v>
      </c>
      <c r="J573" s="87" t="s">
        <v>140</v>
      </c>
      <c r="K573" s="88" t="s">
        <v>1697</v>
      </c>
      <c r="L573" s="88" t="s">
        <v>1697</v>
      </c>
      <c r="N573" t="s">
        <v>102</v>
      </c>
      <c r="O573" t="s">
        <v>102</v>
      </c>
      <c r="P573" t="s">
        <v>1695</v>
      </c>
      <c r="Q573" s="69" t="s">
        <v>1698</v>
      </c>
      <c r="R573">
        <v>34.629743000000076</v>
      </c>
      <c r="S573">
        <v>36.395025000000032</v>
      </c>
    </row>
    <row r="574" spans="9:19" ht="15.5">
      <c r="I574" s="87" t="s">
        <v>140</v>
      </c>
      <c r="J574" s="87" t="s">
        <v>140</v>
      </c>
      <c r="K574" s="88" t="s">
        <v>1699</v>
      </c>
      <c r="L574" s="88" t="s">
        <v>1699</v>
      </c>
      <c r="N574" t="s">
        <v>102</v>
      </c>
      <c r="O574" t="s">
        <v>102</v>
      </c>
      <c r="P574" t="s">
        <v>1700</v>
      </c>
      <c r="Q574" s="69" t="s">
        <v>1701</v>
      </c>
      <c r="R574">
        <v>34.620137000000057</v>
      </c>
      <c r="S574">
        <v>36.377040000000079</v>
      </c>
    </row>
    <row r="575" spans="9:19" ht="15.5">
      <c r="I575" s="87" t="s">
        <v>140</v>
      </c>
      <c r="J575" s="87" t="s">
        <v>140</v>
      </c>
      <c r="K575" s="88" t="s">
        <v>1702</v>
      </c>
      <c r="L575" s="88" t="s">
        <v>1702</v>
      </c>
      <c r="N575" t="s">
        <v>102</v>
      </c>
      <c r="O575" t="s">
        <v>102</v>
      </c>
      <c r="P575" t="s">
        <v>1703</v>
      </c>
      <c r="Q575" s="69">
        <v>653</v>
      </c>
      <c r="R575">
        <v>34.619716087</v>
      </c>
      <c r="S575">
        <v>36.378303606000003</v>
      </c>
    </row>
    <row r="576" spans="9:19" ht="15.5">
      <c r="I576" s="87" t="s">
        <v>140</v>
      </c>
      <c r="J576" s="87" t="s">
        <v>140</v>
      </c>
      <c r="K576" s="88" t="s">
        <v>1704</v>
      </c>
      <c r="L576" s="88" t="s">
        <v>1704</v>
      </c>
      <c r="N576" t="s">
        <v>102</v>
      </c>
      <c r="O576" t="s">
        <v>102</v>
      </c>
      <c r="P576" t="s">
        <v>1705</v>
      </c>
      <c r="Q576" s="69" t="s">
        <v>1706</v>
      </c>
      <c r="R576">
        <v>34.620137000000057</v>
      </c>
      <c r="S576">
        <v>36.377040000000079</v>
      </c>
    </row>
    <row r="577" spans="9:19" ht="15.5">
      <c r="I577" s="87" t="s">
        <v>140</v>
      </c>
      <c r="J577" s="87" t="s">
        <v>140</v>
      </c>
      <c r="K577" s="88" t="s">
        <v>1707</v>
      </c>
      <c r="L577" s="88" t="s">
        <v>1707</v>
      </c>
      <c r="N577" t="s">
        <v>102</v>
      </c>
      <c r="O577" t="s">
        <v>102</v>
      </c>
      <c r="P577" t="s">
        <v>1708</v>
      </c>
      <c r="Q577" s="69" t="s">
        <v>1709</v>
      </c>
      <c r="R577">
        <v>34.63361800000007</v>
      </c>
      <c r="S577">
        <v>36.37395500000008</v>
      </c>
    </row>
    <row r="578" spans="9:19" ht="15.5">
      <c r="I578" s="87" t="s">
        <v>140</v>
      </c>
      <c r="J578" s="87" t="s">
        <v>140</v>
      </c>
      <c r="K578" s="88" t="s">
        <v>1710</v>
      </c>
      <c r="L578" s="88" t="s">
        <v>1710</v>
      </c>
      <c r="N578" t="s">
        <v>102</v>
      </c>
      <c r="O578" t="s">
        <v>102</v>
      </c>
      <c r="P578" t="s">
        <v>1711</v>
      </c>
      <c r="Q578" s="69" t="s">
        <v>1712</v>
      </c>
      <c r="R578">
        <v>34.609626965000075</v>
      </c>
      <c r="S578">
        <v>36.391522567000038</v>
      </c>
    </row>
    <row r="579" spans="9:19" ht="15.5">
      <c r="I579" s="87" t="s">
        <v>140</v>
      </c>
      <c r="J579" s="87" t="s">
        <v>140</v>
      </c>
      <c r="K579" s="88" t="s">
        <v>1713</v>
      </c>
      <c r="L579" s="88" t="s">
        <v>1713</v>
      </c>
      <c r="N579" t="s">
        <v>102</v>
      </c>
      <c r="O579" t="s">
        <v>102</v>
      </c>
      <c r="P579" t="s">
        <v>1714</v>
      </c>
      <c r="Q579" s="69" t="s">
        <v>1715</v>
      </c>
      <c r="R579">
        <v>34.618764000000056</v>
      </c>
      <c r="S579">
        <v>36.356675000000052</v>
      </c>
    </row>
    <row r="580" spans="9:19" ht="15.5">
      <c r="I580" s="87" t="s">
        <v>140</v>
      </c>
      <c r="J580" s="87" t="s">
        <v>140</v>
      </c>
      <c r="K580" s="88" t="s">
        <v>1716</v>
      </c>
      <c r="L580" s="88" t="s">
        <v>1716</v>
      </c>
      <c r="N580" t="s">
        <v>102</v>
      </c>
      <c r="O580" t="s">
        <v>102</v>
      </c>
      <c r="P580" t="s">
        <v>1717</v>
      </c>
      <c r="Q580" s="69" t="s">
        <v>1718</v>
      </c>
      <c r="R580">
        <v>34.633402000000046</v>
      </c>
      <c r="S580">
        <v>36.378155000000049</v>
      </c>
    </row>
    <row r="581" spans="9:19" ht="15.5">
      <c r="I581" s="87" t="s">
        <v>140</v>
      </c>
      <c r="J581" s="87" t="s">
        <v>140</v>
      </c>
      <c r="K581" s="88" t="s">
        <v>1719</v>
      </c>
      <c r="L581" s="88" t="s">
        <v>1719</v>
      </c>
      <c r="N581" t="s">
        <v>102</v>
      </c>
      <c r="O581" t="s">
        <v>102</v>
      </c>
      <c r="P581" t="s">
        <v>1720</v>
      </c>
      <c r="Q581" s="69" t="s">
        <v>1721</v>
      </c>
      <c r="R581">
        <v>34.614640342900003</v>
      </c>
      <c r="S581">
        <v>36.363894747800003</v>
      </c>
    </row>
    <row r="582" spans="9:19" ht="15.5">
      <c r="I582" s="87" t="s">
        <v>140</v>
      </c>
      <c r="J582" s="87" t="s">
        <v>140</v>
      </c>
      <c r="K582" s="88" t="s">
        <v>1722</v>
      </c>
      <c r="L582" s="88" t="s">
        <v>1722</v>
      </c>
      <c r="N582" t="s">
        <v>102</v>
      </c>
      <c r="O582" t="s">
        <v>102</v>
      </c>
      <c r="P582" t="s">
        <v>1723</v>
      </c>
      <c r="Q582" s="69">
        <v>1335</v>
      </c>
      <c r="R582">
        <v>34.624766133000001</v>
      </c>
      <c r="S582">
        <v>36.391420684000003</v>
      </c>
    </row>
    <row r="583" spans="9:19" ht="15.5">
      <c r="I583" s="87" t="s">
        <v>140</v>
      </c>
      <c r="J583" s="87" t="s">
        <v>140</v>
      </c>
      <c r="K583" s="88" t="s">
        <v>1724</v>
      </c>
      <c r="L583" s="88" t="s">
        <v>1724</v>
      </c>
      <c r="N583" t="s">
        <v>102</v>
      </c>
      <c r="O583" t="s">
        <v>102</v>
      </c>
      <c r="P583" t="s">
        <v>1725</v>
      </c>
      <c r="Q583" s="69" t="s">
        <v>1726</v>
      </c>
      <c r="R583">
        <v>34.623222222222225</v>
      </c>
      <c r="S583">
        <v>36.388750000000002</v>
      </c>
    </row>
    <row r="584" spans="9:19" ht="15.5">
      <c r="I584" s="87" t="s">
        <v>140</v>
      </c>
      <c r="J584" s="87" t="s">
        <v>140</v>
      </c>
      <c r="K584" s="88" t="s">
        <v>1727</v>
      </c>
      <c r="L584" s="88" t="s">
        <v>1727</v>
      </c>
      <c r="N584" t="s">
        <v>102</v>
      </c>
      <c r="O584" t="s">
        <v>102</v>
      </c>
      <c r="P584" t="s">
        <v>1728</v>
      </c>
      <c r="Q584" s="69">
        <v>1551</v>
      </c>
      <c r="R584">
        <v>34.614382487999997</v>
      </c>
      <c r="S584">
        <v>36.376242929999997</v>
      </c>
    </row>
    <row r="585" spans="9:19" ht="15.5">
      <c r="I585" s="87" t="s">
        <v>140</v>
      </c>
      <c r="J585" s="87" t="s">
        <v>140</v>
      </c>
      <c r="K585" s="88" t="s">
        <v>1729</v>
      </c>
      <c r="L585" s="88" t="s">
        <v>1729</v>
      </c>
      <c r="N585" t="s">
        <v>102</v>
      </c>
      <c r="O585" t="s">
        <v>102</v>
      </c>
      <c r="P585" t="s">
        <v>1730</v>
      </c>
      <c r="Q585" s="69">
        <v>661</v>
      </c>
      <c r="R585">
        <v>34.623132128000002</v>
      </c>
      <c r="S585">
        <v>36.386053679</v>
      </c>
    </row>
    <row r="586" spans="9:19" ht="15.5">
      <c r="I586" s="87" t="s">
        <v>140</v>
      </c>
      <c r="J586" s="87" t="s">
        <v>140</v>
      </c>
      <c r="K586" s="88" t="s">
        <v>1731</v>
      </c>
      <c r="L586" s="88" t="s">
        <v>1731</v>
      </c>
      <c r="N586" t="s">
        <v>102</v>
      </c>
      <c r="O586" t="s">
        <v>102</v>
      </c>
      <c r="P586" t="s">
        <v>1732</v>
      </c>
      <c r="Q586" s="69">
        <v>1386</v>
      </c>
      <c r="R586">
        <v>34.614632120000003</v>
      </c>
      <c r="S586">
        <v>36.390587611999997</v>
      </c>
    </row>
    <row r="587" spans="9:19" ht="15.5">
      <c r="I587" s="87" t="s">
        <v>140</v>
      </c>
      <c r="J587" s="87" t="s">
        <v>140</v>
      </c>
      <c r="K587" s="88" t="s">
        <v>1733</v>
      </c>
      <c r="L587" s="88" t="s">
        <v>1733</v>
      </c>
      <c r="N587" t="s">
        <v>102</v>
      </c>
      <c r="O587" t="s">
        <v>102</v>
      </c>
      <c r="P587" t="s">
        <v>1734</v>
      </c>
      <c r="Q587" s="69">
        <v>1387</v>
      </c>
      <c r="R587">
        <v>34.623032088999999</v>
      </c>
      <c r="S587">
        <v>36.388270667</v>
      </c>
    </row>
    <row r="588" spans="9:19" ht="15.5">
      <c r="I588" s="87" t="s">
        <v>140</v>
      </c>
      <c r="J588" s="87" t="s">
        <v>140</v>
      </c>
      <c r="K588" s="88" t="s">
        <v>1735</v>
      </c>
      <c r="L588" s="88" t="s">
        <v>1735</v>
      </c>
      <c r="N588" t="s">
        <v>102</v>
      </c>
      <c r="O588" t="s">
        <v>102</v>
      </c>
      <c r="P588" t="s">
        <v>1736</v>
      </c>
      <c r="Q588" s="69" t="s">
        <v>1737</v>
      </c>
      <c r="R588">
        <v>34.606444000000067</v>
      </c>
      <c r="S588">
        <v>36.382431000000054</v>
      </c>
    </row>
    <row r="589" spans="9:19" ht="15.5">
      <c r="I589" s="87" t="s">
        <v>140</v>
      </c>
      <c r="J589" s="87" t="s">
        <v>140</v>
      </c>
      <c r="K589" s="88" t="s">
        <v>1738</v>
      </c>
      <c r="L589" s="88" t="s">
        <v>1738</v>
      </c>
      <c r="N589" t="s">
        <v>102</v>
      </c>
      <c r="O589" t="s">
        <v>102</v>
      </c>
      <c r="P589" t="s">
        <v>1739</v>
      </c>
      <c r="Q589" s="69">
        <v>656</v>
      </c>
      <c r="R589">
        <v>34.606782150999997</v>
      </c>
      <c r="S589">
        <v>36.385020709000003</v>
      </c>
    </row>
    <row r="590" spans="9:19" ht="15.5">
      <c r="I590" s="87" t="s">
        <v>140</v>
      </c>
      <c r="J590" s="87" t="s">
        <v>140</v>
      </c>
      <c r="K590" s="88" t="s">
        <v>1740</v>
      </c>
      <c r="L590" s="88" t="s">
        <v>1740</v>
      </c>
      <c r="N590" t="s">
        <v>102</v>
      </c>
      <c r="O590" t="s">
        <v>102</v>
      </c>
      <c r="P590" t="s">
        <v>1741</v>
      </c>
      <c r="Q590" s="69" t="s">
        <v>1742</v>
      </c>
      <c r="R590">
        <v>34.61770000000007</v>
      </c>
      <c r="S590">
        <v>36.376900000000035</v>
      </c>
    </row>
    <row r="591" spans="9:19" ht="15.5">
      <c r="I591" s="87" t="s">
        <v>140</v>
      </c>
      <c r="J591" s="87" t="s">
        <v>140</v>
      </c>
      <c r="K591" s="88" t="s">
        <v>1743</v>
      </c>
      <c r="L591" s="88" t="s">
        <v>1743</v>
      </c>
      <c r="N591" t="s">
        <v>102</v>
      </c>
      <c r="O591" t="s">
        <v>102</v>
      </c>
      <c r="P591" t="s">
        <v>1744</v>
      </c>
      <c r="Q591" s="69" t="s">
        <v>1745</v>
      </c>
      <c r="R591">
        <v>34.619136000000026</v>
      </c>
      <c r="S591">
        <v>36.391436000000056</v>
      </c>
    </row>
    <row r="592" spans="9:19" ht="15.5">
      <c r="I592" s="87" t="s">
        <v>140</v>
      </c>
      <c r="J592" s="87" t="s">
        <v>140</v>
      </c>
      <c r="K592" s="88" t="s">
        <v>1746</v>
      </c>
      <c r="L592" s="88" t="s">
        <v>1746</v>
      </c>
      <c r="N592" t="s">
        <v>102</v>
      </c>
      <c r="O592" t="s">
        <v>102</v>
      </c>
      <c r="P592" t="s">
        <v>1747</v>
      </c>
      <c r="Q592" s="69" t="s">
        <v>1748</v>
      </c>
      <c r="R592">
        <v>34.619707000000062</v>
      </c>
      <c r="S592">
        <v>36.383577000000059</v>
      </c>
    </row>
    <row r="593" spans="9:19" ht="15.5">
      <c r="I593" s="87" t="s">
        <v>140</v>
      </c>
      <c r="J593" s="87" t="s">
        <v>140</v>
      </c>
      <c r="K593" s="88" t="s">
        <v>1749</v>
      </c>
      <c r="L593" s="88" t="s">
        <v>1749</v>
      </c>
      <c r="N593" t="s">
        <v>102</v>
      </c>
      <c r="O593" t="s">
        <v>102</v>
      </c>
      <c r="P593" t="s">
        <v>1750</v>
      </c>
      <c r="Q593" s="69" t="s">
        <v>1721</v>
      </c>
      <c r="R593">
        <v>34.614640342900003</v>
      </c>
      <c r="S593">
        <v>36.363894747800003</v>
      </c>
    </row>
    <row r="594" spans="9:19" ht="15.5">
      <c r="I594" s="87" t="s">
        <v>140</v>
      </c>
      <c r="J594" s="87" t="s">
        <v>140</v>
      </c>
      <c r="K594" s="88" t="s">
        <v>1751</v>
      </c>
      <c r="L594" s="88" t="s">
        <v>1751</v>
      </c>
      <c r="N594" t="s">
        <v>102</v>
      </c>
      <c r="O594" t="s">
        <v>102</v>
      </c>
      <c r="P594" t="s">
        <v>1750</v>
      </c>
      <c r="Q594" s="69" t="s">
        <v>1752</v>
      </c>
      <c r="R594">
        <v>34.625520000000051</v>
      </c>
      <c r="S594">
        <v>36.397969000000046</v>
      </c>
    </row>
    <row r="595" spans="9:19" ht="15.5">
      <c r="I595" s="87" t="s">
        <v>140</v>
      </c>
      <c r="J595" s="87" t="s">
        <v>140</v>
      </c>
      <c r="K595" s="88" t="s">
        <v>1753</v>
      </c>
      <c r="L595" s="88" t="s">
        <v>1753</v>
      </c>
      <c r="N595" t="s">
        <v>102</v>
      </c>
      <c r="O595" t="s">
        <v>102</v>
      </c>
      <c r="P595" t="s">
        <v>1750</v>
      </c>
      <c r="Q595" s="69" t="s">
        <v>1754</v>
      </c>
      <c r="R595">
        <v>34.625520000000051</v>
      </c>
      <c r="S595">
        <v>36.397969000000046</v>
      </c>
    </row>
    <row r="596" spans="9:19" ht="15.5">
      <c r="I596" s="87" t="s">
        <v>140</v>
      </c>
      <c r="J596" s="87" t="s">
        <v>140</v>
      </c>
      <c r="K596" s="88" t="s">
        <v>1755</v>
      </c>
      <c r="L596" s="88" t="s">
        <v>1755</v>
      </c>
      <c r="N596" t="s">
        <v>102</v>
      </c>
      <c r="O596" t="s">
        <v>102</v>
      </c>
      <c r="P596" t="s">
        <v>1756</v>
      </c>
      <c r="Q596" s="69">
        <v>1491</v>
      </c>
      <c r="R596">
        <v>34.622432164000003</v>
      </c>
      <c r="S596">
        <v>36.387903598999998</v>
      </c>
    </row>
    <row r="597" spans="9:19" ht="15.5">
      <c r="I597" s="87" t="s">
        <v>140</v>
      </c>
      <c r="J597" s="87" t="s">
        <v>140</v>
      </c>
      <c r="K597" s="88" t="s">
        <v>1546</v>
      </c>
      <c r="L597" s="88" t="s">
        <v>1546</v>
      </c>
      <c r="N597" t="s">
        <v>102</v>
      </c>
      <c r="O597" t="s">
        <v>102</v>
      </c>
      <c r="P597" t="s">
        <v>1757</v>
      </c>
      <c r="Q597" s="69" t="s">
        <v>1758</v>
      </c>
      <c r="R597">
        <v>34.618901999999999</v>
      </c>
      <c r="S597">
        <v>36.375633000000001</v>
      </c>
    </row>
    <row r="598" spans="9:19" ht="15.5">
      <c r="I598" s="87" t="s">
        <v>140</v>
      </c>
      <c r="J598" s="87" t="s">
        <v>140</v>
      </c>
      <c r="K598" s="88" t="s">
        <v>1759</v>
      </c>
      <c r="L598" s="88" t="s">
        <v>1759</v>
      </c>
      <c r="N598" t="s">
        <v>1760</v>
      </c>
      <c r="O598" t="s">
        <v>1760</v>
      </c>
      <c r="P598" t="s">
        <v>1760</v>
      </c>
      <c r="Q598" s="69" t="s">
        <v>1761</v>
      </c>
      <c r="R598">
        <v>34.14844400000004</v>
      </c>
      <c r="S598">
        <v>35.644933000000037</v>
      </c>
    </row>
    <row r="599" spans="9:19" ht="15.5">
      <c r="I599" s="87" t="s">
        <v>140</v>
      </c>
      <c r="J599" s="87" t="s">
        <v>140</v>
      </c>
      <c r="K599" s="88" t="s">
        <v>1762</v>
      </c>
      <c r="L599" s="88" t="s">
        <v>1762</v>
      </c>
      <c r="N599" t="s">
        <v>1760</v>
      </c>
      <c r="O599" t="s">
        <v>1760</v>
      </c>
      <c r="P599" t="s">
        <v>1760</v>
      </c>
      <c r="Q599" s="69" t="s">
        <v>1763</v>
      </c>
      <c r="R599">
        <v>34.14844400000004</v>
      </c>
      <c r="S599">
        <v>35.644933000000037</v>
      </c>
    </row>
    <row r="600" spans="9:19" ht="15.5">
      <c r="I600" s="87" t="s">
        <v>140</v>
      </c>
      <c r="J600" s="87" t="s">
        <v>140</v>
      </c>
      <c r="K600" s="88" t="s">
        <v>1764</v>
      </c>
      <c r="L600" s="88" t="s">
        <v>1764</v>
      </c>
      <c r="N600" t="s">
        <v>1760</v>
      </c>
      <c r="O600" t="s">
        <v>1760</v>
      </c>
      <c r="P600" t="s">
        <v>1765</v>
      </c>
      <c r="Q600" s="69" t="s">
        <v>1766</v>
      </c>
      <c r="R600">
        <v>34.135551452636719</v>
      </c>
      <c r="S600">
        <v>35.644271850585938</v>
      </c>
    </row>
    <row r="601" spans="9:19" ht="15.5">
      <c r="I601" s="87" t="s">
        <v>140</v>
      </c>
      <c r="J601" s="87" t="s">
        <v>140</v>
      </c>
      <c r="K601" s="88" t="s">
        <v>1767</v>
      </c>
      <c r="L601" s="88" t="s">
        <v>1767</v>
      </c>
      <c r="N601" t="s">
        <v>1760</v>
      </c>
      <c r="O601" t="s">
        <v>1760</v>
      </c>
      <c r="P601" t="s">
        <v>1768</v>
      </c>
      <c r="Q601" s="69" t="s">
        <v>1769</v>
      </c>
      <c r="R601">
        <v>34.151210784912109</v>
      </c>
      <c r="S601">
        <v>35.630935668945313</v>
      </c>
    </row>
    <row r="602" spans="9:19" ht="15.5">
      <c r="I602" s="87" t="s">
        <v>140</v>
      </c>
      <c r="J602" s="87" t="s">
        <v>140</v>
      </c>
      <c r="K602" s="88" t="s">
        <v>1770</v>
      </c>
      <c r="L602" s="88" t="s">
        <v>1770</v>
      </c>
      <c r="N602" t="s">
        <v>1760</v>
      </c>
      <c r="O602" t="s">
        <v>1760</v>
      </c>
      <c r="P602" t="s">
        <v>1771</v>
      </c>
      <c r="Q602" s="69" t="s">
        <v>1772</v>
      </c>
      <c r="R602">
        <v>34.15057373046875</v>
      </c>
      <c r="S602">
        <v>35.632583618164063</v>
      </c>
    </row>
    <row r="603" spans="9:19" ht="15.5">
      <c r="I603" s="87" t="s">
        <v>140</v>
      </c>
      <c r="J603" s="87" t="s">
        <v>140</v>
      </c>
      <c r="K603" s="88" t="s">
        <v>1773</v>
      </c>
      <c r="L603" s="88" t="s">
        <v>1773</v>
      </c>
      <c r="N603" t="s">
        <v>1760</v>
      </c>
      <c r="O603" t="s">
        <v>1760</v>
      </c>
      <c r="P603" t="s">
        <v>1774</v>
      </c>
      <c r="Q603" s="69" t="s">
        <v>1775</v>
      </c>
      <c r="R603">
        <v>34.134254455566406</v>
      </c>
      <c r="S603">
        <v>35.642993927001953</v>
      </c>
    </row>
    <row r="604" spans="9:19" ht="15.5">
      <c r="I604" s="87" t="s">
        <v>140</v>
      </c>
      <c r="J604" s="87" t="s">
        <v>140</v>
      </c>
      <c r="K604" s="88" t="s">
        <v>1776</v>
      </c>
      <c r="L604" s="88" t="s">
        <v>1776</v>
      </c>
      <c r="N604" t="s">
        <v>1760</v>
      </c>
      <c r="O604" t="s">
        <v>1760</v>
      </c>
      <c r="P604" t="s">
        <v>1777</v>
      </c>
      <c r="Q604" s="69">
        <v>178</v>
      </c>
      <c r="R604">
        <v>34.141082240999999</v>
      </c>
      <c r="S604">
        <v>35.636303660999999</v>
      </c>
    </row>
    <row r="605" spans="9:19" ht="15.5">
      <c r="I605" s="87" t="s">
        <v>140</v>
      </c>
      <c r="J605" s="87" t="s">
        <v>140</v>
      </c>
      <c r="K605" s="88" t="s">
        <v>1778</v>
      </c>
      <c r="L605" s="88" t="s">
        <v>1778</v>
      </c>
      <c r="N605" t="s">
        <v>1760</v>
      </c>
      <c r="O605" t="s">
        <v>1760</v>
      </c>
      <c r="P605" t="s">
        <v>1779</v>
      </c>
      <c r="Q605" s="69" t="s">
        <v>1780</v>
      </c>
      <c r="R605">
        <v>34.150428812900003</v>
      </c>
      <c r="S605">
        <v>35.641097566500001</v>
      </c>
    </row>
    <row r="606" spans="9:19" ht="15.5">
      <c r="I606" s="87" t="s">
        <v>140</v>
      </c>
      <c r="J606" s="87" t="s">
        <v>140</v>
      </c>
      <c r="K606" s="88" t="s">
        <v>1781</v>
      </c>
      <c r="L606" s="88" t="s">
        <v>1781</v>
      </c>
      <c r="N606" t="s">
        <v>1760</v>
      </c>
      <c r="O606" t="s">
        <v>1760</v>
      </c>
      <c r="P606" t="s">
        <v>1782</v>
      </c>
      <c r="Q606" s="69" t="s">
        <v>1783</v>
      </c>
      <c r="R606">
        <v>34.14828</v>
      </c>
      <c r="S606">
        <v>35.645389999999999</v>
      </c>
    </row>
    <row r="607" spans="9:19" ht="15.5">
      <c r="I607" s="87" t="s">
        <v>140</v>
      </c>
      <c r="J607" s="87" t="s">
        <v>140</v>
      </c>
      <c r="K607" s="88" t="s">
        <v>1784</v>
      </c>
      <c r="L607" s="88" t="s">
        <v>1784</v>
      </c>
      <c r="N607" t="s">
        <v>1760</v>
      </c>
      <c r="O607" t="s">
        <v>1760</v>
      </c>
      <c r="P607" t="s">
        <v>1785</v>
      </c>
      <c r="Q607" s="69">
        <v>179</v>
      </c>
      <c r="R607">
        <v>34.149929151999999</v>
      </c>
      <c r="S607">
        <v>35.641500596999997</v>
      </c>
    </row>
    <row r="608" spans="9:19" ht="15.5">
      <c r="I608" s="87" t="s">
        <v>140</v>
      </c>
      <c r="J608" s="87" t="s">
        <v>140</v>
      </c>
      <c r="K608" s="88" t="s">
        <v>1786</v>
      </c>
      <c r="L608" s="88" t="s">
        <v>1786</v>
      </c>
      <c r="N608" t="s">
        <v>1760</v>
      </c>
      <c r="O608" t="s">
        <v>1760</v>
      </c>
      <c r="P608" t="s">
        <v>1787</v>
      </c>
      <c r="Q608" s="69" t="s">
        <v>1788</v>
      </c>
      <c r="R608">
        <v>34.157264000000055</v>
      </c>
      <c r="S608">
        <v>35.631036000000051</v>
      </c>
    </row>
    <row r="609" spans="9:19" ht="15.5">
      <c r="I609" s="87" t="s">
        <v>140</v>
      </c>
      <c r="J609" s="87" t="s">
        <v>140</v>
      </c>
      <c r="K609" s="88" t="s">
        <v>1789</v>
      </c>
      <c r="L609" s="88" t="s">
        <v>1789</v>
      </c>
      <c r="N609" t="s">
        <v>1760</v>
      </c>
      <c r="O609" t="s">
        <v>1760</v>
      </c>
      <c r="P609" t="s">
        <v>1790</v>
      </c>
      <c r="Q609" s="69" t="s">
        <v>1791</v>
      </c>
      <c r="R609">
        <v>34.144899000000066</v>
      </c>
      <c r="S609">
        <v>35.654562000000055</v>
      </c>
    </row>
    <row r="610" spans="9:19" ht="15.5">
      <c r="I610" s="87" t="s">
        <v>140</v>
      </c>
      <c r="J610" s="87" t="s">
        <v>140</v>
      </c>
      <c r="K610" s="88" t="s">
        <v>1792</v>
      </c>
      <c r="L610" s="88" t="s">
        <v>1792</v>
      </c>
      <c r="N610" t="s">
        <v>1760</v>
      </c>
      <c r="O610" t="s">
        <v>1760</v>
      </c>
      <c r="P610" t="s">
        <v>1793</v>
      </c>
      <c r="Q610" s="69" t="s">
        <v>1794</v>
      </c>
      <c r="R610">
        <v>34.141908000000058</v>
      </c>
      <c r="S610">
        <v>35.642772000000036</v>
      </c>
    </row>
    <row r="611" spans="9:19" ht="15.5">
      <c r="I611" s="87" t="s">
        <v>140</v>
      </c>
      <c r="J611" s="87" t="s">
        <v>140</v>
      </c>
      <c r="K611" s="88" t="s">
        <v>1795</v>
      </c>
      <c r="L611" s="88" t="s">
        <v>1795</v>
      </c>
      <c r="N611" t="s">
        <v>1760</v>
      </c>
      <c r="O611" t="s">
        <v>1760</v>
      </c>
      <c r="P611" t="s">
        <v>1796</v>
      </c>
      <c r="Q611" s="69" t="s">
        <v>1797</v>
      </c>
      <c r="R611">
        <v>34.141958000000045</v>
      </c>
      <c r="S611">
        <v>35.652283000000068</v>
      </c>
    </row>
    <row r="612" spans="9:19" ht="15.5">
      <c r="I612" s="87" t="s">
        <v>140</v>
      </c>
      <c r="J612" s="87" t="s">
        <v>140</v>
      </c>
      <c r="K612" s="88" t="s">
        <v>1798</v>
      </c>
      <c r="L612" s="88" t="s">
        <v>1798</v>
      </c>
      <c r="N612" t="s">
        <v>1760</v>
      </c>
      <c r="O612" t="s">
        <v>1760</v>
      </c>
      <c r="P612" t="s">
        <v>1799</v>
      </c>
      <c r="Q612" s="69" t="s">
        <v>1800</v>
      </c>
      <c r="R612">
        <v>34.137536000000068</v>
      </c>
      <c r="S612">
        <v>35.650442000000055</v>
      </c>
    </row>
    <row r="613" spans="9:19" ht="15.5">
      <c r="I613" s="87" t="s">
        <v>140</v>
      </c>
      <c r="J613" s="87" t="s">
        <v>140</v>
      </c>
      <c r="K613" s="88" t="s">
        <v>1801</v>
      </c>
      <c r="L613" s="88" t="s">
        <v>1801</v>
      </c>
      <c r="N613" t="s">
        <v>1760</v>
      </c>
      <c r="O613" t="s">
        <v>1760</v>
      </c>
      <c r="P613" t="s">
        <v>1802</v>
      </c>
      <c r="Q613" s="69">
        <v>170</v>
      </c>
      <c r="R613">
        <v>34.137616192000003</v>
      </c>
      <c r="S613">
        <v>35.649187675</v>
      </c>
    </row>
    <row r="614" spans="9:19" ht="15.5">
      <c r="I614" s="87" t="s">
        <v>140</v>
      </c>
      <c r="J614" s="87" t="s">
        <v>140</v>
      </c>
      <c r="K614" s="88" t="s">
        <v>1803</v>
      </c>
      <c r="L614" s="88" t="s">
        <v>1803</v>
      </c>
      <c r="N614" t="s">
        <v>1760</v>
      </c>
      <c r="O614" t="s">
        <v>1760</v>
      </c>
      <c r="P614" t="s">
        <v>1804</v>
      </c>
      <c r="Q614" s="69" t="s">
        <v>1780</v>
      </c>
      <c r="R614">
        <v>34.150428812900003</v>
      </c>
      <c r="S614">
        <v>35.641097566500001</v>
      </c>
    </row>
    <row r="615" spans="9:19" ht="15.5">
      <c r="I615" s="87" t="s">
        <v>140</v>
      </c>
      <c r="J615" s="87" t="s">
        <v>140</v>
      </c>
      <c r="K615" s="88" t="s">
        <v>1805</v>
      </c>
      <c r="L615" s="88" t="s">
        <v>1805</v>
      </c>
      <c r="N615" t="s">
        <v>1760</v>
      </c>
      <c r="O615" t="s">
        <v>1760</v>
      </c>
      <c r="P615" t="s">
        <v>1806</v>
      </c>
      <c r="Q615" s="69" t="s">
        <v>1807</v>
      </c>
      <c r="R615">
        <v>34.148758000000043</v>
      </c>
      <c r="S615">
        <v>35.652794000000029</v>
      </c>
    </row>
    <row r="616" spans="9:19" ht="15.5">
      <c r="I616" s="87" t="s">
        <v>140</v>
      </c>
      <c r="J616" s="87" t="s">
        <v>140</v>
      </c>
      <c r="K616" s="88" t="s">
        <v>1808</v>
      </c>
      <c r="L616" s="88" t="s">
        <v>1808</v>
      </c>
      <c r="N616" t="s">
        <v>1760</v>
      </c>
      <c r="O616" t="s">
        <v>1760</v>
      </c>
      <c r="P616" t="s">
        <v>1809</v>
      </c>
      <c r="Q616" s="69" t="s">
        <v>1810</v>
      </c>
      <c r="R616">
        <v>34.151858000000061</v>
      </c>
      <c r="S616">
        <v>35.631097000000068</v>
      </c>
    </row>
    <row r="617" spans="9:19" ht="15.5">
      <c r="I617" s="87" t="s">
        <v>140</v>
      </c>
      <c r="J617" s="87" t="s">
        <v>140</v>
      </c>
      <c r="K617" s="88" t="s">
        <v>1811</v>
      </c>
      <c r="L617" s="88" t="s">
        <v>1811</v>
      </c>
      <c r="N617" t="s">
        <v>952</v>
      </c>
      <c r="O617" t="s">
        <v>952</v>
      </c>
      <c r="P617" t="s">
        <v>952</v>
      </c>
      <c r="Q617" s="69" t="s">
        <v>1812</v>
      </c>
      <c r="R617">
        <v>33.990317000000061</v>
      </c>
      <c r="S617">
        <v>36.263850000000048</v>
      </c>
    </row>
    <row r="618" spans="9:19" ht="15.5">
      <c r="I618" s="87" t="s">
        <v>140</v>
      </c>
      <c r="J618" s="87" t="s">
        <v>140</v>
      </c>
      <c r="K618" s="88" t="s">
        <v>1813</v>
      </c>
      <c r="L618" s="88" t="s">
        <v>1813</v>
      </c>
      <c r="N618" t="s">
        <v>1377</v>
      </c>
      <c r="O618" t="s">
        <v>1377</v>
      </c>
      <c r="P618" t="s">
        <v>1377</v>
      </c>
      <c r="Q618" s="69" t="s">
        <v>1814</v>
      </c>
      <c r="R618">
        <v>33.640767000000039</v>
      </c>
      <c r="S618">
        <v>35.608769000000052</v>
      </c>
    </row>
    <row r="619" spans="9:19" ht="15.5">
      <c r="I619" s="87" t="s">
        <v>140</v>
      </c>
      <c r="J619" s="87" t="s">
        <v>140</v>
      </c>
      <c r="K619" s="88" t="s">
        <v>1815</v>
      </c>
      <c r="L619" s="88" t="s">
        <v>1815</v>
      </c>
      <c r="N619" t="s">
        <v>1377</v>
      </c>
      <c r="O619" t="s">
        <v>1377</v>
      </c>
      <c r="P619" t="s">
        <v>1377</v>
      </c>
      <c r="Q619" s="69" t="s">
        <v>1816</v>
      </c>
      <c r="R619">
        <v>33.640767000000039</v>
      </c>
      <c r="S619">
        <v>35.608769000000052</v>
      </c>
    </row>
    <row r="620" spans="9:19" ht="15.5">
      <c r="I620" s="87" t="s">
        <v>140</v>
      </c>
      <c r="J620" s="87" t="s">
        <v>140</v>
      </c>
      <c r="K620" s="88" t="s">
        <v>1817</v>
      </c>
      <c r="L620" s="88" t="s">
        <v>1817</v>
      </c>
      <c r="N620" t="s">
        <v>1377</v>
      </c>
      <c r="O620" t="s">
        <v>1377</v>
      </c>
      <c r="P620" t="s">
        <v>1818</v>
      </c>
      <c r="Q620" s="69">
        <v>317</v>
      </c>
      <c r="R620">
        <v>33.636582222999998</v>
      </c>
      <c r="S620">
        <v>35.609487649999998</v>
      </c>
    </row>
    <row r="621" spans="9:19" ht="15.5">
      <c r="I621" s="87" t="s">
        <v>140</v>
      </c>
      <c r="J621" s="87" t="s">
        <v>140</v>
      </c>
      <c r="K621" s="88" t="s">
        <v>1819</v>
      </c>
      <c r="L621" s="88" t="s">
        <v>1819</v>
      </c>
      <c r="N621" t="s">
        <v>1377</v>
      </c>
      <c r="O621" t="s">
        <v>1377</v>
      </c>
      <c r="P621" t="s">
        <v>1820</v>
      </c>
      <c r="Q621" s="69" t="s">
        <v>1821</v>
      </c>
      <c r="R621">
        <v>33.635896000000059</v>
      </c>
      <c r="S621">
        <v>35.606827000000067</v>
      </c>
    </row>
    <row r="622" spans="9:19" ht="15.5">
      <c r="I622" s="87" t="s">
        <v>140</v>
      </c>
      <c r="J622" s="87" t="s">
        <v>140</v>
      </c>
      <c r="K622" s="88" t="s">
        <v>1822</v>
      </c>
      <c r="L622" s="88" t="s">
        <v>1822</v>
      </c>
      <c r="N622" t="s">
        <v>1823</v>
      </c>
      <c r="O622" t="s">
        <v>1823</v>
      </c>
      <c r="P622" t="s">
        <v>1824</v>
      </c>
      <c r="Q622" s="69" t="s">
        <v>1825</v>
      </c>
      <c r="R622">
        <v>33.712324000000024</v>
      </c>
      <c r="S622">
        <v>35.760853000000054</v>
      </c>
    </row>
    <row r="623" spans="9:19" ht="15.5">
      <c r="I623" s="87" t="s">
        <v>140</v>
      </c>
      <c r="J623" s="87" t="s">
        <v>140</v>
      </c>
      <c r="K623" s="88" t="s">
        <v>1826</v>
      </c>
      <c r="L623" s="88" t="s">
        <v>1826</v>
      </c>
      <c r="N623" t="s">
        <v>1823</v>
      </c>
      <c r="O623" t="s">
        <v>1823</v>
      </c>
      <c r="P623" t="s">
        <v>1824</v>
      </c>
      <c r="Q623" s="69" t="s">
        <v>1827</v>
      </c>
      <c r="R623">
        <v>33.712324000000024</v>
      </c>
      <c r="S623">
        <v>35.760853000000054</v>
      </c>
    </row>
    <row r="624" spans="9:19" ht="15.5">
      <c r="I624" s="87" t="s">
        <v>140</v>
      </c>
      <c r="J624" s="87" t="s">
        <v>140</v>
      </c>
      <c r="K624" s="88" t="s">
        <v>1828</v>
      </c>
      <c r="L624" s="88" t="s">
        <v>1828</v>
      </c>
      <c r="N624" t="s">
        <v>1823</v>
      </c>
      <c r="O624" t="s">
        <v>1823</v>
      </c>
      <c r="P624" t="s">
        <v>1829</v>
      </c>
      <c r="Q624" s="69" t="s">
        <v>1830</v>
      </c>
      <c r="R624">
        <v>33.738999999999997</v>
      </c>
      <c r="S624">
        <v>35.786000000000001</v>
      </c>
    </row>
    <row r="625" spans="9:19" ht="15.5">
      <c r="I625" s="87" t="s">
        <v>140</v>
      </c>
      <c r="J625" s="87" t="s">
        <v>140</v>
      </c>
      <c r="K625" s="88" t="s">
        <v>1831</v>
      </c>
      <c r="L625" s="88" t="s">
        <v>1831</v>
      </c>
      <c r="N625" t="s">
        <v>1823</v>
      </c>
      <c r="O625" t="s">
        <v>1823</v>
      </c>
      <c r="P625" t="s">
        <v>1832</v>
      </c>
      <c r="Q625" s="69" t="s">
        <v>1833</v>
      </c>
      <c r="R625">
        <v>33.726799999999997</v>
      </c>
      <c r="S625">
        <v>35.7806</v>
      </c>
    </row>
    <row r="626" spans="9:19" ht="15.5">
      <c r="I626" s="87" t="s">
        <v>140</v>
      </c>
      <c r="J626" s="87" t="s">
        <v>140</v>
      </c>
      <c r="K626" s="88" t="s">
        <v>1834</v>
      </c>
      <c r="L626" s="88" t="s">
        <v>1834</v>
      </c>
      <c r="N626" t="s">
        <v>1823</v>
      </c>
      <c r="O626" t="s">
        <v>1823</v>
      </c>
      <c r="P626" t="s">
        <v>1835</v>
      </c>
      <c r="Q626" s="69" t="s">
        <v>1836</v>
      </c>
      <c r="R626">
        <v>33.7136</v>
      </c>
      <c r="S626">
        <v>35.762099999999997</v>
      </c>
    </row>
    <row r="627" spans="9:19" ht="15.5">
      <c r="I627" s="87" t="s">
        <v>140</v>
      </c>
      <c r="J627" s="87" t="s">
        <v>140</v>
      </c>
      <c r="K627" s="88" t="s">
        <v>1837</v>
      </c>
      <c r="L627" s="88" t="s">
        <v>1837</v>
      </c>
      <c r="N627" t="s">
        <v>1823</v>
      </c>
      <c r="O627" t="s">
        <v>1823</v>
      </c>
      <c r="P627" t="s">
        <v>1838</v>
      </c>
      <c r="Q627" s="69" t="s">
        <v>1839</v>
      </c>
      <c r="R627">
        <v>33.728200000000001</v>
      </c>
      <c r="S627">
        <v>35.780999999999999</v>
      </c>
    </row>
    <row r="628" spans="9:19" ht="15.5">
      <c r="I628" s="87" t="s">
        <v>140</v>
      </c>
      <c r="J628" s="87" t="s">
        <v>140</v>
      </c>
      <c r="K628" s="88" t="s">
        <v>1840</v>
      </c>
      <c r="L628" s="88" t="s">
        <v>1840</v>
      </c>
      <c r="N628" t="s">
        <v>1823</v>
      </c>
      <c r="O628" t="s">
        <v>1823</v>
      </c>
      <c r="P628" t="s">
        <v>1841</v>
      </c>
      <c r="Q628" s="69" t="s">
        <v>1842</v>
      </c>
      <c r="R628">
        <v>33.722799999999999</v>
      </c>
      <c r="S628">
        <v>35.778500000000001</v>
      </c>
    </row>
    <row r="629" spans="9:19" ht="15.5">
      <c r="I629" s="87" t="s">
        <v>140</v>
      </c>
      <c r="J629" s="87" t="s">
        <v>140</v>
      </c>
      <c r="K629" s="88" t="s">
        <v>1843</v>
      </c>
      <c r="L629" s="88" t="s">
        <v>1843</v>
      </c>
      <c r="N629" t="s">
        <v>1823</v>
      </c>
      <c r="O629" t="s">
        <v>1823</v>
      </c>
      <c r="P629" t="s">
        <v>1844</v>
      </c>
      <c r="Q629" s="69" t="s">
        <v>1845</v>
      </c>
      <c r="R629">
        <v>33.722149999999999</v>
      </c>
      <c r="S629">
        <v>35.782919999999997</v>
      </c>
    </row>
    <row r="630" spans="9:19" ht="15.5">
      <c r="I630" s="87" t="s">
        <v>76</v>
      </c>
      <c r="J630" s="87" t="s">
        <v>76</v>
      </c>
      <c r="K630" s="88" t="s">
        <v>1846</v>
      </c>
      <c r="L630" s="88" t="s">
        <v>1846</v>
      </c>
      <c r="N630" t="s">
        <v>1823</v>
      </c>
      <c r="O630" t="s">
        <v>1823</v>
      </c>
      <c r="P630" t="s">
        <v>1847</v>
      </c>
      <c r="Q630" s="69" t="s">
        <v>1848</v>
      </c>
      <c r="R630">
        <v>33.714419999999997</v>
      </c>
      <c r="S630">
        <v>35.786360000000002</v>
      </c>
    </row>
    <row r="631" spans="9:19" ht="15.5">
      <c r="I631" s="87" t="s">
        <v>76</v>
      </c>
      <c r="J631" s="87" t="s">
        <v>76</v>
      </c>
      <c r="K631" s="88" t="s">
        <v>996</v>
      </c>
      <c r="L631" s="88" t="s">
        <v>996</v>
      </c>
      <c r="N631" t="s">
        <v>1823</v>
      </c>
      <c r="O631" t="s">
        <v>1823</v>
      </c>
      <c r="P631" t="s">
        <v>1849</v>
      </c>
      <c r="Q631" s="69" t="s">
        <v>1850</v>
      </c>
      <c r="R631">
        <v>33.733910000000002</v>
      </c>
      <c r="S631">
        <v>35.781089999999999</v>
      </c>
    </row>
    <row r="632" spans="9:19" ht="15.5">
      <c r="I632" s="87" t="s">
        <v>76</v>
      </c>
      <c r="J632" s="87" t="s">
        <v>76</v>
      </c>
      <c r="K632" s="88" t="s">
        <v>1851</v>
      </c>
      <c r="L632" s="88" t="s">
        <v>1851</v>
      </c>
      <c r="N632" t="s">
        <v>1823</v>
      </c>
      <c r="O632" t="s">
        <v>1823</v>
      </c>
      <c r="P632" t="s">
        <v>1852</v>
      </c>
      <c r="Q632" s="69" t="s">
        <v>1853</v>
      </c>
      <c r="R632">
        <v>33.748600000000003</v>
      </c>
      <c r="S632">
        <v>35.794220000000003</v>
      </c>
    </row>
    <row r="633" spans="9:19" ht="15.5">
      <c r="I633" s="87" t="s">
        <v>76</v>
      </c>
      <c r="J633" s="87" t="s">
        <v>76</v>
      </c>
      <c r="K633" s="88" t="s">
        <v>1854</v>
      </c>
      <c r="L633" s="88" t="s">
        <v>1854</v>
      </c>
      <c r="N633" t="s">
        <v>1823</v>
      </c>
      <c r="O633" t="s">
        <v>1823</v>
      </c>
      <c r="P633" t="s">
        <v>1855</v>
      </c>
      <c r="Q633" s="69" t="s">
        <v>1856</v>
      </c>
      <c r="R633">
        <v>33.717008000000078</v>
      </c>
      <c r="S633">
        <v>35.782619000000068</v>
      </c>
    </row>
    <row r="634" spans="9:19" ht="15.5">
      <c r="I634" s="87" t="s">
        <v>76</v>
      </c>
      <c r="J634" s="87" t="s">
        <v>76</v>
      </c>
      <c r="K634" s="88" t="s">
        <v>1857</v>
      </c>
      <c r="L634" s="88" t="s">
        <v>1857</v>
      </c>
      <c r="N634" t="s">
        <v>1823</v>
      </c>
      <c r="O634" t="s">
        <v>1823</v>
      </c>
      <c r="P634" t="s">
        <v>1858</v>
      </c>
      <c r="Q634" s="69" t="s">
        <v>1859</v>
      </c>
      <c r="R634">
        <v>33.735081000000037</v>
      </c>
      <c r="S634">
        <v>35.780425000000037</v>
      </c>
    </row>
    <row r="635" spans="9:19" ht="15.5">
      <c r="I635" s="87" t="s">
        <v>76</v>
      </c>
      <c r="J635" s="87" t="s">
        <v>76</v>
      </c>
      <c r="K635" s="88" t="s">
        <v>1860</v>
      </c>
      <c r="L635" s="88" t="s">
        <v>1860</v>
      </c>
      <c r="N635" t="s">
        <v>1380</v>
      </c>
      <c r="O635" t="s">
        <v>1380</v>
      </c>
      <c r="P635" t="s">
        <v>1861</v>
      </c>
      <c r="Q635" s="69" t="s">
        <v>1862</v>
      </c>
      <c r="R635">
        <v>33.717508000000066</v>
      </c>
      <c r="S635">
        <v>35.581442000000038</v>
      </c>
    </row>
    <row r="636" spans="9:19" ht="15.5">
      <c r="I636" s="87" t="s">
        <v>76</v>
      </c>
      <c r="J636" s="87" t="s">
        <v>76</v>
      </c>
      <c r="K636" s="88" t="s">
        <v>1863</v>
      </c>
      <c r="L636" s="88" t="s">
        <v>1863</v>
      </c>
      <c r="N636" t="s">
        <v>1380</v>
      </c>
      <c r="O636" t="s">
        <v>1380</v>
      </c>
      <c r="P636" t="s">
        <v>1861</v>
      </c>
      <c r="Q636" s="69" t="s">
        <v>1864</v>
      </c>
      <c r="R636">
        <v>33.717508000000066</v>
      </c>
      <c r="S636">
        <v>35.581442000000038</v>
      </c>
    </row>
    <row r="637" spans="9:19" ht="15.5">
      <c r="I637" s="87" t="s">
        <v>76</v>
      </c>
      <c r="J637" s="87" t="s">
        <v>76</v>
      </c>
      <c r="K637" s="88" t="s">
        <v>1865</v>
      </c>
      <c r="L637" s="88" t="s">
        <v>1865</v>
      </c>
      <c r="N637" t="s">
        <v>1866</v>
      </c>
      <c r="O637" t="s">
        <v>1866</v>
      </c>
      <c r="P637" t="s">
        <v>1866</v>
      </c>
      <c r="Q637" s="69" t="s">
        <v>1867</v>
      </c>
      <c r="R637">
        <v>33.272069000000045</v>
      </c>
      <c r="S637">
        <v>35.597433000000024</v>
      </c>
    </row>
    <row r="638" spans="9:19" ht="15.5">
      <c r="I638" s="87" t="s">
        <v>76</v>
      </c>
      <c r="J638" s="87" t="s">
        <v>76</v>
      </c>
      <c r="K638" s="88" t="s">
        <v>1868</v>
      </c>
      <c r="L638" s="88" t="s">
        <v>1868</v>
      </c>
      <c r="N638" t="s">
        <v>1866</v>
      </c>
      <c r="O638" t="s">
        <v>1866</v>
      </c>
      <c r="P638" t="s">
        <v>1869</v>
      </c>
      <c r="Q638" s="69" t="s">
        <v>1870</v>
      </c>
      <c r="R638">
        <v>33.260719999999999</v>
      </c>
      <c r="S638">
        <v>35.615409999999997</v>
      </c>
    </row>
    <row r="639" spans="9:19" ht="15.5">
      <c r="I639" s="87" t="s">
        <v>76</v>
      </c>
      <c r="J639" s="87" t="s">
        <v>76</v>
      </c>
      <c r="K639" s="88" t="s">
        <v>1871</v>
      </c>
      <c r="L639" s="88" t="s">
        <v>1871</v>
      </c>
      <c r="N639" t="s">
        <v>1866</v>
      </c>
      <c r="O639" t="s">
        <v>1866</v>
      </c>
      <c r="P639" t="s">
        <v>1872</v>
      </c>
      <c r="Q639" s="69" t="s">
        <v>1873</v>
      </c>
      <c r="R639">
        <v>33.260599999999997</v>
      </c>
      <c r="S639">
        <v>35.617469999999997</v>
      </c>
    </row>
    <row r="640" spans="9:19" ht="15.5">
      <c r="I640" s="87" t="s">
        <v>144</v>
      </c>
      <c r="J640" s="87" t="s">
        <v>144</v>
      </c>
      <c r="K640" s="88" t="s">
        <v>68</v>
      </c>
      <c r="L640" s="88" t="s">
        <v>68</v>
      </c>
      <c r="N640" t="s">
        <v>1866</v>
      </c>
      <c r="O640" t="s">
        <v>1866</v>
      </c>
      <c r="P640" t="s">
        <v>1874</v>
      </c>
      <c r="Q640" s="69" t="s">
        <v>1875</v>
      </c>
      <c r="R640">
        <v>33.264420000000001</v>
      </c>
      <c r="S640">
        <v>35.61759</v>
      </c>
    </row>
    <row r="641" spans="9:19" ht="15.5">
      <c r="I641" s="87" t="s">
        <v>144</v>
      </c>
      <c r="J641" s="87" t="s">
        <v>144</v>
      </c>
      <c r="K641" s="88" t="s">
        <v>512</v>
      </c>
      <c r="L641" s="88" t="s">
        <v>512</v>
      </c>
      <c r="N641" t="s">
        <v>1866</v>
      </c>
      <c r="O641" t="s">
        <v>1866</v>
      </c>
      <c r="P641" t="s">
        <v>1876</v>
      </c>
      <c r="Q641" s="69" t="s">
        <v>1877</v>
      </c>
      <c r="R641">
        <v>33.267290000000003</v>
      </c>
      <c r="S641">
        <v>35.610939999999999</v>
      </c>
    </row>
    <row r="642" spans="9:19" ht="15.5">
      <c r="I642" s="87" t="s">
        <v>144</v>
      </c>
      <c r="J642" s="87" t="s">
        <v>144</v>
      </c>
      <c r="K642" s="88" t="s">
        <v>1878</v>
      </c>
      <c r="L642" s="88" t="s">
        <v>1878</v>
      </c>
      <c r="N642" t="s">
        <v>1866</v>
      </c>
      <c r="O642" t="s">
        <v>1866</v>
      </c>
      <c r="P642" t="s">
        <v>1879</v>
      </c>
      <c r="Q642" s="69" t="s">
        <v>1880</v>
      </c>
      <c r="R642">
        <v>33.274140000000003</v>
      </c>
      <c r="S642">
        <v>35.601590000000002</v>
      </c>
    </row>
    <row r="643" spans="9:19" ht="15.5">
      <c r="I643" s="87" t="s">
        <v>144</v>
      </c>
      <c r="J643" s="87" t="s">
        <v>144</v>
      </c>
      <c r="K643" s="88" t="s">
        <v>1881</v>
      </c>
      <c r="L643" s="88" t="s">
        <v>1881</v>
      </c>
      <c r="N643" t="s">
        <v>1866</v>
      </c>
      <c r="O643" t="s">
        <v>1866</v>
      </c>
      <c r="P643" t="s">
        <v>1882</v>
      </c>
      <c r="Q643" s="69" t="s">
        <v>1883</v>
      </c>
      <c r="R643">
        <v>33.288919999999997</v>
      </c>
      <c r="S643">
        <v>35.611370000000001</v>
      </c>
    </row>
    <row r="644" spans="9:19" ht="15.5">
      <c r="I644" s="87" t="s">
        <v>144</v>
      </c>
      <c r="J644" s="87" t="s">
        <v>144</v>
      </c>
      <c r="K644" s="88" t="s">
        <v>1884</v>
      </c>
      <c r="L644" s="88" t="s">
        <v>1884</v>
      </c>
      <c r="N644" t="s">
        <v>1866</v>
      </c>
      <c r="O644" t="s">
        <v>1866</v>
      </c>
      <c r="P644" t="s">
        <v>1885</v>
      </c>
      <c r="Q644" s="69" t="s">
        <v>1886</v>
      </c>
      <c r="R644">
        <v>33.258870000000002</v>
      </c>
      <c r="S644">
        <v>35.610109999999999</v>
      </c>
    </row>
    <row r="645" spans="9:19" ht="15.5">
      <c r="I645" s="87" t="s">
        <v>144</v>
      </c>
      <c r="J645" s="87" t="s">
        <v>144</v>
      </c>
      <c r="K645" s="88" t="s">
        <v>1887</v>
      </c>
      <c r="L645" s="88" t="s">
        <v>1887</v>
      </c>
      <c r="N645" t="s">
        <v>1866</v>
      </c>
      <c r="O645" t="s">
        <v>1866</v>
      </c>
      <c r="P645" t="s">
        <v>1888</v>
      </c>
      <c r="Q645" s="69" t="s">
        <v>1889</v>
      </c>
      <c r="R645">
        <v>33.28322</v>
      </c>
      <c r="S645">
        <v>35.603729999999999</v>
      </c>
    </row>
    <row r="646" spans="9:19" ht="15.5">
      <c r="I646" s="87" t="s">
        <v>144</v>
      </c>
      <c r="J646" s="87" t="s">
        <v>144</v>
      </c>
      <c r="K646" s="88" t="s">
        <v>1890</v>
      </c>
      <c r="L646" s="88" t="s">
        <v>1890</v>
      </c>
      <c r="N646" t="s">
        <v>1866</v>
      </c>
      <c r="O646" t="s">
        <v>1866</v>
      </c>
      <c r="P646" t="s">
        <v>1891</v>
      </c>
      <c r="Q646" s="69" t="s">
        <v>1892</v>
      </c>
      <c r="R646">
        <v>33.26003</v>
      </c>
      <c r="S646">
        <v>35.615519999999997</v>
      </c>
    </row>
    <row r="647" spans="9:19" ht="15.5">
      <c r="I647" s="87" t="s">
        <v>144</v>
      </c>
      <c r="J647" s="87" t="s">
        <v>144</v>
      </c>
      <c r="K647" s="88" t="s">
        <v>1893</v>
      </c>
      <c r="L647" s="88" t="s">
        <v>1893</v>
      </c>
      <c r="N647" t="s">
        <v>1866</v>
      </c>
      <c r="O647" t="s">
        <v>1866</v>
      </c>
      <c r="P647" t="s">
        <v>1894</v>
      </c>
      <c r="Q647" s="69" t="s">
        <v>1895</v>
      </c>
      <c r="R647">
        <v>33.276683807373047</v>
      </c>
      <c r="S647">
        <v>35.604866027832031</v>
      </c>
    </row>
    <row r="648" spans="9:19" ht="15.5">
      <c r="I648" s="87" t="s">
        <v>144</v>
      </c>
      <c r="J648" s="87" t="s">
        <v>144</v>
      </c>
      <c r="K648" s="88" t="s">
        <v>1896</v>
      </c>
      <c r="L648" s="88" t="s">
        <v>1896</v>
      </c>
      <c r="N648" t="s">
        <v>1866</v>
      </c>
      <c r="O648" t="s">
        <v>1866</v>
      </c>
      <c r="P648" t="s">
        <v>1897</v>
      </c>
      <c r="Q648" s="69" t="s">
        <v>1898</v>
      </c>
      <c r="R648">
        <v>33.263694763183594</v>
      </c>
      <c r="S648">
        <v>35.606521606445313</v>
      </c>
    </row>
    <row r="649" spans="9:19" ht="15.5">
      <c r="I649" s="87" t="s">
        <v>144</v>
      </c>
      <c r="J649" s="87" t="s">
        <v>144</v>
      </c>
      <c r="K649" s="88" t="s">
        <v>1899</v>
      </c>
      <c r="L649" s="88" t="s">
        <v>1899</v>
      </c>
      <c r="N649" t="s">
        <v>1866</v>
      </c>
      <c r="O649" t="s">
        <v>1866</v>
      </c>
      <c r="P649" t="s">
        <v>1900</v>
      </c>
      <c r="Q649" s="69" t="s">
        <v>1901</v>
      </c>
      <c r="R649">
        <v>33.267890930175781</v>
      </c>
      <c r="S649">
        <v>35.613559722900391</v>
      </c>
    </row>
    <row r="650" spans="9:19" ht="15.5">
      <c r="I650" s="87" t="s">
        <v>144</v>
      </c>
      <c r="J650" s="87" t="s">
        <v>144</v>
      </c>
      <c r="K650" s="88" t="s">
        <v>1902</v>
      </c>
      <c r="L650" s="88" t="s">
        <v>1902</v>
      </c>
      <c r="N650" t="s">
        <v>1866</v>
      </c>
      <c r="O650" t="s">
        <v>1866</v>
      </c>
      <c r="P650" t="s">
        <v>1903</v>
      </c>
      <c r="Q650" s="69" t="s">
        <v>1904</v>
      </c>
      <c r="R650">
        <v>33.2799072265625</v>
      </c>
      <c r="S650">
        <v>35.613395690917969</v>
      </c>
    </row>
    <row r="651" spans="9:19" ht="15.5">
      <c r="I651" s="87" t="s">
        <v>144</v>
      </c>
      <c r="J651" s="87" t="s">
        <v>144</v>
      </c>
      <c r="K651" s="88" t="s">
        <v>1905</v>
      </c>
      <c r="L651" s="88" t="s">
        <v>1905</v>
      </c>
      <c r="N651" t="s">
        <v>1866</v>
      </c>
      <c r="O651" t="s">
        <v>1866</v>
      </c>
      <c r="P651" t="s">
        <v>1906</v>
      </c>
      <c r="Q651" s="69" t="s">
        <v>1907</v>
      </c>
      <c r="R651">
        <v>33.286140441894531</v>
      </c>
      <c r="S651">
        <v>35.613182067871094</v>
      </c>
    </row>
    <row r="652" spans="9:19" ht="15.5">
      <c r="I652" s="87" t="s">
        <v>144</v>
      </c>
      <c r="J652" s="87" t="s">
        <v>144</v>
      </c>
      <c r="K652" s="88" t="s">
        <v>1908</v>
      </c>
      <c r="L652" s="88" t="s">
        <v>1908</v>
      </c>
      <c r="N652" t="s">
        <v>1866</v>
      </c>
      <c r="O652" t="s">
        <v>1866</v>
      </c>
      <c r="P652" t="s">
        <v>1909</v>
      </c>
      <c r="Q652" s="69" t="s">
        <v>1910</v>
      </c>
      <c r="R652">
        <v>33.274353000000076</v>
      </c>
      <c r="S652">
        <v>35.613500000000045</v>
      </c>
    </row>
    <row r="653" spans="9:19" ht="15.5">
      <c r="I653" s="87" t="s">
        <v>144</v>
      </c>
      <c r="J653" s="87" t="s">
        <v>144</v>
      </c>
      <c r="K653" s="88" t="s">
        <v>1911</v>
      </c>
      <c r="L653" s="88" t="s">
        <v>1911</v>
      </c>
      <c r="N653" t="s">
        <v>1866</v>
      </c>
      <c r="O653" t="s">
        <v>1866</v>
      </c>
      <c r="P653" t="s">
        <v>1912</v>
      </c>
      <c r="Q653" s="69" t="s">
        <v>1913</v>
      </c>
      <c r="R653">
        <v>33.262986000000069</v>
      </c>
      <c r="S653">
        <v>35.618469000000061</v>
      </c>
    </row>
    <row r="654" spans="9:19" ht="15.5">
      <c r="I654" s="87" t="s">
        <v>144</v>
      </c>
      <c r="J654" s="87" t="s">
        <v>144</v>
      </c>
      <c r="K654" s="88" t="s">
        <v>1914</v>
      </c>
      <c r="L654" s="88" t="s">
        <v>1914</v>
      </c>
      <c r="N654" t="s">
        <v>107</v>
      </c>
      <c r="O654" t="s">
        <v>107</v>
      </c>
      <c r="P654" t="s">
        <v>1915</v>
      </c>
      <c r="Q654" s="69" t="s">
        <v>1916</v>
      </c>
      <c r="R654">
        <v>34.60033</v>
      </c>
      <c r="S654">
        <v>36.208219999999997</v>
      </c>
    </row>
    <row r="655" spans="9:19" ht="15.5">
      <c r="I655" s="87" t="s">
        <v>144</v>
      </c>
      <c r="J655" s="87" t="s">
        <v>144</v>
      </c>
      <c r="K655" s="88" t="s">
        <v>1917</v>
      </c>
      <c r="L655" s="88" t="s">
        <v>1917</v>
      </c>
      <c r="N655" t="s">
        <v>107</v>
      </c>
      <c r="O655" t="s">
        <v>107</v>
      </c>
      <c r="P655" t="s">
        <v>1918</v>
      </c>
      <c r="Q655" s="69" t="s">
        <v>1919</v>
      </c>
      <c r="R655">
        <v>34.600700000000003</v>
      </c>
      <c r="S655">
        <v>36.217010000000002</v>
      </c>
    </row>
    <row r="656" spans="9:19" ht="15.5">
      <c r="I656" s="87" t="s">
        <v>144</v>
      </c>
      <c r="J656" s="87" t="s">
        <v>144</v>
      </c>
      <c r="K656" s="88" t="s">
        <v>1920</v>
      </c>
      <c r="L656" s="88" t="s">
        <v>1920</v>
      </c>
      <c r="N656" t="s">
        <v>107</v>
      </c>
      <c r="O656" t="s">
        <v>107</v>
      </c>
      <c r="P656" t="s">
        <v>1921</v>
      </c>
      <c r="Q656" s="69" t="s">
        <v>1922</v>
      </c>
      <c r="R656">
        <v>34.600879999999997</v>
      </c>
      <c r="S656">
        <v>36.20908</v>
      </c>
    </row>
    <row r="657" spans="9:19" ht="15.5">
      <c r="I657" s="87" t="s">
        <v>144</v>
      </c>
      <c r="J657" s="87" t="s">
        <v>144</v>
      </c>
      <c r="K657" s="88" t="s">
        <v>1923</v>
      </c>
      <c r="L657" s="88" t="s">
        <v>1923</v>
      </c>
      <c r="N657" t="s">
        <v>107</v>
      </c>
      <c r="O657" t="s">
        <v>107</v>
      </c>
      <c r="P657" t="s">
        <v>1924</v>
      </c>
      <c r="Q657" s="69" t="s">
        <v>1925</v>
      </c>
      <c r="R657">
        <v>34.601170000000003</v>
      </c>
      <c r="S657">
        <v>36.209870000000002</v>
      </c>
    </row>
    <row r="658" spans="9:19" ht="15.5">
      <c r="I658" s="87" t="s">
        <v>144</v>
      </c>
      <c r="J658" s="87" t="s">
        <v>144</v>
      </c>
      <c r="K658" s="88" t="s">
        <v>1926</v>
      </c>
      <c r="L658" s="88" t="s">
        <v>1926</v>
      </c>
      <c r="N658" t="s">
        <v>107</v>
      </c>
      <c r="O658" t="s">
        <v>107</v>
      </c>
      <c r="P658" t="s">
        <v>1927</v>
      </c>
      <c r="Q658" s="69" t="s">
        <v>1928</v>
      </c>
      <c r="R658">
        <v>34.598030000000001</v>
      </c>
      <c r="S658">
        <v>36.21949</v>
      </c>
    </row>
    <row r="659" spans="9:19" ht="15.5">
      <c r="I659" s="87" t="s">
        <v>144</v>
      </c>
      <c r="J659" s="87" t="s">
        <v>144</v>
      </c>
      <c r="K659" s="88" t="s">
        <v>1929</v>
      </c>
      <c r="L659" s="88" t="s">
        <v>1929</v>
      </c>
      <c r="N659" t="s">
        <v>107</v>
      </c>
      <c r="O659" t="s">
        <v>107</v>
      </c>
      <c r="P659" t="s">
        <v>1930</v>
      </c>
      <c r="Q659" s="69" t="s">
        <v>1931</v>
      </c>
      <c r="R659">
        <v>34.601109999999998</v>
      </c>
      <c r="S659">
        <v>36.209769999999999</v>
      </c>
    </row>
    <row r="660" spans="9:19" ht="15.5">
      <c r="I660" s="87" t="s">
        <v>144</v>
      </c>
      <c r="J660" s="87" t="s">
        <v>144</v>
      </c>
      <c r="K660" s="88" t="s">
        <v>1932</v>
      </c>
      <c r="L660" s="88" t="s">
        <v>1932</v>
      </c>
      <c r="N660" t="s">
        <v>107</v>
      </c>
      <c r="O660" t="s">
        <v>107</v>
      </c>
      <c r="P660" t="s">
        <v>1933</v>
      </c>
      <c r="Q660" s="69" t="s">
        <v>1934</v>
      </c>
      <c r="R660">
        <v>34.6008</v>
      </c>
      <c r="S660">
        <v>36.208919999999999</v>
      </c>
    </row>
    <row r="661" spans="9:19" ht="15.5">
      <c r="I661" s="87" t="s">
        <v>144</v>
      </c>
      <c r="J661" s="87" t="s">
        <v>144</v>
      </c>
      <c r="K661" s="88" t="s">
        <v>1935</v>
      </c>
      <c r="L661" s="88" t="s">
        <v>1935</v>
      </c>
      <c r="N661" t="s">
        <v>107</v>
      </c>
      <c r="O661" t="s">
        <v>107</v>
      </c>
      <c r="P661" t="s">
        <v>1936</v>
      </c>
      <c r="Q661" s="69" t="s">
        <v>1937</v>
      </c>
      <c r="R661">
        <v>34.600013732910156</v>
      </c>
      <c r="S661">
        <v>36.208019256591797</v>
      </c>
    </row>
    <row r="662" spans="9:19" ht="15.5">
      <c r="I662" s="87" t="s">
        <v>144</v>
      </c>
      <c r="J662" s="87" t="s">
        <v>144</v>
      </c>
      <c r="K662" s="88" t="s">
        <v>1938</v>
      </c>
      <c r="L662" s="88" t="s">
        <v>1938</v>
      </c>
      <c r="N662" t="s">
        <v>107</v>
      </c>
      <c r="O662" t="s">
        <v>107</v>
      </c>
      <c r="P662" t="s">
        <v>1939</v>
      </c>
      <c r="Q662" s="69" t="s">
        <v>1940</v>
      </c>
      <c r="R662">
        <v>34.600906372070313</v>
      </c>
      <c r="S662">
        <v>36.209262847900391</v>
      </c>
    </row>
    <row r="663" spans="9:19" ht="15.5">
      <c r="I663" s="87" t="s">
        <v>144</v>
      </c>
      <c r="J663" s="87" t="s">
        <v>144</v>
      </c>
      <c r="K663" s="88" t="s">
        <v>1941</v>
      </c>
      <c r="L663" s="88" t="s">
        <v>1941</v>
      </c>
      <c r="N663" t="s">
        <v>107</v>
      </c>
      <c r="O663" t="s">
        <v>107</v>
      </c>
      <c r="P663" t="s">
        <v>1942</v>
      </c>
      <c r="Q663" s="69" t="s">
        <v>1943</v>
      </c>
      <c r="R663">
        <v>34.603358000000071</v>
      </c>
      <c r="S663">
        <v>36.228314000000069</v>
      </c>
    </row>
    <row r="664" spans="9:19" ht="15.5">
      <c r="I664" s="87" t="s">
        <v>144</v>
      </c>
      <c r="J664" s="87" t="s">
        <v>144</v>
      </c>
      <c r="K664" s="88" t="s">
        <v>1944</v>
      </c>
      <c r="L664" s="88" t="s">
        <v>1944</v>
      </c>
      <c r="N664" t="s">
        <v>107</v>
      </c>
      <c r="O664" t="s">
        <v>107</v>
      </c>
      <c r="P664" t="s">
        <v>1945</v>
      </c>
      <c r="Q664" s="69" t="s">
        <v>1946</v>
      </c>
      <c r="R664">
        <v>34.600531000000046</v>
      </c>
      <c r="S664">
        <v>36.218017000000032</v>
      </c>
    </row>
    <row r="665" spans="9:19" ht="15.5">
      <c r="I665" s="87" t="s">
        <v>144</v>
      </c>
      <c r="J665" s="87" t="s">
        <v>144</v>
      </c>
      <c r="K665" s="88" t="s">
        <v>1947</v>
      </c>
      <c r="L665" s="88" t="s">
        <v>1947</v>
      </c>
      <c r="N665" t="s">
        <v>1948</v>
      </c>
      <c r="O665" t="s">
        <v>1948</v>
      </c>
      <c r="P665" t="s">
        <v>1948</v>
      </c>
      <c r="Q665" s="69" t="s">
        <v>1949</v>
      </c>
      <c r="R665">
        <v>33.693711000000064</v>
      </c>
      <c r="S665">
        <v>35.752317000000062</v>
      </c>
    </row>
    <row r="666" spans="9:19" ht="15.5">
      <c r="I666" s="87" t="s">
        <v>144</v>
      </c>
      <c r="J666" s="87" t="s">
        <v>144</v>
      </c>
      <c r="K666" s="88" t="s">
        <v>1950</v>
      </c>
      <c r="L666" s="88" t="s">
        <v>1950</v>
      </c>
      <c r="N666" t="s">
        <v>1948</v>
      </c>
      <c r="O666" t="s">
        <v>1948</v>
      </c>
      <c r="P666" t="s">
        <v>1948</v>
      </c>
      <c r="Q666" s="69" t="s">
        <v>1951</v>
      </c>
      <c r="R666">
        <v>33.693711000000064</v>
      </c>
      <c r="S666">
        <v>35.752317000000062</v>
      </c>
    </row>
    <row r="667" spans="9:19" ht="15.5">
      <c r="I667" s="87" t="s">
        <v>144</v>
      </c>
      <c r="J667" s="87" t="s">
        <v>144</v>
      </c>
      <c r="K667" s="88" t="s">
        <v>1952</v>
      </c>
      <c r="L667" s="88" t="s">
        <v>1952</v>
      </c>
      <c r="N667" t="s">
        <v>1948</v>
      </c>
      <c r="O667" t="s">
        <v>1948</v>
      </c>
      <c r="P667" t="s">
        <v>1953</v>
      </c>
      <c r="Q667" s="69" t="s">
        <v>1954</v>
      </c>
      <c r="R667">
        <v>33.682000000000002</v>
      </c>
      <c r="S667">
        <v>35.790399999999998</v>
      </c>
    </row>
    <row r="668" spans="9:19" ht="15.5">
      <c r="I668" s="87" t="s">
        <v>144</v>
      </c>
      <c r="J668" s="87" t="s">
        <v>144</v>
      </c>
      <c r="K668" s="88" t="s">
        <v>1955</v>
      </c>
      <c r="L668" s="88" t="s">
        <v>1955</v>
      </c>
      <c r="N668" t="s">
        <v>1948</v>
      </c>
      <c r="O668" t="s">
        <v>1948</v>
      </c>
      <c r="P668" t="s">
        <v>1956</v>
      </c>
      <c r="Q668" s="69" t="s">
        <v>1957</v>
      </c>
      <c r="R668">
        <v>33.680999999999997</v>
      </c>
      <c r="S668">
        <v>35.759500000000003</v>
      </c>
    </row>
    <row r="669" spans="9:19" ht="15.5">
      <c r="I669" s="87" t="s">
        <v>144</v>
      </c>
      <c r="J669" s="87" t="s">
        <v>144</v>
      </c>
      <c r="K669" s="88" t="s">
        <v>1958</v>
      </c>
      <c r="L669" s="88" t="s">
        <v>1958</v>
      </c>
      <c r="N669" t="s">
        <v>1948</v>
      </c>
      <c r="O669" t="s">
        <v>1948</v>
      </c>
      <c r="P669" t="s">
        <v>1959</v>
      </c>
      <c r="Q669" s="69" t="s">
        <v>1960</v>
      </c>
      <c r="R669">
        <v>33.683909999999997</v>
      </c>
      <c r="S669">
        <v>35.786000000000001</v>
      </c>
    </row>
    <row r="670" spans="9:19" ht="15.5">
      <c r="I670" s="87" t="s">
        <v>144</v>
      </c>
      <c r="J670" s="87" t="s">
        <v>144</v>
      </c>
      <c r="K670" s="88" t="s">
        <v>1961</v>
      </c>
      <c r="L670" s="88" t="s">
        <v>1961</v>
      </c>
      <c r="N670" t="s">
        <v>1948</v>
      </c>
      <c r="O670" t="s">
        <v>1948</v>
      </c>
      <c r="P670" t="s">
        <v>1962</v>
      </c>
      <c r="Q670" s="69">
        <v>979</v>
      </c>
      <c r="R670">
        <v>33.681768368999997</v>
      </c>
      <c r="S670">
        <v>35.768524905</v>
      </c>
    </row>
    <row r="671" spans="9:19" ht="15.5">
      <c r="I671" s="87" t="s">
        <v>144</v>
      </c>
      <c r="J671" s="87" t="s">
        <v>144</v>
      </c>
      <c r="K671" s="88" t="s">
        <v>1963</v>
      </c>
      <c r="L671" s="88" t="s">
        <v>1963</v>
      </c>
      <c r="N671" t="s">
        <v>111</v>
      </c>
      <c r="O671" t="s">
        <v>111</v>
      </c>
      <c r="P671" t="s">
        <v>1964</v>
      </c>
      <c r="Q671" s="69" t="s">
        <v>1965</v>
      </c>
      <c r="R671">
        <v>34.542830000000002</v>
      </c>
      <c r="S671">
        <v>36.297420000000002</v>
      </c>
    </row>
    <row r="672" spans="9:19" ht="15.5">
      <c r="I672" s="87" t="s">
        <v>144</v>
      </c>
      <c r="J672" s="87" t="s">
        <v>144</v>
      </c>
      <c r="K672" s="88" t="s">
        <v>1966</v>
      </c>
      <c r="L672" s="88" t="s">
        <v>1966</v>
      </c>
      <c r="N672" t="s">
        <v>111</v>
      </c>
      <c r="O672" t="s">
        <v>111</v>
      </c>
      <c r="P672" t="s">
        <v>1967</v>
      </c>
      <c r="Q672" s="69" t="s">
        <v>1968</v>
      </c>
      <c r="R672">
        <v>34.615720000000003</v>
      </c>
      <c r="S672">
        <v>36.305070000000001</v>
      </c>
    </row>
    <row r="673" spans="9:19" ht="15.5">
      <c r="I673" s="87" t="s">
        <v>144</v>
      </c>
      <c r="J673" s="87" t="s">
        <v>144</v>
      </c>
      <c r="K673" s="88" t="s">
        <v>1969</v>
      </c>
      <c r="L673" s="88" t="s">
        <v>1969</v>
      </c>
      <c r="N673" t="s">
        <v>111</v>
      </c>
      <c r="O673" t="s">
        <v>111</v>
      </c>
      <c r="P673" t="s">
        <v>1970</v>
      </c>
      <c r="Q673" s="69" t="s">
        <v>1971</v>
      </c>
      <c r="R673">
        <v>34.587039000000061</v>
      </c>
      <c r="S673">
        <v>36.304361000000029</v>
      </c>
    </row>
    <row r="674" spans="9:19" ht="15.5">
      <c r="I674" s="87" t="s">
        <v>144</v>
      </c>
      <c r="J674" s="87" t="s">
        <v>144</v>
      </c>
      <c r="K674" s="88" t="s">
        <v>1972</v>
      </c>
      <c r="L674" s="88" t="s">
        <v>1972</v>
      </c>
      <c r="N674" t="s">
        <v>111</v>
      </c>
      <c r="O674" t="s">
        <v>111</v>
      </c>
      <c r="P674" t="s">
        <v>1970</v>
      </c>
      <c r="Q674" s="69" t="s">
        <v>1973</v>
      </c>
      <c r="R674">
        <v>34.587039000000061</v>
      </c>
      <c r="S674">
        <v>36.304361000000029</v>
      </c>
    </row>
    <row r="675" spans="9:19" ht="15.5">
      <c r="I675" s="87" t="s">
        <v>144</v>
      </c>
      <c r="J675" s="87" t="s">
        <v>144</v>
      </c>
      <c r="K675" s="88" t="s">
        <v>1974</v>
      </c>
      <c r="L675" s="88" t="s">
        <v>1974</v>
      </c>
      <c r="N675" t="s">
        <v>111</v>
      </c>
      <c r="O675" t="s">
        <v>111</v>
      </c>
      <c r="P675" t="s">
        <v>1975</v>
      </c>
      <c r="Q675" s="69" t="s">
        <v>1976</v>
      </c>
      <c r="R675">
        <v>34.587915516099997</v>
      </c>
      <c r="S675">
        <v>36.295652286900001</v>
      </c>
    </row>
    <row r="676" spans="9:19" ht="15.5">
      <c r="I676" s="87" t="s">
        <v>144</v>
      </c>
      <c r="J676" s="87" t="s">
        <v>144</v>
      </c>
      <c r="K676" s="88" t="s">
        <v>1977</v>
      </c>
      <c r="L676" s="88" t="s">
        <v>1977</v>
      </c>
      <c r="N676" t="s">
        <v>111</v>
      </c>
      <c r="O676" t="s">
        <v>111</v>
      </c>
      <c r="P676" t="s">
        <v>1978</v>
      </c>
      <c r="Q676" s="69" t="s">
        <v>1979</v>
      </c>
      <c r="R676">
        <v>34.594361341599999</v>
      </c>
      <c r="S676">
        <v>36.326523445200003</v>
      </c>
    </row>
    <row r="677" spans="9:19" ht="15.5">
      <c r="I677" s="87" t="s">
        <v>144</v>
      </c>
      <c r="J677" s="87" t="s">
        <v>144</v>
      </c>
      <c r="K677" s="88" t="s">
        <v>1980</v>
      </c>
      <c r="L677" s="88" t="s">
        <v>1980</v>
      </c>
      <c r="N677" t="s">
        <v>111</v>
      </c>
      <c r="O677" t="s">
        <v>111</v>
      </c>
      <c r="P677" t="s">
        <v>1981</v>
      </c>
      <c r="Q677" s="69" t="s">
        <v>1982</v>
      </c>
      <c r="R677">
        <v>34.530672000000038</v>
      </c>
      <c r="S677">
        <v>36.296240000000068</v>
      </c>
    </row>
    <row r="678" spans="9:19" ht="15.5">
      <c r="I678" s="87" t="s">
        <v>144</v>
      </c>
      <c r="J678" s="87" t="s">
        <v>144</v>
      </c>
      <c r="K678" s="88" t="s">
        <v>1983</v>
      </c>
      <c r="L678" s="88" t="s">
        <v>1983</v>
      </c>
      <c r="N678" t="s">
        <v>111</v>
      </c>
      <c r="O678" t="s">
        <v>111</v>
      </c>
      <c r="P678" t="s">
        <v>1984</v>
      </c>
      <c r="Q678" s="69">
        <v>1462</v>
      </c>
      <c r="R678">
        <v>34.571066162999998</v>
      </c>
      <c r="S678">
        <v>36.296287599000003</v>
      </c>
    </row>
    <row r="679" spans="9:19" ht="15.5">
      <c r="I679" s="87" t="s">
        <v>144</v>
      </c>
      <c r="J679" s="87" t="s">
        <v>144</v>
      </c>
      <c r="K679" s="88" t="s">
        <v>1985</v>
      </c>
      <c r="L679" s="88" t="s">
        <v>1985</v>
      </c>
      <c r="N679" t="s">
        <v>111</v>
      </c>
      <c r="O679" t="s">
        <v>111</v>
      </c>
      <c r="P679" t="s">
        <v>1986</v>
      </c>
      <c r="Q679" s="69" t="s">
        <v>1976</v>
      </c>
      <c r="R679">
        <v>34.587915516099997</v>
      </c>
      <c r="S679">
        <v>36.295652286900001</v>
      </c>
    </row>
    <row r="680" spans="9:19" ht="15.5">
      <c r="I680" s="87" t="s">
        <v>144</v>
      </c>
      <c r="J680" s="87" t="s">
        <v>144</v>
      </c>
      <c r="K680" s="88" t="s">
        <v>1987</v>
      </c>
      <c r="L680" s="88" t="s">
        <v>1987</v>
      </c>
      <c r="N680" t="s">
        <v>111</v>
      </c>
      <c r="O680" t="s">
        <v>111</v>
      </c>
      <c r="P680" t="s">
        <v>1988</v>
      </c>
      <c r="Q680" s="69" t="s">
        <v>1989</v>
      </c>
      <c r="R680">
        <v>34.615402000000074</v>
      </c>
      <c r="S680">
        <v>36.296088000000054</v>
      </c>
    </row>
    <row r="681" spans="9:19" ht="15.5">
      <c r="I681" s="87" t="s">
        <v>144</v>
      </c>
      <c r="J681" s="87" t="s">
        <v>144</v>
      </c>
      <c r="K681" s="88" t="s">
        <v>1990</v>
      </c>
      <c r="L681" s="88" t="s">
        <v>1990</v>
      </c>
      <c r="N681" t="s">
        <v>1991</v>
      </c>
      <c r="O681" t="s">
        <v>1991</v>
      </c>
      <c r="P681" t="s">
        <v>1992</v>
      </c>
      <c r="Q681" s="69" t="s">
        <v>1993</v>
      </c>
      <c r="R681">
        <v>33.754600000000003</v>
      </c>
      <c r="S681">
        <v>35.909399999999998</v>
      </c>
    </row>
    <row r="682" spans="9:19" ht="15.5">
      <c r="I682" s="87" t="s">
        <v>144</v>
      </c>
      <c r="J682" s="87" t="s">
        <v>144</v>
      </c>
      <c r="K682" s="88" t="s">
        <v>1994</v>
      </c>
      <c r="L682" s="88" t="s">
        <v>1994</v>
      </c>
      <c r="N682" t="s">
        <v>1991</v>
      </c>
      <c r="O682" t="s">
        <v>1991</v>
      </c>
      <c r="P682" t="s">
        <v>1995</v>
      </c>
      <c r="Q682" s="69" t="s">
        <v>1996</v>
      </c>
      <c r="R682">
        <v>33.748199999999997</v>
      </c>
      <c r="S682">
        <v>35.9114</v>
      </c>
    </row>
    <row r="683" spans="9:19" ht="15.5">
      <c r="I683" s="87" t="s">
        <v>125</v>
      </c>
      <c r="J683" s="87" t="s">
        <v>125</v>
      </c>
      <c r="K683" s="88" t="s">
        <v>522</v>
      </c>
      <c r="L683" s="88" t="s">
        <v>522</v>
      </c>
      <c r="N683" t="s">
        <v>1991</v>
      </c>
      <c r="O683" t="s">
        <v>1991</v>
      </c>
      <c r="P683" t="s">
        <v>1997</v>
      </c>
      <c r="Q683" s="69" t="s">
        <v>1998</v>
      </c>
      <c r="R683">
        <v>33.747900000000001</v>
      </c>
      <c r="S683">
        <v>35.909300000000002</v>
      </c>
    </row>
    <row r="684" spans="9:19" ht="15.5">
      <c r="I684" s="87" t="s">
        <v>125</v>
      </c>
      <c r="J684" s="87" t="s">
        <v>125</v>
      </c>
      <c r="K684" s="88" t="s">
        <v>539</v>
      </c>
      <c r="L684" s="88" t="s">
        <v>539</v>
      </c>
      <c r="N684" t="s">
        <v>1991</v>
      </c>
      <c r="O684" t="s">
        <v>1991</v>
      </c>
      <c r="P684" t="s">
        <v>1999</v>
      </c>
      <c r="Q684" s="69" t="s">
        <v>2000</v>
      </c>
      <c r="R684">
        <v>33.749400000000001</v>
      </c>
      <c r="S684">
        <v>35.909799999999997</v>
      </c>
    </row>
    <row r="685" spans="9:19" ht="15.5">
      <c r="I685" s="87" t="s">
        <v>125</v>
      </c>
      <c r="J685" s="87" t="s">
        <v>125</v>
      </c>
      <c r="K685" s="88" t="s">
        <v>735</v>
      </c>
      <c r="L685" s="88" t="s">
        <v>735</v>
      </c>
      <c r="N685" t="s">
        <v>1991</v>
      </c>
      <c r="O685" t="s">
        <v>1991</v>
      </c>
      <c r="P685" t="s">
        <v>2001</v>
      </c>
      <c r="Q685" s="69" t="s">
        <v>2002</v>
      </c>
      <c r="R685">
        <v>33.749400000000001</v>
      </c>
      <c r="S685">
        <v>35.909300000000002</v>
      </c>
    </row>
    <row r="686" spans="9:19" ht="15.5">
      <c r="I686" s="87" t="s">
        <v>125</v>
      </c>
      <c r="J686" s="87" t="s">
        <v>125</v>
      </c>
      <c r="K686" s="88" t="s">
        <v>763</v>
      </c>
      <c r="L686" s="88" t="s">
        <v>763</v>
      </c>
      <c r="N686" t="s">
        <v>1991</v>
      </c>
      <c r="O686" t="s">
        <v>1991</v>
      </c>
      <c r="P686" t="s">
        <v>2003</v>
      </c>
      <c r="Q686" s="69" t="s">
        <v>2004</v>
      </c>
      <c r="R686">
        <v>33.748699999999999</v>
      </c>
      <c r="S686">
        <v>35.908799999999999</v>
      </c>
    </row>
    <row r="687" spans="9:19" ht="15.5">
      <c r="I687" s="87" t="s">
        <v>125</v>
      </c>
      <c r="J687" s="87" t="s">
        <v>125</v>
      </c>
      <c r="K687" s="88" t="s">
        <v>770</v>
      </c>
      <c r="L687" s="88" t="s">
        <v>770</v>
      </c>
      <c r="N687" t="s">
        <v>1991</v>
      </c>
      <c r="O687" t="s">
        <v>1991</v>
      </c>
      <c r="P687" t="s">
        <v>2005</v>
      </c>
      <c r="Q687" s="69" t="s">
        <v>2006</v>
      </c>
      <c r="R687">
        <v>33.753300000000003</v>
      </c>
      <c r="S687">
        <v>35.9069</v>
      </c>
    </row>
    <row r="688" spans="9:19" ht="15.5">
      <c r="I688" s="87" t="s">
        <v>125</v>
      </c>
      <c r="J688" s="87" t="s">
        <v>125</v>
      </c>
      <c r="K688" s="88" t="s">
        <v>792</v>
      </c>
      <c r="L688" s="88" t="s">
        <v>792</v>
      </c>
      <c r="N688" t="s">
        <v>1991</v>
      </c>
      <c r="O688" t="s">
        <v>1991</v>
      </c>
      <c r="P688" t="s">
        <v>2007</v>
      </c>
      <c r="Q688" s="69" t="s">
        <v>2008</v>
      </c>
      <c r="R688">
        <v>33.753599999999999</v>
      </c>
      <c r="S688">
        <v>35.905099999999997</v>
      </c>
    </row>
    <row r="689" spans="9:19" ht="15.5">
      <c r="I689" s="87" t="s">
        <v>125</v>
      </c>
      <c r="J689" s="87" t="s">
        <v>125</v>
      </c>
      <c r="K689" s="88" t="s">
        <v>803</v>
      </c>
      <c r="L689" s="88" t="s">
        <v>803</v>
      </c>
      <c r="N689" t="s">
        <v>1991</v>
      </c>
      <c r="O689" t="s">
        <v>1991</v>
      </c>
      <c r="P689" t="s">
        <v>2009</v>
      </c>
      <c r="Q689" s="69" t="s">
        <v>2010</v>
      </c>
      <c r="R689">
        <v>33.752400000000002</v>
      </c>
      <c r="S689">
        <v>35.909100000000002</v>
      </c>
    </row>
    <row r="690" spans="9:19" ht="15.5">
      <c r="I690" s="87" t="s">
        <v>125</v>
      </c>
      <c r="J690" s="87" t="s">
        <v>125</v>
      </c>
      <c r="K690" s="88" t="s">
        <v>810</v>
      </c>
      <c r="L690" s="88" t="s">
        <v>810</v>
      </c>
      <c r="N690" t="s">
        <v>1991</v>
      </c>
      <c r="O690" t="s">
        <v>1991</v>
      </c>
      <c r="P690" t="s">
        <v>2011</v>
      </c>
      <c r="Q690" s="69" t="s">
        <v>2012</v>
      </c>
      <c r="R690">
        <v>33.754100000000001</v>
      </c>
      <c r="S690">
        <v>35.902999999999999</v>
      </c>
    </row>
    <row r="691" spans="9:19" ht="15.5">
      <c r="I691" s="87" t="s">
        <v>125</v>
      </c>
      <c r="J691" s="87" t="s">
        <v>125</v>
      </c>
      <c r="K691" s="88" t="s">
        <v>839</v>
      </c>
      <c r="L691" s="88" t="s">
        <v>839</v>
      </c>
      <c r="N691" t="s">
        <v>1991</v>
      </c>
      <c r="O691" t="s">
        <v>1991</v>
      </c>
      <c r="P691" t="s">
        <v>2013</v>
      </c>
      <c r="Q691" s="69" t="s">
        <v>2014</v>
      </c>
      <c r="R691">
        <v>33.751100000000001</v>
      </c>
      <c r="S691">
        <v>35.908099999999997</v>
      </c>
    </row>
    <row r="692" spans="9:19" ht="15.5">
      <c r="I692" s="87" t="s">
        <v>125</v>
      </c>
      <c r="J692" s="87" t="s">
        <v>125</v>
      </c>
      <c r="K692" s="88" t="s">
        <v>955</v>
      </c>
      <c r="L692" s="88" t="s">
        <v>955</v>
      </c>
      <c r="N692" t="s">
        <v>1991</v>
      </c>
      <c r="O692" t="s">
        <v>1991</v>
      </c>
      <c r="P692" t="s">
        <v>2015</v>
      </c>
      <c r="Q692" s="69" t="s">
        <v>2016</v>
      </c>
      <c r="R692">
        <v>33.754300000000001</v>
      </c>
      <c r="S692">
        <v>35.911499999999997</v>
      </c>
    </row>
    <row r="693" spans="9:19" ht="15.5">
      <c r="I693" s="87" t="s">
        <v>125</v>
      </c>
      <c r="J693" s="87" t="s">
        <v>125</v>
      </c>
      <c r="K693" s="88" t="s">
        <v>1549</v>
      </c>
      <c r="L693" s="88" t="s">
        <v>1549</v>
      </c>
      <c r="N693" t="s">
        <v>1991</v>
      </c>
      <c r="O693" t="s">
        <v>1991</v>
      </c>
      <c r="P693" t="s">
        <v>2017</v>
      </c>
      <c r="Q693" s="69" t="s">
        <v>2018</v>
      </c>
      <c r="R693">
        <v>33.752899999999997</v>
      </c>
      <c r="S693">
        <v>35.914099999999998</v>
      </c>
    </row>
    <row r="694" spans="9:19" ht="15.5">
      <c r="I694" s="87" t="s">
        <v>125</v>
      </c>
      <c r="J694" s="87" t="s">
        <v>125</v>
      </c>
      <c r="K694" s="88" t="s">
        <v>2019</v>
      </c>
      <c r="L694" s="88" t="s">
        <v>2019</v>
      </c>
      <c r="N694" t="s">
        <v>1991</v>
      </c>
      <c r="O694" t="s">
        <v>1991</v>
      </c>
      <c r="P694" t="s">
        <v>2020</v>
      </c>
      <c r="Q694" s="69" t="s">
        <v>2021</v>
      </c>
      <c r="R694">
        <v>33.7316</v>
      </c>
      <c r="S694">
        <v>35.922600000000003</v>
      </c>
    </row>
    <row r="695" spans="9:19" ht="15.5">
      <c r="I695" s="87" t="s">
        <v>125</v>
      </c>
      <c r="J695" s="87" t="s">
        <v>125</v>
      </c>
      <c r="K695" s="88" t="s">
        <v>2022</v>
      </c>
      <c r="L695" s="88" t="s">
        <v>2022</v>
      </c>
      <c r="N695" t="s">
        <v>1991</v>
      </c>
      <c r="O695" t="s">
        <v>1991</v>
      </c>
      <c r="P695" t="s">
        <v>2023</v>
      </c>
      <c r="Q695" s="69" t="s">
        <v>2024</v>
      </c>
      <c r="R695">
        <v>33.7348</v>
      </c>
      <c r="S695">
        <v>35.920499999999997</v>
      </c>
    </row>
    <row r="696" spans="9:19" ht="15.5">
      <c r="I696" s="87" t="s">
        <v>125</v>
      </c>
      <c r="J696" s="87" t="s">
        <v>125</v>
      </c>
      <c r="K696" s="88" t="s">
        <v>2025</v>
      </c>
      <c r="L696" s="88" t="s">
        <v>2025</v>
      </c>
      <c r="N696" t="s">
        <v>1991</v>
      </c>
      <c r="O696" t="s">
        <v>1991</v>
      </c>
      <c r="P696" t="s">
        <v>2026</v>
      </c>
      <c r="Q696" s="69" t="s">
        <v>2027</v>
      </c>
      <c r="R696">
        <v>33.729500000000002</v>
      </c>
      <c r="S696">
        <v>35.925899999999999</v>
      </c>
    </row>
    <row r="697" spans="9:19" ht="15.5">
      <c r="I697" s="87" t="s">
        <v>125</v>
      </c>
      <c r="J697" s="87" t="s">
        <v>125</v>
      </c>
      <c r="K697" s="88" t="s">
        <v>2028</v>
      </c>
      <c r="L697" s="88" t="s">
        <v>2028</v>
      </c>
      <c r="N697" t="s">
        <v>1991</v>
      </c>
      <c r="O697" t="s">
        <v>1991</v>
      </c>
      <c r="P697" t="s">
        <v>2029</v>
      </c>
      <c r="Q697" s="69" t="s">
        <v>2030</v>
      </c>
      <c r="R697">
        <v>33.723300000000002</v>
      </c>
      <c r="S697">
        <v>35.9221</v>
      </c>
    </row>
    <row r="698" spans="9:19" ht="15.5">
      <c r="I698" s="87" t="s">
        <v>125</v>
      </c>
      <c r="J698" s="87" t="s">
        <v>125</v>
      </c>
      <c r="K698" s="88" t="s">
        <v>2031</v>
      </c>
      <c r="L698" s="88" t="s">
        <v>2031</v>
      </c>
      <c r="N698" t="s">
        <v>1991</v>
      </c>
      <c r="O698" t="s">
        <v>1991</v>
      </c>
      <c r="P698" t="s">
        <v>2032</v>
      </c>
      <c r="Q698" s="69" t="s">
        <v>2033</v>
      </c>
      <c r="R698">
        <v>33.739199999999997</v>
      </c>
      <c r="S698">
        <v>35.912599999999998</v>
      </c>
    </row>
    <row r="699" spans="9:19" ht="15.5">
      <c r="I699" s="87" t="s">
        <v>125</v>
      </c>
      <c r="J699" s="87" t="s">
        <v>125</v>
      </c>
      <c r="K699" s="88" t="s">
        <v>2034</v>
      </c>
      <c r="L699" s="88" t="s">
        <v>2034</v>
      </c>
      <c r="N699" t="s">
        <v>1991</v>
      </c>
      <c r="O699" t="s">
        <v>1991</v>
      </c>
      <c r="P699" t="s">
        <v>2035</v>
      </c>
      <c r="Q699" s="69" t="s">
        <v>2036</v>
      </c>
      <c r="R699">
        <v>33.753599999999999</v>
      </c>
      <c r="S699">
        <v>35.908299999999997</v>
      </c>
    </row>
    <row r="700" spans="9:19" ht="15.5">
      <c r="I700" s="87" t="s">
        <v>125</v>
      </c>
      <c r="J700" s="87" t="s">
        <v>125</v>
      </c>
      <c r="K700" s="88" t="s">
        <v>2037</v>
      </c>
      <c r="L700" s="88" t="s">
        <v>2037</v>
      </c>
      <c r="N700" t="s">
        <v>1991</v>
      </c>
      <c r="O700" t="s">
        <v>1991</v>
      </c>
      <c r="P700" t="s">
        <v>2038</v>
      </c>
      <c r="Q700" s="69" t="s">
        <v>2039</v>
      </c>
      <c r="R700">
        <v>33.754600000000003</v>
      </c>
      <c r="S700">
        <v>35.904499999999999</v>
      </c>
    </row>
    <row r="701" spans="9:19" ht="15.5">
      <c r="I701" s="87" t="s">
        <v>125</v>
      </c>
      <c r="J701" s="87" t="s">
        <v>125</v>
      </c>
      <c r="K701" s="88" t="s">
        <v>2040</v>
      </c>
      <c r="L701" s="88" t="s">
        <v>2040</v>
      </c>
      <c r="N701" t="s">
        <v>1991</v>
      </c>
      <c r="O701" t="s">
        <v>1991</v>
      </c>
      <c r="P701" t="s">
        <v>2041</v>
      </c>
      <c r="Q701" s="69" t="s">
        <v>2042</v>
      </c>
      <c r="R701">
        <v>33.755699999999997</v>
      </c>
      <c r="S701">
        <v>35.903199999999998</v>
      </c>
    </row>
    <row r="702" spans="9:19" ht="15.5">
      <c r="I702" s="87" t="s">
        <v>125</v>
      </c>
      <c r="J702" s="87" t="s">
        <v>125</v>
      </c>
      <c r="K702" s="88" t="s">
        <v>2043</v>
      </c>
      <c r="L702" s="88" t="s">
        <v>2043</v>
      </c>
      <c r="N702" t="s">
        <v>1991</v>
      </c>
      <c r="O702" t="s">
        <v>1991</v>
      </c>
      <c r="P702" t="s">
        <v>2044</v>
      </c>
      <c r="Q702" s="69" t="s">
        <v>2045</v>
      </c>
      <c r="R702">
        <v>33.754399999999997</v>
      </c>
      <c r="S702">
        <v>35.904699999999998</v>
      </c>
    </row>
    <row r="703" spans="9:19" ht="15.5">
      <c r="I703" s="87" t="s">
        <v>125</v>
      </c>
      <c r="J703" s="87" t="s">
        <v>125</v>
      </c>
      <c r="K703" s="88" t="s">
        <v>2046</v>
      </c>
      <c r="L703" s="88" t="s">
        <v>2046</v>
      </c>
      <c r="N703" t="s">
        <v>1991</v>
      </c>
      <c r="O703" t="s">
        <v>1991</v>
      </c>
      <c r="P703" t="s">
        <v>2047</v>
      </c>
      <c r="Q703" s="69" t="s">
        <v>2048</v>
      </c>
      <c r="R703">
        <v>33.753</v>
      </c>
      <c r="S703">
        <v>35.906999999999996</v>
      </c>
    </row>
    <row r="704" spans="9:19" ht="15.5">
      <c r="I704" s="87" t="s">
        <v>125</v>
      </c>
      <c r="J704" s="87" t="s">
        <v>125</v>
      </c>
      <c r="K704" s="88" t="s">
        <v>2049</v>
      </c>
      <c r="L704" s="88" t="s">
        <v>2049</v>
      </c>
      <c r="N704" t="s">
        <v>1991</v>
      </c>
      <c r="O704" t="s">
        <v>1991</v>
      </c>
      <c r="P704" t="s">
        <v>2050</v>
      </c>
      <c r="Q704" s="69" t="s">
        <v>2051</v>
      </c>
      <c r="R704">
        <v>33.736499999999999</v>
      </c>
      <c r="S704">
        <v>35.915799999999997</v>
      </c>
    </row>
    <row r="705" spans="9:19" ht="15.5">
      <c r="I705" s="87" t="s">
        <v>125</v>
      </c>
      <c r="J705" s="87" t="s">
        <v>125</v>
      </c>
      <c r="K705" s="88" t="s">
        <v>2052</v>
      </c>
      <c r="L705" s="88" t="s">
        <v>2052</v>
      </c>
      <c r="N705" t="s">
        <v>1991</v>
      </c>
      <c r="O705" t="s">
        <v>1991</v>
      </c>
      <c r="P705" t="s">
        <v>2053</v>
      </c>
      <c r="Q705" s="69" t="s">
        <v>2054</v>
      </c>
      <c r="R705">
        <v>33.744399999999999</v>
      </c>
      <c r="S705">
        <v>35.916699999999999</v>
      </c>
    </row>
    <row r="706" spans="9:19" ht="15.5">
      <c r="I706" s="87" t="s">
        <v>125</v>
      </c>
      <c r="J706" s="87" t="s">
        <v>125</v>
      </c>
      <c r="K706" s="88" t="s">
        <v>2055</v>
      </c>
      <c r="L706" s="88" t="s">
        <v>2055</v>
      </c>
      <c r="N706" t="s">
        <v>1991</v>
      </c>
      <c r="O706" t="s">
        <v>1991</v>
      </c>
      <c r="P706" t="s">
        <v>2056</v>
      </c>
      <c r="Q706" s="69" t="s">
        <v>2057</v>
      </c>
      <c r="R706">
        <v>33.749699999999997</v>
      </c>
      <c r="S706">
        <v>35.901699999999998</v>
      </c>
    </row>
    <row r="707" spans="9:19" ht="15.5">
      <c r="I707" s="87" t="s">
        <v>125</v>
      </c>
      <c r="J707" s="87" t="s">
        <v>125</v>
      </c>
      <c r="K707" s="88" t="s">
        <v>2058</v>
      </c>
      <c r="L707" s="88" t="s">
        <v>2058</v>
      </c>
      <c r="N707" t="s">
        <v>1991</v>
      </c>
      <c r="O707" t="s">
        <v>1991</v>
      </c>
      <c r="P707" t="s">
        <v>2059</v>
      </c>
      <c r="Q707" s="69" t="s">
        <v>2060</v>
      </c>
      <c r="R707">
        <v>33.756599999999999</v>
      </c>
      <c r="S707">
        <v>35.902799999999999</v>
      </c>
    </row>
    <row r="708" spans="9:19" ht="15.5">
      <c r="I708" s="87" t="s">
        <v>125</v>
      </c>
      <c r="J708" s="87" t="s">
        <v>125</v>
      </c>
      <c r="K708" s="88" t="s">
        <v>2061</v>
      </c>
      <c r="L708" s="88" t="s">
        <v>2061</v>
      </c>
      <c r="N708" t="s">
        <v>1991</v>
      </c>
      <c r="O708" t="s">
        <v>1991</v>
      </c>
      <c r="P708" t="s">
        <v>2062</v>
      </c>
      <c r="Q708" s="69" t="s">
        <v>2063</v>
      </c>
      <c r="R708">
        <v>33.748699999999999</v>
      </c>
      <c r="S708">
        <v>35.9056</v>
      </c>
    </row>
    <row r="709" spans="9:19" ht="15.5">
      <c r="I709" s="87" t="s">
        <v>125</v>
      </c>
      <c r="J709" s="87" t="s">
        <v>125</v>
      </c>
      <c r="K709" s="88" t="s">
        <v>2064</v>
      </c>
      <c r="L709" s="88" t="s">
        <v>2064</v>
      </c>
      <c r="N709" t="s">
        <v>1991</v>
      </c>
      <c r="O709" t="s">
        <v>1991</v>
      </c>
      <c r="P709" t="s">
        <v>2065</v>
      </c>
      <c r="Q709" s="69" t="s">
        <v>2066</v>
      </c>
      <c r="R709">
        <v>33.754399999999997</v>
      </c>
      <c r="S709">
        <v>35.909799999999997</v>
      </c>
    </row>
    <row r="710" spans="9:19" ht="15.5">
      <c r="I710" s="87" t="s">
        <v>125</v>
      </c>
      <c r="J710" s="87" t="s">
        <v>125</v>
      </c>
      <c r="K710" s="88" t="s">
        <v>2067</v>
      </c>
      <c r="L710" s="88" t="s">
        <v>2067</v>
      </c>
      <c r="N710" t="s">
        <v>1991</v>
      </c>
      <c r="O710" t="s">
        <v>1991</v>
      </c>
      <c r="P710" t="s">
        <v>2068</v>
      </c>
      <c r="Q710" s="69" t="s">
        <v>2069</v>
      </c>
      <c r="R710">
        <v>33.753</v>
      </c>
      <c r="S710">
        <v>35.908299999999997</v>
      </c>
    </row>
    <row r="711" spans="9:19" ht="15.5">
      <c r="I711" s="87" t="s">
        <v>125</v>
      </c>
      <c r="J711" s="87" t="s">
        <v>125</v>
      </c>
      <c r="K711" s="88" t="s">
        <v>2070</v>
      </c>
      <c r="L711" s="88" t="s">
        <v>2070</v>
      </c>
      <c r="N711" t="s">
        <v>1991</v>
      </c>
      <c r="O711" t="s">
        <v>1991</v>
      </c>
      <c r="P711" t="s">
        <v>2071</v>
      </c>
      <c r="Q711" s="69" t="s">
        <v>2072</v>
      </c>
      <c r="R711">
        <v>33.7498</v>
      </c>
      <c r="S711">
        <v>35.908999999999999</v>
      </c>
    </row>
    <row r="712" spans="9:19" ht="15.5">
      <c r="I712" s="87" t="s">
        <v>125</v>
      </c>
      <c r="J712" s="87" t="s">
        <v>125</v>
      </c>
      <c r="K712" s="88" t="s">
        <v>2073</v>
      </c>
      <c r="L712" s="88" t="s">
        <v>2073</v>
      </c>
      <c r="N712" t="s">
        <v>1991</v>
      </c>
      <c r="O712" t="s">
        <v>1991</v>
      </c>
      <c r="P712" t="s">
        <v>2074</v>
      </c>
      <c r="Q712" s="69" t="s">
        <v>2075</v>
      </c>
      <c r="R712">
        <v>33.747399999999999</v>
      </c>
      <c r="S712">
        <v>35.9086</v>
      </c>
    </row>
    <row r="713" spans="9:19" ht="15.5">
      <c r="I713" s="87" t="s">
        <v>125</v>
      </c>
      <c r="J713" s="87" t="s">
        <v>125</v>
      </c>
      <c r="K713" s="88" t="s">
        <v>2076</v>
      </c>
      <c r="L713" s="88" t="s">
        <v>2076</v>
      </c>
      <c r="N713" t="s">
        <v>1991</v>
      </c>
      <c r="O713" t="s">
        <v>1991</v>
      </c>
      <c r="P713" t="s">
        <v>2077</v>
      </c>
      <c r="Q713" s="69" t="s">
        <v>2078</v>
      </c>
      <c r="R713">
        <v>33.751199999999997</v>
      </c>
      <c r="S713">
        <v>35.906799999999997</v>
      </c>
    </row>
    <row r="714" spans="9:19" ht="15.5">
      <c r="I714" s="87" t="s">
        <v>125</v>
      </c>
      <c r="J714" s="87" t="s">
        <v>125</v>
      </c>
      <c r="K714" s="88" t="s">
        <v>2079</v>
      </c>
      <c r="L714" s="88" t="s">
        <v>2079</v>
      </c>
      <c r="N714" t="s">
        <v>1991</v>
      </c>
      <c r="O714" t="s">
        <v>1991</v>
      </c>
      <c r="P714" t="s">
        <v>2080</v>
      </c>
      <c r="Q714" s="69" t="s">
        <v>2081</v>
      </c>
      <c r="R714">
        <v>33.752299999999998</v>
      </c>
      <c r="S714">
        <v>35.910400000000003</v>
      </c>
    </row>
    <row r="715" spans="9:19" ht="15.5">
      <c r="I715" s="87" t="s">
        <v>125</v>
      </c>
      <c r="J715" s="87" t="s">
        <v>125</v>
      </c>
      <c r="K715" s="88" t="s">
        <v>2082</v>
      </c>
      <c r="L715" s="88" t="s">
        <v>2082</v>
      </c>
      <c r="N715" t="s">
        <v>1991</v>
      </c>
      <c r="O715" t="s">
        <v>1991</v>
      </c>
      <c r="P715" t="s">
        <v>2083</v>
      </c>
      <c r="Q715" s="69" t="s">
        <v>2084</v>
      </c>
      <c r="R715">
        <v>33.755299999999998</v>
      </c>
      <c r="S715">
        <v>35.908499999999997</v>
      </c>
    </row>
    <row r="716" spans="9:19" ht="15.5">
      <c r="I716" s="87" t="s">
        <v>125</v>
      </c>
      <c r="J716" s="87" t="s">
        <v>125</v>
      </c>
      <c r="K716" s="88" t="s">
        <v>2085</v>
      </c>
      <c r="L716" s="88" t="s">
        <v>2085</v>
      </c>
      <c r="N716" t="s">
        <v>1991</v>
      </c>
      <c r="O716" t="s">
        <v>1991</v>
      </c>
      <c r="P716" t="s">
        <v>2086</v>
      </c>
      <c r="Q716" s="69" t="s">
        <v>2087</v>
      </c>
      <c r="R716">
        <v>33.756</v>
      </c>
      <c r="S716">
        <v>35.907400000000003</v>
      </c>
    </row>
    <row r="717" spans="9:19" ht="15.5">
      <c r="I717" s="87" t="s">
        <v>125</v>
      </c>
      <c r="J717" s="87" t="s">
        <v>125</v>
      </c>
      <c r="K717" s="88" t="s">
        <v>2088</v>
      </c>
      <c r="L717" s="88" t="s">
        <v>2088</v>
      </c>
      <c r="N717" t="s">
        <v>1991</v>
      </c>
      <c r="O717" t="s">
        <v>1991</v>
      </c>
      <c r="P717" t="s">
        <v>2089</v>
      </c>
      <c r="Q717" s="69" t="s">
        <v>2090</v>
      </c>
      <c r="R717">
        <v>33.756500000000003</v>
      </c>
      <c r="S717">
        <v>35.902000000000001</v>
      </c>
    </row>
    <row r="718" spans="9:19" ht="15.5">
      <c r="I718" s="87" t="s">
        <v>125</v>
      </c>
      <c r="J718" s="87" t="s">
        <v>125</v>
      </c>
      <c r="K718" s="88" t="s">
        <v>2091</v>
      </c>
      <c r="L718" s="88" t="s">
        <v>2091</v>
      </c>
      <c r="N718" t="s">
        <v>1991</v>
      </c>
      <c r="O718" t="s">
        <v>1991</v>
      </c>
      <c r="P718" t="s">
        <v>2092</v>
      </c>
      <c r="Q718" s="69" t="s">
        <v>2093</v>
      </c>
      <c r="R718">
        <v>33.755499999999998</v>
      </c>
      <c r="S718">
        <v>35.902000000000001</v>
      </c>
    </row>
    <row r="719" spans="9:19" ht="15.5">
      <c r="I719" s="87" t="s">
        <v>125</v>
      </c>
      <c r="J719" s="87" t="s">
        <v>125</v>
      </c>
      <c r="K719" s="88" t="s">
        <v>2094</v>
      </c>
      <c r="L719" s="88" t="s">
        <v>2094</v>
      </c>
      <c r="N719" t="s">
        <v>1991</v>
      </c>
      <c r="O719" t="s">
        <v>1991</v>
      </c>
      <c r="P719" t="s">
        <v>2095</v>
      </c>
      <c r="Q719" s="69" t="s">
        <v>2096</v>
      </c>
      <c r="R719">
        <v>33.7303</v>
      </c>
      <c r="S719">
        <v>35.943600000000004</v>
      </c>
    </row>
    <row r="720" spans="9:19" ht="15.5">
      <c r="I720" s="87" t="s">
        <v>125</v>
      </c>
      <c r="J720" s="87" t="s">
        <v>125</v>
      </c>
      <c r="K720" s="88" t="s">
        <v>2097</v>
      </c>
      <c r="L720" s="88" t="s">
        <v>2097</v>
      </c>
      <c r="N720" t="s">
        <v>1991</v>
      </c>
      <c r="O720" t="s">
        <v>1991</v>
      </c>
      <c r="P720" t="s">
        <v>2098</v>
      </c>
      <c r="Q720" s="69" t="s">
        <v>2099</v>
      </c>
      <c r="R720">
        <v>33.736800000000002</v>
      </c>
      <c r="S720">
        <v>35.928400000000003</v>
      </c>
    </row>
    <row r="721" spans="9:19" ht="15.5">
      <c r="I721" s="87" t="s">
        <v>125</v>
      </c>
      <c r="J721" s="87" t="s">
        <v>125</v>
      </c>
      <c r="K721" s="88" t="s">
        <v>2100</v>
      </c>
      <c r="L721" s="88" t="s">
        <v>2100</v>
      </c>
      <c r="N721" t="s">
        <v>1991</v>
      </c>
      <c r="O721" t="s">
        <v>1991</v>
      </c>
      <c r="P721" t="s">
        <v>2101</v>
      </c>
      <c r="Q721" s="69" t="s">
        <v>2102</v>
      </c>
      <c r="R721">
        <v>33.744799999999998</v>
      </c>
      <c r="S721">
        <v>35.913899999999998</v>
      </c>
    </row>
    <row r="722" spans="9:19" ht="15.5">
      <c r="I722" s="87" t="s">
        <v>125</v>
      </c>
      <c r="J722" s="87" t="s">
        <v>125</v>
      </c>
      <c r="K722" s="88" t="s">
        <v>2103</v>
      </c>
      <c r="L722" s="88" t="s">
        <v>2103</v>
      </c>
      <c r="N722" t="s">
        <v>1991</v>
      </c>
      <c r="O722" t="s">
        <v>1991</v>
      </c>
      <c r="P722" t="s">
        <v>2104</v>
      </c>
      <c r="Q722" s="69" t="s">
        <v>2105</v>
      </c>
      <c r="R722">
        <v>33.737699999999997</v>
      </c>
      <c r="S722">
        <v>35.917900000000003</v>
      </c>
    </row>
    <row r="723" spans="9:19" ht="15.5">
      <c r="I723" s="87" t="s">
        <v>125</v>
      </c>
      <c r="J723" s="87" t="s">
        <v>125</v>
      </c>
      <c r="K723" s="88" t="s">
        <v>2106</v>
      </c>
      <c r="L723" s="88" t="s">
        <v>2106</v>
      </c>
      <c r="N723" t="s">
        <v>1991</v>
      </c>
      <c r="O723" t="s">
        <v>1991</v>
      </c>
      <c r="P723" t="s">
        <v>2107</v>
      </c>
      <c r="Q723" s="69" t="s">
        <v>2108</v>
      </c>
      <c r="R723">
        <v>33.738799999999998</v>
      </c>
      <c r="S723">
        <v>35.920900000000003</v>
      </c>
    </row>
    <row r="724" spans="9:19" ht="15.5">
      <c r="I724" s="87" t="s">
        <v>125</v>
      </c>
      <c r="J724" s="87" t="s">
        <v>125</v>
      </c>
      <c r="K724" s="88" t="s">
        <v>2109</v>
      </c>
      <c r="L724" s="88" t="s">
        <v>2109</v>
      </c>
      <c r="N724" t="s">
        <v>1991</v>
      </c>
      <c r="O724" t="s">
        <v>1991</v>
      </c>
      <c r="P724" t="s">
        <v>2110</v>
      </c>
      <c r="Q724" s="69" t="s">
        <v>2111</v>
      </c>
      <c r="R724">
        <v>33.752600000000001</v>
      </c>
      <c r="S724">
        <v>35.904600000000002</v>
      </c>
    </row>
    <row r="725" spans="9:19" ht="15.5">
      <c r="I725" s="87" t="s">
        <v>125</v>
      </c>
      <c r="J725" s="87" t="s">
        <v>125</v>
      </c>
      <c r="K725" s="88" t="s">
        <v>2112</v>
      </c>
      <c r="L725" s="88" t="s">
        <v>2112</v>
      </c>
      <c r="N725" t="s">
        <v>1991</v>
      </c>
      <c r="O725" t="s">
        <v>1991</v>
      </c>
      <c r="P725" t="s">
        <v>2113</v>
      </c>
      <c r="Q725" s="69" t="s">
        <v>2114</v>
      </c>
      <c r="R725">
        <v>33.739199999999997</v>
      </c>
      <c r="S725">
        <v>35.911000000000001</v>
      </c>
    </row>
    <row r="726" spans="9:19" ht="15.5">
      <c r="I726" s="87" t="s">
        <v>125</v>
      </c>
      <c r="J726" s="87" t="s">
        <v>125</v>
      </c>
      <c r="K726" s="88" t="s">
        <v>2115</v>
      </c>
      <c r="L726" s="88" t="s">
        <v>2115</v>
      </c>
      <c r="N726" t="s">
        <v>1991</v>
      </c>
      <c r="O726" t="s">
        <v>1991</v>
      </c>
      <c r="P726" t="s">
        <v>2116</v>
      </c>
      <c r="Q726" s="69" t="s">
        <v>2117</v>
      </c>
      <c r="R726">
        <v>33.747100000000003</v>
      </c>
      <c r="S726">
        <v>35.9086</v>
      </c>
    </row>
    <row r="727" spans="9:19" ht="15.5">
      <c r="I727" s="87" t="s">
        <v>125</v>
      </c>
      <c r="J727" s="87" t="s">
        <v>125</v>
      </c>
      <c r="K727" s="88" t="s">
        <v>2118</v>
      </c>
      <c r="L727" s="88" t="s">
        <v>2118</v>
      </c>
      <c r="N727" t="s">
        <v>1991</v>
      </c>
      <c r="O727" t="s">
        <v>1991</v>
      </c>
      <c r="P727" t="s">
        <v>2119</v>
      </c>
      <c r="Q727" s="69" t="s">
        <v>2120</v>
      </c>
      <c r="R727">
        <v>33.748600000000003</v>
      </c>
      <c r="S727">
        <v>35.911000000000001</v>
      </c>
    </row>
    <row r="728" spans="9:19" ht="15.5">
      <c r="I728" s="87" t="s">
        <v>125</v>
      </c>
      <c r="J728" s="87" t="s">
        <v>125</v>
      </c>
      <c r="K728" s="88" t="s">
        <v>2121</v>
      </c>
      <c r="L728" s="88" t="s">
        <v>2121</v>
      </c>
      <c r="N728" t="s">
        <v>1991</v>
      </c>
      <c r="O728" t="s">
        <v>1991</v>
      </c>
      <c r="P728" t="s">
        <v>2122</v>
      </c>
      <c r="Q728" s="69" t="s">
        <v>2123</v>
      </c>
      <c r="R728">
        <v>33.726500000000001</v>
      </c>
      <c r="S728">
        <v>35.923999999999999</v>
      </c>
    </row>
    <row r="729" spans="9:19" ht="15.5">
      <c r="I729" s="87" t="s">
        <v>125</v>
      </c>
      <c r="J729" s="87" t="s">
        <v>125</v>
      </c>
      <c r="K729" s="88" t="s">
        <v>2124</v>
      </c>
      <c r="L729" s="88" t="s">
        <v>2124</v>
      </c>
      <c r="N729" t="s">
        <v>1991</v>
      </c>
      <c r="O729" t="s">
        <v>1991</v>
      </c>
      <c r="P729" t="s">
        <v>2125</v>
      </c>
      <c r="Q729" s="69" t="s">
        <v>2126</v>
      </c>
      <c r="R729">
        <v>33.743400000000001</v>
      </c>
      <c r="S729">
        <v>35.911700000000003</v>
      </c>
    </row>
    <row r="730" spans="9:19" ht="15.5">
      <c r="I730" s="87" t="s">
        <v>125</v>
      </c>
      <c r="J730" s="87" t="s">
        <v>125</v>
      </c>
      <c r="K730" s="88" t="s">
        <v>2127</v>
      </c>
      <c r="L730" s="88" t="s">
        <v>2127</v>
      </c>
      <c r="N730" t="s">
        <v>1991</v>
      </c>
      <c r="O730" t="s">
        <v>1991</v>
      </c>
      <c r="P730" t="s">
        <v>2128</v>
      </c>
      <c r="Q730" s="69" t="s">
        <v>2129</v>
      </c>
      <c r="R730">
        <v>33.755600000000001</v>
      </c>
      <c r="S730">
        <v>35.904699999999998</v>
      </c>
    </row>
    <row r="731" spans="9:19" ht="15.5">
      <c r="I731" s="87" t="s">
        <v>125</v>
      </c>
      <c r="J731" s="87" t="s">
        <v>125</v>
      </c>
      <c r="K731" s="88" t="s">
        <v>2130</v>
      </c>
      <c r="L731" s="88" t="s">
        <v>2130</v>
      </c>
      <c r="N731" t="s">
        <v>1991</v>
      </c>
      <c r="O731" t="s">
        <v>1991</v>
      </c>
      <c r="P731" t="s">
        <v>2131</v>
      </c>
      <c r="Q731" s="69" t="s">
        <v>2132</v>
      </c>
      <c r="R731">
        <v>33.753700000000002</v>
      </c>
      <c r="S731">
        <v>35.906599999999997</v>
      </c>
    </row>
    <row r="732" spans="9:19" ht="15.5">
      <c r="I732" s="87" t="s">
        <v>125</v>
      </c>
      <c r="J732" s="87" t="s">
        <v>125</v>
      </c>
      <c r="K732" s="88" t="s">
        <v>2133</v>
      </c>
      <c r="L732" s="88" t="s">
        <v>2133</v>
      </c>
      <c r="N732" t="s">
        <v>1991</v>
      </c>
      <c r="O732" t="s">
        <v>1991</v>
      </c>
      <c r="P732" t="s">
        <v>2134</v>
      </c>
      <c r="Q732" s="69" t="s">
        <v>2135</v>
      </c>
      <c r="R732">
        <v>33.746000000000002</v>
      </c>
      <c r="S732">
        <v>35.909199999999998</v>
      </c>
    </row>
    <row r="733" spans="9:19" ht="15.5">
      <c r="I733" s="87" t="s">
        <v>125</v>
      </c>
      <c r="J733" s="87" t="s">
        <v>125</v>
      </c>
      <c r="K733" s="88" t="s">
        <v>2136</v>
      </c>
      <c r="L733" s="88" t="s">
        <v>2136</v>
      </c>
      <c r="N733" t="s">
        <v>1991</v>
      </c>
      <c r="O733" t="s">
        <v>1991</v>
      </c>
      <c r="P733" t="s">
        <v>2137</v>
      </c>
      <c r="Q733" s="69" t="s">
        <v>2138</v>
      </c>
      <c r="R733">
        <v>33.744700000000002</v>
      </c>
      <c r="S733">
        <v>35.909100000000002</v>
      </c>
    </row>
    <row r="734" spans="9:19" ht="15.5">
      <c r="I734" s="87" t="s">
        <v>125</v>
      </c>
      <c r="J734" s="87" t="s">
        <v>125</v>
      </c>
      <c r="K734" s="88" t="s">
        <v>2139</v>
      </c>
      <c r="L734" s="88" t="s">
        <v>2139</v>
      </c>
      <c r="N734" t="s">
        <v>1991</v>
      </c>
      <c r="O734" t="s">
        <v>1991</v>
      </c>
      <c r="P734" t="s">
        <v>2140</v>
      </c>
      <c r="Q734" s="69" t="s">
        <v>2141</v>
      </c>
      <c r="R734">
        <v>33.741500000000002</v>
      </c>
      <c r="S734">
        <v>35.9116</v>
      </c>
    </row>
    <row r="735" spans="9:19" ht="15.5">
      <c r="I735" s="87" t="s">
        <v>125</v>
      </c>
      <c r="J735" s="87" t="s">
        <v>125</v>
      </c>
      <c r="K735" s="88" t="s">
        <v>2142</v>
      </c>
      <c r="L735" s="88" t="s">
        <v>2142</v>
      </c>
      <c r="N735" t="s">
        <v>1991</v>
      </c>
      <c r="O735" t="s">
        <v>1991</v>
      </c>
      <c r="P735" t="s">
        <v>2143</v>
      </c>
      <c r="Q735" s="69" t="s">
        <v>2144</v>
      </c>
      <c r="R735">
        <v>33.741599999999998</v>
      </c>
      <c r="S735">
        <v>35.9116</v>
      </c>
    </row>
    <row r="736" spans="9:19" ht="15.5">
      <c r="I736" s="87" t="s">
        <v>125</v>
      </c>
      <c r="J736" s="87" t="s">
        <v>125</v>
      </c>
      <c r="K736" s="88" t="s">
        <v>2145</v>
      </c>
      <c r="L736" s="88" t="s">
        <v>2145</v>
      </c>
      <c r="N736" t="s">
        <v>1991</v>
      </c>
      <c r="O736" t="s">
        <v>1991</v>
      </c>
      <c r="P736" t="s">
        <v>2146</v>
      </c>
      <c r="Q736" s="69" t="s">
        <v>2147</v>
      </c>
      <c r="R736">
        <v>33.753799999999998</v>
      </c>
      <c r="S736">
        <v>35.908900000000003</v>
      </c>
    </row>
    <row r="737" spans="9:19" ht="15.5">
      <c r="I737" s="87" t="s">
        <v>125</v>
      </c>
      <c r="J737" s="87" t="s">
        <v>125</v>
      </c>
      <c r="K737" s="88" t="s">
        <v>2148</v>
      </c>
      <c r="L737" s="88" t="s">
        <v>2148</v>
      </c>
      <c r="N737" t="s">
        <v>1991</v>
      </c>
      <c r="O737" t="s">
        <v>1991</v>
      </c>
      <c r="P737" t="s">
        <v>2149</v>
      </c>
      <c r="Q737" s="69" t="s">
        <v>2150</v>
      </c>
      <c r="R737">
        <v>33.723100000000002</v>
      </c>
      <c r="S737">
        <v>35.921999999999997</v>
      </c>
    </row>
    <row r="738" spans="9:19" ht="15.5">
      <c r="I738" s="87" t="s">
        <v>125</v>
      </c>
      <c r="J738" s="87" t="s">
        <v>125</v>
      </c>
      <c r="K738" s="88" t="s">
        <v>2151</v>
      </c>
      <c r="L738" s="88" t="s">
        <v>2151</v>
      </c>
      <c r="N738" t="s">
        <v>1991</v>
      </c>
      <c r="O738" t="s">
        <v>1991</v>
      </c>
      <c r="P738" t="s">
        <v>2152</v>
      </c>
      <c r="Q738" s="69" t="s">
        <v>2153</v>
      </c>
      <c r="R738">
        <v>33.726100000000002</v>
      </c>
      <c r="S738">
        <v>35.923499999999997</v>
      </c>
    </row>
    <row r="739" spans="9:19" ht="15.5">
      <c r="I739" s="87" t="s">
        <v>125</v>
      </c>
      <c r="J739" s="87" t="s">
        <v>125</v>
      </c>
      <c r="K739" s="88" t="s">
        <v>2154</v>
      </c>
      <c r="L739" s="88" t="s">
        <v>2154</v>
      </c>
      <c r="N739" t="s">
        <v>1991</v>
      </c>
      <c r="O739" t="s">
        <v>1991</v>
      </c>
      <c r="P739" t="s">
        <v>2155</v>
      </c>
      <c r="Q739" s="69" t="s">
        <v>2156</v>
      </c>
      <c r="R739">
        <v>33.741</v>
      </c>
      <c r="S739">
        <v>35.917400000000001</v>
      </c>
    </row>
    <row r="740" spans="9:19" ht="15.5">
      <c r="I740" s="87" t="s">
        <v>125</v>
      </c>
      <c r="J740" s="87" t="s">
        <v>125</v>
      </c>
      <c r="K740" s="88" t="s">
        <v>2157</v>
      </c>
      <c r="L740" s="88" t="s">
        <v>2157</v>
      </c>
      <c r="N740" t="s">
        <v>1991</v>
      </c>
      <c r="O740" t="s">
        <v>1991</v>
      </c>
      <c r="P740" t="s">
        <v>2158</v>
      </c>
      <c r="Q740" s="69" t="s">
        <v>2159</v>
      </c>
      <c r="R740">
        <v>33.7408</v>
      </c>
      <c r="S740">
        <v>35.918199999999999</v>
      </c>
    </row>
    <row r="741" spans="9:19" ht="15.5">
      <c r="I741" s="87" t="s">
        <v>125</v>
      </c>
      <c r="J741" s="87" t="s">
        <v>125</v>
      </c>
      <c r="K741" s="88" t="s">
        <v>2160</v>
      </c>
      <c r="L741" s="88" t="s">
        <v>2160</v>
      </c>
      <c r="N741" t="s">
        <v>1991</v>
      </c>
      <c r="O741" t="s">
        <v>1991</v>
      </c>
      <c r="P741" t="s">
        <v>2161</v>
      </c>
      <c r="Q741" s="69" t="s">
        <v>2162</v>
      </c>
      <c r="R741">
        <v>33.743099999999998</v>
      </c>
      <c r="S741">
        <v>35.913200000000003</v>
      </c>
    </row>
    <row r="742" spans="9:19" ht="15.5">
      <c r="I742" s="87" t="s">
        <v>125</v>
      </c>
      <c r="J742" s="87" t="s">
        <v>125</v>
      </c>
      <c r="K742" s="88" t="s">
        <v>2163</v>
      </c>
      <c r="L742" s="88" t="s">
        <v>2163</v>
      </c>
      <c r="N742" t="s">
        <v>1991</v>
      </c>
      <c r="O742" t="s">
        <v>1991</v>
      </c>
      <c r="P742" t="s">
        <v>2164</v>
      </c>
      <c r="Q742" s="69" t="s">
        <v>2165</v>
      </c>
      <c r="R742">
        <v>33.755699999999997</v>
      </c>
      <c r="S742">
        <v>35.902900000000002</v>
      </c>
    </row>
    <row r="743" spans="9:19" ht="15.5">
      <c r="I743" s="87" t="s">
        <v>125</v>
      </c>
      <c r="J743" s="87" t="s">
        <v>125</v>
      </c>
      <c r="K743" s="88" t="s">
        <v>2166</v>
      </c>
      <c r="L743" s="88" t="s">
        <v>2166</v>
      </c>
      <c r="N743" t="s">
        <v>1991</v>
      </c>
      <c r="O743" t="s">
        <v>1991</v>
      </c>
      <c r="P743" t="s">
        <v>2167</v>
      </c>
      <c r="Q743" s="69" t="s">
        <v>2168</v>
      </c>
      <c r="R743">
        <v>33.739170000000001</v>
      </c>
      <c r="S743">
        <v>35.916200000000003</v>
      </c>
    </row>
    <row r="744" spans="9:19" ht="15.5">
      <c r="I744" s="87" t="s">
        <v>125</v>
      </c>
      <c r="J744" s="87" t="s">
        <v>125</v>
      </c>
      <c r="K744" s="88" t="s">
        <v>2169</v>
      </c>
      <c r="L744" s="88" t="s">
        <v>2169</v>
      </c>
      <c r="N744" t="s">
        <v>1991</v>
      </c>
      <c r="O744" t="s">
        <v>1991</v>
      </c>
      <c r="P744" t="s">
        <v>2170</v>
      </c>
      <c r="Q744" s="69" t="s">
        <v>2171</v>
      </c>
      <c r="R744">
        <v>33.750889999999998</v>
      </c>
      <c r="S744">
        <v>35.910469999999997</v>
      </c>
    </row>
    <row r="745" spans="9:19" ht="15.5">
      <c r="I745" s="87" t="s">
        <v>125</v>
      </c>
      <c r="J745" s="87" t="s">
        <v>125</v>
      </c>
      <c r="K745" s="88" t="s">
        <v>2172</v>
      </c>
      <c r="L745" s="88" t="s">
        <v>2172</v>
      </c>
      <c r="N745" t="s">
        <v>1991</v>
      </c>
      <c r="O745" t="s">
        <v>1991</v>
      </c>
      <c r="P745" t="s">
        <v>2173</v>
      </c>
      <c r="Q745" s="69" t="s">
        <v>2174</v>
      </c>
      <c r="R745">
        <v>33.749549999999999</v>
      </c>
      <c r="S745">
        <v>35.909370000000003</v>
      </c>
    </row>
    <row r="746" spans="9:19" ht="15.5">
      <c r="I746" s="87" t="s">
        <v>125</v>
      </c>
      <c r="J746" s="87" t="s">
        <v>125</v>
      </c>
      <c r="K746" s="88" t="s">
        <v>2175</v>
      </c>
      <c r="L746" s="88" t="s">
        <v>2175</v>
      </c>
      <c r="N746" t="s">
        <v>1991</v>
      </c>
      <c r="O746" t="s">
        <v>1991</v>
      </c>
      <c r="P746" t="s">
        <v>2176</v>
      </c>
      <c r="Q746" s="69" t="s">
        <v>2177</v>
      </c>
      <c r="R746">
        <v>33.737850000000002</v>
      </c>
      <c r="S746">
        <v>35.922260000000001</v>
      </c>
    </row>
    <row r="747" spans="9:19" ht="15.5">
      <c r="I747" s="87" t="s">
        <v>125</v>
      </c>
      <c r="J747" s="87" t="s">
        <v>125</v>
      </c>
      <c r="K747" s="88" t="s">
        <v>2178</v>
      </c>
      <c r="L747" s="88" t="s">
        <v>2178</v>
      </c>
      <c r="N747" t="s">
        <v>1991</v>
      </c>
      <c r="O747" t="s">
        <v>1991</v>
      </c>
      <c r="P747" t="s">
        <v>2179</v>
      </c>
      <c r="Q747" s="69" t="s">
        <v>2180</v>
      </c>
      <c r="R747">
        <v>33.740600000000001</v>
      </c>
      <c r="S747">
        <v>35.914920000000002</v>
      </c>
    </row>
    <row r="748" spans="9:19" ht="15.5">
      <c r="I748" s="87" t="s">
        <v>125</v>
      </c>
      <c r="J748" s="87" t="s">
        <v>125</v>
      </c>
      <c r="K748" s="88" t="s">
        <v>2181</v>
      </c>
      <c r="L748" s="88" t="s">
        <v>2181</v>
      </c>
      <c r="N748" t="s">
        <v>1991</v>
      </c>
      <c r="O748" t="s">
        <v>1991</v>
      </c>
      <c r="P748" t="s">
        <v>2182</v>
      </c>
      <c r="Q748" s="69" t="s">
        <v>2183</v>
      </c>
      <c r="R748">
        <v>33.75253</v>
      </c>
      <c r="S748">
        <v>35.91469</v>
      </c>
    </row>
    <row r="749" spans="9:19" ht="15.5">
      <c r="I749" s="87" t="s">
        <v>125</v>
      </c>
      <c r="J749" s="87" t="s">
        <v>125</v>
      </c>
      <c r="K749" s="88" t="s">
        <v>2184</v>
      </c>
      <c r="L749" s="88" t="s">
        <v>2184</v>
      </c>
      <c r="N749" t="s">
        <v>1991</v>
      </c>
      <c r="O749" t="s">
        <v>1991</v>
      </c>
      <c r="P749" t="s">
        <v>2185</v>
      </c>
      <c r="Q749" s="69" t="s">
        <v>2186</v>
      </c>
      <c r="R749">
        <v>33.751190000000001</v>
      </c>
      <c r="S749">
        <v>35.917090000000002</v>
      </c>
    </row>
    <row r="750" spans="9:19" ht="15.5">
      <c r="I750" s="87" t="s">
        <v>125</v>
      </c>
      <c r="J750" s="87" t="s">
        <v>125</v>
      </c>
      <c r="K750" s="88" t="s">
        <v>2187</v>
      </c>
      <c r="L750" s="88" t="s">
        <v>2187</v>
      </c>
      <c r="N750" t="s">
        <v>1991</v>
      </c>
      <c r="O750" t="s">
        <v>1991</v>
      </c>
      <c r="P750" t="s">
        <v>2188</v>
      </c>
      <c r="Q750" s="69" t="s">
        <v>2189</v>
      </c>
      <c r="R750">
        <v>33.752009999999999</v>
      </c>
      <c r="S750">
        <v>35.915700000000001</v>
      </c>
    </row>
    <row r="751" spans="9:19" ht="15.5">
      <c r="I751" s="87" t="s">
        <v>125</v>
      </c>
      <c r="J751" s="87" t="s">
        <v>125</v>
      </c>
      <c r="K751" s="88" t="s">
        <v>2190</v>
      </c>
      <c r="L751" s="88" t="s">
        <v>2190</v>
      </c>
      <c r="N751" t="s">
        <v>1991</v>
      </c>
      <c r="O751" t="s">
        <v>1991</v>
      </c>
      <c r="P751" t="s">
        <v>2191</v>
      </c>
      <c r="Q751" s="69" t="s">
        <v>2192</v>
      </c>
      <c r="R751">
        <v>33.750390000000003</v>
      </c>
      <c r="S751">
        <v>35.912129999999998</v>
      </c>
    </row>
    <row r="752" spans="9:19" ht="15.5">
      <c r="I752" s="87" t="s">
        <v>125</v>
      </c>
      <c r="J752" s="87" t="s">
        <v>125</v>
      </c>
      <c r="K752" s="88" t="s">
        <v>2193</v>
      </c>
      <c r="L752" s="88" t="s">
        <v>2193</v>
      </c>
      <c r="N752" t="s">
        <v>1991</v>
      </c>
      <c r="O752" t="s">
        <v>1991</v>
      </c>
      <c r="P752" t="s">
        <v>2194</v>
      </c>
      <c r="Q752" s="69" t="s">
        <v>2195</v>
      </c>
      <c r="R752">
        <v>33.749400000000001</v>
      </c>
      <c r="S752">
        <v>35.907359999999997</v>
      </c>
    </row>
    <row r="753" spans="9:19" ht="15.5">
      <c r="I753" s="87" t="s">
        <v>125</v>
      </c>
      <c r="J753" s="87" t="s">
        <v>125</v>
      </c>
      <c r="K753" s="88" t="s">
        <v>2196</v>
      </c>
      <c r="L753" s="88" t="s">
        <v>2196</v>
      </c>
      <c r="N753" t="s">
        <v>1991</v>
      </c>
      <c r="O753" t="s">
        <v>1991</v>
      </c>
      <c r="P753" t="s">
        <v>2197</v>
      </c>
      <c r="Q753" s="69" t="s">
        <v>2198</v>
      </c>
      <c r="R753">
        <v>33.741279602050781</v>
      </c>
      <c r="S753">
        <v>35.949352264404297</v>
      </c>
    </row>
    <row r="754" spans="9:19" ht="15.5">
      <c r="I754" s="87" t="s">
        <v>125</v>
      </c>
      <c r="J754" s="87" t="s">
        <v>125</v>
      </c>
      <c r="K754" s="88" t="s">
        <v>2199</v>
      </c>
      <c r="L754" s="88" t="s">
        <v>2199</v>
      </c>
      <c r="N754" t="s">
        <v>1991</v>
      </c>
      <c r="O754" t="s">
        <v>1991</v>
      </c>
      <c r="P754" t="s">
        <v>2200</v>
      </c>
      <c r="Q754" s="69" t="s">
        <v>2201</v>
      </c>
      <c r="R754">
        <v>33.739715576171875</v>
      </c>
      <c r="S754">
        <v>35.951969146728516</v>
      </c>
    </row>
    <row r="755" spans="9:19" ht="15.5">
      <c r="I755" s="87" t="s">
        <v>125</v>
      </c>
      <c r="J755" s="87" t="s">
        <v>125</v>
      </c>
      <c r="K755" s="88" t="s">
        <v>2202</v>
      </c>
      <c r="L755" s="88" t="s">
        <v>2202</v>
      </c>
      <c r="N755" t="s">
        <v>1991</v>
      </c>
      <c r="O755" t="s">
        <v>1991</v>
      </c>
      <c r="P755" t="s">
        <v>2203</v>
      </c>
      <c r="Q755" s="69" t="s">
        <v>2204</v>
      </c>
      <c r="R755">
        <v>33.725776672363281</v>
      </c>
      <c r="S755">
        <v>35.937007904052734</v>
      </c>
    </row>
    <row r="756" spans="9:19" ht="15.5">
      <c r="I756" s="87" t="s">
        <v>125</v>
      </c>
      <c r="J756" s="87" t="s">
        <v>125</v>
      </c>
      <c r="K756" s="88" t="s">
        <v>2205</v>
      </c>
      <c r="L756" s="88" t="s">
        <v>2205</v>
      </c>
      <c r="N756" t="s">
        <v>1991</v>
      </c>
      <c r="O756" t="s">
        <v>1991</v>
      </c>
      <c r="P756" t="s">
        <v>2206</v>
      </c>
      <c r="Q756" s="69" t="s">
        <v>2207</v>
      </c>
      <c r="R756">
        <v>33.74066162109375</v>
      </c>
      <c r="S756">
        <v>35.954433441162109</v>
      </c>
    </row>
    <row r="757" spans="9:19" ht="15.5">
      <c r="I757" s="87" t="s">
        <v>125</v>
      </c>
      <c r="J757" s="87" t="s">
        <v>125</v>
      </c>
      <c r="K757" s="88" t="s">
        <v>2208</v>
      </c>
      <c r="L757" s="88" t="s">
        <v>2208</v>
      </c>
      <c r="N757" t="s">
        <v>1991</v>
      </c>
      <c r="O757" t="s">
        <v>1991</v>
      </c>
      <c r="P757" t="s">
        <v>2209</v>
      </c>
      <c r="Q757" s="69" t="s">
        <v>2210</v>
      </c>
      <c r="R757">
        <v>33.741867065429688</v>
      </c>
      <c r="S757">
        <v>35.954044342041016</v>
      </c>
    </row>
    <row r="758" spans="9:19" ht="15.5">
      <c r="I758" s="87" t="s">
        <v>125</v>
      </c>
      <c r="J758" s="87" t="s">
        <v>125</v>
      </c>
      <c r="K758" s="88" t="s">
        <v>2211</v>
      </c>
      <c r="L758" s="88" t="s">
        <v>2211</v>
      </c>
      <c r="N758" t="s">
        <v>1991</v>
      </c>
      <c r="O758" t="s">
        <v>1991</v>
      </c>
      <c r="P758" t="s">
        <v>2212</v>
      </c>
      <c r="Q758" s="69" t="s">
        <v>2213</v>
      </c>
      <c r="R758">
        <v>33.738838195800781</v>
      </c>
      <c r="S758">
        <v>35.935741424560547</v>
      </c>
    </row>
    <row r="759" spans="9:19" ht="15.5">
      <c r="I759" s="87" t="s">
        <v>125</v>
      </c>
      <c r="J759" s="87" t="s">
        <v>125</v>
      </c>
      <c r="K759" s="88" t="s">
        <v>2214</v>
      </c>
      <c r="L759" s="88" t="s">
        <v>2214</v>
      </c>
      <c r="N759" t="s">
        <v>1991</v>
      </c>
      <c r="O759" t="s">
        <v>1991</v>
      </c>
      <c r="P759" t="s">
        <v>2215</v>
      </c>
      <c r="Q759" s="69" t="s">
        <v>2216</v>
      </c>
      <c r="R759">
        <v>33.749584197998047</v>
      </c>
      <c r="S759">
        <v>35.908855438232422</v>
      </c>
    </row>
    <row r="760" spans="9:19" ht="15.5">
      <c r="I760" s="87" t="s">
        <v>125</v>
      </c>
      <c r="J760" s="87" t="s">
        <v>125</v>
      </c>
      <c r="K760" s="88" t="s">
        <v>2217</v>
      </c>
      <c r="L760" s="88" t="s">
        <v>2217</v>
      </c>
      <c r="N760" t="s">
        <v>1991</v>
      </c>
      <c r="O760" t="s">
        <v>1991</v>
      </c>
      <c r="P760" t="s">
        <v>2218</v>
      </c>
      <c r="Q760" s="69" t="s">
        <v>2219</v>
      </c>
      <c r="R760">
        <v>33.756385803222656</v>
      </c>
      <c r="S760">
        <v>35.907520294189453</v>
      </c>
    </row>
    <row r="761" spans="9:19" ht="15.5">
      <c r="I761" s="87" t="s">
        <v>125</v>
      </c>
      <c r="J761" s="87" t="s">
        <v>125</v>
      </c>
      <c r="K761" s="88" t="s">
        <v>2220</v>
      </c>
      <c r="L761" s="88" t="s">
        <v>2220</v>
      </c>
      <c r="N761" t="s">
        <v>1991</v>
      </c>
      <c r="O761" t="s">
        <v>1991</v>
      </c>
      <c r="P761" t="s">
        <v>2221</v>
      </c>
      <c r="Q761" s="69" t="s">
        <v>2222</v>
      </c>
      <c r="R761">
        <v>33.752700805664063</v>
      </c>
      <c r="S761">
        <v>35.906898498535156</v>
      </c>
    </row>
    <row r="762" spans="9:19" ht="15.5">
      <c r="I762" s="87" t="s">
        <v>125</v>
      </c>
      <c r="J762" s="87" t="s">
        <v>125</v>
      </c>
      <c r="K762" s="88" t="s">
        <v>2223</v>
      </c>
      <c r="L762" s="88" t="s">
        <v>2223</v>
      </c>
      <c r="N762" t="s">
        <v>1991</v>
      </c>
      <c r="O762" t="s">
        <v>1991</v>
      </c>
      <c r="P762" t="s">
        <v>2224</v>
      </c>
      <c r="Q762" s="69" t="s">
        <v>2225</v>
      </c>
      <c r="R762">
        <v>33.755821228027344</v>
      </c>
      <c r="S762">
        <v>35.901645660400391</v>
      </c>
    </row>
    <row r="763" spans="9:19" ht="15.5">
      <c r="I763" s="87" t="s">
        <v>125</v>
      </c>
      <c r="J763" s="87" t="s">
        <v>125</v>
      </c>
      <c r="K763" s="88" t="s">
        <v>2226</v>
      </c>
      <c r="L763" s="88" t="s">
        <v>2226</v>
      </c>
      <c r="N763" t="s">
        <v>1991</v>
      </c>
      <c r="O763" t="s">
        <v>1991</v>
      </c>
      <c r="P763" t="s">
        <v>2227</v>
      </c>
      <c r="Q763" s="69" t="s">
        <v>2228</v>
      </c>
      <c r="R763">
        <v>33.726425000000063</v>
      </c>
      <c r="S763">
        <v>35.934633000000076</v>
      </c>
    </row>
    <row r="764" spans="9:19" ht="15.5">
      <c r="I764" s="87" t="s">
        <v>125</v>
      </c>
      <c r="J764" s="87" t="s">
        <v>125</v>
      </c>
      <c r="K764" s="88" t="s">
        <v>2229</v>
      </c>
      <c r="L764" s="88" t="s">
        <v>2229</v>
      </c>
      <c r="N764" t="s">
        <v>1991</v>
      </c>
      <c r="O764" t="s">
        <v>1991</v>
      </c>
      <c r="P764" t="s">
        <v>2230</v>
      </c>
      <c r="Q764" s="69" t="s">
        <v>2231</v>
      </c>
      <c r="R764">
        <v>33.729230000000001</v>
      </c>
      <c r="S764">
        <v>35.930070000000001</v>
      </c>
    </row>
    <row r="765" spans="9:19" ht="15.5">
      <c r="I765" s="87" t="s">
        <v>125</v>
      </c>
      <c r="J765" s="87" t="s">
        <v>125</v>
      </c>
      <c r="K765" s="88" t="s">
        <v>2232</v>
      </c>
      <c r="L765" s="88" t="s">
        <v>2232</v>
      </c>
      <c r="N765" t="s">
        <v>1991</v>
      </c>
      <c r="O765" t="s">
        <v>1991</v>
      </c>
      <c r="P765" t="s">
        <v>2233</v>
      </c>
      <c r="Q765" s="69" t="s">
        <v>2234</v>
      </c>
      <c r="R765">
        <v>33.743805000000066</v>
      </c>
      <c r="S765">
        <v>35.955608000000041</v>
      </c>
    </row>
    <row r="766" spans="9:19" ht="15.5">
      <c r="I766" s="87" t="s">
        <v>125</v>
      </c>
      <c r="J766" s="87" t="s">
        <v>125</v>
      </c>
      <c r="K766" s="88" t="s">
        <v>2235</v>
      </c>
      <c r="L766" s="88" t="s">
        <v>2235</v>
      </c>
      <c r="N766" t="s">
        <v>1991</v>
      </c>
      <c r="O766" t="s">
        <v>1991</v>
      </c>
      <c r="P766" t="s">
        <v>2236</v>
      </c>
      <c r="Q766" s="69" t="s">
        <v>2237</v>
      </c>
      <c r="R766">
        <v>33.742000000000075</v>
      </c>
      <c r="S766">
        <v>35.92900000000003</v>
      </c>
    </row>
    <row r="767" spans="9:19" ht="15.5">
      <c r="I767" s="87" t="s">
        <v>125</v>
      </c>
      <c r="J767" s="87" t="s">
        <v>125</v>
      </c>
      <c r="K767" s="88" t="s">
        <v>2238</v>
      </c>
      <c r="L767" s="88" t="s">
        <v>2238</v>
      </c>
      <c r="N767" t="s">
        <v>1991</v>
      </c>
      <c r="O767" t="s">
        <v>1991</v>
      </c>
      <c r="P767" t="s">
        <v>2236</v>
      </c>
      <c r="Q767" s="69" t="s">
        <v>2239</v>
      </c>
      <c r="R767">
        <v>33.726425000000063</v>
      </c>
      <c r="S767">
        <v>35.934633000000076</v>
      </c>
    </row>
    <row r="768" spans="9:19" ht="15.5">
      <c r="I768" s="87" t="s">
        <v>125</v>
      </c>
      <c r="J768" s="87" t="s">
        <v>125</v>
      </c>
      <c r="K768" s="88" t="s">
        <v>2240</v>
      </c>
      <c r="L768" s="88" t="s">
        <v>2240</v>
      </c>
      <c r="N768" t="s">
        <v>1991</v>
      </c>
      <c r="O768" t="s">
        <v>1991</v>
      </c>
      <c r="P768" t="s">
        <v>2241</v>
      </c>
      <c r="Q768" s="69">
        <v>1421</v>
      </c>
      <c r="R768">
        <v>33.757299197000002</v>
      </c>
      <c r="S768">
        <v>35.905470674999997</v>
      </c>
    </row>
    <row r="769" spans="9:19" ht="15.5">
      <c r="I769" s="87" t="s">
        <v>125</v>
      </c>
      <c r="J769" s="87" t="s">
        <v>125</v>
      </c>
      <c r="K769" s="88" t="s">
        <v>2242</v>
      </c>
      <c r="L769" s="88" t="s">
        <v>2242</v>
      </c>
      <c r="N769" t="s">
        <v>1383</v>
      </c>
      <c r="O769" t="s">
        <v>1383</v>
      </c>
      <c r="P769" t="s">
        <v>1383</v>
      </c>
      <c r="Q769" s="69" t="s">
        <v>2243</v>
      </c>
      <c r="R769">
        <v>33.630758000000071</v>
      </c>
      <c r="S769">
        <v>35.513417000000061</v>
      </c>
    </row>
    <row r="770" spans="9:19" ht="15.5">
      <c r="I770" s="87" t="s">
        <v>125</v>
      </c>
      <c r="J770" s="87" t="s">
        <v>125</v>
      </c>
      <c r="K770" s="88" t="s">
        <v>2244</v>
      </c>
      <c r="L770" s="88" t="s">
        <v>2244</v>
      </c>
      <c r="N770" t="s">
        <v>1383</v>
      </c>
      <c r="O770" t="s">
        <v>1383</v>
      </c>
      <c r="P770" t="s">
        <v>1383</v>
      </c>
      <c r="Q770" s="69" t="s">
        <v>2245</v>
      </c>
      <c r="R770">
        <v>33.630758000000071</v>
      </c>
      <c r="S770">
        <v>35.513417000000061</v>
      </c>
    </row>
    <row r="771" spans="9:19" ht="15.5">
      <c r="I771" s="87" t="s">
        <v>125</v>
      </c>
      <c r="J771" s="87" t="s">
        <v>125</v>
      </c>
      <c r="K771" s="88" t="s">
        <v>2246</v>
      </c>
      <c r="L771" s="88" t="s">
        <v>2246</v>
      </c>
      <c r="N771" t="s">
        <v>1383</v>
      </c>
      <c r="O771" t="s">
        <v>1383</v>
      </c>
      <c r="P771" t="s">
        <v>2247</v>
      </c>
      <c r="Q771" s="69" t="s">
        <v>2248</v>
      </c>
      <c r="R771">
        <v>33.630890000000001</v>
      </c>
      <c r="S771">
        <v>35.524290000000001</v>
      </c>
    </row>
    <row r="772" spans="9:19" ht="15.5">
      <c r="I772" s="87" t="s">
        <v>125</v>
      </c>
      <c r="J772" s="87" t="s">
        <v>125</v>
      </c>
      <c r="K772" s="88" t="s">
        <v>2249</v>
      </c>
      <c r="L772" s="88" t="s">
        <v>2249</v>
      </c>
      <c r="N772" t="s">
        <v>1383</v>
      </c>
      <c r="O772" t="s">
        <v>1383</v>
      </c>
      <c r="P772" t="s">
        <v>2250</v>
      </c>
      <c r="Q772" s="69" t="s">
        <v>2251</v>
      </c>
      <c r="R772">
        <v>33.625540000000001</v>
      </c>
      <c r="S772">
        <v>35.520479999999999</v>
      </c>
    </row>
    <row r="773" spans="9:19" ht="15.5">
      <c r="I773" s="87" t="s">
        <v>125</v>
      </c>
      <c r="J773" s="87" t="s">
        <v>125</v>
      </c>
      <c r="K773" s="88" t="s">
        <v>2252</v>
      </c>
      <c r="L773" s="88" t="s">
        <v>2252</v>
      </c>
      <c r="N773" t="s">
        <v>1383</v>
      </c>
      <c r="O773" t="s">
        <v>1383</v>
      </c>
      <c r="P773" t="s">
        <v>2253</v>
      </c>
      <c r="Q773" s="69" t="s">
        <v>2254</v>
      </c>
      <c r="R773">
        <v>33.624805450439453</v>
      </c>
      <c r="S773">
        <v>35.522495269775391</v>
      </c>
    </row>
    <row r="774" spans="9:19" ht="15.5">
      <c r="I774" s="87" t="s">
        <v>125</v>
      </c>
      <c r="J774" s="87" t="s">
        <v>125</v>
      </c>
      <c r="K774" s="88" t="s">
        <v>2255</v>
      </c>
      <c r="L774" s="88" t="s">
        <v>2255</v>
      </c>
      <c r="N774" t="s">
        <v>1383</v>
      </c>
      <c r="O774" t="s">
        <v>1383</v>
      </c>
      <c r="P774" t="s">
        <v>2256</v>
      </c>
      <c r="Q774" s="69">
        <v>340</v>
      </c>
      <c r="R774">
        <v>33.627566147000003</v>
      </c>
      <c r="S774">
        <v>35.516820639999999</v>
      </c>
    </row>
    <row r="775" spans="9:19" ht="15.5">
      <c r="I775" s="87" t="s">
        <v>125</v>
      </c>
      <c r="J775" s="87" t="s">
        <v>125</v>
      </c>
      <c r="K775" s="88" t="s">
        <v>2257</v>
      </c>
      <c r="L775" s="88" t="s">
        <v>2257</v>
      </c>
      <c r="N775" t="s">
        <v>1383</v>
      </c>
      <c r="O775" t="s">
        <v>1383</v>
      </c>
      <c r="P775" t="s">
        <v>2258</v>
      </c>
      <c r="Q775" s="69">
        <v>341</v>
      </c>
      <c r="R775">
        <v>33.627566145000003</v>
      </c>
      <c r="S775">
        <v>35.516887603999997</v>
      </c>
    </row>
    <row r="776" spans="9:19" ht="15.5">
      <c r="I776" s="87" t="s">
        <v>125</v>
      </c>
      <c r="J776" s="87" t="s">
        <v>125</v>
      </c>
      <c r="K776" s="88" t="s">
        <v>2259</v>
      </c>
      <c r="L776" s="88" t="s">
        <v>2259</v>
      </c>
      <c r="N776" t="s">
        <v>1383</v>
      </c>
      <c r="O776" t="s">
        <v>1383</v>
      </c>
      <c r="P776" t="s">
        <v>2260</v>
      </c>
      <c r="Q776" s="69" t="s">
        <v>2261</v>
      </c>
      <c r="R776">
        <v>33.6203679949</v>
      </c>
      <c r="S776">
        <v>35.511445485400003</v>
      </c>
    </row>
    <row r="777" spans="9:19" ht="15.5">
      <c r="I777" s="87" t="s">
        <v>125</v>
      </c>
      <c r="J777" s="87" t="s">
        <v>125</v>
      </c>
      <c r="K777" s="88" t="s">
        <v>2262</v>
      </c>
      <c r="L777" s="88" t="s">
        <v>2262</v>
      </c>
      <c r="N777" t="s">
        <v>1383</v>
      </c>
      <c r="O777" t="s">
        <v>1383</v>
      </c>
      <c r="P777" t="s">
        <v>2263</v>
      </c>
      <c r="Q777" s="69" t="s">
        <v>2264</v>
      </c>
      <c r="R777">
        <v>33.617237000000046</v>
      </c>
      <c r="S777">
        <v>35.51161600000006</v>
      </c>
    </row>
    <row r="778" spans="9:19" ht="15.5">
      <c r="I778" s="87" t="s">
        <v>125</v>
      </c>
      <c r="J778" s="87" t="s">
        <v>125</v>
      </c>
      <c r="K778" s="88" t="s">
        <v>2265</v>
      </c>
      <c r="L778" s="88" t="s">
        <v>2265</v>
      </c>
      <c r="N778" t="s">
        <v>1383</v>
      </c>
      <c r="O778" t="s">
        <v>1383</v>
      </c>
      <c r="P778" t="s">
        <v>2266</v>
      </c>
      <c r="Q778" s="69" t="s">
        <v>2267</v>
      </c>
      <c r="R778">
        <v>33.635728000000029</v>
      </c>
      <c r="S778">
        <v>35.519263000000024</v>
      </c>
    </row>
    <row r="779" spans="9:19" ht="15.5">
      <c r="I779" s="87" t="s">
        <v>125</v>
      </c>
      <c r="J779" s="87" t="s">
        <v>125</v>
      </c>
      <c r="K779" s="88" t="s">
        <v>2268</v>
      </c>
      <c r="L779" s="88" t="s">
        <v>2268</v>
      </c>
      <c r="N779" t="s">
        <v>1383</v>
      </c>
      <c r="O779" t="s">
        <v>1383</v>
      </c>
      <c r="P779" t="s">
        <v>2269</v>
      </c>
      <c r="Q779" s="69" t="s">
        <v>2261</v>
      </c>
      <c r="R779">
        <v>33.6203679949</v>
      </c>
      <c r="S779">
        <v>35.511445485400003</v>
      </c>
    </row>
    <row r="780" spans="9:19" ht="15.5">
      <c r="I780" s="87" t="s">
        <v>125</v>
      </c>
      <c r="J780" s="87" t="s">
        <v>125</v>
      </c>
      <c r="K780" s="88" t="s">
        <v>2270</v>
      </c>
      <c r="L780" s="88" t="s">
        <v>2270</v>
      </c>
      <c r="N780" t="s">
        <v>2271</v>
      </c>
      <c r="O780" t="s">
        <v>2271</v>
      </c>
      <c r="P780" t="s">
        <v>2272</v>
      </c>
      <c r="Q780" s="69">
        <v>1075</v>
      </c>
      <c r="R780">
        <v>33.493258779000001</v>
      </c>
      <c r="S780">
        <v>35.427277580000002</v>
      </c>
    </row>
    <row r="781" spans="9:19" ht="15.5">
      <c r="I781" s="87" t="s">
        <v>125</v>
      </c>
      <c r="J781" s="87" t="s">
        <v>125</v>
      </c>
      <c r="K781" s="88" t="s">
        <v>2273</v>
      </c>
      <c r="L781" s="88" t="s">
        <v>2273</v>
      </c>
      <c r="N781" t="s">
        <v>2271</v>
      </c>
      <c r="O781" t="s">
        <v>2271</v>
      </c>
      <c r="P781" t="s">
        <v>2274</v>
      </c>
      <c r="Q781" s="69">
        <v>1076</v>
      </c>
      <c r="R781">
        <v>33.493026143000002</v>
      </c>
      <c r="S781">
        <v>35.427393604999999</v>
      </c>
    </row>
    <row r="782" spans="9:19" ht="15.5">
      <c r="I782" s="87" t="s">
        <v>125</v>
      </c>
      <c r="J782" s="87" t="s">
        <v>125</v>
      </c>
      <c r="K782" s="88" t="s">
        <v>2275</v>
      </c>
      <c r="L782" s="88" t="s">
        <v>2275</v>
      </c>
      <c r="N782" t="s">
        <v>2271</v>
      </c>
      <c r="O782" t="s">
        <v>2271</v>
      </c>
      <c r="P782" t="s">
        <v>2271</v>
      </c>
      <c r="Q782" s="69" t="s">
        <v>2276</v>
      </c>
      <c r="R782">
        <v>33.498981000000072</v>
      </c>
      <c r="S782">
        <v>35.427681000000064</v>
      </c>
    </row>
    <row r="783" spans="9:19" ht="15.5">
      <c r="I783" s="87" t="s">
        <v>147</v>
      </c>
      <c r="J783" s="87" t="s">
        <v>147</v>
      </c>
      <c r="K783" s="88" t="s">
        <v>820</v>
      </c>
      <c r="L783" s="88" t="s">
        <v>820</v>
      </c>
      <c r="N783" t="s">
        <v>2271</v>
      </c>
      <c r="O783" t="s">
        <v>2271</v>
      </c>
      <c r="P783" t="s">
        <v>2271</v>
      </c>
      <c r="Q783" s="69" t="s">
        <v>2277</v>
      </c>
      <c r="R783">
        <v>33.498981000000072</v>
      </c>
      <c r="S783">
        <v>35.427681000000064</v>
      </c>
    </row>
    <row r="784" spans="9:19" ht="15.5">
      <c r="I784" s="87" t="s">
        <v>147</v>
      </c>
      <c r="J784" s="87" t="s">
        <v>147</v>
      </c>
      <c r="K784" s="88" t="s">
        <v>2278</v>
      </c>
      <c r="L784" s="88" t="s">
        <v>2278</v>
      </c>
      <c r="N784" t="s">
        <v>2271</v>
      </c>
      <c r="O784" t="s">
        <v>2271</v>
      </c>
      <c r="P784" t="s">
        <v>2279</v>
      </c>
      <c r="Q784" s="69" t="s">
        <v>2280</v>
      </c>
      <c r="R784">
        <v>33.499428999999999</v>
      </c>
      <c r="S784">
        <v>35.429374000000003</v>
      </c>
    </row>
    <row r="785" spans="9:19" ht="15.5">
      <c r="I785" s="87" t="s">
        <v>147</v>
      </c>
      <c r="J785" s="87" t="s">
        <v>147</v>
      </c>
      <c r="K785" s="88" t="s">
        <v>2281</v>
      </c>
      <c r="L785" s="88" t="s">
        <v>2281</v>
      </c>
      <c r="N785" t="s">
        <v>2271</v>
      </c>
      <c r="O785" t="s">
        <v>2271</v>
      </c>
      <c r="P785" t="s">
        <v>2282</v>
      </c>
      <c r="Q785" s="69" t="s">
        <v>2283</v>
      </c>
      <c r="R785">
        <v>33.499428000000002</v>
      </c>
      <c r="S785">
        <v>35.427354000000001</v>
      </c>
    </row>
    <row r="786" spans="9:19" ht="15.5">
      <c r="I786" s="87" t="s">
        <v>147</v>
      </c>
      <c r="J786" s="87" t="s">
        <v>147</v>
      </c>
      <c r="K786" s="88" t="s">
        <v>2284</v>
      </c>
      <c r="L786" s="88" t="s">
        <v>2284</v>
      </c>
      <c r="N786" t="s">
        <v>115</v>
      </c>
      <c r="O786" t="s">
        <v>115</v>
      </c>
      <c r="P786" t="s">
        <v>2285</v>
      </c>
      <c r="Q786" s="69" t="s">
        <v>2286</v>
      </c>
      <c r="R786">
        <v>34.625392000000033</v>
      </c>
      <c r="S786">
        <v>36.300983000000031</v>
      </c>
    </row>
    <row r="787" spans="9:19" ht="15.5">
      <c r="I787" s="87" t="s">
        <v>147</v>
      </c>
      <c r="J787" s="87" t="s">
        <v>147</v>
      </c>
      <c r="K787" s="88" t="s">
        <v>2287</v>
      </c>
      <c r="L787" s="88" t="s">
        <v>2287</v>
      </c>
      <c r="N787" t="s">
        <v>115</v>
      </c>
      <c r="O787" t="s">
        <v>115</v>
      </c>
      <c r="P787" t="s">
        <v>2285</v>
      </c>
      <c r="Q787" s="69" t="s">
        <v>2288</v>
      </c>
      <c r="R787">
        <v>34.625392000000033</v>
      </c>
      <c r="S787">
        <v>36.300983000000031</v>
      </c>
    </row>
    <row r="788" spans="9:19" ht="15.5">
      <c r="I788" s="87" t="s">
        <v>147</v>
      </c>
      <c r="J788" s="87" t="s">
        <v>147</v>
      </c>
      <c r="K788" s="88" t="s">
        <v>2289</v>
      </c>
      <c r="L788" s="88" t="s">
        <v>2289</v>
      </c>
      <c r="N788" t="s">
        <v>2290</v>
      </c>
      <c r="O788" t="s">
        <v>2290</v>
      </c>
      <c r="P788" t="s">
        <v>2291</v>
      </c>
      <c r="Q788" s="69" t="s">
        <v>2292</v>
      </c>
      <c r="R788">
        <v>33.524421691894531</v>
      </c>
      <c r="S788">
        <v>35.794670104980469</v>
      </c>
    </row>
    <row r="789" spans="9:19" ht="15.5">
      <c r="I789" s="87" t="s">
        <v>147</v>
      </c>
      <c r="J789" s="87" t="s">
        <v>147</v>
      </c>
      <c r="K789" s="88" t="s">
        <v>2293</v>
      </c>
      <c r="L789" s="88" t="s">
        <v>2293</v>
      </c>
      <c r="N789" t="s">
        <v>2290</v>
      </c>
      <c r="O789" t="s">
        <v>2290</v>
      </c>
      <c r="P789" t="s">
        <v>2294</v>
      </c>
      <c r="Q789" s="69" t="s">
        <v>2295</v>
      </c>
      <c r="R789">
        <v>33.520351409912109</v>
      </c>
      <c r="S789">
        <v>35.793991088867188</v>
      </c>
    </row>
    <row r="790" spans="9:19" ht="15.5">
      <c r="I790" s="87" t="s">
        <v>147</v>
      </c>
      <c r="J790" s="87" t="s">
        <v>147</v>
      </c>
      <c r="K790" s="88" t="s">
        <v>2296</v>
      </c>
      <c r="L790" s="88" t="s">
        <v>2296</v>
      </c>
      <c r="N790" t="s">
        <v>2290</v>
      </c>
      <c r="O790" t="s">
        <v>2290</v>
      </c>
      <c r="P790" t="s">
        <v>2297</v>
      </c>
      <c r="Q790" s="69" t="s">
        <v>2298</v>
      </c>
      <c r="R790">
        <v>33.505064000000061</v>
      </c>
      <c r="S790">
        <v>35.821100000000058</v>
      </c>
    </row>
    <row r="791" spans="9:19" ht="15.5">
      <c r="I791" s="87" t="s">
        <v>147</v>
      </c>
      <c r="J791" s="87" t="s">
        <v>147</v>
      </c>
      <c r="K791" s="88" t="s">
        <v>2299</v>
      </c>
      <c r="L791" s="88" t="s">
        <v>2299</v>
      </c>
      <c r="N791" t="s">
        <v>2290</v>
      </c>
      <c r="O791" t="s">
        <v>2290</v>
      </c>
      <c r="P791" t="s">
        <v>2297</v>
      </c>
      <c r="Q791" s="69" t="s">
        <v>2300</v>
      </c>
      <c r="R791">
        <v>33.505064000000061</v>
      </c>
      <c r="S791">
        <v>35.821100000000058</v>
      </c>
    </row>
    <row r="792" spans="9:19" ht="15.5">
      <c r="I792" s="87" t="s">
        <v>147</v>
      </c>
      <c r="J792" s="87" t="s">
        <v>147</v>
      </c>
      <c r="K792" s="88" t="s">
        <v>2301</v>
      </c>
      <c r="L792" s="88" t="s">
        <v>2301</v>
      </c>
      <c r="N792" t="s">
        <v>2290</v>
      </c>
      <c r="O792" t="s">
        <v>2290</v>
      </c>
      <c r="P792" t="s">
        <v>2302</v>
      </c>
      <c r="Q792" s="69" t="s">
        <v>2303</v>
      </c>
      <c r="R792">
        <v>33.505064000000061</v>
      </c>
      <c r="S792">
        <v>35.821100000000058</v>
      </c>
    </row>
    <row r="793" spans="9:19" ht="15.5">
      <c r="I793" s="87" t="s">
        <v>147</v>
      </c>
      <c r="J793" s="87" t="s">
        <v>147</v>
      </c>
      <c r="K793" s="88" t="s">
        <v>2304</v>
      </c>
      <c r="L793" s="88" t="s">
        <v>2304</v>
      </c>
      <c r="N793" t="s">
        <v>2290</v>
      </c>
      <c r="O793" t="s">
        <v>2290</v>
      </c>
      <c r="P793" t="s">
        <v>2305</v>
      </c>
      <c r="Q793" s="69" t="s">
        <v>2306</v>
      </c>
      <c r="R793">
        <v>33.518732000000057</v>
      </c>
      <c r="S793">
        <v>35.802211000000057</v>
      </c>
    </row>
    <row r="794" spans="9:19" ht="15.5">
      <c r="I794" s="87" t="s">
        <v>147</v>
      </c>
      <c r="J794" s="87" t="s">
        <v>147</v>
      </c>
      <c r="K794" s="88" t="s">
        <v>2307</v>
      </c>
      <c r="L794" s="88" t="s">
        <v>2307</v>
      </c>
      <c r="N794" t="s">
        <v>2290</v>
      </c>
      <c r="O794" t="s">
        <v>2290</v>
      </c>
      <c r="P794" t="s">
        <v>2308</v>
      </c>
      <c r="Q794" s="69" t="s">
        <v>2309</v>
      </c>
      <c r="R794">
        <v>33.517053000000033</v>
      </c>
      <c r="S794">
        <v>35.790660000000059</v>
      </c>
    </row>
    <row r="795" spans="9:19" ht="15.5">
      <c r="I795" s="87" t="s">
        <v>147</v>
      </c>
      <c r="J795" s="87" t="s">
        <v>147</v>
      </c>
      <c r="K795" s="88" t="s">
        <v>2310</v>
      </c>
      <c r="L795" s="88" t="s">
        <v>2310</v>
      </c>
      <c r="N795" t="s">
        <v>2290</v>
      </c>
      <c r="O795" t="s">
        <v>2290</v>
      </c>
      <c r="P795" t="s">
        <v>2311</v>
      </c>
      <c r="Q795" s="69">
        <v>1041</v>
      </c>
      <c r="R795">
        <v>33.521099206000002</v>
      </c>
      <c r="S795">
        <v>35.797770712999998</v>
      </c>
    </row>
    <row r="796" spans="9:19" ht="15.5">
      <c r="I796" s="87" t="s">
        <v>147</v>
      </c>
      <c r="J796" s="87" t="s">
        <v>147</v>
      </c>
      <c r="K796" s="88" t="s">
        <v>2312</v>
      </c>
      <c r="L796" s="88" t="s">
        <v>2312</v>
      </c>
      <c r="N796" t="s">
        <v>2313</v>
      </c>
      <c r="O796" t="s">
        <v>2313</v>
      </c>
      <c r="P796" t="s">
        <v>2314</v>
      </c>
      <c r="Q796" s="69" t="s">
        <v>2315</v>
      </c>
      <c r="R796">
        <v>34.056468000000002</v>
      </c>
      <c r="S796">
        <v>35.640661000000001</v>
      </c>
    </row>
    <row r="797" spans="9:19" ht="15.5">
      <c r="I797" s="87" t="s">
        <v>147</v>
      </c>
      <c r="J797" s="87" t="s">
        <v>147</v>
      </c>
      <c r="K797" s="88" t="s">
        <v>2316</v>
      </c>
      <c r="L797" s="88" t="s">
        <v>2316</v>
      </c>
      <c r="N797" t="s">
        <v>2313</v>
      </c>
      <c r="O797" t="s">
        <v>2313</v>
      </c>
      <c r="P797" t="s">
        <v>2317</v>
      </c>
      <c r="Q797" s="69" t="s">
        <v>2318</v>
      </c>
      <c r="R797">
        <v>34.053400000000003</v>
      </c>
      <c r="S797">
        <v>35.636609999999997</v>
      </c>
    </row>
    <row r="798" spans="9:19" ht="15.5">
      <c r="I798" s="87" t="s">
        <v>147</v>
      </c>
      <c r="J798" s="87" t="s">
        <v>147</v>
      </c>
      <c r="K798" s="88" t="s">
        <v>2319</v>
      </c>
      <c r="L798" s="88" t="s">
        <v>2319</v>
      </c>
      <c r="N798" t="s">
        <v>2313</v>
      </c>
      <c r="O798" t="s">
        <v>2313</v>
      </c>
      <c r="P798" t="s">
        <v>2320</v>
      </c>
      <c r="Q798" s="69" t="s">
        <v>2321</v>
      </c>
      <c r="R798">
        <v>34.051020000000001</v>
      </c>
      <c r="S798">
        <v>35.639040000000001</v>
      </c>
    </row>
    <row r="799" spans="9:19" ht="15.5">
      <c r="I799" s="87" t="s">
        <v>147</v>
      </c>
      <c r="J799" s="87" t="s">
        <v>147</v>
      </c>
      <c r="K799" s="88" t="s">
        <v>2322</v>
      </c>
      <c r="L799" s="88" t="s">
        <v>2322</v>
      </c>
      <c r="N799" t="s">
        <v>2313</v>
      </c>
      <c r="O799" t="s">
        <v>2313</v>
      </c>
      <c r="P799" t="s">
        <v>2323</v>
      </c>
      <c r="Q799" s="69" t="s">
        <v>2324</v>
      </c>
      <c r="R799">
        <v>34.051639999999999</v>
      </c>
      <c r="S799">
        <v>35.64049</v>
      </c>
    </row>
    <row r="800" spans="9:19" ht="15.5">
      <c r="I800" s="87" t="s">
        <v>147</v>
      </c>
      <c r="J800" s="87" t="s">
        <v>147</v>
      </c>
      <c r="K800" s="88" t="s">
        <v>2325</v>
      </c>
      <c r="L800" s="88" t="s">
        <v>2325</v>
      </c>
      <c r="N800" t="s">
        <v>2313</v>
      </c>
      <c r="O800" t="s">
        <v>2313</v>
      </c>
      <c r="P800" t="s">
        <v>2326</v>
      </c>
      <c r="Q800" s="69" t="s">
        <v>2327</v>
      </c>
      <c r="R800">
        <v>34.051679999999998</v>
      </c>
      <c r="S800">
        <v>35.640549999999998</v>
      </c>
    </row>
    <row r="801" spans="9:19" ht="15.5">
      <c r="I801" s="87" t="s">
        <v>147</v>
      </c>
      <c r="J801" s="87" t="s">
        <v>147</v>
      </c>
      <c r="K801" s="88" t="s">
        <v>2328</v>
      </c>
      <c r="L801" s="88" t="s">
        <v>2328</v>
      </c>
      <c r="N801" t="s">
        <v>2313</v>
      </c>
      <c r="O801" t="s">
        <v>2313</v>
      </c>
      <c r="P801" t="s">
        <v>2329</v>
      </c>
      <c r="Q801" s="69" t="s">
        <v>2330</v>
      </c>
      <c r="R801">
        <v>34.057548000000054</v>
      </c>
      <c r="S801">
        <v>35.642243000000065</v>
      </c>
    </row>
    <row r="802" spans="9:19" ht="15.5">
      <c r="I802" s="87" t="s">
        <v>147</v>
      </c>
      <c r="J802" s="87" t="s">
        <v>147</v>
      </c>
      <c r="K802" s="88" t="s">
        <v>2331</v>
      </c>
      <c r="L802" s="88" t="s">
        <v>2331</v>
      </c>
      <c r="N802" t="s">
        <v>2313</v>
      </c>
      <c r="O802" t="s">
        <v>2313</v>
      </c>
      <c r="P802" t="s">
        <v>2329</v>
      </c>
      <c r="Q802" s="69" t="s">
        <v>2332</v>
      </c>
      <c r="R802">
        <v>34.057548000000054</v>
      </c>
      <c r="S802">
        <v>35.642243000000065</v>
      </c>
    </row>
    <row r="803" spans="9:19" ht="15.5">
      <c r="I803" s="87" t="s">
        <v>147</v>
      </c>
      <c r="J803" s="87" t="s">
        <v>147</v>
      </c>
      <c r="K803" s="88" t="s">
        <v>2333</v>
      </c>
      <c r="L803" s="88" t="s">
        <v>2333</v>
      </c>
      <c r="N803" t="s">
        <v>2313</v>
      </c>
      <c r="O803" t="s">
        <v>2313</v>
      </c>
      <c r="P803" t="s">
        <v>2334</v>
      </c>
      <c r="Q803" s="69" t="s">
        <v>2335</v>
      </c>
      <c r="R803">
        <v>34.053017000000068</v>
      </c>
      <c r="S803">
        <v>35.649397000000079</v>
      </c>
    </row>
    <row r="804" spans="9:19" ht="15.5">
      <c r="I804" s="87" t="s">
        <v>147</v>
      </c>
      <c r="J804" s="87" t="s">
        <v>147</v>
      </c>
      <c r="K804" s="88" t="s">
        <v>2336</v>
      </c>
      <c r="L804" s="88" t="s">
        <v>2336</v>
      </c>
      <c r="N804" t="s">
        <v>2337</v>
      </c>
      <c r="O804" t="s">
        <v>2337</v>
      </c>
      <c r="P804" t="s">
        <v>2337</v>
      </c>
      <c r="Q804" s="69" t="s">
        <v>2338</v>
      </c>
      <c r="R804">
        <v>34.121569000000079</v>
      </c>
      <c r="S804">
        <v>35.903022000000078</v>
      </c>
    </row>
    <row r="805" spans="9:19" ht="15.5">
      <c r="I805" s="87" t="s">
        <v>147</v>
      </c>
      <c r="J805" s="87" t="s">
        <v>147</v>
      </c>
      <c r="K805" s="88" t="s">
        <v>2339</v>
      </c>
      <c r="L805" s="88" t="s">
        <v>2339</v>
      </c>
      <c r="N805" t="s">
        <v>2337</v>
      </c>
      <c r="O805" t="s">
        <v>2337</v>
      </c>
      <c r="P805" t="s">
        <v>2337</v>
      </c>
      <c r="Q805" s="69" t="s">
        <v>2340</v>
      </c>
      <c r="R805">
        <v>34.121569000000079</v>
      </c>
      <c r="S805">
        <v>35.903022000000078</v>
      </c>
    </row>
    <row r="806" spans="9:19" ht="15.5">
      <c r="I806" s="87" t="s">
        <v>147</v>
      </c>
      <c r="J806" s="87" t="s">
        <v>147</v>
      </c>
      <c r="K806" s="88" t="s">
        <v>2341</v>
      </c>
      <c r="L806" s="88" t="s">
        <v>2341</v>
      </c>
      <c r="N806" t="s">
        <v>2337</v>
      </c>
      <c r="O806" t="s">
        <v>2337</v>
      </c>
      <c r="P806" t="s">
        <v>2342</v>
      </c>
      <c r="Q806" s="69" t="s">
        <v>2343</v>
      </c>
      <c r="R806">
        <v>34.124049999999997</v>
      </c>
      <c r="S806">
        <v>35.89931</v>
      </c>
    </row>
    <row r="807" spans="9:19" ht="15.5">
      <c r="I807" s="87" t="s">
        <v>147</v>
      </c>
      <c r="J807" s="87" t="s">
        <v>147</v>
      </c>
      <c r="K807" s="88" t="s">
        <v>2344</v>
      </c>
      <c r="L807" s="88" t="s">
        <v>2344</v>
      </c>
      <c r="N807" t="s">
        <v>2337</v>
      </c>
      <c r="O807" t="s">
        <v>2337</v>
      </c>
      <c r="P807" t="s">
        <v>2345</v>
      </c>
      <c r="Q807" s="69" t="s">
        <v>2346</v>
      </c>
      <c r="R807">
        <v>34.114190000000001</v>
      </c>
      <c r="S807">
        <v>35.875509999999998</v>
      </c>
    </row>
    <row r="808" spans="9:19" ht="15.5">
      <c r="I808" s="87" t="s">
        <v>147</v>
      </c>
      <c r="J808" s="87" t="s">
        <v>147</v>
      </c>
      <c r="K808" s="88" t="s">
        <v>2347</v>
      </c>
      <c r="L808" s="88" t="s">
        <v>2347</v>
      </c>
      <c r="N808" t="s">
        <v>2337</v>
      </c>
      <c r="O808" t="s">
        <v>2337</v>
      </c>
      <c r="P808" t="s">
        <v>2348</v>
      </c>
      <c r="Q808" s="69" t="s">
        <v>2349</v>
      </c>
      <c r="R808">
        <v>34.137310028076172</v>
      </c>
      <c r="S808">
        <v>35.875858306884766</v>
      </c>
    </row>
    <row r="809" spans="9:19" ht="15.5">
      <c r="I809" s="87" t="s">
        <v>147</v>
      </c>
      <c r="J809" s="87" t="s">
        <v>147</v>
      </c>
      <c r="K809" s="88" t="s">
        <v>2350</v>
      </c>
      <c r="L809" s="88" t="s">
        <v>2350</v>
      </c>
      <c r="N809" t="s">
        <v>2337</v>
      </c>
      <c r="O809" t="s">
        <v>2337</v>
      </c>
      <c r="P809" t="s">
        <v>2351</v>
      </c>
      <c r="Q809" s="69" t="s">
        <v>2352</v>
      </c>
      <c r="R809">
        <v>34.138893127441406</v>
      </c>
      <c r="S809">
        <v>35.8765869140625</v>
      </c>
    </row>
    <row r="810" spans="9:19" ht="15.5">
      <c r="I810" s="87" t="s">
        <v>147</v>
      </c>
      <c r="J810" s="87" t="s">
        <v>147</v>
      </c>
      <c r="K810" s="88" t="s">
        <v>2353</v>
      </c>
      <c r="L810" s="88" t="s">
        <v>2353</v>
      </c>
      <c r="N810" t="s">
        <v>2337</v>
      </c>
      <c r="O810" t="s">
        <v>2337</v>
      </c>
      <c r="P810" t="s">
        <v>2354</v>
      </c>
      <c r="Q810" s="69" t="s">
        <v>2355</v>
      </c>
      <c r="R810">
        <v>34.151036000000033</v>
      </c>
      <c r="S810">
        <v>35.867542000000071</v>
      </c>
    </row>
    <row r="811" spans="9:19" ht="15.5">
      <c r="I811" s="87" t="s">
        <v>147</v>
      </c>
      <c r="J811" s="87" t="s">
        <v>147</v>
      </c>
      <c r="K811" s="88" t="s">
        <v>2356</v>
      </c>
      <c r="L811" s="88" t="s">
        <v>2356</v>
      </c>
      <c r="N811" t="s">
        <v>2337</v>
      </c>
      <c r="O811" t="s">
        <v>2337</v>
      </c>
      <c r="P811" t="s">
        <v>2357</v>
      </c>
      <c r="Q811" s="69" t="s">
        <v>2358</v>
      </c>
      <c r="R811">
        <v>34.122183061000001</v>
      </c>
      <c r="S811">
        <v>35.900523933999999</v>
      </c>
    </row>
    <row r="812" spans="9:19" ht="15.5">
      <c r="I812" s="87" t="s">
        <v>147</v>
      </c>
      <c r="J812" s="87" t="s">
        <v>147</v>
      </c>
      <c r="K812" s="88" t="s">
        <v>2359</v>
      </c>
      <c r="L812" s="88" t="s">
        <v>2359</v>
      </c>
      <c r="N812" t="s">
        <v>2337</v>
      </c>
      <c r="O812" t="s">
        <v>2337</v>
      </c>
      <c r="P812" t="s">
        <v>2360</v>
      </c>
      <c r="Q812" s="69" t="s">
        <v>2361</v>
      </c>
      <c r="R812">
        <v>34.153856000000076</v>
      </c>
      <c r="S812">
        <v>35.860356000000024</v>
      </c>
    </row>
    <row r="813" spans="9:19" ht="15.5">
      <c r="I813" s="87" t="s">
        <v>147</v>
      </c>
      <c r="J813" s="87" t="s">
        <v>147</v>
      </c>
      <c r="K813" s="88" t="s">
        <v>2362</v>
      </c>
      <c r="L813" s="88" t="s">
        <v>2362</v>
      </c>
      <c r="N813" t="s">
        <v>2337</v>
      </c>
      <c r="O813" t="s">
        <v>2337</v>
      </c>
      <c r="P813" t="s">
        <v>2363</v>
      </c>
      <c r="Q813" s="69" t="s">
        <v>2364</v>
      </c>
      <c r="R813">
        <v>34.127950000000055</v>
      </c>
      <c r="S813">
        <v>35.925522000000058</v>
      </c>
    </row>
    <row r="814" spans="9:19" ht="15.5">
      <c r="I814" s="87" t="s">
        <v>147</v>
      </c>
      <c r="J814" s="87" t="s">
        <v>147</v>
      </c>
      <c r="K814" s="88" t="s">
        <v>2365</v>
      </c>
      <c r="L814" s="88" t="s">
        <v>2365</v>
      </c>
      <c r="N814" t="s">
        <v>2337</v>
      </c>
      <c r="O814" t="s">
        <v>2337</v>
      </c>
      <c r="P814" t="s">
        <v>2366</v>
      </c>
      <c r="Q814" s="69" t="s">
        <v>2367</v>
      </c>
      <c r="R814">
        <v>34.154873000000066</v>
      </c>
      <c r="S814">
        <v>35.877354000000025</v>
      </c>
    </row>
    <row r="815" spans="9:19" ht="15.5">
      <c r="I815" s="87" t="s">
        <v>147</v>
      </c>
      <c r="J815" s="87" t="s">
        <v>147</v>
      </c>
      <c r="K815" s="88" t="s">
        <v>2368</v>
      </c>
      <c r="L815" s="88" t="s">
        <v>2368</v>
      </c>
      <c r="N815" t="s">
        <v>2337</v>
      </c>
      <c r="O815" t="s">
        <v>2337</v>
      </c>
      <c r="P815" t="s">
        <v>2369</v>
      </c>
      <c r="Q815" s="69" t="s">
        <v>2358</v>
      </c>
      <c r="R815">
        <v>34.122183061000001</v>
      </c>
      <c r="S815">
        <v>35.900523933999999</v>
      </c>
    </row>
    <row r="816" spans="9:19" ht="15.5">
      <c r="I816" s="87" t="s">
        <v>147</v>
      </c>
      <c r="J816" s="87" t="s">
        <v>147</v>
      </c>
      <c r="K816" s="88" t="s">
        <v>2370</v>
      </c>
      <c r="L816" s="88" t="s">
        <v>2370</v>
      </c>
      <c r="N816" t="s">
        <v>2337</v>
      </c>
      <c r="O816" t="s">
        <v>2337</v>
      </c>
      <c r="P816" t="s">
        <v>2371</v>
      </c>
      <c r="Q816" s="69" t="s">
        <v>2372</v>
      </c>
      <c r="R816">
        <v>34.107180000000028</v>
      </c>
      <c r="S816">
        <v>35.892724000000044</v>
      </c>
    </row>
    <row r="817" spans="9:19" ht="15.5">
      <c r="I817" s="87" t="s">
        <v>147</v>
      </c>
      <c r="J817" s="87" t="s">
        <v>147</v>
      </c>
      <c r="K817" s="88" t="s">
        <v>2373</v>
      </c>
      <c r="L817" s="88" t="s">
        <v>2373</v>
      </c>
      <c r="N817" t="s">
        <v>2337</v>
      </c>
      <c r="O817" t="s">
        <v>2337</v>
      </c>
      <c r="P817" t="s">
        <v>2374</v>
      </c>
      <c r="Q817" s="69" t="s">
        <v>2375</v>
      </c>
      <c r="R817">
        <v>34.134906719999996</v>
      </c>
      <c r="S817">
        <v>35.895719759999999</v>
      </c>
    </row>
    <row r="818" spans="9:19" ht="15.5">
      <c r="I818" s="87" t="s">
        <v>147</v>
      </c>
      <c r="J818" s="87" t="s">
        <v>147</v>
      </c>
      <c r="K818" s="88" t="s">
        <v>2376</v>
      </c>
      <c r="L818" s="88" t="s">
        <v>2376</v>
      </c>
      <c r="N818" t="s">
        <v>2377</v>
      </c>
      <c r="O818" t="s">
        <v>2377</v>
      </c>
      <c r="P818" t="s">
        <v>2377</v>
      </c>
      <c r="Q818" s="69" t="s">
        <v>2378</v>
      </c>
      <c r="R818">
        <v>33.49108300000006</v>
      </c>
      <c r="S818">
        <v>35.379014000000041</v>
      </c>
    </row>
    <row r="819" spans="9:19" ht="15.5">
      <c r="I819" s="87" t="s">
        <v>147</v>
      </c>
      <c r="J819" s="87" t="s">
        <v>147</v>
      </c>
      <c r="K819" s="88" t="s">
        <v>2379</v>
      </c>
      <c r="L819" s="88" t="s">
        <v>2379</v>
      </c>
      <c r="N819" t="s">
        <v>2377</v>
      </c>
      <c r="O819" t="s">
        <v>2377</v>
      </c>
      <c r="P819" t="s">
        <v>2377</v>
      </c>
      <c r="Q819" s="69" t="s">
        <v>2380</v>
      </c>
      <c r="R819">
        <v>33.49108300000006</v>
      </c>
      <c r="S819">
        <v>35.379014000000041</v>
      </c>
    </row>
    <row r="820" spans="9:19" ht="15.5">
      <c r="I820" s="87" t="s">
        <v>147</v>
      </c>
      <c r="J820" s="87" t="s">
        <v>147</v>
      </c>
      <c r="K820" s="88" t="s">
        <v>2381</v>
      </c>
      <c r="L820" s="88" t="s">
        <v>2381</v>
      </c>
      <c r="N820" t="s">
        <v>2377</v>
      </c>
      <c r="O820" t="s">
        <v>2377</v>
      </c>
      <c r="P820" t="s">
        <v>2382</v>
      </c>
      <c r="Q820" s="69" t="s">
        <v>2383</v>
      </c>
      <c r="R820">
        <v>33.486550000000001</v>
      </c>
      <c r="S820">
        <v>35.396610000000003</v>
      </c>
    </row>
    <row r="821" spans="9:19" ht="15.5">
      <c r="I821" s="87" t="s">
        <v>147</v>
      </c>
      <c r="J821" s="87" t="s">
        <v>147</v>
      </c>
      <c r="K821" s="88" t="s">
        <v>2384</v>
      </c>
      <c r="L821" s="88" t="s">
        <v>2384</v>
      </c>
      <c r="N821" t="s">
        <v>2377</v>
      </c>
      <c r="O821" t="s">
        <v>2377</v>
      </c>
      <c r="P821" t="s">
        <v>2385</v>
      </c>
      <c r="Q821" s="69" t="s">
        <v>2386</v>
      </c>
      <c r="R821">
        <v>33.48798</v>
      </c>
      <c r="S821">
        <v>35.401510000000002</v>
      </c>
    </row>
    <row r="822" spans="9:19" ht="15.5">
      <c r="I822" s="87" t="s">
        <v>147</v>
      </c>
      <c r="J822" s="87" t="s">
        <v>147</v>
      </c>
      <c r="K822" s="88" t="s">
        <v>2387</v>
      </c>
      <c r="L822" s="88" t="s">
        <v>2387</v>
      </c>
      <c r="N822" t="s">
        <v>2377</v>
      </c>
      <c r="O822" t="s">
        <v>2377</v>
      </c>
      <c r="P822" t="s">
        <v>2388</v>
      </c>
      <c r="Q822" s="69" t="s">
        <v>2389</v>
      </c>
      <c r="R822">
        <v>33.487549999999999</v>
      </c>
      <c r="S822">
        <v>35.399389999999997</v>
      </c>
    </row>
    <row r="823" spans="9:19" ht="15.5">
      <c r="I823" s="87" t="s">
        <v>147</v>
      </c>
      <c r="J823" s="87" t="s">
        <v>147</v>
      </c>
      <c r="K823" s="88" t="s">
        <v>2390</v>
      </c>
      <c r="L823" s="88" t="s">
        <v>2390</v>
      </c>
      <c r="N823" t="s">
        <v>2377</v>
      </c>
      <c r="O823" t="s">
        <v>2377</v>
      </c>
      <c r="P823" t="s">
        <v>2391</v>
      </c>
      <c r="Q823" s="69" t="s">
        <v>2392</v>
      </c>
      <c r="R823">
        <v>33.48771</v>
      </c>
      <c r="S823">
        <v>35.394500000000001</v>
      </c>
    </row>
    <row r="824" spans="9:19" ht="15.5">
      <c r="I824" s="87" t="s">
        <v>147</v>
      </c>
      <c r="J824" s="87" t="s">
        <v>147</v>
      </c>
      <c r="K824" s="88" t="s">
        <v>2393</v>
      </c>
      <c r="L824" s="88" t="s">
        <v>2393</v>
      </c>
      <c r="N824" t="s">
        <v>2377</v>
      </c>
      <c r="O824" t="s">
        <v>2377</v>
      </c>
      <c r="P824" t="s">
        <v>2394</v>
      </c>
      <c r="Q824" s="69" t="s">
        <v>2395</v>
      </c>
      <c r="R824">
        <v>33.489604949951172</v>
      </c>
      <c r="S824">
        <v>35.384166717529297</v>
      </c>
    </row>
    <row r="825" spans="9:19" ht="15.5">
      <c r="I825" s="87" t="s">
        <v>147</v>
      </c>
      <c r="J825" s="87" t="s">
        <v>147</v>
      </c>
      <c r="K825" s="88" t="s">
        <v>2396</v>
      </c>
      <c r="L825" s="88" t="s">
        <v>2396</v>
      </c>
      <c r="N825" t="s">
        <v>2377</v>
      </c>
      <c r="O825" t="s">
        <v>2377</v>
      </c>
      <c r="P825" t="s">
        <v>2397</v>
      </c>
      <c r="Q825" s="69" t="s">
        <v>2398</v>
      </c>
      <c r="R825">
        <v>33.488460540771484</v>
      </c>
      <c r="S825">
        <v>35.396720886230469</v>
      </c>
    </row>
    <row r="826" spans="9:19" ht="15.5">
      <c r="I826" s="87" t="s">
        <v>147</v>
      </c>
      <c r="J826" s="87" t="s">
        <v>147</v>
      </c>
      <c r="K826" s="88" t="s">
        <v>2399</v>
      </c>
      <c r="L826" s="88" t="s">
        <v>2399</v>
      </c>
      <c r="N826" t="s">
        <v>2377</v>
      </c>
      <c r="O826" t="s">
        <v>2377</v>
      </c>
      <c r="P826" t="s">
        <v>2400</v>
      </c>
      <c r="Q826" s="69" t="s">
        <v>2401</v>
      </c>
      <c r="R826">
        <v>33.485808000000077</v>
      </c>
      <c r="S826">
        <v>35.39780600000006</v>
      </c>
    </row>
    <row r="827" spans="9:19" ht="15.5">
      <c r="I827" s="87" t="s">
        <v>147</v>
      </c>
      <c r="J827" s="87" t="s">
        <v>147</v>
      </c>
      <c r="K827" s="88" t="s">
        <v>2402</v>
      </c>
      <c r="L827" s="88" t="s">
        <v>2402</v>
      </c>
      <c r="N827" t="s">
        <v>2377</v>
      </c>
      <c r="O827" t="s">
        <v>2377</v>
      </c>
      <c r="P827" t="s">
        <v>2403</v>
      </c>
      <c r="Q827" s="69" t="s">
        <v>2404</v>
      </c>
      <c r="R827">
        <v>33.498173000000065</v>
      </c>
      <c r="S827">
        <v>35.372990000000073</v>
      </c>
    </row>
    <row r="828" spans="9:19" ht="15.5">
      <c r="I828" s="87" t="s">
        <v>147</v>
      </c>
      <c r="J828" s="87" t="s">
        <v>147</v>
      </c>
      <c r="K828" s="88" t="s">
        <v>2405</v>
      </c>
      <c r="L828" s="88" t="s">
        <v>2405</v>
      </c>
      <c r="N828" t="s">
        <v>2406</v>
      </c>
      <c r="O828" t="s">
        <v>2406</v>
      </c>
      <c r="P828" t="s">
        <v>2407</v>
      </c>
      <c r="Q828" s="69" t="s">
        <v>2408</v>
      </c>
      <c r="R828">
        <v>33.482750000000067</v>
      </c>
      <c r="S828">
        <v>35.454844000000037</v>
      </c>
    </row>
    <row r="829" spans="9:19" ht="15.5">
      <c r="I829" s="87" t="s">
        <v>147</v>
      </c>
      <c r="J829" s="87" t="s">
        <v>147</v>
      </c>
      <c r="K829" s="88" t="s">
        <v>2409</v>
      </c>
      <c r="L829" s="88" t="s">
        <v>2409</v>
      </c>
      <c r="N829" t="s">
        <v>2410</v>
      </c>
      <c r="O829" t="s">
        <v>2410</v>
      </c>
      <c r="P829" t="s">
        <v>2411</v>
      </c>
      <c r="Q829" s="69" t="s">
        <v>2412</v>
      </c>
      <c r="R829">
        <v>34.151935999999999</v>
      </c>
      <c r="S829">
        <v>35.894300999999999</v>
      </c>
    </row>
    <row r="830" spans="9:19" ht="15.5">
      <c r="I830" s="87" t="s">
        <v>147</v>
      </c>
      <c r="J830" s="87" t="s">
        <v>147</v>
      </c>
      <c r="K830" s="88" t="s">
        <v>2413</v>
      </c>
      <c r="L830" s="88" t="s">
        <v>2413</v>
      </c>
      <c r="N830" t="s">
        <v>2414</v>
      </c>
      <c r="O830" t="s">
        <v>2414</v>
      </c>
      <c r="P830" t="s">
        <v>2415</v>
      </c>
      <c r="Q830" s="69" t="s">
        <v>2416</v>
      </c>
      <c r="R830">
        <v>33.415672801200003</v>
      </c>
      <c r="S830">
        <v>35.508713453299997</v>
      </c>
    </row>
    <row r="831" spans="9:19" ht="15.5">
      <c r="I831" s="87" t="s">
        <v>147</v>
      </c>
      <c r="J831" s="87" t="s">
        <v>147</v>
      </c>
      <c r="K831" s="88" t="s">
        <v>2417</v>
      </c>
      <c r="L831" s="88" t="s">
        <v>2417</v>
      </c>
      <c r="N831" t="s">
        <v>2414</v>
      </c>
      <c r="O831" t="s">
        <v>2414</v>
      </c>
      <c r="P831" t="s">
        <v>2415</v>
      </c>
      <c r="Q831" s="69" t="s">
        <v>2418</v>
      </c>
      <c r="R831">
        <v>33.428989000000058</v>
      </c>
      <c r="S831">
        <v>35.515458000000024</v>
      </c>
    </row>
    <row r="832" spans="9:19" ht="15.5">
      <c r="I832" s="87" t="s">
        <v>147</v>
      </c>
      <c r="J832" s="87" t="s">
        <v>147</v>
      </c>
      <c r="K832" s="88" t="s">
        <v>2419</v>
      </c>
      <c r="L832" s="88" t="s">
        <v>2419</v>
      </c>
      <c r="N832" t="s">
        <v>2414</v>
      </c>
      <c r="O832" t="s">
        <v>2414</v>
      </c>
      <c r="P832" t="s">
        <v>2415</v>
      </c>
      <c r="Q832" s="69" t="s">
        <v>2420</v>
      </c>
      <c r="R832">
        <v>33.428989000000058</v>
      </c>
      <c r="S832">
        <v>35.515458000000024</v>
      </c>
    </row>
    <row r="833" spans="9:19" ht="15.5">
      <c r="I833" s="87" t="s">
        <v>147</v>
      </c>
      <c r="J833" s="87" t="s">
        <v>147</v>
      </c>
      <c r="K833" s="88" t="s">
        <v>2421</v>
      </c>
      <c r="L833" s="88" t="s">
        <v>2421</v>
      </c>
      <c r="N833" t="s">
        <v>2414</v>
      </c>
      <c r="O833" t="s">
        <v>2414</v>
      </c>
      <c r="P833" t="s">
        <v>2422</v>
      </c>
      <c r="Q833" s="69">
        <v>1127</v>
      </c>
      <c r="R833">
        <v>33.423114185999999</v>
      </c>
      <c r="S833">
        <v>35.515738636999998</v>
      </c>
    </row>
    <row r="834" spans="9:19" ht="15.5">
      <c r="I834" s="87" t="s">
        <v>147</v>
      </c>
      <c r="J834" s="87" t="s">
        <v>147</v>
      </c>
      <c r="K834" s="88" t="s">
        <v>2423</v>
      </c>
      <c r="L834" s="88" t="s">
        <v>2423</v>
      </c>
      <c r="N834" t="s">
        <v>2414</v>
      </c>
      <c r="O834" t="s">
        <v>2414</v>
      </c>
      <c r="P834" t="s">
        <v>2424</v>
      </c>
      <c r="Q834" s="69">
        <v>1568</v>
      </c>
      <c r="R834">
        <v>33.432450142999997</v>
      </c>
      <c r="S834">
        <v>35.511944606999997</v>
      </c>
    </row>
    <row r="835" spans="9:19" ht="15.5">
      <c r="I835" s="87" t="s">
        <v>147</v>
      </c>
      <c r="J835" s="87" t="s">
        <v>147</v>
      </c>
      <c r="K835" s="88" t="s">
        <v>2425</v>
      </c>
      <c r="L835" s="88" t="s">
        <v>2425</v>
      </c>
      <c r="N835" t="s">
        <v>2414</v>
      </c>
      <c r="O835" t="s">
        <v>2414</v>
      </c>
      <c r="P835" t="s">
        <v>2426</v>
      </c>
      <c r="Q835" s="69" t="s">
        <v>2416</v>
      </c>
      <c r="R835">
        <v>33.415672801200003</v>
      </c>
      <c r="S835">
        <v>35.508713453299997</v>
      </c>
    </row>
    <row r="836" spans="9:19" ht="15.5">
      <c r="I836" s="87" t="s">
        <v>147</v>
      </c>
      <c r="J836" s="87" t="s">
        <v>147</v>
      </c>
      <c r="K836" s="88" t="s">
        <v>2427</v>
      </c>
      <c r="L836" s="88" t="s">
        <v>2427</v>
      </c>
      <c r="N836" t="s">
        <v>2428</v>
      </c>
      <c r="O836" t="s">
        <v>2428</v>
      </c>
      <c r="P836" t="s">
        <v>2429</v>
      </c>
      <c r="Q836" s="69" t="s">
        <v>2430</v>
      </c>
      <c r="R836">
        <v>33.48766100000006</v>
      </c>
      <c r="S836">
        <v>35.439153000000033</v>
      </c>
    </row>
    <row r="837" spans="9:19" ht="15.5">
      <c r="I837" s="87" t="s">
        <v>147</v>
      </c>
      <c r="J837" s="87" t="s">
        <v>147</v>
      </c>
      <c r="K837" s="88" t="s">
        <v>2431</v>
      </c>
      <c r="L837" s="88" t="s">
        <v>2431</v>
      </c>
      <c r="N837" t="s">
        <v>2428</v>
      </c>
      <c r="O837" t="s">
        <v>2428</v>
      </c>
      <c r="P837" t="s">
        <v>2429</v>
      </c>
      <c r="Q837" s="69" t="s">
        <v>2432</v>
      </c>
      <c r="R837">
        <v>33.48766100000006</v>
      </c>
      <c r="S837">
        <v>35.439153000000033</v>
      </c>
    </row>
    <row r="838" spans="9:19" ht="15.5">
      <c r="I838" s="87" t="s">
        <v>147</v>
      </c>
      <c r="J838" s="87" t="s">
        <v>147</v>
      </c>
      <c r="K838" s="88" t="s">
        <v>2433</v>
      </c>
      <c r="L838" s="88" t="s">
        <v>2433</v>
      </c>
      <c r="N838" t="s">
        <v>2428</v>
      </c>
      <c r="O838" t="s">
        <v>2428</v>
      </c>
      <c r="P838" t="s">
        <v>2434</v>
      </c>
      <c r="Q838" s="69">
        <v>1077</v>
      </c>
      <c r="R838">
        <v>33.488648173999998</v>
      </c>
      <c r="S838">
        <v>35.438842622000003</v>
      </c>
    </row>
    <row r="839" spans="9:19" ht="15.5">
      <c r="I839" s="87" t="s">
        <v>83</v>
      </c>
      <c r="J839" s="87" t="s">
        <v>83</v>
      </c>
      <c r="K839" s="88" t="s">
        <v>112</v>
      </c>
      <c r="L839" s="88" t="s">
        <v>112</v>
      </c>
      <c r="N839" t="s">
        <v>781</v>
      </c>
      <c r="O839" t="s">
        <v>781</v>
      </c>
      <c r="P839" t="s">
        <v>2435</v>
      </c>
      <c r="Q839" s="69" t="s">
        <v>2436</v>
      </c>
      <c r="R839">
        <v>33.831850000000003</v>
      </c>
      <c r="S839">
        <v>35.586269999999999</v>
      </c>
    </row>
    <row r="840" spans="9:19" ht="15.5">
      <c r="I840" s="87" t="s">
        <v>83</v>
      </c>
      <c r="J840" s="87" t="s">
        <v>83</v>
      </c>
      <c r="K840" s="88" t="s">
        <v>312</v>
      </c>
      <c r="L840" s="88" t="s">
        <v>312</v>
      </c>
      <c r="N840" t="s">
        <v>781</v>
      </c>
      <c r="O840" t="s">
        <v>781</v>
      </c>
      <c r="P840" t="s">
        <v>2437</v>
      </c>
      <c r="Q840" s="69" t="s">
        <v>2438</v>
      </c>
      <c r="R840">
        <v>33.831739000000027</v>
      </c>
      <c r="S840">
        <v>35.591019000000074</v>
      </c>
    </row>
    <row r="841" spans="9:19" ht="15.5">
      <c r="I841" s="87" t="s">
        <v>83</v>
      </c>
      <c r="J841" s="87" t="s">
        <v>83</v>
      </c>
      <c r="K841" s="88" t="s">
        <v>663</v>
      </c>
      <c r="L841" s="88" t="s">
        <v>663</v>
      </c>
      <c r="N841" t="s">
        <v>781</v>
      </c>
      <c r="O841" t="s">
        <v>781</v>
      </c>
      <c r="P841" t="s">
        <v>2437</v>
      </c>
      <c r="Q841" s="69" t="s">
        <v>2439</v>
      </c>
      <c r="R841">
        <v>33.831739000000027</v>
      </c>
      <c r="S841">
        <v>35.591019000000074</v>
      </c>
    </row>
    <row r="842" spans="9:19" ht="15.5">
      <c r="I842" s="87" t="s">
        <v>83</v>
      </c>
      <c r="J842" s="87" t="s">
        <v>83</v>
      </c>
      <c r="K842" s="88" t="s">
        <v>928</v>
      </c>
      <c r="L842" s="88" t="s">
        <v>928</v>
      </c>
      <c r="N842" t="s">
        <v>781</v>
      </c>
      <c r="O842" t="s">
        <v>781</v>
      </c>
      <c r="P842" t="s">
        <v>2440</v>
      </c>
      <c r="Q842" s="69" t="s">
        <v>2441</v>
      </c>
      <c r="R842">
        <v>33.830941000000053</v>
      </c>
      <c r="S842">
        <v>35.575997000000029</v>
      </c>
    </row>
    <row r="843" spans="9:19" ht="15.5">
      <c r="I843" s="87" t="s">
        <v>83</v>
      </c>
      <c r="J843" s="87" t="s">
        <v>83</v>
      </c>
      <c r="K843" s="88" t="s">
        <v>1285</v>
      </c>
      <c r="L843" s="88" t="s">
        <v>1285</v>
      </c>
      <c r="N843" t="s">
        <v>781</v>
      </c>
      <c r="O843" t="s">
        <v>781</v>
      </c>
      <c r="P843" t="s">
        <v>2442</v>
      </c>
      <c r="Q843" s="69" t="s">
        <v>2443</v>
      </c>
      <c r="R843">
        <v>33.825961436199997</v>
      </c>
      <c r="S843">
        <v>35.590559335599998</v>
      </c>
    </row>
    <row r="844" spans="9:19" ht="15.5">
      <c r="I844" s="87" t="s">
        <v>83</v>
      </c>
      <c r="J844" s="87" t="s">
        <v>83</v>
      </c>
      <c r="K844" s="88" t="s">
        <v>2414</v>
      </c>
      <c r="L844" s="88" t="s">
        <v>2414</v>
      </c>
      <c r="N844" t="s">
        <v>781</v>
      </c>
      <c r="O844" t="s">
        <v>781</v>
      </c>
      <c r="P844" t="s">
        <v>2444</v>
      </c>
      <c r="Q844" s="69" t="s">
        <v>2443</v>
      </c>
      <c r="R844">
        <v>33.825961436199997</v>
      </c>
      <c r="S844">
        <v>35.590559335599998</v>
      </c>
    </row>
    <row r="845" spans="9:19" ht="15.5">
      <c r="I845" s="87" t="s">
        <v>83</v>
      </c>
      <c r="J845" s="87" t="s">
        <v>83</v>
      </c>
      <c r="K845" s="88" t="s">
        <v>2445</v>
      </c>
      <c r="L845" s="88" t="s">
        <v>2445</v>
      </c>
      <c r="N845" t="s">
        <v>591</v>
      </c>
      <c r="O845" t="s">
        <v>591</v>
      </c>
      <c r="P845" t="s">
        <v>2446</v>
      </c>
      <c r="Q845" s="69" t="s">
        <v>2447</v>
      </c>
      <c r="R845">
        <v>33.760447000000056</v>
      </c>
      <c r="S845">
        <v>35.51751100000007</v>
      </c>
    </row>
    <row r="846" spans="9:19" ht="15.5">
      <c r="I846" s="87" t="s">
        <v>83</v>
      </c>
      <c r="J846" s="87" t="s">
        <v>83</v>
      </c>
      <c r="K846" s="88" t="s">
        <v>2448</v>
      </c>
      <c r="L846" s="88" t="s">
        <v>2448</v>
      </c>
      <c r="N846" t="s">
        <v>591</v>
      </c>
      <c r="O846" t="s">
        <v>591</v>
      </c>
      <c r="P846" t="s">
        <v>2446</v>
      </c>
      <c r="Q846" s="69" t="s">
        <v>2449</v>
      </c>
      <c r="R846">
        <v>33.760447000000056</v>
      </c>
      <c r="S846">
        <v>35.51751100000007</v>
      </c>
    </row>
    <row r="847" spans="9:19" ht="15.5">
      <c r="I847" s="87" t="s">
        <v>83</v>
      </c>
      <c r="J847" s="87" t="s">
        <v>83</v>
      </c>
      <c r="K847" s="88" t="s">
        <v>2450</v>
      </c>
      <c r="L847" s="88" t="s">
        <v>2450</v>
      </c>
      <c r="N847" t="s">
        <v>591</v>
      </c>
      <c r="O847" t="s">
        <v>591</v>
      </c>
      <c r="P847" t="s">
        <v>2451</v>
      </c>
      <c r="Q847" s="69" t="s">
        <v>2452</v>
      </c>
      <c r="R847">
        <v>33.774888888888889</v>
      </c>
      <c r="S847">
        <v>35.496638888888889</v>
      </c>
    </row>
    <row r="848" spans="9:19" ht="15.5">
      <c r="I848" s="87" t="s">
        <v>83</v>
      </c>
      <c r="J848" s="87" t="s">
        <v>83</v>
      </c>
      <c r="K848" s="88" t="s">
        <v>2453</v>
      </c>
      <c r="L848" s="88" t="s">
        <v>2453</v>
      </c>
      <c r="N848" t="s">
        <v>591</v>
      </c>
      <c r="O848" t="s">
        <v>591</v>
      </c>
      <c r="P848" t="s">
        <v>2454</v>
      </c>
      <c r="Q848" s="69" t="s">
        <v>2455</v>
      </c>
      <c r="R848">
        <v>33.7662138484</v>
      </c>
      <c r="S848">
        <v>35.4928684717</v>
      </c>
    </row>
    <row r="849" spans="9:19" ht="15.5">
      <c r="I849" s="87" t="s">
        <v>83</v>
      </c>
      <c r="J849" s="87" t="s">
        <v>83</v>
      </c>
      <c r="K849" s="88" t="s">
        <v>2456</v>
      </c>
      <c r="L849" s="88" t="s">
        <v>2456</v>
      </c>
      <c r="N849" t="s">
        <v>591</v>
      </c>
      <c r="O849" t="s">
        <v>591</v>
      </c>
      <c r="P849" t="s">
        <v>2454</v>
      </c>
      <c r="Q849" s="69" t="s">
        <v>2457</v>
      </c>
      <c r="R849">
        <v>33.779350624499997</v>
      </c>
      <c r="S849">
        <v>35.493706813800003</v>
      </c>
    </row>
    <row r="850" spans="9:19" ht="15.5">
      <c r="I850" s="87" t="s">
        <v>83</v>
      </c>
      <c r="J850" s="87" t="s">
        <v>83</v>
      </c>
      <c r="K850" s="88" t="s">
        <v>2458</v>
      </c>
      <c r="L850" s="88" t="s">
        <v>2458</v>
      </c>
      <c r="N850" t="s">
        <v>591</v>
      </c>
      <c r="O850" t="s">
        <v>591</v>
      </c>
      <c r="P850" t="s">
        <v>2459</v>
      </c>
      <c r="Q850" s="69" t="s">
        <v>2460</v>
      </c>
      <c r="R850">
        <v>33.759929999999997</v>
      </c>
      <c r="S850">
        <v>35.519219999999997</v>
      </c>
    </row>
    <row r="851" spans="9:19" ht="15.5">
      <c r="I851" s="87" t="s">
        <v>83</v>
      </c>
      <c r="J851" s="87" t="s">
        <v>83</v>
      </c>
      <c r="K851" s="88" t="s">
        <v>2461</v>
      </c>
      <c r="L851" s="88" t="s">
        <v>2461</v>
      </c>
      <c r="N851" t="s">
        <v>591</v>
      </c>
      <c r="O851" t="s">
        <v>591</v>
      </c>
      <c r="P851" t="s">
        <v>2462</v>
      </c>
      <c r="Q851" s="69">
        <v>153</v>
      </c>
      <c r="R851">
        <v>33.766306168</v>
      </c>
      <c r="S851">
        <v>35.505583633999997</v>
      </c>
    </row>
    <row r="852" spans="9:19" ht="15.5">
      <c r="I852" s="87" t="s">
        <v>83</v>
      </c>
      <c r="J852" s="87" t="s">
        <v>83</v>
      </c>
      <c r="K852" s="88" t="s">
        <v>2463</v>
      </c>
      <c r="L852" s="88" t="s">
        <v>2463</v>
      </c>
      <c r="N852" t="s">
        <v>591</v>
      </c>
      <c r="O852" t="s">
        <v>591</v>
      </c>
      <c r="P852" t="s">
        <v>2464</v>
      </c>
      <c r="Q852" s="69">
        <v>152</v>
      </c>
      <c r="R852">
        <v>33.759456145999998</v>
      </c>
      <c r="S852">
        <v>35.517133602000001</v>
      </c>
    </row>
    <row r="853" spans="9:19" ht="15.5">
      <c r="I853" s="87" t="s">
        <v>83</v>
      </c>
      <c r="J853" s="87" t="s">
        <v>83</v>
      </c>
      <c r="K853" s="88" t="s">
        <v>2465</v>
      </c>
      <c r="L853" s="88" t="s">
        <v>2465</v>
      </c>
      <c r="N853" t="s">
        <v>591</v>
      </c>
      <c r="O853" t="s">
        <v>591</v>
      </c>
      <c r="P853" t="s">
        <v>2466</v>
      </c>
      <c r="Q853" s="69">
        <v>1574</v>
      </c>
      <c r="R853">
        <v>33.769486735000001</v>
      </c>
      <c r="S853">
        <v>35.500042088000001</v>
      </c>
    </row>
    <row r="854" spans="9:19" ht="15.5">
      <c r="I854" s="87" t="s">
        <v>83</v>
      </c>
      <c r="J854" s="87" t="s">
        <v>83</v>
      </c>
      <c r="K854" s="88" t="s">
        <v>2467</v>
      </c>
      <c r="L854" s="88" t="s">
        <v>2467</v>
      </c>
      <c r="N854" t="s">
        <v>591</v>
      </c>
      <c r="O854" t="s">
        <v>591</v>
      </c>
      <c r="P854" t="s">
        <v>2468</v>
      </c>
      <c r="Q854" s="69" t="s">
        <v>2455</v>
      </c>
      <c r="R854">
        <v>33.7662138484</v>
      </c>
      <c r="S854">
        <v>35.4928684717</v>
      </c>
    </row>
    <row r="855" spans="9:19" ht="15.5">
      <c r="I855" s="87" t="s">
        <v>83</v>
      </c>
      <c r="J855" s="87" t="s">
        <v>83</v>
      </c>
      <c r="K855" s="88" t="s">
        <v>2469</v>
      </c>
      <c r="L855" s="88" t="s">
        <v>2469</v>
      </c>
      <c r="N855" t="s">
        <v>591</v>
      </c>
      <c r="O855" t="s">
        <v>591</v>
      </c>
      <c r="P855" t="s">
        <v>2468</v>
      </c>
      <c r="Q855" s="69" t="s">
        <v>2457</v>
      </c>
      <c r="R855">
        <v>33.779350624499997</v>
      </c>
      <c r="S855">
        <v>35.493706813800003</v>
      </c>
    </row>
    <row r="856" spans="9:19" ht="15.5">
      <c r="I856" s="87" t="s">
        <v>83</v>
      </c>
      <c r="J856" s="87" t="s">
        <v>83</v>
      </c>
      <c r="K856" s="88" t="s">
        <v>2470</v>
      </c>
      <c r="L856" s="88" t="s">
        <v>2470</v>
      </c>
      <c r="N856" t="s">
        <v>591</v>
      </c>
      <c r="O856" t="s">
        <v>591</v>
      </c>
      <c r="P856" t="s">
        <v>2471</v>
      </c>
      <c r="Q856" s="69" t="s">
        <v>2472</v>
      </c>
      <c r="R856">
        <v>33.764567000000056</v>
      </c>
      <c r="S856">
        <v>35.527220000000057</v>
      </c>
    </row>
    <row r="857" spans="9:19" ht="15.5">
      <c r="I857" s="87" t="s">
        <v>83</v>
      </c>
      <c r="J857" s="87" t="s">
        <v>83</v>
      </c>
      <c r="K857" s="88" t="s">
        <v>2473</v>
      </c>
      <c r="L857" s="88" t="s">
        <v>2473</v>
      </c>
      <c r="N857" t="s">
        <v>591</v>
      </c>
      <c r="O857" t="s">
        <v>591</v>
      </c>
      <c r="P857" t="s">
        <v>2474</v>
      </c>
      <c r="Q857" s="69" t="s">
        <v>2475</v>
      </c>
      <c r="R857">
        <v>33.782847099999998</v>
      </c>
      <c r="S857">
        <v>35.491497899999999</v>
      </c>
    </row>
    <row r="858" spans="9:19" ht="15.5">
      <c r="I858" s="87" t="s">
        <v>83</v>
      </c>
      <c r="J858" s="87" t="s">
        <v>83</v>
      </c>
      <c r="K858" s="88" t="s">
        <v>2476</v>
      </c>
      <c r="L858" s="88" t="s">
        <v>2476</v>
      </c>
      <c r="N858" t="s">
        <v>591</v>
      </c>
      <c r="O858" t="s">
        <v>591</v>
      </c>
      <c r="P858" t="s">
        <v>2477</v>
      </c>
      <c r="Q858" s="69" t="s">
        <v>2478</v>
      </c>
      <c r="R858">
        <v>33.760399999999997</v>
      </c>
      <c r="S858">
        <v>35.517499999999998</v>
      </c>
    </row>
    <row r="859" spans="9:19" ht="15.5">
      <c r="I859" s="87" t="s">
        <v>83</v>
      </c>
      <c r="J859" s="87" t="s">
        <v>83</v>
      </c>
      <c r="K859" s="88" t="s">
        <v>2479</v>
      </c>
      <c r="L859" s="88" t="s">
        <v>2479</v>
      </c>
      <c r="N859" t="s">
        <v>2480</v>
      </c>
      <c r="O859" t="s">
        <v>2480</v>
      </c>
      <c r="P859" t="s">
        <v>2481</v>
      </c>
      <c r="Q859" s="69" t="s">
        <v>2482</v>
      </c>
      <c r="R859">
        <v>34.020097000000078</v>
      </c>
      <c r="S859">
        <v>35.700786000000051</v>
      </c>
    </row>
    <row r="860" spans="9:19" ht="15.5">
      <c r="I860" s="87" t="s">
        <v>83</v>
      </c>
      <c r="J860" s="87" t="s">
        <v>83</v>
      </c>
      <c r="K860" s="88" t="s">
        <v>2483</v>
      </c>
      <c r="L860" s="88" t="s">
        <v>2483</v>
      </c>
      <c r="N860" t="s">
        <v>2480</v>
      </c>
      <c r="O860" t="s">
        <v>2480</v>
      </c>
      <c r="P860" t="s">
        <v>2481</v>
      </c>
      <c r="Q860" s="69" t="s">
        <v>2484</v>
      </c>
      <c r="R860">
        <v>34.020097000000078</v>
      </c>
      <c r="S860">
        <v>35.700786000000051</v>
      </c>
    </row>
    <row r="861" spans="9:19" ht="15.5">
      <c r="I861" s="87" t="s">
        <v>83</v>
      </c>
      <c r="J861" s="87" t="s">
        <v>83</v>
      </c>
      <c r="K861" s="88" t="s">
        <v>2485</v>
      </c>
      <c r="L861" s="88" t="s">
        <v>2485</v>
      </c>
      <c r="N861" t="s">
        <v>2480</v>
      </c>
      <c r="O861" t="s">
        <v>2480</v>
      </c>
      <c r="P861" t="s">
        <v>2486</v>
      </c>
      <c r="Q861" s="69" t="s">
        <v>2487</v>
      </c>
      <c r="R861">
        <v>34.021009999999997</v>
      </c>
      <c r="S861">
        <v>35.700110000000002</v>
      </c>
    </row>
    <row r="862" spans="9:19" ht="15.5">
      <c r="I862" s="87" t="s">
        <v>83</v>
      </c>
      <c r="J862" s="87" t="s">
        <v>83</v>
      </c>
      <c r="K862" s="88" t="s">
        <v>2488</v>
      </c>
      <c r="L862" s="88" t="s">
        <v>2488</v>
      </c>
      <c r="N862" t="s">
        <v>2489</v>
      </c>
      <c r="O862" t="s">
        <v>2489</v>
      </c>
      <c r="P862" t="s">
        <v>2490</v>
      </c>
      <c r="Q862" s="69" t="s">
        <v>2491</v>
      </c>
      <c r="R862">
        <v>33.448251000000027</v>
      </c>
      <c r="S862">
        <v>35.590444000000048</v>
      </c>
    </row>
    <row r="863" spans="9:19" ht="15.5">
      <c r="I863" s="87" t="s">
        <v>83</v>
      </c>
      <c r="J863" s="87" t="s">
        <v>83</v>
      </c>
      <c r="K863" s="88" t="s">
        <v>2492</v>
      </c>
      <c r="L863" s="88" t="s">
        <v>2492</v>
      </c>
      <c r="N863" t="s">
        <v>2489</v>
      </c>
      <c r="O863" t="s">
        <v>2489</v>
      </c>
      <c r="P863" t="s">
        <v>2489</v>
      </c>
      <c r="Q863" s="69" t="s">
        <v>2493</v>
      </c>
      <c r="R863">
        <v>33.46387500000003</v>
      </c>
      <c r="S863">
        <v>35.575575000000072</v>
      </c>
    </row>
    <row r="864" spans="9:19" ht="15.5">
      <c r="I864" s="87" t="s">
        <v>83</v>
      </c>
      <c r="J864" s="87" t="s">
        <v>83</v>
      </c>
      <c r="K864" s="88" t="s">
        <v>2494</v>
      </c>
      <c r="L864" s="88" t="s">
        <v>2494</v>
      </c>
      <c r="N864" t="s">
        <v>2489</v>
      </c>
      <c r="O864" t="s">
        <v>2489</v>
      </c>
      <c r="P864" t="s">
        <v>2489</v>
      </c>
      <c r="Q864" s="69" t="s">
        <v>2495</v>
      </c>
      <c r="R864">
        <v>33.46387500000003</v>
      </c>
      <c r="S864">
        <v>35.575575000000072</v>
      </c>
    </row>
    <row r="865" spans="9:19" ht="15.5">
      <c r="I865" s="87" t="s">
        <v>83</v>
      </c>
      <c r="J865" s="87" t="s">
        <v>83</v>
      </c>
      <c r="K865" s="88" t="s">
        <v>2496</v>
      </c>
      <c r="L865" s="88" t="s">
        <v>2496</v>
      </c>
      <c r="N865" t="s">
        <v>2489</v>
      </c>
      <c r="O865" t="s">
        <v>2489</v>
      </c>
      <c r="P865" t="s">
        <v>2497</v>
      </c>
      <c r="Q865" s="69">
        <v>1125</v>
      </c>
      <c r="R865">
        <v>33.448037220000003</v>
      </c>
      <c r="S865">
        <v>35.575428703999997</v>
      </c>
    </row>
    <row r="866" spans="9:19" ht="15.5">
      <c r="I866" s="87" t="s">
        <v>83</v>
      </c>
      <c r="J866" s="87" t="s">
        <v>83</v>
      </c>
      <c r="K866" s="88" t="s">
        <v>2498</v>
      </c>
      <c r="L866" s="88" t="s">
        <v>2498</v>
      </c>
      <c r="N866" t="s">
        <v>2499</v>
      </c>
      <c r="O866" t="s">
        <v>2499</v>
      </c>
      <c r="P866" t="s">
        <v>2499</v>
      </c>
      <c r="Q866" s="69" t="s">
        <v>2500</v>
      </c>
      <c r="R866">
        <v>34.085984000000053</v>
      </c>
      <c r="S866">
        <v>35.879033000000049</v>
      </c>
    </row>
    <row r="867" spans="9:19" ht="15.5">
      <c r="I867" s="87" t="s">
        <v>83</v>
      </c>
      <c r="J867" s="87" t="s">
        <v>83</v>
      </c>
      <c r="K867" s="88" t="s">
        <v>2501</v>
      </c>
      <c r="L867" s="88" t="s">
        <v>2501</v>
      </c>
      <c r="N867" t="s">
        <v>2499</v>
      </c>
      <c r="O867" t="s">
        <v>2499</v>
      </c>
      <c r="P867" t="s">
        <v>2502</v>
      </c>
      <c r="Q867" s="69" t="s">
        <v>2503</v>
      </c>
      <c r="R867">
        <v>34.075088500976563</v>
      </c>
      <c r="S867">
        <v>35.881259918212891</v>
      </c>
    </row>
    <row r="868" spans="9:19" ht="15.5">
      <c r="I868" s="87" t="s">
        <v>83</v>
      </c>
      <c r="J868" s="87" t="s">
        <v>83</v>
      </c>
      <c r="K868" s="88" t="s">
        <v>2504</v>
      </c>
      <c r="L868" s="88" t="s">
        <v>2504</v>
      </c>
      <c r="N868" t="s">
        <v>2499</v>
      </c>
      <c r="O868" t="s">
        <v>2499</v>
      </c>
      <c r="P868" t="s">
        <v>2505</v>
      </c>
      <c r="Q868" s="69" t="s">
        <v>2506</v>
      </c>
      <c r="R868">
        <v>34.076415000000054</v>
      </c>
      <c r="S868">
        <v>35.880313000000058</v>
      </c>
    </row>
    <row r="869" spans="9:19" ht="15.5">
      <c r="I869" s="87" t="s">
        <v>83</v>
      </c>
      <c r="J869" s="87" t="s">
        <v>83</v>
      </c>
      <c r="K869" s="88" t="s">
        <v>2507</v>
      </c>
      <c r="L869" s="88" t="s">
        <v>2507</v>
      </c>
      <c r="N869" t="s">
        <v>2508</v>
      </c>
      <c r="O869" t="s">
        <v>2508</v>
      </c>
      <c r="P869" t="s">
        <v>2509</v>
      </c>
      <c r="Q869" s="69" t="s">
        <v>2510</v>
      </c>
      <c r="R869">
        <v>33.570467000000065</v>
      </c>
      <c r="S869">
        <v>35.592853000000048</v>
      </c>
    </row>
    <row r="870" spans="9:19" ht="15.5">
      <c r="I870" s="87" t="s">
        <v>83</v>
      </c>
      <c r="J870" s="87" t="s">
        <v>83</v>
      </c>
      <c r="K870" s="88" t="s">
        <v>2511</v>
      </c>
      <c r="L870" s="88" t="s">
        <v>2511</v>
      </c>
      <c r="N870" t="s">
        <v>2508</v>
      </c>
      <c r="O870" t="s">
        <v>2508</v>
      </c>
      <c r="P870" t="s">
        <v>2509</v>
      </c>
      <c r="Q870" s="69" t="s">
        <v>2512</v>
      </c>
      <c r="R870">
        <v>33.570467000000065</v>
      </c>
      <c r="S870">
        <v>35.592853000000048</v>
      </c>
    </row>
    <row r="871" spans="9:19" ht="15.5">
      <c r="I871" s="87" t="s">
        <v>83</v>
      </c>
      <c r="J871" s="87" t="s">
        <v>83</v>
      </c>
      <c r="K871" s="88" t="s">
        <v>2513</v>
      </c>
      <c r="L871" s="88" t="s">
        <v>2513</v>
      </c>
      <c r="N871" t="s">
        <v>784</v>
      </c>
      <c r="O871" t="s">
        <v>784</v>
      </c>
      <c r="P871" t="s">
        <v>784</v>
      </c>
      <c r="Q871" s="69" t="s">
        <v>2514</v>
      </c>
      <c r="R871">
        <v>33.87782500000003</v>
      </c>
      <c r="S871">
        <v>35.678842000000031</v>
      </c>
    </row>
    <row r="872" spans="9:19" ht="15.5">
      <c r="I872" s="87" t="s">
        <v>83</v>
      </c>
      <c r="J872" s="87" t="s">
        <v>83</v>
      </c>
      <c r="K872" s="88" t="s">
        <v>2515</v>
      </c>
      <c r="L872" s="88" t="s">
        <v>2515</v>
      </c>
      <c r="N872" t="s">
        <v>784</v>
      </c>
      <c r="O872" t="s">
        <v>784</v>
      </c>
      <c r="P872" t="s">
        <v>2516</v>
      </c>
      <c r="Q872" s="69" t="s">
        <v>2517</v>
      </c>
      <c r="R872">
        <v>33.87782500000003</v>
      </c>
      <c r="S872">
        <v>35.678842000000031</v>
      </c>
    </row>
    <row r="873" spans="9:19" ht="15.5">
      <c r="I873" s="87" t="s">
        <v>83</v>
      </c>
      <c r="J873" s="87" t="s">
        <v>83</v>
      </c>
      <c r="K873" s="88" t="s">
        <v>2518</v>
      </c>
      <c r="L873" s="88" t="s">
        <v>2518</v>
      </c>
      <c r="N873" t="s">
        <v>2519</v>
      </c>
      <c r="O873" t="s">
        <v>2519</v>
      </c>
      <c r="P873" t="s">
        <v>2519</v>
      </c>
      <c r="Q873" s="69" t="s">
        <v>2520</v>
      </c>
      <c r="R873">
        <v>34.294822000000067</v>
      </c>
      <c r="S873">
        <v>35.925083000000029</v>
      </c>
    </row>
    <row r="874" spans="9:19" ht="15.5">
      <c r="I874" s="87" t="s">
        <v>83</v>
      </c>
      <c r="J874" s="87" t="s">
        <v>83</v>
      </c>
      <c r="K874" s="88" t="s">
        <v>2521</v>
      </c>
      <c r="L874" s="88" t="s">
        <v>2521</v>
      </c>
      <c r="N874" t="s">
        <v>2519</v>
      </c>
      <c r="O874" t="s">
        <v>2519</v>
      </c>
      <c r="P874" t="s">
        <v>2519</v>
      </c>
      <c r="Q874" s="69" t="s">
        <v>2522</v>
      </c>
      <c r="R874">
        <v>34.294822000000067</v>
      </c>
      <c r="S874">
        <v>35.925083000000029</v>
      </c>
    </row>
    <row r="875" spans="9:19" ht="15.5">
      <c r="I875" s="87" t="s">
        <v>83</v>
      </c>
      <c r="J875" s="87" t="s">
        <v>83</v>
      </c>
      <c r="K875" s="88" t="s">
        <v>2523</v>
      </c>
      <c r="L875" s="88" t="s">
        <v>2523</v>
      </c>
      <c r="N875" t="s">
        <v>2519</v>
      </c>
      <c r="O875" t="s">
        <v>2519</v>
      </c>
      <c r="P875" t="s">
        <v>2524</v>
      </c>
      <c r="Q875" s="69" t="s">
        <v>2525</v>
      </c>
      <c r="R875">
        <v>34.277536000000055</v>
      </c>
      <c r="S875">
        <v>35.932211000000052</v>
      </c>
    </row>
    <row r="876" spans="9:19" ht="15.5">
      <c r="I876" s="87" t="s">
        <v>83</v>
      </c>
      <c r="J876" s="87" t="s">
        <v>83</v>
      </c>
      <c r="K876" s="88" t="s">
        <v>2526</v>
      </c>
      <c r="L876" s="88" t="s">
        <v>2526</v>
      </c>
      <c r="N876" t="s">
        <v>2519</v>
      </c>
      <c r="O876" t="s">
        <v>2519</v>
      </c>
      <c r="P876" t="s">
        <v>2527</v>
      </c>
      <c r="Q876" s="69" t="s">
        <v>2528</v>
      </c>
      <c r="R876">
        <v>34.272133000000053</v>
      </c>
      <c r="S876">
        <v>35.941511000000048</v>
      </c>
    </row>
    <row r="877" spans="9:19" ht="15.5">
      <c r="I877" s="87" t="s">
        <v>83</v>
      </c>
      <c r="J877" s="87" t="s">
        <v>83</v>
      </c>
      <c r="K877" s="88" t="s">
        <v>2529</v>
      </c>
      <c r="L877" s="88" t="s">
        <v>2529</v>
      </c>
      <c r="N877" t="s">
        <v>2519</v>
      </c>
      <c r="O877" t="s">
        <v>2519</v>
      </c>
      <c r="P877" t="s">
        <v>2530</v>
      </c>
      <c r="Q877" s="69" t="s">
        <v>2531</v>
      </c>
      <c r="R877">
        <v>34.284417000000076</v>
      </c>
      <c r="S877">
        <v>35.921511000000066</v>
      </c>
    </row>
    <row r="878" spans="9:19" ht="15.5">
      <c r="I878" s="87" t="s">
        <v>83</v>
      </c>
      <c r="J878" s="87" t="s">
        <v>83</v>
      </c>
      <c r="K878" s="88" t="s">
        <v>2532</v>
      </c>
      <c r="L878" s="88" t="s">
        <v>2532</v>
      </c>
      <c r="N878" t="s">
        <v>2533</v>
      </c>
      <c r="O878" t="s">
        <v>2533</v>
      </c>
      <c r="P878" t="s">
        <v>2533</v>
      </c>
      <c r="Q878" s="69" t="s">
        <v>2534</v>
      </c>
      <c r="R878">
        <v>34.40735600000005</v>
      </c>
      <c r="S878">
        <v>35.882836000000054</v>
      </c>
    </row>
    <row r="879" spans="9:19" ht="15.5">
      <c r="I879" s="87" t="s">
        <v>83</v>
      </c>
      <c r="J879" s="87" t="s">
        <v>83</v>
      </c>
      <c r="K879" s="88" t="s">
        <v>2535</v>
      </c>
      <c r="L879" s="88" t="s">
        <v>2535</v>
      </c>
      <c r="N879" t="s">
        <v>2533</v>
      </c>
      <c r="O879" t="s">
        <v>2533</v>
      </c>
      <c r="P879" t="s">
        <v>2536</v>
      </c>
      <c r="Q879" s="69" t="s">
        <v>2537</v>
      </c>
      <c r="R879">
        <v>34.404399871826172</v>
      </c>
      <c r="S879">
        <v>35.88629150390625</v>
      </c>
    </row>
    <row r="880" spans="9:19" ht="15.5">
      <c r="I880" s="87" t="s">
        <v>83</v>
      </c>
      <c r="J880" s="87" t="s">
        <v>83</v>
      </c>
      <c r="K880" s="88" t="s">
        <v>2538</v>
      </c>
      <c r="L880" s="88" t="s">
        <v>2538</v>
      </c>
      <c r="N880" t="s">
        <v>2533</v>
      </c>
      <c r="O880" t="s">
        <v>2533</v>
      </c>
      <c r="P880" t="s">
        <v>2536</v>
      </c>
      <c r="Q880" s="69" t="s">
        <v>2539</v>
      </c>
      <c r="R880">
        <v>34.405500000000004</v>
      </c>
      <c r="S880">
        <v>35.875140000000002</v>
      </c>
    </row>
    <row r="881" spans="9:19" ht="15.5">
      <c r="I881" s="87" t="s">
        <v>83</v>
      </c>
      <c r="J881" s="87" t="s">
        <v>83</v>
      </c>
      <c r="K881" s="88" t="s">
        <v>2540</v>
      </c>
      <c r="L881" s="88" t="s">
        <v>2540</v>
      </c>
      <c r="N881" t="s">
        <v>118</v>
      </c>
      <c r="O881" t="s">
        <v>118</v>
      </c>
      <c r="P881" t="s">
        <v>2541</v>
      </c>
      <c r="Q881" s="69">
        <v>523</v>
      </c>
      <c r="R881">
        <v>34.633316088999997</v>
      </c>
      <c r="S881">
        <v>35.977053619000003</v>
      </c>
    </row>
    <row r="882" spans="9:19" ht="15.5">
      <c r="I882" s="87" t="s">
        <v>83</v>
      </c>
      <c r="J882" s="87" t="s">
        <v>83</v>
      </c>
      <c r="K882" s="88" t="s">
        <v>2542</v>
      </c>
      <c r="L882" s="88" t="s">
        <v>2542</v>
      </c>
      <c r="N882" t="s">
        <v>118</v>
      </c>
      <c r="O882" t="s">
        <v>118</v>
      </c>
      <c r="P882" t="s">
        <v>2543</v>
      </c>
      <c r="Q882" s="69" t="s">
        <v>2544</v>
      </c>
      <c r="R882">
        <v>34.633000000000038</v>
      </c>
      <c r="S882">
        <v>35.976297000000045</v>
      </c>
    </row>
    <row r="883" spans="9:19" ht="15.5">
      <c r="I883" s="87" t="s">
        <v>83</v>
      </c>
      <c r="J883" s="87" t="s">
        <v>83</v>
      </c>
      <c r="K883" s="88" t="s">
        <v>2545</v>
      </c>
      <c r="L883" s="88" t="s">
        <v>2545</v>
      </c>
      <c r="N883" t="s">
        <v>2546</v>
      </c>
      <c r="O883" t="s">
        <v>2546</v>
      </c>
      <c r="P883" t="s">
        <v>2547</v>
      </c>
      <c r="Q883" s="69" t="s">
        <v>2548</v>
      </c>
      <c r="R883">
        <v>34.331194000000039</v>
      </c>
      <c r="S883">
        <v>35.882852000000071</v>
      </c>
    </row>
    <row r="884" spans="9:19" ht="15.5">
      <c r="I884" s="87" t="s">
        <v>83</v>
      </c>
      <c r="J884" s="87" t="s">
        <v>83</v>
      </c>
      <c r="K884" s="88" t="s">
        <v>2549</v>
      </c>
      <c r="L884" s="88" t="s">
        <v>2549</v>
      </c>
      <c r="N884" t="s">
        <v>2546</v>
      </c>
      <c r="O884" t="s">
        <v>2546</v>
      </c>
      <c r="P884" t="s">
        <v>2547</v>
      </c>
      <c r="Q884" s="69" t="s">
        <v>2550</v>
      </c>
      <c r="R884">
        <v>34.331194000000039</v>
      </c>
      <c r="S884">
        <v>35.882852000000071</v>
      </c>
    </row>
    <row r="885" spans="9:19" ht="15.5">
      <c r="I885" s="87" t="s">
        <v>83</v>
      </c>
      <c r="J885" s="87" t="s">
        <v>83</v>
      </c>
      <c r="K885" s="88" t="s">
        <v>2551</v>
      </c>
      <c r="L885" s="88" t="s">
        <v>2551</v>
      </c>
      <c r="N885" t="s">
        <v>2546</v>
      </c>
      <c r="O885" t="s">
        <v>2546</v>
      </c>
      <c r="P885" t="s">
        <v>2552</v>
      </c>
      <c r="Q885" s="69" t="s">
        <v>2553</v>
      </c>
      <c r="R885">
        <v>34.333620000000003</v>
      </c>
      <c r="S885">
        <v>35.882060000000003</v>
      </c>
    </row>
    <row r="886" spans="9:19" ht="15.5">
      <c r="I886" s="87" t="s">
        <v>83</v>
      </c>
      <c r="J886" s="87" t="s">
        <v>83</v>
      </c>
      <c r="K886" s="88" t="s">
        <v>2554</v>
      </c>
      <c r="L886" s="88" t="s">
        <v>2554</v>
      </c>
      <c r="N886" t="s">
        <v>2546</v>
      </c>
      <c r="O886" t="s">
        <v>2546</v>
      </c>
      <c r="P886" t="s">
        <v>2552</v>
      </c>
      <c r="Q886" s="69" t="s">
        <v>2555</v>
      </c>
      <c r="R886">
        <v>34.333348999999998</v>
      </c>
      <c r="S886">
        <v>35.881546999999998</v>
      </c>
    </row>
    <row r="887" spans="9:19" ht="15.5">
      <c r="I887" s="87" t="s">
        <v>83</v>
      </c>
      <c r="J887" s="87" t="s">
        <v>83</v>
      </c>
      <c r="K887" s="88" t="s">
        <v>2556</v>
      </c>
      <c r="L887" s="88" t="s">
        <v>2556</v>
      </c>
      <c r="N887" t="s">
        <v>2546</v>
      </c>
      <c r="O887" t="s">
        <v>2546</v>
      </c>
      <c r="P887" t="s">
        <v>2557</v>
      </c>
      <c r="Q887" s="69" t="s">
        <v>2558</v>
      </c>
      <c r="R887">
        <v>34.334913</v>
      </c>
      <c r="S887">
        <v>35.883063</v>
      </c>
    </row>
    <row r="888" spans="9:19" ht="15.5">
      <c r="I888" s="87" t="s">
        <v>83</v>
      </c>
      <c r="J888" s="87" t="s">
        <v>83</v>
      </c>
      <c r="K888" s="88" t="s">
        <v>2559</v>
      </c>
      <c r="L888" s="88" t="s">
        <v>2559</v>
      </c>
      <c r="N888" t="s">
        <v>121</v>
      </c>
      <c r="O888" t="s">
        <v>121</v>
      </c>
      <c r="P888" t="s">
        <v>2560</v>
      </c>
      <c r="Q888" s="69" t="s">
        <v>2561</v>
      </c>
      <c r="R888">
        <v>34.629802000000041</v>
      </c>
      <c r="S888">
        <v>36.160669000000041</v>
      </c>
    </row>
    <row r="889" spans="9:19" ht="15.5">
      <c r="I889" s="87" t="s">
        <v>83</v>
      </c>
      <c r="J889" s="87" t="s">
        <v>83</v>
      </c>
      <c r="K889" s="88" t="s">
        <v>2562</v>
      </c>
      <c r="L889" s="88" t="s">
        <v>2562</v>
      </c>
      <c r="N889" t="s">
        <v>126</v>
      </c>
      <c r="O889" t="s">
        <v>126</v>
      </c>
      <c r="P889" t="s">
        <v>126</v>
      </c>
      <c r="Q889" s="69" t="s">
        <v>2563</v>
      </c>
      <c r="R889">
        <v>34.532689000000062</v>
      </c>
      <c r="S889">
        <v>36.035931000000062</v>
      </c>
    </row>
    <row r="890" spans="9:19" ht="15.5">
      <c r="I890" s="87" t="s">
        <v>83</v>
      </c>
      <c r="J890" s="87" t="s">
        <v>83</v>
      </c>
      <c r="K890" s="88" t="s">
        <v>2564</v>
      </c>
      <c r="L890" s="88" t="s">
        <v>2564</v>
      </c>
      <c r="N890" t="s">
        <v>126</v>
      </c>
      <c r="O890" t="s">
        <v>126</v>
      </c>
      <c r="P890" t="s">
        <v>126</v>
      </c>
      <c r="Q890" s="69" t="s">
        <v>2565</v>
      </c>
      <c r="R890">
        <v>34.532689000000062</v>
      </c>
      <c r="S890">
        <v>36.035931000000062</v>
      </c>
    </row>
    <row r="891" spans="9:19" ht="15.5">
      <c r="I891" s="87" t="s">
        <v>106</v>
      </c>
      <c r="J891" s="87" t="s">
        <v>106</v>
      </c>
      <c r="K891" s="88" t="s">
        <v>856</v>
      </c>
      <c r="L891" s="88" t="s">
        <v>856</v>
      </c>
      <c r="N891" t="s">
        <v>126</v>
      </c>
      <c r="O891" t="s">
        <v>126</v>
      </c>
      <c r="P891" t="s">
        <v>2566</v>
      </c>
      <c r="Q891" s="69" t="s">
        <v>2567</v>
      </c>
      <c r="R891">
        <v>34.53548</v>
      </c>
      <c r="S891">
        <v>36.039360000000002</v>
      </c>
    </row>
    <row r="892" spans="9:19" ht="15.5">
      <c r="I892" s="87" t="s">
        <v>106</v>
      </c>
      <c r="J892" s="87" t="s">
        <v>106</v>
      </c>
      <c r="K892" s="88" t="s">
        <v>945</v>
      </c>
      <c r="L892" s="88" t="s">
        <v>945</v>
      </c>
      <c r="N892" t="s">
        <v>126</v>
      </c>
      <c r="O892" t="s">
        <v>126</v>
      </c>
      <c r="P892" t="s">
        <v>2568</v>
      </c>
      <c r="Q892" s="69" t="s">
        <v>2569</v>
      </c>
      <c r="R892">
        <v>34.529000000000003</v>
      </c>
      <c r="S892">
        <v>36.038440000000001</v>
      </c>
    </row>
    <row r="893" spans="9:19" ht="15.5">
      <c r="I893" s="87" t="s">
        <v>106</v>
      </c>
      <c r="J893" s="87" t="s">
        <v>106</v>
      </c>
      <c r="K893" s="88" t="s">
        <v>2570</v>
      </c>
      <c r="L893" s="88" t="s">
        <v>2570</v>
      </c>
      <c r="N893" t="s">
        <v>126</v>
      </c>
      <c r="O893" t="s">
        <v>126</v>
      </c>
      <c r="P893" t="s">
        <v>2571</v>
      </c>
      <c r="Q893" s="69" t="s">
        <v>2572</v>
      </c>
      <c r="R893">
        <v>34.55095</v>
      </c>
      <c r="S893">
        <v>36.046869999999998</v>
      </c>
    </row>
    <row r="894" spans="9:19" ht="15.5">
      <c r="I894" s="87" t="s">
        <v>106</v>
      </c>
      <c r="J894" s="87" t="s">
        <v>106</v>
      </c>
      <c r="K894" s="88" t="s">
        <v>2573</v>
      </c>
      <c r="L894" s="88" t="s">
        <v>2573</v>
      </c>
      <c r="N894" t="s">
        <v>126</v>
      </c>
      <c r="O894" t="s">
        <v>126</v>
      </c>
      <c r="P894" t="s">
        <v>2574</v>
      </c>
      <c r="Q894" s="69" t="s">
        <v>2575</v>
      </c>
      <c r="R894">
        <v>34.529150000000001</v>
      </c>
      <c r="S894">
        <v>36.029780000000002</v>
      </c>
    </row>
    <row r="895" spans="9:19" ht="15.5">
      <c r="I895" s="87" t="s">
        <v>106</v>
      </c>
      <c r="J895" s="87" t="s">
        <v>106</v>
      </c>
      <c r="K895" s="88" t="s">
        <v>2576</v>
      </c>
      <c r="L895" s="88" t="s">
        <v>2576</v>
      </c>
      <c r="N895" t="s">
        <v>126</v>
      </c>
      <c r="O895" t="s">
        <v>126</v>
      </c>
      <c r="P895" t="s">
        <v>2577</v>
      </c>
      <c r="Q895" s="69" t="s">
        <v>2578</v>
      </c>
      <c r="R895">
        <v>34.528399999999998</v>
      </c>
      <c r="S895">
        <v>36.029910000000001</v>
      </c>
    </row>
    <row r="896" spans="9:19" ht="15.5">
      <c r="I896" s="87" t="s">
        <v>106</v>
      </c>
      <c r="J896" s="87" t="s">
        <v>106</v>
      </c>
      <c r="K896" s="88" t="s">
        <v>2579</v>
      </c>
      <c r="L896" s="88" t="s">
        <v>2579</v>
      </c>
      <c r="N896" t="s">
        <v>126</v>
      </c>
      <c r="O896" t="s">
        <v>126</v>
      </c>
      <c r="P896" t="s">
        <v>2580</v>
      </c>
      <c r="Q896" s="69" t="s">
        <v>2581</v>
      </c>
      <c r="R896">
        <v>34.535499999999999</v>
      </c>
      <c r="S896">
        <v>36.040700000000001</v>
      </c>
    </row>
    <row r="897" spans="9:19" ht="15.5">
      <c r="I897" s="87" t="s">
        <v>106</v>
      </c>
      <c r="J897" s="87" t="s">
        <v>106</v>
      </c>
      <c r="K897" s="88" t="s">
        <v>2582</v>
      </c>
      <c r="L897" s="88" t="s">
        <v>2582</v>
      </c>
      <c r="N897" t="s">
        <v>126</v>
      </c>
      <c r="O897" t="s">
        <v>126</v>
      </c>
      <c r="P897" t="s">
        <v>2583</v>
      </c>
      <c r="Q897" s="69" t="s">
        <v>2584</v>
      </c>
      <c r="R897">
        <v>34.545999999999999</v>
      </c>
      <c r="S897">
        <v>36.034799999999997</v>
      </c>
    </row>
    <row r="898" spans="9:19" ht="15.5">
      <c r="I898" s="87" t="s">
        <v>106</v>
      </c>
      <c r="J898" s="87" t="s">
        <v>106</v>
      </c>
      <c r="K898" s="88" t="s">
        <v>2585</v>
      </c>
      <c r="L898" s="88" t="s">
        <v>2585</v>
      </c>
      <c r="N898" t="s">
        <v>126</v>
      </c>
      <c r="O898" t="s">
        <v>126</v>
      </c>
      <c r="P898" t="s">
        <v>2586</v>
      </c>
      <c r="Q898" s="69" t="s">
        <v>2587</v>
      </c>
      <c r="R898">
        <v>34.546559999999999</v>
      </c>
      <c r="S898">
        <v>36.03877</v>
      </c>
    </row>
    <row r="899" spans="9:19" ht="15.5">
      <c r="I899" s="87" t="s">
        <v>106</v>
      </c>
      <c r="J899" s="87" t="s">
        <v>106</v>
      </c>
      <c r="K899" s="88" t="s">
        <v>2588</v>
      </c>
      <c r="L899" s="88" t="s">
        <v>2588</v>
      </c>
      <c r="N899" t="s">
        <v>126</v>
      </c>
      <c r="O899" t="s">
        <v>126</v>
      </c>
      <c r="P899" t="s">
        <v>2589</v>
      </c>
      <c r="Q899" s="69" t="s">
        <v>2590</v>
      </c>
      <c r="R899">
        <v>34.548499999999997</v>
      </c>
      <c r="S899">
        <v>36.04054</v>
      </c>
    </row>
    <row r="900" spans="9:19" ht="15.5">
      <c r="I900" s="87" t="s">
        <v>106</v>
      </c>
      <c r="J900" s="87" t="s">
        <v>106</v>
      </c>
      <c r="K900" s="88" t="s">
        <v>2591</v>
      </c>
      <c r="L900" s="88" t="s">
        <v>2591</v>
      </c>
      <c r="N900" t="s">
        <v>126</v>
      </c>
      <c r="O900" t="s">
        <v>126</v>
      </c>
      <c r="P900" t="s">
        <v>2592</v>
      </c>
      <c r="Q900" s="69" t="s">
        <v>2593</v>
      </c>
      <c r="R900">
        <v>34.555300000000003</v>
      </c>
      <c r="S900">
        <v>36.039099999999998</v>
      </c>
    </row>
    <row r="901" spans="9:19" ht="15.5">
      <c r="I901" s="87" t="s">
        <v>106</v>
      </c>
      <c r="J901" s="87" t="s">
        <v>106</v>
      </c>
      <c r="K901" s="88" t="s">
        <v>2594</v>
      </c>
      <c r="L901" s="88" t="s">
        <v>2594</v>
      </c>
      <c r="N901" t="s">
        <v>126</v>
      </c>
      <c r="O901" t="s">
        <v>126</v>
      </c>
      <c r="P901" t="s">
        <v>2595</v>
      </c>
      <c r="Q901" s="69" t="s">
        <v>2596</v>
      </c>
      <c r="R901">
        <v>34.525689999999997</v>
      </c>
      <c r="S901">
        <v>36.029879999999999</v>
      </c>
    </row>
    <row r="902" spans="9:19" ht="15.5">
      <c r="I902" s="87" t="s">
        <v>106</v>
      </c>
      <c r="J902" s="87" t="s">
        <v>106</v>
      </c>
      <c r="K902" s="88" t="s">
        <v>2597</v>
      </c>
      <c r="L902" s="88" t="s">
        <v>2597</v>
      </c>
      <c r="N902" t="s">
        <v>126</v>
      </c>
      <c r="O902" t="s">
        <v>126</v>
      </c>
      <c r="P902" t="s">
        <v>2598</v>
      </c>
      <c r="Q902" s="69" t="s">
        <v>2599</v>
      </c>
      <c r="R902">
        <v>34.538020000000003</v>
      </c>
      <c r="S902">
        <v>36.035910000000001</v>
      </c>
    </row>
    <row r="903" spans="9:19" ht="15.5">
      <c r="I903" s="87" t="s">
        <v>106</v>
      </c>
      <c r="J903" s="87" t="s">
        <v>106</v>
      </c>
      <c r="K903" s="88" t="s">
        <v>2600</v>
      </c>
      <c r="L903" s="88" t="s">
        <v>2600</v>
      </c>
      <c r="N903" t="s">
        <v>126</v>
      </c>
      <c r="O903" t="s">
        <v>126</v>
      </c>
      <c r="P903" t="s">
        <v>2601</v>
      </c>
      <c r="Q903" s="69" t="s">
        <v>2602</v>
      </c>
      <c r="R903">
        <v>34.544789999999999</v>
      </c>
      <c r="S903">
        <v>36.03116</v>
      </c>
    </row>
    <row r="904" spans="9:19" ht="15.5">
      <c r="I904" s="87" t="s">
        <v>106</v>
      </c>
      <c r="J904" s="87" t="s">
        <v>106</v>
      </c>
      <c r="K904" s="88" t="s">
        <v>2603</v>
      </c>
      <c r="L904" s="88" t="s">
        <v>2603</v>
      </c>
      <c r="N904" t="s">
        <v>126</v>
      </c>
      <c r="O904" t="s">
        <v>126</v>
      </c>
      <c r="P904" t="s">
        <v>2604</v>
      </c>
      <c r="Q904" s="69" t="s">
        <v>2605</v>
      </c>
      <c r="R904">
        <v>34.542929999999998</v>
      </c>
      <c r="S904">
        <v>36.033589999999997</v>
      </c>
    </row>
    <row r="905" spans="9:19" ht="15.5">
      <c r="I905" s="87" t="s">
        <v>106</v>
      </c>
      <c r="J905" s="87" t="s">
        <v>106</v>
      </c>
      <c r="K905" s="88" t="s">
        <v>2606</v>
      </c>
      <c r="L905" s="88" t="s">
        <v>2606</v>
      </c>
      <c r="N905" t="s">
        <v>126</v>
      </c>
      <c r="O905" t="s">
        <v>126</v>
      </c>
      <c r="P905" t="s">
        <v>2607</v>
      </c>
      <c r="Q905" s="69" t="s">
        <v>2608</v>
      </c>
      <c r="R905">
        <v>34.537300000000002</v>
      </c>
      <c r="S905">
        <v>36.049700000000001</v>
      </c>
    </row>
    <row r="906" spans="9:19" ht="15.5">
      <c r="I906" s="87" t="s">
        <v>106</v>
      </c>
      <c r="J906" s="87" t="s">
        <v>106</v>
      </c>
      <c r="K906" s="88" t="s">
        <v>2609</v>
      </c>
      <c r="L906" s="88" t="s">
        <v>2609</v>
      </c>
      <c r="N906" t="s">
        <v>126</v>
      </c>
      <c r="O906" t="s">
        <v>126</v>
      </c>
      <c r="P906" t="s">
        <v>2610</v>
      </c>
      <c r="Q906" s="69" t="s">
        <v>2611</v>
      </c>
      <c r="R906">
        <v>34.52816</v>
      </c>
      <c r="S906">
        <v>36.035800000000002</v>
      </c>
    </row>
    <row r="907" spans="9:19" ht="15.5">
      <c r="I907" s="87" t="s">
        <v>106</v>
      </c>
      <c r="J907" s="87" t="s">
        <v>106</v>
      </c>
      <c r="K907" s="88" t="s">
        <v>2612</v>
      </c>
      <c r="L907" s="88" t="s">
        <v>2612</v>
      </c>
      <c r="N907" t="s">
        <v>126</v>
      </c>
      <c r="O907" t="s">
        <v>126</v>
      </c>
      <c r="P907" t="s">
        <v>2613</v>
      </c>
      <c r="Q907" s="69" t="s">
        <v>2614</v>
      </c>
      <c r="R907">
        <v>34.527949999999997</v>
      </c>
      <c r="S907">
        <v>36.036290000000001</v>
      </c>
    </row>
    <row r="908" spans="9:19" ht="15.5">
      <c r="I908" s="87" t="s">
        <v>106</v>
      </c>
      <c r="J908" s="87" t="s">
        <v>106</v>
      </c>
      <c r="K908" s="88" t="s">
        <v>2615</v>
      </c>
      <c r="L908" s="88" t="s">
        <v>2615</v>
      </c>
      <c r="N908" t="s">
        <v>126</v>
      </c>
      <c r="O908" t="s">
        <v>126</v>
      </c>
      <c r="P908" t="s">
        <v>2616</v>
      </c>
      <c r="Q908" s="69" t="s">
        <v>2617</v>
      </c>
      <c r="R908">
        <v>34.527630000000002</v>
      </c>
      <c r="S908">
        <v>36.033470000000001</v>
      </c>
    </row>
    <row r="909" spans="9:19" ht="15.5">
      <c r="I909" s="87" t="s">
        <v>106</v>
      </c>
      <c r="J909" s="87" t="s">
        <v>106</v>
      </c>
      <c r="K909" s="88" t="s">
        <v>2618</v>
      </c>
      <c r="L909" s="88" t="s">
        <v>2618</v>
      </c>
      <c r="N909" t="s">
        <v>126</v>
      </c>
      <c r="O909" t="s">
        <v>126</v>
      </c>
      <c r="P909" t="s">
        <v>2619</v>
      </c>
      <c r="Q909" s="69" t="s">
        <v>2620</v>
      </c>
      <c r="R909">
        <v>34.52704</v>
      </c>
      <c r="S909">
        <v>36.032449999999997</v>
      </c>
    </row>
    <row r="910" spans="9:19" ht="15.5">
      <c r="I910" s="87" t="s">
        <v>106</v>
      </c>
      <c r="J910" s="87" t="s">
        <v>106</v>
      </c>
      <c r="K910" s="88" t="s">
        <v>2621</v>
      </c>
      <c r="L910" s="88" t="s">
        <v>2621</v>
      </c>
      <c r="N910" t="s">
        <v>126</v>
      </c>
      <c r="O910" t="s">
        <v>126</v>
      </c>
      <c r="P910" t="s">
        <v>2622</v>
      </c>
      <c r="Q910" s="69" t="s">
        <v>2623</v>
      </c>
      <c r="R910">
        <v>34.529539999999997</v>
      </c>
      <c r="S910">
        <v>36.03687</v>
      </c>
    </row>
    <row r="911" spans="9:19" ht="15.5">
      <c r="I911" s="87" t="s">
        <v>106</v>
      </c>
      <c r="J911" s="87" t="s">
        <v>106</v>
      </c>
      <c r="K911" s="88" t="s">
        <v>2624</v>
      </c>
      <c r="L911" s="88" t="s">
        <v>2624</v>
      </c>
      <c r="N911" t="s">
        <v>126</v>
      </c>
      <c r="O911" t="s">
        <v>126</v>
      </c>
      <c r="P911" t="s">
        <v>2625</v>
      </c>
      <c r="Q911" s="69" t="s">
        <v>2626</v>
      </c>
      <c r="R911">
        <v>34.556530000000002</v>
      </c>
      <c r="S911">
        <v>36.033009999999997</v>
      </c>
    </row>
    <row r="912" spans="9:19" ht="15.5">
      <c r="I912" s="87" t="s">
        <v>106</v>
      </c>
      <c r="J912" s="87" t="s">
        <v>106</v>
      </c>
      <c r="K912" s="88" t="s">
        <v>2627</v>
      </c>
      <c r="L912" s="88" t="s">
        <v>2627</v>
      </c>
      <c r="N912" t="s">
        <v>126</v>
      </c>
      <c r="O912" t="s">
        <v>126</v>
      </c>
      <c r="P912" t="s">
        <v>2628</v>
      </c>
      <c r="Q912" s="69" t="s">
        <v>2629</v>
      </c>
      <c r="R912">
        <v>34.526339999999998</v>
      </c>
      <c r="S912">
        <v>36.02966</v>
      </c>
    </row>
    <row r="913" spans="9:19" ht="15.5">
      <c r="I913" s="87" t="s">
        <v>128</v>
      </c>
      <c r="J913" s="87" t="s">
        <v>128</v>
      </c>
      <c r="K913" s="88" t="s">
        <v>103</v>
      </c>
      <c r="L913" s="88" t="s">
        <v>103</v>
      </c>
      <c r="N913" t="s">
        <v>126</v>
      </c>
      <c r="O913" t="s">
        <v>126</v>
      </c>
      <c r="P913" t="s">
        <v>2630</v>
      </c>
      <c r="Q913" s="69" t="s">
        <v>2631</v>
      </c>
      <c r="R913">
        <v>34.534289999999999</v>
      </c>
      <c r="S913">
        <v>36.03248</v>
      </c>
    </row>
    <row r="914" spans="9:19" ht="15.5">
      <c r="I914" s="87" t="s">
        <v>128</v>
      </c>
      <c r="J914" s="87" t="s">
        <v>128</v>
      </c>
      <c r="K914" s="88" t="s">
        <v>702</v>
      </c>
      <c r="L914" s="88" t="s">
        <v>702</v>
      </c>
      <c r="N914" t="s">
        <v>126</v>
      </c>
      <c r="O914" t="s">
        <v>126</v>
      </c>
      <c r="P914" t="s">
        <v>2632</v>
      </c>
      <c r="Q914" s="69" t="s">
        <v>2633</v>
      </c>
      <c r="R914">
        <v>34.551000000000002</v>
      </c>
      <c r="S914">
        <v>36.048879999999997</v>
      </c>
    </row>
    <row r="915" spans="9:19" ht="15.5">
      <c r="I915" s="87" t="s">
        <v>128</v>
      </c>
      <c r="J915" s="87" t="s">
        <v>128</v>
      </c>
      <c r="K915" s="88" t="s">
        <v>729</v>
      </c>
      <c r="L915" s="88" t="s">
        <v>729</v>
      </c>
      <c r="N915" t="s">
        <v>126</v>
      </c>
      <c r="O915" t="s">
        <v>126</v>
      </c>
      <c r="P915" t="s">
        <v>2634</v>
      </c>
      <c r="Q915" s="69" t="s">
        <v>2635</v>
      </c>
      <c r="R915">
        <v>34.536940000000001</v>
      </c>
      <c r="S915">
        <v>36.032449999999997</v>
      </c>
    </row>
    <row r="916" spans="9:19" ht="15.5">
      <c r="I916" s="87" t="s">
        <v>128</v>
      </c>
      <c r="J916" s="87" t="s">
        <v>128</v>
      </c>
      <c r="K916" s="88" t="s">
        <v>869</v>
      </c>
      <c r="L916" s="88" t="s">
        <v>869</v>
      </c>
      <c r="N916" t="s">
        <v>126</v>
      </c>
      <c r="O916" t="s">
        <v>126</v>
      </c>
      <c r="P916" t="s">
        <v>2636</v>
      </c>
      <c r="Q916" s="69" t="s">
        <v>2637</v>
      </c>
      <c r="R916">
        <v>34.55791</v>
      </c>
      <c r="S916">
        <v>36.035629999999998</v>
      </c>
    </row>
    <row r="917" spans="9:19" ht="15.5">
      <c r="I917" s="87" t="s">
        <v>128</v>
      </c>
      <c r="J917" s="87" t="s">
        <v>128</v>
      </c>
      <c r="K917" s="88" t="s">
        <v>873</v>
      </c>
      <c r="L917" s="88" t="s">
        <v>873</v>
      </c>
      <c r="N917" t="s">
        <v>126</v>
      </c>
      <c r="O917" t="s">
        <v>126</v>
      </c>
      <c r="P917" t="s">
        <v>2638</v>
      </c>
      <c r="Q917" s="69" t="s">
        <v>2639</v>
      </c>
      <c r="R917">
        <v>34.556379999999997</v>
      </c>
      <c r="S917">
        <v>36.039990000000003</v>
      </c>
    </row>
    <row r="918" spans="9:19" ht="15.5">
      <c r="I918" s="87" t="s">
        <v>128</v>
      </c>
      <c r="J918" s="87" t="s">
        <v>128</v>
      </c>
      <c r="K918" s="88" t="s">
        <v>1292</v>
      </c>
      <c r="L918" s="88" t="s">
        <v>1292</v>
      </c>
      <c r="N918" t="s">
        <v>126</v>
      </c>
      <c r="O918" t="s">
        <v>126</v>
      </c>
      <c r="P918" t="s">
        <v>2640</v>
      </c>
      <c r="Q918" s="69" t="s">
        <v>2641</v>
      </c>
      <c r="R918">
        <v>34.554580000000001</v>
      </c>
      <c r="S918">
        <v>36.032420000000002</v>
      </c>
    </row>
    <row r="919" spans="9:19" ht="15.5">
      <c r="I919" s="87" t="s">
        <v>128</v>
      </c>
      <c r="J919" s="87" t="s">
        <v>128</v>
      </c>
      <c r="K919" s="88" t="s">
        <v>1457</v>
      </c>
      <c r="L919" s="88" t="s">
        <v>1457</v>
      </c>
      <c r="N919" t="s">
        <v>126</v>
      </c>
      <c r="O919" t="s">
        <v>126</v>
      </c>
      <c r="P919" t="s">
        <v>2642</v>
      </c>
      <c r="Q919" s="69" t="s">
        <v>2643</v>
      </c>
      <c r="R919">
        <v>34.551879999999997</v>
      </c>
      <c r="S919">
        <v>36.035580000000003</v>
      </c>
    </row>
    <row r="920" spans="9:19" ht="15.5">
      <c r="I920" s="87" t="s">
        <v>128</v>
      </c>
      <c r="J920" s="87" t="s">
        <v>128</v>
      </c>
      <c r="K920" s="88" t="s">
        <v>1472</v>
      </c>
      <c r="L920" s="88" t="s">
        <v>1472</v>
      </c>
      <c r="N920" t="s">
        <v>126</v>
      </c>
      <c r="O920" t="s">
        <v>126</v>
      </c>
      <c r="P920" t="s">
        <v>2644</v>
      </c>
      <c r="Q920" s="69" t="s">
        <v>2645</v>
      </c>
      <c r="R920">
        <v>34.551549999999999</v>
      </c>
      <c r="S920">
        <v>36.041359999999997</v>
      </c>
    </row>
    <row r="921" spans="9:19" ht="15.5">
      <c r="I921" s="87" t="s">
        <v>128</v>
      </c>
      <c r="J921" s="87" t="s">
        <v>128</v>
      </c>
      <c r="K921" s="88" t="s">
        <v>1760</v>
      </c>
      <c r="L921" s="88" t="s">
        <v>1760</v>
      </c>
      <c r="N921" t="s">
        <v>126</v>
      </c>
      <c r="O921" t="s">
        <v>126</v>
      </c>
      <c r="P921" t="s">
        <v>2646</v>
      </c>
      <c r="Q921" s="69" t="s">
        <v>2647</v>
      </c>
      <c r="R921">
        <v>34.54965</v>
      </c>
      <c r="S921">
        <v>36.04016</v>
      </c>
    </row>
    <row r="922" spans="9:19" ht="15.5">
      <c r="I922" s="87" t="s">
        <v>128</v>
      </c>
      <c r="J922" s="87" t="s">
        <v>128</v>
      </c>
      <c r="K922" s="88" t="s">
        <v>2337</v>
      </c>
      <c r="L922" s="88" t="s">
        <v>2337</v>
      </c>
      <c r="N922" t="s">
        <v>126</v>
      </c>
      <c r="O922" t="s">
        <v>126</v>
      </c>
      <c r="P922" t="s">
        <v>2648</v>
      </c>
      <c r="Q922" s="69" t="s">
        <v>2649</v>
      </c>
      <c r="R922">
        <v>34.54898</v>
      </c>
      <c r="S922">
        <v>36.036369999999998</v>
      </c>
    </row>
    <row r="923" spans="9:19" ht="15.5">
      <c r="I923" s="87" t="s">
        <v>128</v>
      </c>
      <c r="J923" s="87" t="s">
        <v>128</v>
      </c>
      <c r="K923" s="88" t="s">
        <v>2410</v>
      </c>
      <c r="L923" s="88" t="s">
        <v>2410</v>
      </c>
      <c r="N923" t="s">
        <v>126</v>
      </c>
      <c r="O923" t="s">
        <v>126</v>
      </c>
      <c r="P923" t="s">
        <v>2650</v>
      </c>
      <c r="Q923" s="69" t="s">
        <v>2651</v>
      </c>
      <c r="R923">
        <v>34.548029999999997</v>
      </c>
      <c r="S923">
        <v>36.041150000000002</v>
      </c>
    </row>
    <row r="924" spans="9:19" ht="15.5">
      <c r="I924" s="87" t="s">
        <v>128</v>
      </c>
      <c r="J924" s="87" t="s">
        <v>128</v>
      </c>
      <c r="K924" s="88" t="s">
        <v>2499</v>
      </c>
      <c r="L924" s="88" t="s">
        <v>2499</v>
      </c>
      <c r="N924" t="s">
        <v>126</v>
      </c>
      <c r="O924" t="s">
        <v>126</v>
      </c>
      <c r="P924" t="s">
        <v>2652</v>
      </c>
      <c r="Q924" s="69" t="s">
        <v>2653</v>
      </c>
      <c r="R924">
        <v>34.54712</v>
      </c>
      <c r="S924">
        <v>36.040869999999998</v>
      </c>
    </row>
    <row r="925" spans="9:19" ht="15.5">
      <c r="I925" s="87" t="s">
        <v>128</v>
      </c>
      <c r="J925" s="87" t="s">
        <v>128</v>
      </c>
      <c r="K925" s="88" t="s">
        <v>2654</v>
      </c>
      <c r="L925" s="88" t="s">
        <v>2654</v>
      </c>
      <c r="N925" t="s">
        <v>126</v>
      </c>
      <c r="O925" t="s">
        <v>126</v>
      </c>
      <c r="P925" t="s">
        <v>2655</v>
      </c>
      <c r="Q925" s="69" t="s">
        <v>2656</v>
      </c>
      <c r="R925">
        <v>34.546799999999998</v>
      </c>
      <c r="S925">
        <v>36.037199999999999</v>
      </c>
    </row>
    <row r="926" spans="9:19" ht="15.5">
      <c r="I926" s="87" t="s">
        <v>128</v>
      </c>
      <c r="J926" s="87" t="s">
        <v>128</v>
      </c>
      <c r="K926" s="88" t="s">
        <v>2657</v>
      </c>
      <c r="L926" s="88" t="s">
        <v>2657</v>
      </c>
      <c r="N926" t="s">
        <v>126</v>
      </c>
      <c r="O926" t="s">
        <v>126</v>
      </c>
      <c r="P926" t="s">
        <v>2658</v>
      </c>
      <c r="Q926" s="69" t="s">
        <v>2659</v>
      </c>
      <c r="R926">
        <v>34.543190000000003</v>
      </c>
      <c r="S926">
        <v>36.038960000000003</v>
      </c>
    </row>
    <row r="927" spans="9:19" ht="15.5">
      <c r="I927" s="87" t="s">
        <v>128</v>
      </c>
      <c r="J927" s="87" t="s">
        <v>128</v>
      </c>
      <c r="K927" s="88" t="s">
        <v>2660</v>
      </c>
      <c r="L927" s="88" t="s">
        <v>2660</v>
      </c>
      <c r="N927" t="s">
        <v>126</v>
      </c>
      <c r="O927" t="s">
        <v>126</v>
      </c>
      <c r="P927" t="s">
        <v>2661</v>
      </c>
      <c r="Q927" s="69" t="s">
        <v>2662</v>
      </c>
      <c r="R927">
        <v>34.544400000000003</v>
      </c>
      <c r="S927">
        <v>36.051819999999999</v>
      </c>
    </row>
    <row r="928" spans="9:19" ht="15.5">
      <c r="I928" s="87" t="s">
        <v>128</v>
      </c>
      <c r="J928" s="87" t="s">
        <v>128</v>
      </c>
      <c r="K928" s="88" t="s">
        <v>2663</v>
      </c>
      <c r="L928" s="88" t="s">
        <v>2663</v>
      </c>
      <c r="N928" t="s">
        <v>126</v>
      </c>
      <c r="O928" t="s">
        <v>126</v>
      </c>
      <c r="P928" t="s">
        <v>2664</v>
      </c>
      <c r="Q928" s="69" t="s">
        <v>2665</v>
      </c>
      <c r="R928">
        <v>34.542900000000003</v>
      </c>
      <c r="S928">
        <v>36.05124</v>
      </c>
    </row>
    <row r="929" spans="9:19" ht="15.5">
      <c r="I929" s="87" t="s">
        <v>128</v>
      </c>
      <c r="J929" s="87" t="s">
        <v>128</v>
      </c>
      <c r="K929" s="88" t="s">
        <v>2666</v>
      </c>
      <c r="L929" s="88" t="s">
        <v>2666</v>
      </c>
      <c r="N929" t="s">
        <v>126</v>
      </c>
      <c r="O929" t="s">
        <v>126</v>
      </c>
      <c r="P929" t="s">
        <v>2667</v>
      </c>
      <c r="Q929" s="69" t="s">
        <v>2668</v>
      </c>
      <c r="R929">
        <v>34.53989</v>
      </c>
      <c r="S929">
        <v>36.050220000000003</v>
      </c>
    </row>
    <row r="930" spans="9:19" ht="15.5">
      <c r="I930" s="87" t="s">
        <v>128</v>
      </c>
      <c r="J930" s="87" t="s">
        <v>128</v>
      </c>
      <c r="K930" s="88" t="s">
        <v>2669</v>
      </c>
      <c r="L930" s="88" t="s">
        <v>2669</v>
      </c>
      <c r="N930" t="s">
        <v>126</v>
      </c>
      <c r="O930" t="s">
        <v>126</v>
      </c>
      <c r="P930" t="s">
        <v>2670</v>
      </c>
      <c r="Q930" s="69" t="s">
        <v>2671</v>
      </c>
      <c r="R930">
        <v>34.53613</v>
      </c>
      <c r="S930">
        <v>36.049979999999998</v>
      </c>
    </row>
    <row r="931" spans="9:19" ht="15.5">
      <c r="I931" s="87" t="s">
        <v>128</v>
      </c>
      <c r="J931" s="87" t="s">
        <v>128</v>
      </c>
      <c r="K931" s="88" t="s">
        <v>2672</v>
      </c>
      <c r="L931" s="88" t="s">
        <v>2672</v>
      </c>
      <c r="N931" t="s">
        <v>126</v>
      </c>
      <c r="O931" t="s">
        <v>126</v>
      </c>
      <c r="P931" t="s">
        <v>2673</v>
      </c>
      <c r="Q931" s="69" t="s">
        <v>2674</v>
      </c>
      <c r="R931">
        <v>34.530259999999998</v>
      </c>
      <c r="S931">
        <v>36.038150000000002</v>
      </c>
    </row>
    <row r="932" spans="9:19" ht="15.5">
      <c r="I932" s="87" t="s">
        <v>128</v>
      </c>
      <c r="J932" s="87" t="s">
        <v>128</v>
      </c>
      <c r="K932" s="88" t="s">
        <v>2675</v>
      </c>
      <c r="L932" s="88" t="s">
        <v>2675</v>
      </c>
      <c r="N932" t="s">
        <v>126</v>
      </c>
      <c r="O932" t="s">
        <v>126</v>
      </c>
      <c r="P932" t="s">
        <v>2676</v>
      </c>
      <c r="Q932" s="69" t="s">
        <v>2677</v>
      </c>
      <c r="R932">
        <v>34.526699999999998</v>
      </c>
      <c r="S932">
        <v>36.031010000000002</v>
      </c>
    </row>
    <row r="933" spans="9:19" ht="15.5">
      <c r="I933" s="87" t="s">
        <v>128</v>
      </c>
      <c r="J933" s="87" t="s">
        <v>128</v>
      </c>
      <c r="K933" s="88" t="s">
        <v>2678</v>
      </c>
      <c r="L933" s="88" t="s">
        <v>2678</v>
      </c>
      <c r="N933" t="s">
        <v>126</v>
      </c>
      <c r="O933" t="s">
        <v>126</v>
      </c>
      <c r="P933" t="s">
        <v>2679</v>
      </c>
      <c r="Q933" s="69" t="s">
        <v>2680</v>
      </c>
      <c r="R933">
        <v>34.527200000000001</v>
      </c>
      <c r="S933">
        <v>36.029699999999998</v>
      </c>
    </row>
    <row r="934" spans="9:19" ht="15.5">
      <c r="I934" s="87" t="s">
        <v>128</v>
      </c>
      <c r="J934" s="87" t="s">
        <v>128</v>
      </c>
      <c r="K934" s="88" t="s">
        <v>2681</v>
      </c>
      <c r="L934" s="88" t="s">
        <v>2681</v>
      </c>
      <c r="N934" t="s">
        <v>126</v>
      </c>
      <c r="O934" t="s">
        <v>126</v>
      </c>
      <c r="P934" t="s">
        <v>2682</v>
      </c>
      <c r="Q934" s="69" t="s">
        <v>2683</v>
      </c>
      <c r="R934">
        <v>34.538739999999997</v>
      </c>
      <c r="S934">
        <v>36.031610000000001</v>
      </c>
    </row>
    <row r="935" spans="9:19" ht="15.5">
      <c r="I935" s="87" t="s">
        <v>128</v>
      </c>
      <c r="J935" s="87" t="s">
        <v>128</v>
      </c>
      <c r="K935" s="88" t="s">
        <v>2684</v>
      </c>
      <c r="L935" s="88" t="s">
        <v>2684</v>
      </c>
      <c r="N935" t="s">
        <v>126</v>
      </c>
      <c r="O935" t="s">
        <v>126</v>
      </c>
      <c r="P935" t="s">
        <v>2685</v>
      </c>
      <c r="Q935" s="69" t="s">
        <v>2686</v>
      </c>
      <c r="R935">
        <v>34.536760000000001</v>
      </c>
      <c r="S935">
        <v>36.037730000000003</v>
      </c>
    </row>
    <row r="936" spans="9:19" ht="15.5">
      <c r="I936" s="87" t="s">
        <v>128</v>
      </c>
      <c r="J936" s="87" t="s">
        <v>128</v>
      </c>
      <c r="K936" s="88" t="s">
        <v>2687</v>
      </c>
      <c r="L936" s="88" t="s">
        <v>2687</v>
      </c>
      <c r="N936" t="s">
        <v>126</v>
      </c>
      <c r="O936" t="s">
        <v>126</v>
      </c>
      <c r="P936" t="s">
        <v>2688</v>
      </c>
      <c r="Q936" s="69" t="s">
        <v>2689</v>
      </c>
      <c r="R936">
        <v>34.535870000000003</v>
      </c>
      <c r="S936">
        <v>36.039380000000001</v>
      </c>
    </row>
    <row r="937" spans="9:19" ht="15.5">
      <c r="I937" s="87" t="s">
        <v>128</v>
      </c>
      <c r="J937" s="87" t="s">
        <v>128</v>
      </c>
      <c r="K937" s="88" t="s">
        <v>2690</v>
      </c>
      <c r="L937" s="88" t="s">
        <v>2690</v>
      </c>
      <c r="N937" t="s">
        <v>126</v>
      </c>
      <c r="O937" t="s">
        <v>126</v>
      </c>
      <c r="P937" t="s">
        <v>2691</v>
      </c>
      <c r="Q937" s="69" t="s">
        <v>2692</v>
      </c>
      <c r="R937">
        <v>34.558419999999998</v>
      </c>
      <c r="S937">
        <v>36.036140000000003</v>
      </c>
    </row>
    <row r="938" spans="9:19" ht="15.5">
      <c r="I938" s="87" t="s">
        <v>128</v>
      </c>
      <c r="J938" s="87" t="s">
        <v>128</v>
      </c>
      <c r="K938" s="88" t="s">
        <v>2693</v>
      </c>
      <c r="L938" s="88" t="s">
        <v>2693</v>
      </c>
      <c r="N938" t="s">
        <v>126</v>
      </c>
      <c r="O938" t="s">
        <v>126</v>
      </c>
      <c r="P938" t="s">
        <v>2694</v>
      </c>
      <c r="Q938" s="69" t="s">
        <v>2695</v>
      </c>
      <c r="R938">
        <v>34.549010000000003</v>
      </c>
      <c r="S938">
        <v>36.036349999999999</v>
      </c>
    </row>
    <row r="939" spans="9:19" ht="15.5">
      <c r="I939" s="87" t="s">
        <v>128</v>
      </c>
      <c r="J939" s="87" t="s">
        <v>128</v>
      </c>
      <c r="K939" s="88" t="s">
        <v>2696</v>
      </c>
      <c r="L939" s="88" t="s">
        <v>2696</v>
      </c>
      <c r="N939" t="s">
        <v>126</v>
      </c>
      <c r="O939" t="s">
        <v>126</v>
      </c>
      <c r="P939" t="s">
        <v>2697</v>
      </c>
      <c r="Q939" s="69" t="s">
        <v>2698</v>
      </c>
      <c r="R939">
        <v>34.547289999999997</v>
      </c>
      <c r="S939">
        <v>36.052610000000001</v>
      </c>
    </row>
    <row r="940" spans="9:19" ht="15.5">
      <c r="I940" s="87" t="s">
        <v>128</v>
      </c>
      <c r="J940" s="87" t="s">
        <v>128</v>
      </c>
      <c r="K940" s="88" t="s">
        <v>2699</v>
      </c>
      <c r="L940" s="88" t="s">
        <v>2699</v>
      </c>
      <c r="N940" t="s">
        <v>126</v>
      </c>
      <c r="O940" t="s">
        <v>126</v>
      </c>
      <c r="P940" t="s">
        <v>2700</v>
      </c>
      <c r="Q940" s="69" t="s">
        <v>2701</v>
      </c>
      <c r="R940">
        <v>34.537860000000002</v>
      </c>
      <c r="S940">
        <v>36.033700000000003</v>
      </c>
    </row>
    <row r="941" spans="9:19" ht="15.5">
      <c r="I941" s="87" t="s">
        <v>128</v>
      </c>
      <c r="J941" s="87" t="s">
        <v>128</v>
      </c>
      <c r="K941" s="88" t="s">
        <v>2702</v>
      </c>
      <c r="L941" s="88" t="s">
        <v>2702</v>
      </c>
      <c r="N941" t="s">
        <v>126</v>
      </c>
      <c r="O941" t="s">
        <v>126</v>
      </c>
      <c r="P941" t="s">
        <v>2703</v>
      </c>
      <c r="Q941" s="69" t="s">
        <v>2704</v>
      </c>
      <c r="R941">
        <v>34.556739999999998</v>
      </c>
      <c r="S941">
        <v>36.036239999999999</v>
      </c>
    </row>
    <row r="942" spans="9:19" ht="15.5">
      <c r="I942" s="87" t="s">
        <v>128</v>
      </c>
      <c r="J942" s="87" t="s">
        <v>128</v>
      </c>
      <c r="K942" s="88" t="s">
        <v>2705</v>
      </c>
      <c r="L942" s="88" t="s">
        <v>2705</v>
      </c>
      <c r="N942" t="s">
        <v>126</v>
      </c>
      <c r="O942" t="s">
        <v>126</v>
      </c>
      <c r="P942" t="s">
        <v>2706</v>
      </c>
      <c r="Q942" s="69" t="s">
        <v>2707</v>
      </c>
      <c r="R942">
        <v>34.558050000000001</v>
      </c>
      <c r="S942">
        <v>36.038539999999998</v>
      </c>
    </row>
    <row r="943" spans="9:19" ht="15.5">
      <c r="I943" s="87" t="s">
        <v>128</v>
      </c>
      <c r="J943" s="87" t="s">
        <v>128</v>
      </c>
      <c r="K943" s="88" t="s">
        <v>2708</v>
      </c>
      <c r="L943" s="88" t="s">
        <v>2708</v>
      </c>
      <c r="N943" t="s">
        <v>126</v>
      </c>
      <c r="O943" t="s">
        <v>126</v>
      </c>
      <c r="P943" t="s">
        <v>2709</v>
      </c>
      <c r="Q943" s="69" t="s">
        <v>2710</v>
      </c>
      <c r="R943">
        <v>34.548160000000003</v>
      </c>
      <c r="S943">
        <v>36.04072</v>
      </c>
    </row>
    <row r="944" spans="9:19" ht="15.5">
      <c r="I944" s="87" t="s">
        <v>128</v>
      </c>
      <c r="J944" s="87" t="s">
        <v>128</v>
      </c>
      <c r="K944" s="88" t="s">
        <v>2711</v>
      </c>
      <c r="L944" s="88" t="s">
        <v>2711</v>
      </c>
      <c r="N944" t="s">
        <v>126</v>
      </c>
      <c r="O944" t="s">
        <v>126</v>
      </c>
      <c r="P944" t="s">
        <v>2712</v>
      </c>
      <c r="Q944" s="69" t="s">
        <v>2713</v>
      </c>
      <c r="R944">
        <v>34.543520000000001</v>
      </c>
      <c r="S944">
        <v>36.042630000000003</v>
      </c>
    </row>
    <row r="945" spans="9:19" ht="15.5">
      <c r="I945" s="87" t="s">
        <v>128</v>
      </c>
      <c r="J945" s="87" t="s">
        <v>128</v>
      </c>
      <c r="K945" s="88" t="s">
        <v>2714</v>
      </c>
      <c r="L945" s="88" t="s">
        <v>2714</v>
      </c>
      <c r="N945" t="s">
        <v>126</v>
      </c>
      <c r="O945" t="s">
        <v>126</v>
      </c>
      <c r="P945" t="s">
        <v>2715</v>
      </c>
      <c r="Q945" s="69" t="s">
        <v>2716</v>
      </c>
      <c r="R945">
        <v>34.551169999999999</v>
      </c>
      <c r="S945">
        <v>36.038670000000003</v>
      </c>
    </row>
    <row r="946" spans="9:19" ht="15.5">
      <c r="I946" s="87" t="s">
        <v>128</v>
      </c>
      <c r="J946" s="87" t="s">
        <v>128</v>
      </c>
      <c r="K946" s="88" t="s">
        <v>2717</v>
      </c>
      <c r="L946" s="88" t="s">
        <v>2717</v>
      </c>
      <c r="N946" t="s">
        <v>126</v>
      </c>
      <c r="O946" t="s">
        <v>126</v>
      </c>
      <c r="P946" t="s">
        <v>2718</v>
      </c>
      <c r="Q946" s="69" t="s">
        <v>2719</v>
      </c>
      <c r="R946">
        <v>34.554569999999998</v>
      </c>
      <c r="S946">
        <v>36.037109999999998</v>
      </c>
    </row>
    <row r="947" spans="9:19" ht="15.5">
      <c r="I947" s="87" t="s">
        <v>128</v>
      </c>
      <c r="J947" s="87" t="s">
        <v>128</v>
      </c>
      <c r="K947" s="88" t="s">
        <v>2720</v>
      </c>
      <c r="L947" s="88" t="s">
        <v>2720</v>
      </c>
      <c r="N947" t="s">
        <v>126</v>
      </c>
      <c r="O947" t="s">
        <v>126</v>
      </c>
      <c r="P947" t="s">
        <v>2721</v>
      </c>
      <c r="Q947" s="69" t="s">
        <v>2722</v>
      </c>
      <c r="R947">
        <v>34.554270000000002</v>
      </c>
      <c r="S947">
        <v>36.035499999999999</v>
      </c>
    </row>
    <row r="948" spans="9:19" ht="15.5">
      <c r="I948" s="87" t="s">
        <v>128</v>
      </c>
      <c r="J948" s="87" t="s">
        <v>128</v>
      </c>
      <c r="K948" s="88" t="s">
        <v>2723</v>
      </c>
      <c r="L948" s="88" t="s">
        <v>2723</v>
      </c>
      <c r="N948" t="s">
        <v>126</v>
      </c>
      <c r="O948" t="s">
        <v>126</v>
      </c>
      <c r="P948" t="s">
        <v>2724</v>
      </c>
      <c r="Q948" s="69" t="s">
        <v>2725</v>
      </c>
      <c r="R948">
        <v>34.550800000000002</v>
      </c>
      <c r="S948">
        <v>36.036020000000001</v>
      </c>
    </row>
    <row r="949" spans="9:19" ht="15.5">
      <c r="I949" s="87" t="s">
        <v>128</v>
      </c>
      <c r="J949" s="87" t="s">
        <v>128</v>
      </c>
      <c r="K949" s="88" t="s">
        <v>2726</v>
      </c>
      <c r="L949" s="88" t="s">
        <v>2726</v>
      </c>
      <c r="N949" t="s">
        <v>126</v>
      </c>
      <c r="O949" t="s">
        <v>126</v>
      </c>
      <c r="P949" t="s">
        <v>2727</v>
      </c>
      <c r="Q949" s="69" t="s">
        <v>2728</v>
      </c>
      <c r="R949">
        <v>34.551650000000002</v>
      </c>
      <c r="S949">
        <v>36.034700000000001</v>
      </c>
    </row>
    <row r="950" spans="9:19" ht="15.5">
      <c r="I950" s="87" t="s">
        <v>128</v>
      </c>
      <c r="J950" s="87" t="s">
        <v>128</v>
      </c>
      <c r="K950" s="88" t="s">
        <v>2729</v>
      </c>
      <c r="L950" s="88" t="s">
        <v>2729</v>
      </c>
      <c r="N950" t="s">
        <v>126</v>
      </c>
      <c r="O950" t="s">
        <v>126</v>
      </c>
      <c r="P950" t="s">
        <v>2730</v>
      </c>
      <c r="Q950" s="69" t="s">
        <v>2731</v>
      </c>
      <c r="R950">
        <v>34.552999999999997</v>
      </c>
      <c r="S950">
        <v>36.037959999999998</v>
      </c>
    </row>
    <row r="951" spans="9:19" ht="15.5">
      <c r="I951" s="87" t="s">
        <v>128</v>
      </c>
      <c r="J951" s="87" t="s">
        <v>128</v>
      </c>
      <c r="K951" s="88" t="s">
        <v>2732</v>
      </c>
      <c r="L951" s="88" t="s">
        <v>2732</v>
      </c>
      <c r="N951" t="s">
        <v>126</v>
      </c>
      <c r="O951" t="s">
        <v>126</v>
      </c>
      <c r="P951" t="s">
        <v>2733</v>
      </c>
      <c r="Q951" s="69" t="s">
        <v>2734</v>
      </c>
      <c r="R951">
        <v>34.544429999999998</v>
      </c>
      <c r="S951">
        <v>36.029820000000001</v>
      </c>
    </row>
    <row r="952" spans="9:19" ht="15.5">
      <c r="I952" s="87" t="s">
        <v>128</v>
      </c>
      <c r="J952" s="87" t="s">
        <v>128</v>
      </c>
      <c r="K952" s="88" t="s">
        <v>2735</v>
      </c>
      <c r="L952" s="88" t="s">
        <v>2735</v>
      </c>
      <c r="N952" t="s">
        <v>126</v>
      </c>
      <c r="O952" t="s">
        <v>126</v>
      </c>
      <c r="P952" t="s">
        <v>2736</v>
      </c>
      <c r="Q952" s="69" t="s">
        <v>2737</v>
      </c>
      <c r="R952">
        <v>34.525069999999999</v>
      </c>
      <c r="S952">
        <v>36.029290000000003</v>
      </c>
    </row>
    <row r="953" spans="9:19" ht="15.5">
      <c r="I953" s="87" t="s">
        <v>128</v>
      </c>
      <c r="J953" s="87" t="s">
        <v>128</v>
      </c>
      <c r="K953" s="88" t="s">
        <v>2738</v>
      </c>
      <c r="L953" s="88" t="s">
        <v>2738</v>
      </c>
      <c r="N953" t="s">
        <v>126</v>
      </c>
      <c r="O953" t="s">
        <v>126</v>
      </c>
      <c r="P953" t="s">
        <v>2739</v>
      </c>
      <c r="Q953" s="69" t="s">
        <v>2740</v>
      </c>
      <c r="R953">
        <v>34.534700000000001</v>
      </c>
      <c r="S953">
        <v>36.036720000000003</v>
      </c>
    </row>
    <row r="954" spans="9:19" ht="15.5">
      <c r="I954" s="87" t="s">
        <v>128</v>
      </c>
      <c r="J954" s="87" t="s">
        <v>128</v>
      </c>
      <c r="K954" s="88" t="s">
        <v>2741</v>
      </c>
      <c r="L954" s="88" t="s">
        <v>2741</v>
      </c>
      <c r="N954" t="s">
        <v>126</v>
      </c>
      <c r="O954" t="s">
        <v>126</v>
      </c>
      <c r="P954" t="s">
        <v>2742</v>
      </c>
      <c r="Q954" s="69" t="s">
        <v>2743</v>
      </c>
      <c r="R954">
        <v>34.545720000000003</v>
      </c>
      <c r="S954">
        <v>36.034590000000001</v>
      </c>
    </row>
    <row r="955" spans="9:19" ht="15.5">
      <c r="I955" s="87" t="s">
        <v>128</v>
      </c>
      <c r="J955" s="87" t="s">
        <v>128</v>
      </c>
      <c r="K955" s="88" t="s">
        <v>2744</v>
      </c>
      <c r="L955" s="88" t="s">
        <v>2744</v>
      </c>
      <c r="N955" t="s">
        <v>126</v>
      </c>
      <c r="O955" t="s">
        <v>126</v>
      </c>
      <c r="P955" t="s">
        <v>2745</v>
      </c>
      <c r="Q955" s="69" t="s">
        <v>2746</v>
      </c>
      <c r="R955">
        <v>34.538690000000003</v>
      </c>
      <c r="S955">
        <v>36.031570000000002</v>
      </c>
    </row>
    <row r="956" spans="9:19" ht="15.5">
      <c r="I956" s="87" t="s">
        <v>128</v>
      </c>
      <c r="J956" s="87" t="s">
        <v>128</v>
      </c>
      <c r="K956" s="88" t="s">
        <v>2747</v>
      </c>
      <c r="L956" s="88" t="s">
        <v>2747</v>
      </c>
      <c r="N956" t="s">
        <v>126</v>
      </c>
      <c r="O956" t="s">
        <v>126</v>
      </c>
      <c r="P956" t="s">
        <v>2748</v>
      </c>
      <c r="Q956" s="69" t="s">
        <v>2749</v>
      </c>
      <c r="R956">
        <v>34.536029999999997</v>
      </c>
      <c r="S956">
        <v>36.054780000000001</v>
      </c>
    </row>
    <row r="957" spans="9:19" ht="15.5">
      <c r="I957" s="87" t="s">
        <v>128</v>
      </c>
      <c r="J957" s="87" t="s">
        <v>128</v>
      </c>
      <c r="K957" s="88" t="s">
        <v>2750</v>
      </c>
      <c r="L957" s="88" t="s">
        <v>2750</v>
      </c>
      <c r="N957" t="s">
        <v>126</v>
      </c>
      <c r="O957" t="s">
        <v>126</v>
      </c>
      <c r="P957" t="s">
        <v>2751</v>
      </c>
      <c r="Q957" s="69" t="s">
        <v>2752</v>
      </c>
      <c r="R957">
        <v>34.566029999999998</v>
      </c>
      <c r="S957">
        <v>36.041220000000003</v>
      </c>
    </row>
    <row r="958" spans="9:19" ht="15.5">
      <c r="I958" s="87" t="s">
        <v>128</v>
      </c>
      <c r="J958" s="87" t="s">
        <v>128</v>
      </c>
      <c r="K958" s="88" t="s">
        <v>2753</v>
      </c>
      <c r="L958" s="88" t="s">
        <v>2753</v>
      </c>
      <c r="N958" t="s">
        <v>126</v>
      </c>
      <c r="O958" t="s">
        <v>126</v>
      </c>
      <c r="P958" t="s">
        <v>2754</v>
      </c>
      <c r="Q958" s="69" t="s">
        <v>2755</v>
      </c>
      <c r="R958">
        <v>34.539709999999999</v>
      </c>
      <c r="S958">
        <v>36.043559999999999</v>
      </c>
    </row>
    <row r="959" spans="9:19" ht="15.5">
      <c r="I959" s="87" t="s">
        <v>128</v>
      </c>
      <c r="J959" s="87" t="s">
        <v>128</v>
      </c>
      <c r="K959" s="88" t="s">
        <v>2756</v>
      </c>
      <c r="L959" s="88" t="s">
        <v>2756</v>
      </c>
      <c r="N959" t="s">
        <v>126</v>
      </c>
      <c r="O959" t="s">
        <v>126</v>
      </c>
      <c r="P959" t="s">
        <v>2757</v>
      </c>
      <c r="Q959" s="69" t="s">
        <v>2758</v>
      </c>
      <c r="R959">
        <v>34.535139999999998</v>
      </c>
      <c r="S959">
        <v>36.037460000000003</v>
      </c>
    </row>
    <row r="960" spans="9:19" ht="15.5">
      <c r="I960" s="87" t="s">
        <v>128</v>
      </c>
      <c r="J960" s="87" t="s">
        <v>128</v>
      </c>
      <c r="K960" s="88" t="s">
        <v>2759</v>
      </c>
      <c r="L960" s="88" t="s">
        <v>2759</v>
      </c>
      <c r="N960" t="s">
        <v>126</v>
      </c>
      <c r="O960" t="s">
        <v>126</v>
      </c>
      <c r="P960" t="s">
        <v>2760</v>
      </c>
      <c r="Q960" s="69" t="s">
        <v>2761</v>
      </c>
      <c r="R960">
        <v>34.539409999999997</v>
      </c>
      <c r="S960">
        <v>36.036090000000002</v>
      </c>
    </row>
    <row r="961" spans="9:19" ht="15.5">
      <c r="I961" s="87" t="s">
        <v>128</v>
      </c>
      <c r="J961" s="87" t="s">
        <v>128</v>
      </c>
      <c r="K961" s="88" t="s">
        <v>2762</v>
      </c>
      <c r="L961" s="88" t="s">
        <v>2762</v>
      </c>
      <c r="N961" t="s">
        <v>126</v>
      </c>
      <c r="O961" t="s">
        <v>126</v>
      </c>
      <c r="P961" t="s">
        <v>2763</v>
      </c>
      <c r="Q961" s="69" t="s">
        <v>2764</v>
      </c>
      <c r="R961">
        <v>34.552889999999998</v>
      </c>
      <c r="S961">
        <v>36.034910000000004</v>
      </c>
    </row>
    <row r="962" spans="9:19" ht="15.5">
      <c r="I962" s="87" t="s">
        <v>128</v>
      </c>
      <c r="J962" s="87" t="s">
        <v>128</v>
      </c>
      <c r="K962" s="88" t="s">
        <v>2765</v>
      </c>
      <c r="L962" s="88" t="s">
        <v>2765</v>
      </c>
      <c r="N962" t="s">
        <v>126</v>
      </c>
      <c r="O962" t="s">
        <v>126</v>
      </c>
      <c r="P962" t="s">
        <v>2766</v>
      </c>
      <c r="Q962" s="69" t="s">
        <v>2767</v>
      </c>
      <c r="R962">
        <v>34.548409999999997</v>
      </c>
      <c r="S962">
        <v>36.041710000000002</v>
      </c>
    </row>
    <row r="963" spans="9:19" ht="15.5">
      <c r="I963" s="87" t="s">
        <v>128</v>
      </c>
      <c r="J963" s="87" t="s">
        <v>128</v>
      </c>
      <c r="K963" s="88" t="s">
        <v>2768</v>
      </c>
      <c r="L963" s="88" t="s">
        <v>2768</v>
      </c>
      <c r="N963" t="s">
        <v>126</v>
      </c>
      <c r="O963" t="s">
        <v>126</v>
      </c>
      <c r="P963" t="s">
        <v>2769</v>
      </c>
      <c r="Q963" s="69" t="s">
        <v>2770</v>
      </c>
      <c r="R963">
        <v>34.554659999999998</v>
      </c>
      <c r="S963">
        <v>36.048729999999999</v>
      </c>
    </row>
    <row r="964" spans="9:19" ht="15.5">
      <c r="I964" s="87" t="s">
        <v>128</v>
      </c>
      <c r="J964" s="87" t="s">
        <v>128</v>
      </c>
      <c r="K964" s="88" t="s">
        <v>2771</v>
      </c>
      <c r="L964" s="88" t="s">
        <v>2771</v>
      </c>
      <c r="N964" t="s">
        <v>126</v>
      </c>
      <c r="O964" t="s">
        <v>126</v>
      </c>
      <c r="P964" t="s">
        <v>2772</v>
      </c>
      <c r="Q964" s="69" t="s">
        <v>2773</v>
      </c>
      <c r="R964">
        <v>34.55838</v>
      </c>
      <c r="S964">
        <v>36.038890000000002</v>
      </c>
    </row>
    <row r="965" spans="9:19" ht="15.5">
      <c r="I965" s="87" t="s">
        <v>128</v>
      </c>
      <c r="J965" s="87" t="s">
        <v>128</v>
      </c>
      <c r="K965" s="88" t="s">
        <v>2774</v>
      </c>
      <c r="L965" s="88" t="s">
        <v>2774</v>
      </c>
      <c r="N965" t="s">
        <v>126</v>
      </c>
      <c r="O965" t="s">
        <v>126</v>
      </c>
      <c r="P965" t="s">
        <v>2775</v>
      </c>
      <c r="Q965" s="69" t="s">
        <v>2776</v>
      </c>
      <c r="R965">
        <v>34.546500000000002</v>
      </c>
      <c r="S965">
        <v>36.03689</v>
      </c>
    </row>
    <row r="966" spans="9:19" ht="15.5">
      <c r="I966" s="87" t="s">
        <v>128</v>
      </c>
      <c r="J966" s="87" t="s">
        <v>128</v>
      </c>
      <c r="K966" s="88" t="s">
        <v>2777</v>
      </c>
      <c r="L966" s="88" t="s">
        <v>2777</v>
      </c>
      <c r="N966" t="s">
        <v>126</v>
      </c>
      <c r="O966" t="s">
        <v>126</v>
      </c>
      <c r="P966" t="s">
        <v>2778</v>
      </c>
      <c r="Q966" s="69" t="s">
        <v>2779</v>
      </c>
      <c r="R966">
        <v>34.536259999999999</v>
      </c>
      <c r="S966">
        <v>36.030470000000001</v>
      </c>
    </row>
    <row r="967" spans="9:19" ht="15.5">
      <c r="I967" s="87" t="s">
        <v>128</v>
      </c>
      <c r="J967" s="87" t="s">
        <v>128</v>
      </c>
      <c r="K967" s="88" t="s">
        <v>2780</v>
      </c>
      <c r="L967" s="88" t="s">
        <v>2780</v>
      </c>
      <c r="N967" t="s">
        <v>126</v>
      </c>
      <c r="O967" t="s">
        <v>126</v>
      </c>
      <c r="P967" t="s">
        <v>2781</v>
      </c>
      <c r="Q967" s="69" t="s">
        <v>2782</v>
      </c>
      <c r="R967">
        <v>34.523949999999999</v>
      </c>
      <c r="S967">
        <v>36.030410000000003</v>
      </c>
    </row>
    <row r="968" spans="9:19" ht="15.5">
      <c r="I968" s="87" t="s">
        <v>128</v>
      </c>
      <c r="J968" s="87" t="s">
        <v>128</v>
      </c>
      <c r="K968" s="88" t="s">
        <v>2783</v>
      </c>
      <c r="L968" s="88" t="s">
        <v>2783</v>
      </c>
      <c r="N968" t="s">
        <v>126</v>
      </c>
      <c r="O968" t="s">
        <v>126</v>
      </c>
      <c r="P968" t="s">
        <v>2784</v>
      </c>
      <c r="Q968" s="69" t="s">
        <v>2785</v>
      </c>
      <c r="R968">
        <v>34.53772</v>
      </c>
      <c r="S968">
        <v>36.044739999999997</v>
      </c>
    </row>
    <row r="969" spans="9:19" ht="15.5">
      <c r="I969" s="87" t="s">
        <v>128</v>
      </c>
      <c r="J969" s="87" t="s">
        <v>128</v>
      </c>
      <c r="K969" s="88" t="s">
        <v>2786</v>
      </c>
      <c r="L969" s="88" t="s">
        <v>2786</v>
      </c>
      <c r="N969" t="s">
        <v>126</v>
      </c>
      <c r="O969" t="s">
        <v>126</v>
      </c>
      <c r="P969" t="s">
        <v>2787</v>
      </c>
      <c r="Q969" s="69" t="s">
        <v>2788</v>
      </c>
      <c r="R969">
        <v>34.544260000000001</v>
      </c>
      <c r="S969">
        <v>36.035580000000003</v>
      </c>
    </row>
    <row r="970" spans="9:19" ht="15.5">
      <c r="I970" s="87" t="s">
        <v>128</v>
      </c>
      <c r="J970" s="87" t="s">
        <v>128</v>
      </c>
      <c r="K970" s="88" t="s">
        <v>2789</v>
      </c>
      <c r="L970" s="88" t="s">
        <v>2789</v>
      </c>
      <c r="N970" t="s">
        <v>126</v>
      </c>
      <c r="O970" t="s">
        <v>126</v>
      </c>
      <c r="P970" t="s">
        <v>2790</v>
      </c>
      <c r="Q970" s="69" t="s">
        <v>2791</v>
      </c>
      <c r="R970">
        <v>34.544890000000002</v>
      </c>
      <c r="S970">
        <v>36.036209999999997</v>
      </c>
    </row>
    <row r="971" spans="9:19" ht="15.5">
      <c r="I971" s="87" t="s">
        <v>128</v>
      </c>
      <c r="J971" s="87" t="s">
        <v>128</v>
      </c>
      <c r="K971" s="88" t="s">
        <v>2792</v>
      </c>
      <c r="L971" s="88" t="s">
        <v>2792</v>
      </c>
      <c r="N971" t="s">
        <v>126</v>
      </c>
      <c r="O971" t="s">
        <v>126</v>
      </c>
      <c r="P971" t="s">
        <v>2793</v>
      </c>
      <c r="Q971" s="69" t="s">
        <v>2794</v>
      </c>
      <c r="R971">
        <v>34.545720000000003</v>
      </c>
      <c r="S971">
        <v>36.03707</v>
      </c>
    </row>
    <row r="972" spans="9:19" ht="15.5">
      <c r="I972" s="87" t="s">
        <v>128</v>
      </c>
      <c r="J972" s="87" t="s">
        <v>128</v>
      </c>
      <c r="K972" s="88" t="s">
        <v>315</v>
      </c>
      <c r="L972" s="88" t="s">
        <v>315</v>
      </c>
      <c r="N972" t="s">
        <v>126</v>
      </c>
      <c r="O972" t="s">
        <v>126</v>
      </c>
      <c r="P972" t="s">
        <v>2795</v>
      </c>
      <c r="Q972" s="69" t="s">
        <v>2796</v>
      </c>
      <c r="R972">
        <v>34.54598</v>
      </c>
      <c r="S972">
        <v>36.034889999999997</v>
      </c>
    </row>
    <row r="973" spans="9:19" ht="15.5">
      <c r="I973" s="87" t="s">
        <v>128</v>
      </c>
      <c r="J973" s="87" t="s">
        <v>128</v>
      </c>
      <c r="K973" s="88" t="s">
        <v>2797</v>
      </c>
      <c r="L973" s="88" t="s">
        <v>2797</v>
      </c>
      <c r="N973" t="s">
        <v>126</v>
      </c>
      <c r="O973" t="s">
        <v>126</v>
      </c>
      <c r="P973" t="s">
        <v>2798</v>
      </c>
      <c r="Q973" s="69" t="s">
        <v>2799</v>
      </c>
      <c r="R973">
        <v>34.55668</v>
      </c>
      <c r="S973">
        <v>36.036009999999997</v>
      </c>
    </row>
    <row r="974" spans="9:19" ht="15.5">
      <c r="I974" s="87" t="s">
        <v>128</v>
      </c>
      <c r="J974" s="87" t="s">
        <v>128</v>
      </c>
      <c r="K974" s="88" t="s">
        <v>2800</v>
      </c>
      <c r="L974" s="88" t="s">
        <v>2800</v>
      </c>
      <c r="N974" t="s">
        <v>126</v>
      </c>
      <c r="O974" t="s">
        <v>126</v>
      </c>
      <c r="P974" t="s">
        <v>2801</v>
      </c>
      <c r="Q974" s="69" t="s">
        <v>2802</v>
      </c>
      <c r="R974">
        <v>34.556870000000004</v>
      </c>
      <c r="S974">
        <v>36.033639999999998</v>
      </c>
    </row>
    <row r="975" spans="9:19" ht="15.5">
      <c r="I975" s="87" t="s">
        <v>128</v>
      </c>
      <c r="J975" s="87" t="s">
        <v>128</v>
      </c>
      <c r="K975" s="88" t="s">
        <v>2803</v>
      </c>
      <c r="L975" s="88" t="s">
        <v>2803</v>
      </c>
      <c r="N975" t="s">
        <v>126</v>
      </c>
      <c r="O975" t="s">
        <v>126</v>
      </c>
      <c r="P975" t="s">
        <v>2804</v>
      </c>
      <c r="Q975" s="69" t="s">
        <v>2805</v>
      </c>
      <c r="R975">
        <v>34.540089999999999</v>
      </c>
      <c r="S975">
        <v>36.048810000000003</v>
      </c>
    </row>
    <row r="976" spans="9:19" ht="15.5">
      <c r="I976" s="87" t="s">
        <v>128</v>
      </c>
      <c r="J976" s="87" t="s">
        <v>128</v>
      </c>
      <c r="K976" s="88" t="s">
        <v>2806</v>
      </c>
      <c r="L976" s="88" t="s">
        <v>2806</v>
      </c>
      <c r="N976" t="s">
        <v>126</v>
      </c>
      <c r="O976" t="s">
        <v>126</v>
      </c>
      <c r="P976" t="s">
        <v>2807</v>
      </c>
      <c r="Q976" s="69" t="s">
        <v>2808</v>
      </c>
      <c r="R976">
        <v>34.529620000000001</v>
      </c>
      <c r="S976">
        <v>36.036290000000001</v>
      </c>
    </row>
    <row r="977" spans="9:19" ht="15.5">
      <c r="I977" s="87" t="s">
        <v>128</v>
      </c>
      <c r="J977" s="87" t="s">
        <v>128</v>
      </c>
      <c r="K977" s="88" t="s">
        <v>2809</v>
      </c>
      <c r="L977" s="88" t="s">
        <v>2809</v>
      </c>
      <c r="N977" t="s">
        <v>126</v>
      </c>
      <c r="O977" t="s">
        <v>126</v>
      </c>
      <c r="P977" t="s">
        <v>2810</v>
      </c>
      <c r="Q977" s="69" t="s">
        <v>2811</v>
      </c>
      <c r="R977">
        <v>34.540329999999997</v>
      </c>
      <c r="S977">
        <v>36.050089999999997</v>
      </c>
    </row>
    <row r="978" spans="9:19" ht="15.5">
      <c r="I978" s="87" t="s">
        <v>128</v>
      </c>
      <c r="J978" s="87" t="s">
        <v>128</v>
      </c>
      <c r="K978" s="88" t="s">
        <v>2812</v>
      </c>
      <c r="L978" s="88" t="s">
        <v>2812</v>
      </c>
      <c r="N978" t="s">
        <v>126</v>
      </c>
      <c r="O978" t="s">
        <v>126</v>
      </c>
      <c r="P978" t="s">
        <v>2813</v>
      </c>
      <c r="Q978" s="69" t="s">
        <v>2814</v>
      </c>
      <c r="R978">
        <v>34.561050000000002</v>
      </c>
      <c r="S978">
        <v>36.03378</v>
      </c>
    </row>
    <row r="979" spans="9:19" ht="15.5">
      <c r="I979" s="87" t="s">
        <v>128</v>
      </c>
      <c r="J979" s="87" t="s">
        <v>128</v>
      </c>
      <c r="K979" s="88" t="s">
        <v>2815</v>
      </c>
      <c r="L979" s="88" t="s">
        <v>2815</v>
      </c>
      <c r="N979" t="s">
        <v>126</v>
      </c>
      <c r="O979" t="s">
        <v>126</v>
      </c>
      <c r="P979" t="s">
        <v>2816</v>
      </c>
      <c r="Q979" s="69" t="s">
        <v>2817</v>
      </c>
      <c r="R979">
        <v>34.560720000000003</v>
      </c>
      <c r="S979">
        <v>36.033270000000002</v>
      </c>
    </row>
    <row r="980" spans="9:19" ht="15.5">
      <c r="I980" s="87" t="s">
        <v>128</v>
      </c>
      <c r="J980" s="87" t="s">
        <v>128</v>
      </c>
      <c r="K980" s="88" t="s">
        <v>2818</v>
      </c>
      <c r="L980" s="88" t="s">
        <v>2818</v>
      </c>
      <c r="N980" t="s">
        <v>126</v>
      </c>
      <c r="O980" t="s">
        <v>126</v>
      </c>
      <c r="P980" t="s">
        <v>2819</v>
      </c>
      <c r="Q980" s="69" t="s">
        <v>2820</v>
      </c>
      <c r="R980">
        <v>34.550991058349609</v>
      </c>
      <c r="S980">
        <v>36.034542083740234</v>
      </c>
    </row>
    <row r="981" spans="9:19" ht="15.5">
      <c r="I981" s="87" t="s">
        <v>128</v>
      </c>
      <c r="J981" s="87" t="s">
        <v>128</v>
      </c>
      <c r="K981" s="88" t="s">
        <v>2821</v>
      </c>
      <c r="L981" s="88" t="s">
        <v>2821</v>
      </c>
      <c r="N981" t="s">
        <v>126</v>
      </c>
      <c r="O981" t="s">
        <v>126</v>
      </c>
      <c r="P981" t="s">
        <v>2822</v>
      </c>
      <c r="Q981" s="69" t="s">
        <v>2823</v>
      </c>
      <c r="R981">
        <v>34.543861389160156</v>
      </c>
      <c r="S981">
        <v>36.032222747802734</v>
      </c>
    </row>
    <row r="982" spans="9:19" ht="15.5">
      <c r="I982" s="87" t="s">
        <v>128</v>
      </c>
      <c r="J982" s="87" t="s">
        <v>128</v>
      </c>
      <c r="K982" s="88" t="s">
        <v>2824</v>
      </c>
      <c r="L982" s="88" t="s">
        <v>2824</v>
      </c>
      <c r="N982" t="s">
        <v>126</v>
      </c>
      <c r="O982" t="s">
        <v>126</v>
      </c>
      <c r="P982" t="s">
        <v>2825</v>
      </c>
      <c r="Q982" s="69" t="s">
        <v>2826</v>
      </c>
      <c r="R982">
        <v>34.543621063232422</v>
      </c>
      <c r="S982">
        <v>36.034744262695313</v>
      </c>
    </row>
    <row r="983" spans="9:19" ht="15.5">
      <c r="I983" s="87" t="s">
        <v>128</v>
      </c>
      <c r="J983" s="87" t="s">
        <v>128</v>
      </c>
      <c r="K983" s="88" t="s">
        <v>2827</v>
      </c>
      <c r="L983" s="88" t="s">
        <v>2827</v>
      </c>
      <c r="N983" t="s">
        <v>126</v>
      </c>
      <c r="O983" t="s">
        <v>126</v>
      </c>
      <c r="P983" t="s">
        <v>2828</v>
      </c>
      <c r="Q983" s="69" t="s">
        <v>2829</v>
      </c>
      <c r="R983">
        <v>34.560230255126953</v>
      </c>
      <c r="S983">
        <v>36.034976959228516</v>
      </c>
    </row>
    <row r="984" spans="9:19" ht="15.5">
      <c r="I984" s="87" t="s">
        <v>128</v>
      </c>
      <c r="J984" s="87" t="s">
        <v>128</v>
      </c>
      <c r="K984" s="88" t="s">
        <v>2830</v>
      </c>
      <c r="L984" s="88" t="s">
        <v>2830</v>
      </c>
      <c r="N984" t="s">
        <v>126</v>
      </c>
      <c r="O984" t="s">
        <v>126</v>
      </c>
      <c r="P984" t="s">
        <v>2831</v>
      </c>
      <c r="Q984" s="69" t="s">
        <v>2832</v>
      </c>
      <c r="R984">
        <v>34.54461669921875</v>
      </c>
      <c r="S984">
        <v>36.0377197265625</v>
      </c>
    </row>
    <row r="985" spans="9:19" ht="15.5">
      <c r="I985" s="87" t="s">
        <v>128</v>
      </c>
      <c r="J985" s="87" t="s">
        <v>128</v>
      </c>
      <c r="K985" s="88" t="s">
        <v>2833</v>
      </c>
      <c r="L985" s="88" t="s">
        <v>2833</v>
      </c>
      <c r="N985" t="s">
        <v>126</v>
      </c>
      <c r="O985" t="s">
        <v>126</v>
      </c>
      <c r="P985" t="s">
        <v>2834</v>
      </c>
      <c r="Q985" s="69" t="s">
        <v>2835</v>
      </c>
      <c r="R985">
        <v>34.549076080322266</v>
      </c>
      <c r="S985">
        <v>36.031929016113281</v>
      </c>
    </row>
    <row r="986" spans="9:19" ht="15.5">
      <c r="I986" s="87" t="s">
        <v>128</v>
      </c>
      <c r="J986" s="87" t="s">
        <v>128</v>
      </c>
      <c r="K986" s="88" t="s">
        <v>2836</v>
      </c>
      <c r="L986" s="88" t="s">
        <v>2836</v>
      </c>
      <c r="N986" t="s">
        <v>126</v>
      </c>
      <c r="O986" t="s">
        <v>126</v>
      </c>
      <c r="P986" t="s">
        <v>2837</v>
      </c>
      <c r="Q986" s="69" t="s">
        <v>2838</v>
      </c>
      <c r="R986">
        <v>34.528354644775391</v>
      </c>
      <c r="S986">
        <v>36.029899597167969</v>
      </c>
    </row>
    <row r="987" spans="9:19" ht="15.5">
      <c r="I987" s="87" t="s">
        <v>128</v>
      </c>
      <c r="J987" s="87" t="s">
        <v>128</v>
      </c>
      <c r="K987" s="88" t="s">
        <v>2839</v>
      </c>
      <c r="L987" s="88" t="s">
        <v>2839</v>
      </c>
      <c r="N987" t="s">
        <v>126</v>
      </c>
      <c r="O987" t="s">
        <v>126</v>
      </c>
      <c r="P987" t="s">
        <v>2840</v>
      </c>
      <c r="Q987" s="69" t="s">
        <v>2841</v>
      </c>
      <c r="R987">
        <v>34.561824798583984</v>
      </c>
      <c r="S987">
        <v>36.035076141357422</v>
      </c>
    </row>
    <row r="988" spans="9:19" ht="15.5">
      <c r="I988" s="87" t="s">
        <v>128</v>
      </c>
      <c r="J988" s="87" t="s">
        <v>128</v>
      </c>
      <c r="K988" s="88" t="s">
        <v>2842</v>
      </c>
      <c r="L988" s="88" t="s">
        <v>2842</v>
      </c>
      <c r="N988" t="s">
        <v>126</v>
      </c>
      <c r="O988" t="s">
        <v>126</v>
      </c>
      <c r="P988" t="s">
        <v>2843</v>
      </c>
      <c r="Q988" s="69" t="s">
        <v>2844</v>
      </c>
      <c r="R988">
        <v>34.561367034912109</v>
      </c>
      <c r="S988">
        <v>36.034416198730469</v>
      </c>
    </row>
    <row r="989" spans="9:19" ht="15.5">
      <c r="I989" s="87" t="s">
        <v>128</v>
      </c>
      <c r="J989" s="87" t="s">
        <v>128</v>
      </c>
      <c r="K989" s="88" t="s">
        <v>2845</v>
      </c>
      <c r="L989" s="88" t="s">
        <v>2845</v>
      </c>
      <c r="N989" t="s">
        <v>126</v>
      </c>
      <c r="O989" t="s">
        <v>126</v>
      </c>
      <c r="P989" t="s">
        <v>2846</v>
      </c>
      <c r="Q989" s="69" t="s">
        <v>2847</v>
      </c>
      <c r="R989">
        <v>34.546180725097656</v>
      </c>
      <c r="S989">
        <v>36.047611236572266</v>
      </c>
    </row>
    <row r="990" spans="9:19" ht="15.5">
      <c r="I990" s="87" t="s">
        <v>128</v>
      </c>
      <c r="J990" s="87" t="s">
        <v>128</v>
      </c>
      <c r="K990" s="88" t="s">
        <v>2848</v>
      </c>
      <c r="L990" s="88" t="s">
        <v>2848</v>
      </c>
      <c r="N990" t="s">
        <v>126</v>
      </c>
      <c r="O990" t="s">
        <v>126</v>
      </c>
      <c r="P990" t="s">
        <v>2849</v>
      </c>
      <c r="Q990" s="69" t="s">
        <v>2850</v>
      </c>
      <c r="R990">
        <v>34.549705505371094</v>
      </c>
      <c r="S990">
        <v>36.042743682861328</v>
      </c>
    </row>
    <row r="991" spans="9:19" ht="15.5">
      <c r="I991" s="87" t="s">
        <v>128</v>
      </c>
      <c r="J991" s="87" t="s">
        <v>128</v>
      </c>
      <c r="K991" s="88" t="s">
        <v>2851</v>
      </c>
      <c r="L991" s="88" t="s">
        <v>2851</v>
      </c>
      <c r="N991" t="s">
        <v>126</v>
      </c>
      <c r="O991" t="s">
        <v>126</v>
      </c>
      <c r="P991" t="s">
        <v>2852</v>
      </c>
      <c r="Q991" s="69" t="s">
        <v>2853</v>
      </c>
      <c r="R991">
        <v>34.535511016845703</v>
      </c>
      <c r="S991">
        <v>36.03253173828125</v>
      </c>
    </row>
    <row r="992" spans="9:19" ht="15.5">
      <c r="I992" s="87" t="s">
        <v>128</v>
      </c>
      <c r="J992" s="87" t="s">
        <v>128</v>
      </c>
      <c r="K992" s="88" t="s">
        <v>2854</v>
      </c>
      <c r="L992" s="88" t="s">
        <v>2854</v>
      </c>
      <c r="N992" t="s">
        <v>126</v>
      </c>
      <c r="O992" t="s">
        <v>126</v>
      </c>
      <c r="P992" t="s">
        <v>2855</v>
      </c>
      <c r="Q992" s="69" t="s">
        <v>2856</v>
      </c>
      <c r="R992">
        <v>34.550830841064453</v>
      </c>
      <c r="S992">
        <v>36.046844482421875</v>
      </c>
    </row>
    <row r="993" spans="9:19" ht="15.5">
      <c r="I993" s="87" t="s">
        <v>128</v>
      </c>
      <c r="J993" s="87" t="s">
        <v>128</v>
      </c>
      <c r="K993" s="88" t="s">
        <v>2857</v>
      </c>
      <c r="L993" s="88" t="s">
        <v>2857</v>
      </c>
      <c r="N993" t="s">
        <v>126</v>
      </c>
      <c r="O993" t="s">
        <v>126</v>
      </c>
      <c r="P993" t="s">
        <v>2858</v>
      </c>
      <c r="Q993" s="69" t="s">
        <v>2859</v>
      </c>
      <c r="R993">
        <v>34.542835235595703</v>
      </c>
      <c r="S993">
        <v>36.051212310791016</v>
      </c>
    </row>
    <row r="994" spans="9:19" ht="15.5">
      <c r="I994" s="87" t="s">
        <v>128</v>
      </c>
      <c r="J994" s="87" t="s">
        <v>128</v>
      </c>
      <c r="K994" s="88" t="s">
        <v>2860</v>
      </c>
      <c r="L994" s="88" t="s">
        <v>2860</v>
      </c>
      <c r="N994" t="s">
        <v>126</v>
      </c>
      <c r="O994" t="s">
        <v>126</v>
      </c>
      <c r="P994" t="s">
        <v>2861</v>
      </c>
      <c r="Q994" s="69" t="s">
        <v>2862</v>
      </c>
      <c r="R994">
        <v>34.544490814208984</v>
      </c>
      <c r="S994">
        <v>36.029705047607422</v>
      </c>
    </row>
    <row r="995" spans="9:19" ht="15.5">
      <c r="I995" s="87" t="s">
        <v>128</v>
      </c>
      <c r="J995" s="87" t="s">
        <v>128</v>
      </c>
      <c r="K995" s="88" t="s">
        <v>2863</v>
      </c>
      <c r="L995" s="88" t="s">
        <v>2863</v>
      </c>
      <c r="N995" t="s">
        <v>126</v>
      </c>
      <c r="O995" t="s">
        <v>126</v>
      </c>
      <c r="P995" t="s">
        <v>2864</v>
      </c>
      <c r="Q995" s="69" t="s">
        <v>2865</v>
      </c>
      <c r="R995">
        <v>34.543670654296875</v>
      </c>
      <c r="S995">
        <v>36.042579650878906</v>
      </c>
    </row>
    <row r="996" spans="9:19" ht="15.5">
      <c r="I996" s="87" t="s">
        <v>128</v>
      </c>
      <c r="J996" s="87" t="s">
        <v>128</v>
      </c>
      <c r="K996" s="88" t="s">
        <v>2866</v>
      </c>
      <c r="L996" s="88" t="s">
        <v>2866</v>
      </c>
      <c r="N996" t="s">
        <v>126</v>
      </c>
      <c r="O996" t="s">
        <v>126</v>
      </c>
      <c r="P996" t="s">
        <v>2867</v>
      </c>
      <c r="Q996" s="69" t="s">
        <v>2868</v>
      </c>
      <c r="R996">
        <v>34.534187316894531</v>
      </c>
      <c r="S996">
        <v>36.033920288085938</v>
      </c>
    </row>
    <row r="997" spans="9:19" ht="15.5">
      <c r="I997" s="87" t="s">
        <v>128</v>
      </c>
      <c r="J997" s="87" t="s">
        <v>128</v>
      </c>
      <c r="K997" s="88" t="s">
        <v>2869</v>
      </c>
      <c r="L997" s="88" t="s">
        <v>2869</v>
      </c>
      <c r="N997" t="s">
        <v>126</v>
      </c>
      <c r="O997" t="s">
        <v>126</v>
      </c>
      <c r="P997" t="s">
        <v>2870</v>
      </c>
      <c r="Q997" s="69" t="s">
        <v>2871</v>
      </c>
      <c r="R997">
        <v>34.544979095458984</v>
      </c>
      <c r="S997">
        <v>36.036441802978516</v>
      </c>
    </row>
    <row r="998" spans="9:19" ht="15.5">
      <c r="I998" s="87" t="s">
        <v>128</v>
      </c>
      <c r="J998" s="87" t="s">
        <v>128</v>
      </c>
      <c r="K998" s="88" t="s">
        <v>2872</v>
      </c>
      <c r="L998" s="88" t="s">
        <v>2872</v>
      </c>
      <c r="N998" t="s">
        <v>126</v>
      </c>
      <c r="O998" t="s">
        <v>126</v>
      </c>
      <c r="P998" t="s">
        <v>2873</v>
      </c>
      <c r="Q998" s="69" t="s">
        <v>2874</v>
      </c>
      <c r="R998">
        <v>34.546558380126953</v>
      </c>
      <c r="S998">
        <v>36.040115356445313</v>
      </c>
    </row>
    <row r="999" spans="9:19" ht="15.5">
      <c r="I999" s="87" t="s">
        <v>128</v>
      </c>
      <c r="J999" s="87" t="s">
        <v>128</v>
      </c>
      <c r="K999" s="88" t="s">
        <v>2875</v>
      </c>
      <c r="L999" s="88" t="s">
        <v>2875</v>
      </c>
      <c r="N999" t="s">
        <v>126</v>
      </c>
      <c r="O999" t="s">
        <v>126</v>
      </c>
      <c r="P999" t="s">
        <v>2876</v>
      </c>
      <c r="Q999" s="69" t="s">
        <v>2877</v>
      </c>
      <c r="R999">
        <v>34.550441741943359</v>
      </c>
      <c r="S999">
        <v>36.052650451660156</v>
      </c>
    </row>
    <row r="1000" spans="9:19" ht="15.5">
      <c r="I1000" s="87" t="s">
        <v>128</v>
      </c>
      <c r="J1000" s="87" t="s">
        <v>128</v>
      </c>
      <c r="K1000" s="88" t="s">
        <v>2878</v>
      </c>
      <c r="L1000" s="88" t="s">
        <v>2878</v>
      </c>
      <c r="N1000" t="s">
        <v>126</v>
      </c>
      <c r="O1000" t="s">
        <v>126</v>
      </c>
      <c r="P1000" t="s">
        <v>2879</v>
      </c>
      <c r="Q1000" s="69" t="s">
        <v>2880</v>
      </c>
      <c r="R1000">
        <v>34.552230834960938</v>
      </c>
      <c r="S1000">
        <v>36.051479339599609</v>
      </c>
    </row>
    <row r="1001" spans="9:19" ht="15.5">
      <c r="I1001" s="87" t="s">
        <v>128</v>
      </c>
      <c r="J1001" s="87" t="s">
        <v>128</v>
      </c>
      <c r="K1001" s="88" t="s">
        <v>2881</v>
      </c>
      <c r="L1001" s="88" t="s">
        <v>2881</v>
      </c>
      <c r="N1001" t="s">
        <v>126</v>
      </c>
      <c r="O1001" t="s">
        <v>126</v>
      </c>
      <c r="P1001" t="s">
        <v>2882</v>
      </c>
      <c r="Q1001" s="69" t="s">
        <v>2883</v>
      </c>
      <c r="R1001">
        <v>34.53887939453125</v>
      </c>
      <c r="S1001">
        <v>36.0352783203125</v>
      </c>
    </row>
    <row r="1002" spans="9:19" ht="15.5">
      <c r="I1002" s="87" t="s">
        <v>128</v>
      </c>
      <c r="J1002" s="87" t="s">
        <v>128</v>
      </c>
      <c r="K1002" s="88" t="s">
        <v>2884</v>
      </c>
      <c r="L1002" s="88" t="s">
        <v>2884</v>
      </c>
      <c r="N1002" t="s">
        <v>126</v>
      </c>
      <c r="O1002" t="s">
        <v>126</v>
      </c>
      <c r="P1002" t="s">
        <v>2885</v>
      </c>
      <c r="Q1002" s="69" t="s">
        <v>2886</v>
      </c>
      <c r="R1002">
        <v>34.551105499267578</v>
      </c>
      <c r="S1002">
        <v>36.047298431396484</v>
      </c>
    </row>
    <row r="1003" spans="9:19" ht="15.5">
      <c r="I1003" s="87" t="s">
        <v>128</v>
      </c>
      <c r="J1003" s="87" t="s">
        <v>128</v>
      </c>
      <c r="K1003" s="88" t="s">
        <v>2887</v>
      </c>
      <c r="L1003" s="88" t="s">
        <v>2887</v>
      </c>
      <c r="N1003" t="s">
        <v>126</v>
      </c>
      <c r="O1003" t="s">
        <v>126</v>
      </c>
      <c r="P1003" t="s">
        <v>2888</v>
      </c>
      <c r="Q1003" s="69" t="s">
        <v>2889</v>
      </c>
      <c r="R1003">
        <v>34.556232452392578</v>
      </c>
      <c r="S1003">
        <v>36.041629791259766</v>
      </c>
    </row>
    <row r="1004" spans="9:19" ht="15.5">
      <c r="I1004" s="87" t="s">
        <v>128</v>
      </c>
      <c r="J1004" s="87" t="s">
        <v>128</v>
      </c>
      <c r="K1004" s="88" t="s">
        <v>2890</v>
      </c>
      <c r="L1004" s="88" t="s">
        <v>2890</v>
      </c>
      <c r="N1004" t="s">
        <v>126</v>
      </c>
      <c r="O1004" t="s">
        <v>126</v>
      </c>
      <c r="P1004" t="s">
        <v>2891</v>
      </c>
      <c r="Q1004" s="69" t="s">
        <v>2892</v>
      </c>
      <c r="R1004">
        <v>34.535079956054688</v>
      </c>
      <c r="S1004">
        <v>36.034248352050781</v>
      </c>
    </row>
    <row r="1005" spans="9:19" ht="15.5">
      <c r="I1005" s="87" t="s">
        <v>128</v>
      </c>
      <c r="J1005" s="87" t="s">
        <v>128</v>
      </c>
      <c r="K1005" s="88" t="s">
        <v>2893</v>
      </c>
      <c r="L1005" s="88" t="s">
        <v>2893</v>
      </c>
      <c r="N1005" t="s">
        <v>126</v>
      </c>
      <c r="O1005" t="s">
        <v>126</v>
      </c>
      <c r="P1005" t="s">
        <v>2894</v>
      </c>
      <c r="Q1005" s="69" t="s">
        <v>2895</v>
      </c>
      <c r="R1005">
        <v>34.556022644042969</v>
      </c>
      <c r="S1005">
        <v>36.036422729492188</v>
      </c>
    </row>
    <row r="1006" spans="9:19" ht="15.5">
      <c r="I1006" s="87" t="s">
        <v>128</v>
      </c>
      <c r="J1006" s="87" t="s">
        <v>128</v>
      </c>
      <c r="K1006" s="88" t="s">
        <v>2896</v>
      </c>
      <c r="L1006" s="88" t="s">
        <v>2896</v>
      </c>
      <c r="N1006" t="s">
        <v>126</v>
      </c>
      <c r="O1006" t="s">
        <v>126</v>
      </c>
      <c r="P1006" t="s">
        <v>2897</v>
      </c>
      <c r="Q1006" s="69" t="s">
        <v>2898</v>
      </c>
      <c r="R1006">
        <v>34.537075042724609</v>
      </c>
      <c r="S1006">
        <v>36.033000946044922</v>
      </c>
    </row>
    <row r="1007" spans="9:19" ht="15.5">
      <c r="I1007" s="87" t="s">
        <v>128</v>
      </c>
      <c r="J1007" s="87" t="s">
        <v>128</v>
      </c>
      <c r="K1007" s="88" t="s">
        <v>2899</v>
      </c>
      <c r="L1007" s="88" t="s">
        <v>2899</v>
      </c>
      <c r="N1007" t="s">
        <v>126</v>
      </c>
      <c r="O1007" t="s">
        <v>126</v>
      </c>
      <c r="P1007" t="s">
        <v>2900</v>
      </c>
      <c r="Q1007" s="69" t="s">
        <v>2901</v>
      </c>
      <c r="R1007">
        <v>34.538539886474609</v>
      </c>
      <c r="S1007">
        <v>36.032386779785156</v>
      </c>
    </row>
    <row r="1008" spans="9:19" ht="15.5">
      <c r="I1008" s="87" t="s">
        <v>128</v>
      </c>
      <c r="J1008" s="87" t="s">
        <v>128</v>
      </c>
      <c r="K1008" s="88" t="s">
        <v>2902</v>
      </c>
      <c r="L1008" s="88" t="s">
        <v>2902</v>
      </c>
      <c r="N1008" t="s">
        <v>126</v>
      </c>
      <c r="O1008" t="s">
        <v>126</v>
      </c>
      <c r="P1008" t="s">
        <v>2903</v>
      </c>
      <c r="Q1008" s="69" t="s">
        <v>2904</v>
      </c>
      <c r="R1008">
        <v>34.538833618164063</v>
      </c>
      <c r="S1008">
        <v>36.033946990966797</v>
      </c>
    </row>
    <row r="1009" spans="9:19" ht="15.5">
      <c r="I1009" s="87" t="s">
        <v>128</v>
      </c>
      <c r="J1009" s="87" t="s">
        <v>128</v>
      </c>
      <c r="K1009" s="88" t="s">
        <v>2905</v>
      </c>
      <c r="L1009" s="88" t="s">
        <v>2905</v>
      </c>
      <c r="N1009" t="s">
        <v>126</v>
      </c>
      <c r="O1009" t="s">
        <v>126</v>
      </c>
      <c r="P1009" t="s">
        <v>2906</v>
      </c>
      <c r="Q1009" s="69" t="s">
        <v>2907</v>
      </c>
      <c r="R1009">
        <v>34.543384552001953</v>
      </c>
      <c r="S1009">
        <v>36.036102294921875</v>
      </c>
    </row>
    <row r="1010" spans="9:19" ht="15.5">
      <c r="I1010" s="87" t="s">
        <v>128</v>
      </c>
      <c r="J1010" s="87" t="s">
        <v>128</v>
      </c>
      <c r="K1010" s="88" t="s">
        <v>2908</v>
      </c>
      <c r="L1010" s="88" t="s">
        <v>2908</v>
      </c>
      <c r="N1010" t="s">
        <v>126</v>
      </c>
      <c r="O1010" t="s">
        <v>126</v>
      </c>
      <c r="P1010" t="s">
        <v>2909</v>
      </c>
      <c r="Q1010" s="69" t="s">
        <v>2910</v>
      </c>
      <c r="R1010">
        <v>34.547500610351563</v>
      </c>
      <c r="S1010">
        <v>36.041507720947266</v>
      </c>
    </row>
    <row r="1011" spans="9:19" ht="15.5">
      <c r="I1011" s="87" t="s">
        <v>128</v>
      </c>
      <c r="J1011" s="87" t="s">
        <v>128</v>
      </c>
      <c r="K1011" s="88" t="s">
        <v>2911</v>
      </c>
      <c r="L1011" s="88" t="s">
        <v>2911</v>
      </c>
      <c r="N1011" t="s">
        <v>126</v>
      </c>
      <c r="O1011" t="s">
        <v>126</v>
      </c>
      <c r="P1011" t="s">
        <v>2912</v>
      </c>
      <c r="Q1011" s="69" t="s">
        <v>2913</v>
      </c>
      <c r="R1011">
        <v>34.54510498046875</v>
      </c>
      <c r="S1011">
        <v>36.033058166503906</v>
      </c>
    </row>
    <row r="1012" spans="9:19" ht="15.5">
      <c r="I1012" s="87" t="s">
        <v>157</v>
      </c>
      <c r="J1012" s="87" t="s">
        <v>157</v>
      </c>
      <c r="K1012" s="88" t="s">
        <v>744</v>
      </c>
      <c r="L1012" s="88" t="s">
        <v>744</v>
      </c>
      <c r="N1012" t="s">
        <v>126</v>
      </c>
      <c r="O1012" t="s">
        <v>126</v>
      </c>
      <c r="P1012" t="s">
        <v>2914</v>
      </c>
      <c r="Q1012" s="69" t="s">
        <v>2915</v>
      </c>
      <c r="R1012">
        <v>34.5584716796875</v>
      </c>
      <c r="S1012">
        <v>36.033420562744141</v>
      </c>
    </row>
    <row r="1013" spans="9:19" ht="15.5">
      <c r="I1013" s="87" t="s">
        <v>157</v>
      </c>
      <c r="J1013" s="87" t="s">
        <v>157</v>
      </c>
      <c r="K1013" s="88" t="s">
        <v>2489</v>
      </c>
      <c r="L1013" s="88" t="s">
        <v>2489</v>
      </c>
      <c r="N1013" t="s">
        <v>126</v>
      </c>
      <c r="O1013" t="s">
        <v>126</v>
      </c>
      <c r="P1013" t="s">
        <v>2916</v>
      </c>
      <c r="Q1013" s="69" t="s">
        <v>2917</v>
      </c>
      <c r="R1013">
        <v>34.545524597167969</v>
      </c>
      <c r="S1013">
        <v>36.050621032714844</v>
      </c>
    </row>
    <row r="1014" spans="9:19" ht="15.5">
      <c r="I1014" s="87" t="s">
        <v>157</v>
      </c>
      <c r="J1014" s="87" t="s">
        <v>157</v>
      </c>
      <c r="K1014" s="88" t="s">
        <v>2508</v>
      </c>
      <c r="L1014" s="88" t="s">
        <v>2508</v>
      </c>
      <c r="N1014" t="s">
        <v>126</v>
      </c>
      <c r="O1014" t="s">
        <v>126</v>
      </c>
      <c r="P1014" t="s">
        <v>2918</v>
      </c>
      <c r="Q1014" s="69" t="s">
        <v>2919</v>
      </c>
      <c r="R1014">
        <v>34.540808000000027</v>
      </c>
      <c r="S1014">
        <v>36.032381000000044</v>
      </c>
    </row>
    <row r="1015" spans="9:19" ht="15.5">
      <c r="I1015" s="87" t="s">
        <v>157</v>
      </c>
      <c r="J1015" s="87" t="s">
        <v>157</v>
      </c>
      <c r="K1015" s="88" t="s">
        <v>2920</v>
      </c>
      <c r="L1015" s="88" t="s">
        <v>2920</v>
      </c>
      <c r="N1015" t="s">
        <v>954</v>
      </c>
      <c r="O1015" t="s">
        <v>954</v>
      </c>
      <c r="P1015" t="s">
        <v>2921</v>
      </c>
      <c r="Q1015" s="69" t="s">
        <v>2922</v>
      </c>
      <c r="R1015">
        <v>34.172474999999999</v>
      </c>
      <c r="S1015">
        <v>36.409435999999999</v>
      </c>
    </row>
    <row r="1016" spans="9:19" ht="15.5">
      <c r="I1016" s="87" t="s">
        <v>157</v>
      </c>
      <c r="J1016" s="87" t="s">
        <v>157</v>
      </c>
      <c r="K1016" s="88" t="s">
        <v>2923</v>
      </c>
      <c r="L1016" s="88" t="s">
        <v>2923</v>
      </c>
      <c r="N1016" t="s">
        <v>954</v>
      </c>
      <c r="O1016" t="s">
        <v>954</v>
      </c>
      <c r="P1016" t="s">
        <v>954</v>
      </c>
      <c r="Q1016" s="69" t="s">
        <v>2924</v>
      </c>
      <c r="R1016">
        <v>34.17923600000006</v>
      </c>
      <c r="S1016">
        <v>36.41959200000008</v>
      </c>
    </row>
    <row r="1017" spans="9:19" ht="15.5">
      <c r="I1017" s="87" t="s">
        <v>157</v>
      </c>
      <c r="J1017" s="87" t="s">
        <v>157</v>
      </c>
      <c r="K1017" s="88" t="s">
        <v>2925</v>
      </c>
      <c r="L1017" s="88" t="s">
        <v>2925</v>
      </c>
      <c r="N1017" t="s">
        <v>954</v>
      </c>
      <c r="O1017" t="s">
        <v>954</v>
      </c>
      <c r="P1017" t="s">
        <v>954</v>
      </c>
      <c r="Q1017" s="69" t="s">
        <v>2926</v>
      </c>
      <c r="R1017">
        <v>34.17923600000006</v>
      </c>
      <c r="S1017">
        <v>36.41959200000008</v>
      </c>
    </row>
    <row r="1018" spans="9:19" ht="15.5">
      <c r="I1018" s="87" t="s">
        <v>157</v>
      </c>
      <c r="J1018" s="87" t="s">
        <v>157</v>
      </c>
      <c r="K1018" s="88" t="s">
        <v>2927</v>
      </c>
      <c r="L1018" s="88" t="s">
        <v>2927</v>
      </c>
      <c r="N1018" t="s">
        <v>954</v>
      </c>
      <c r="O1018" t="s">
        <v>954</v>
      </c>
      <c r="P1018" t="s">
        <v>954</v>
      </c>
      <c r="Q1018" s="69" t="s">
        <v>2928</v>
      </c>
      <c r="R1018">
        <v>34.17923600000006</v>
      </c>
      <c r="S1018">
        <v>36.41959200000008</v>
      </c>
    </row>
    <row r="1019" spans="9:19" ht="15.5">
      <c r="I1019" s="87" t="s">
        <v>157</v>
      </c>
      <c r="J1019" s="87" t="s">
        <v>157</v>
      </c>
      <c r="K1019" s="88" t="s">
        <v>2929</v>
      </c>
      <c r="L1019" s="88" t="s">
        <v>2929</v>
      </c>
      <c r="N1019" t="s">
        <v>954</v>
      </c>
      <c r="O1019" t="s">
        <v>954</v>
      </c>
      <c r="P1019" t="s">
        <v>2930</v>
      </c>
      <c r="Q1019" s="69" t="s">
        <v>2931</v>
      </c>
      <c r="R1019">
        <v>34.19</v>
      </c>
      <c r="S1019">
        <v>36.439700000000002</v>
      </c>
    </row>
    <row r="1020" spans="9:19" ht="15.5">
      <c r="I1020" s="87" t="s">
        <v>157</v>
      </c>
      <c r="J1020" s="87" t="s">
        <v>157</v>
      </c>
      <c r="K1020" s="88" t="s">
        <v>2932</v>
      </c>
      <c r="L1020" s="88" t="s">
        <v>2932</v>
      </c>
      <c r="N1020" t="s">
        <v>954</v>
      </c>
      <c r="O1020" t="s">
        <v>954</v>
      </c>
      <c r="P1020" t="s">
        <v>2930</v>
      </c>
      <c r="Q1020" s="69" t="s">
        <v>2933</v>
      </c>
      <c r="R1020">
        <v>34.168509999999998</v>
      </c>
      <c r="S1020">
        <v>36.41187</v>
      </c>
    </row>
    <row r="1021" spans="9:19" ht="15.5">
      <c r="I1021" s="87" t="s">
        <v>157</v>
      </c>
      <c r="J1021" s="87" t="s">
        <v>157</v>
      </c>
      <c r="K1021" s="88" t="s">
        <v>2934</v>
      </c>
      <c r="L1021" s="88" t="s">
        <v>2934</v>
      </c>
      <c r="N1021" t="s">
        <v>954</v>
      </c>
      <c r="O1021" t="s">
        <v>954</v>
      </c>
      <c r="P1021" t="s">
        <v>2935</v>
      </c>
      <c r="Q1021" s="69" t="s">
        <v>2936</v>
      </c>
      <c r="R1021">
        <v>34.195099999999996</v>
      </c>
      <c r="S1021">
        <v>36.430500000000002</v>
      </c>
    </row>
    <row r="1022" spans="9:19" ht="15.5">
      <c r="I1022" s="87" t="s">
        <v>157</v>
      </c>
      <c r="J1022" s="87" t="s">
        <v>157</v>
      </c>
      <c r="K1022" s="88" t="s">
        <v>2937</v>
      </c>
      <c r="L1022" s="88" t="s">
        <v>2937</v>
      </c>
      <c r="N1022" t="s">
        <v>954</v>
      </c>
      <c r="O1022" t="s">
        <v>954</v>
      </c>
      <c r="P1022" t="s">
        <v>2935</v>
      </c>
      <c r="Q1022" s="69" t="s">
        <v>2938</v>
      </c>
      <c r="R1022">
        <v>34.199849999999998</v>
      </c>
      <c r="S1022">
        <v>36.440260000000002</v>
      </c>
    </row>
    <row r="1023" spans="9:19" ht="15.5">
      <c r="I1023" s="87" t="s">
        <v>157</v>
      </c>
      <c r="J1023" s="87" t="s">
        <v>157</v>
      </c>
      <c r="K1023" s="88" t="s">
        <v>2939</v>
      </c>
      <c r="L1023" s="88" t="s">
        <v>2939</v>
      </c>
      <c r="N1023" t="s">
        <v>954</v>
      </c>
      <c r="O1023" t="s">
        <v>954</v>
      </c>
      <c r="P1023" t="s">
        <v>2940</v>
      </c>
      <c r="Q1023" s="69" t="s">
        <v>2941</v>
      </c>
      <c r="R1023">
        <v>34.172275999999997</v>
      </c>
      <c r="S1023">
        <v>36.409818999999999</v>
      </c>
    </row>
    <row r="1024" spans="9:19" ht="15.5">
      <c r="I1024" s="87" t="s">
        <v>157</v>
      </c>
      <c r="J1024" s="87" t="s">
        <v>157</v>
      </c>
      <c r="K1024" s="88" t="s">
        <v>2942</v>
      </c>
      <c r="L1024" s="88" t="s">
        <v>2942</v>
      </c>
      <c r="N1024" t="s">
        <v>954</v>
      </c>
      <c r="O1024" t="s">
        <v>954</v>
      </c>
      <c r="P1024" t="s">
        <v>2943</v>
      </c>
      <c r="Q1024" s="69" t="s">
        <v>2944</v>
      </c>
      <c r="R1024">
        <v>34.192700000000002</v>
      </c>
      <c r="S1024">
        <v>36.472799999999999</v>
      </c>
    </row>
    <row r="1025" spans="9:19" ht="15.5">
      <c r="I1025" s="87" t="s">
        <v>157</v>
      </c>
      <c r="J1025" s="87" t="s">
        <v>157</v>
      </c>
      <c r="K1025" s="88" t="s">
        <v>2945</v>
      </c>
      <c r="L1025" s="88" t="s">
        <v>2945</v>
      </c>
      <c r="N1025" t="s">
        <v>954</v>
      </c>
      <c r="O1025" t="s">
        <v>954</v>
      </c>
      <c r="P1025" t="s">
        <v>2943</v>
      </c>
      <c r="Q1025" s="69" t="s">
        <v>2946</v>
      </c>
      <c r="R1025">
        <v>34.195068999999997</v>
      </c>
      <c r="S1025">
        <v>36.408867000000001</v>
      </c>
    </row>
    <row r="1026" spans="9:19" ht="15.5">
      <c r="I1026" s="87" t="s">
        <v>157</v>
      </c>
      <c r="J1026" s="87" t="s">
        <v>157</v>
      </c>
      <c r="K1026" s="88" t="s">
        <v>2947</v>
      </c>
      <c r="L1026" s="88" t="s">
        <v>2947</v>
      </c>
      <c r="N1026" t="s">
        <v>954</v>
      </c>
      <c r="O1026" t="s">
        <v>954</v>
      </c>
      <c r="P1026" t="s">
        <v>2948</v>
      </c>
      <c r="Q1026" s="69" t="s">
        <v>2949</v>
      </c>
      <c r="R1026">
        <v>34.172800000000002</v>
      </c>
      <c r="S1026">
        <v>36.407600000000002</v>
      </c>
    </row>
    <row r="1027" spans="9:19" ht="15.5">
      <c r="I1027" s="87" t="s">
        <v>157</v>
      </c>
      <c r="J1027" s="87" t="s">
        <v>157</v>
      </c>
      <c r="K1027" s="88" t="s">
        <v>2950</v>
      </c>
      <c r="L1027" s="88" t="s">
        <v>2950</v>
      </c>
      <c r="N1027" t="s">
        <v>954</v>
      </c>
      <c r="O1027" t="s">
        <v>954</v>
      </c>
      <c r="P1027" t="s">
        <v>2948</v>
      </c>
      <c r="Q1027" s="69" t="s">
        <v>2951</v>
      </c>
      <c r="R1027">
        <v>34.196767999999999</v>
      </c>
      <c r="S1027">
        <v>36.418874000000002</v>
      </c>
    </row>
    <row r="1028" spans="9:19" ht="15.5">
      <c r="I1028" s="87" t="s">
        <v>157</v>
      </c>
      <c r="J1028" s="87" t="s">
        <v>157</v>
      </c>
      <c r="K1028" s="88" t="s">
        <v>2952</v>
      </c>
      <c r="L1028" s="88" t="s">
        <v>2952</v>
      </c>
      <c r="N1028" t="s">
        <v>954</v>
      </c>
      <c r="O1028" t="s">
        <v>954</v>
      </c>
      <c r="P1028" t="s">
        <v>2953</v>
      </c>
      <c r="Q1028" s="69" t="s">
        <v>2954</v>
      </c>
      <c r="R1028">
        <v>34.177199999999999</v>
      </c>
      <c r="S1028">
        <v>36.4178</v>
      </c>
    </row>
    <row r="1029" spans="9:19" ht="15.5">
      <c r="I1029" s="87" t="s">
        <v>157</v>
      </c>
      <c r="J1029" s="87" t="s">
        <v>157</v>
      </c>
      <c r="K1029" s="88" t="s">
        <v>2955</v>
      </c>
      <c r="L1029" s="88" t="s">
        <v>2955</v>
      </c>
      <c r="N1029" t="s">
        <v>954</v>
      </c>
      <c r="O1029" t="s">
        <v>954</v>
      </c>
      <c r="P1029" t="s">
        <v>2953</v>
      </c>
      <c r="Q1029" s="69" t="s">
        <v>2956</v>
      </c>
      <c r="R1029">
        <v>34.198120000000003</v>
      </c>
      <c r="S1029">
        <v>36.433149999999998</v>
      </c>
    </row>
    <row r="1030" spans="9:19" ht="15.5">
      <c r="I1030" s="87" t="s">
        <v>157</v>
      </c>
      <c r="J1030" s="87" t="s">
        <v>157</v>
      </c>
      <c r="K1030" s="88" t="s">
        <v>2957</v>
      </c>
      <c r="L1030" s="88" t="s">
        <v>2957</v>
      </c>
      <c r="N1030" t="s">
        <v>954</v>
      </c>
      <c r="O1030" t="s">
        <v>954</v>
      </c>
      <c r="P1030" t="s">
        <v>2958</v>
      </c>
      <c r="Q1030" s="69" t="s">
        <v>2959</v>
      </c>
      <c r="R1030">
        <v>34.196500999999998</v>
      </c>
      <c r="S1030">
        <v>36.424762000000001</v>
      </c>
    </row>
    <row r="1031" spans="9:19" ht="15.5">
      <c r="I1031" s="87" t="s">
        <v>157</v>
      </c>
      <c r="J1031" s="87" t="s">
        <v>157</v>
      </c>
      <c r="K1031" s="88" t="s">
        <v>2960</v>
      </c>
      <c r="L1031" s="88" t="s">
        <v>2960</v>
      </c>
      <c r="N1031" t="s">
        <v>954</v>
      </c>
      <c r="O1031" t="s">
        <v>954</v>
      </c>
      <c r="P1031" t="s">
        <v>2961</v>
      </c>
      <c r="Q1031" s="69" t="s">
        <v>2962</v>
      </c>
      <c r="R1031">
        <v>34.180489999999999</v>
      </c>
      <c r="S1031">
        <v>36.417879999999997</v>
      </c>
    </row>
    <row r="1032" spans="9:19" ht="15.5">
      <c r="I1032" s="87" t="s">
        <v>157</v>
      </c>
      <c r="J1032" s="87" t="s">
        <v>157</v>
      </c>
      <c r="K1032" s="88" t="s">
        <v>2963</v>
      </c>
      <c r="L1032" s="88" t="s">
        <v>2963</v>
      </c>
      <c r="N1032" t="s">
        <v>954</v>
      </c>
      <c r="O1032" t="s">
        <v>954</v>
      </c>
      <c r="P1032" t="s">
        <v>2964</v>
      </c>
      <c r="Q1032" s="69" t="s">
        <v>2965</v>
      </c>
      <c r="R1032">
        <v>34.170699999999997</v>
      </c>
      <c r="S1032">
        <v>36.4116</v>
      </c>
    </row>
    <row r="1033" spans="9:19" ht="15.5">
      <c r="I1033" s="87" t="s">
        <v>157</v>
      </c>
      <c r="J1033" s="87" t="s">
        <v>157</v>
      </c>
      <c r="K1033" s="88" t="s">
        <v>2966</v>
      </c>
      <c r="L1033" s="88" t="s">
        <v>2966</v>
      </c>
      <c r="N1033" t="s">
        <v>954</v>
      </c>
      <c r="O1033" t="s">
        <v>954</v>
      </c>
      <c r="P1033" t="s">
        <v>2964</v>
      </c>
      <c r="Q1033" s="69" t="s">
        <v>2967</v>
      </c>
      <c r="R1033">
        <v>34.179606999999997</v>
      </c>
      <c r="S1033">
        <v>36.432527</v>
      </c>
    </row>
    <row r="1034" spans="9:19" ht="15.5">
      <c r="I1034" s="87" t="s">
        <v>157</v>
      </c>
      <c r="J1034" s="87" t="s">
        <v>157</v>
      </c>
      <c r="K1034" s="88" t="s">
        <v>2968</v>
      </c>
      <c r="L1034" s="88" t="s">
        <v>2968</v>
      </c>
      <c r="N1034" t="s">
        <v>954</v>
      </c>
      <c r="O1034" t="s">
        <v>954</v>
      </c>
      <c r="P1034" t="s">
        <v>2969</v>
      </c>
      <c r="Q1034" s="69" t="s">
        <v>2970</v>
      </c>
      <c r="R1034">
        <v>34.171599999999998</v>
      </c>
      <c r="S1034">
        <v>36.408999999999999</v>
      </c>
    </row>
    <row r="1035" spans="9:19" ht="15.5">
      <c r="I1035" s="87" t="s">
        <v>157</v>
      </c>
      <c r="J1035" s="87" t="s">
        <v>157</v>
      </c>
      <c r="K1035" s="88" t="s">
        <v>2971</v>
      </c>
      <c r="L1035" s="88" t="s">
        <v>2971</v>
      </c>
      <c r="N1035" t="s">
        <v>954</v>
      </c>
      <c r="O1035" t="s">
        <v>954</v>
      </c>
      <c r="P1035" t="s">
        <v>2969</v>
      </c>
      <c r="Q1035" s="69" t="s">
        <v>2972</v>
      </c>
      <c r="R1035">
        <v>34.179360000000003</v>
      </c>
      <c r="S1035">
        <v>36.436770000000003</v>
      </c>
    </row>
    <row r="1036" spans="9:19" ht="15.5">
      <c r="I1036" s="87" t="s">
        <v>157</v>
      </c>
      <c r="J1036" s="87" t="s">
        <v>157</v>
      </c>
      <c r="K1036" s="88" t="s">
        <v>2973</v>
      </c>
      <c r="L1036" s="88" t="s">
        <v>2973</v>
      </c>
      <c r="N1036" t="s">
        <v>954</v>
      </c>
      <c r="O1036" t="s">
        <v>954</v>
      </c>
      <c r="P1036" t="s">
        <v>2974</v>
      </c>
      <c r="Q1036" s="69" t="s">
        <v>2975</v>
      </c>
      <c r="R1036">
        <v>34.163200000000003</v>
      </c>
      <c r="S1036">
        <v>36.412500000000001</v>
      </c>
    </row>
    <row r="1037" spans="9:19" ht="15.5">
      <c r="I1037" s="87" t="s">
        <v>157</v>
      </c>
      <c r="J1037" s="87" t="s">
        <v>157</v>
      </c>
      <c r="K1037" s="88" t="s">
        <v>2976</v>
      </c>
      <c r="L1037" s="88" t="s">
        <v>2976</v>
      </c>
      <c r="N1037" t="s">
        <v>954</v>
      </c>
      <c r="O1037" t="s">
        <v>954</v>
      </c>
      <c r="P1037" t="s">
        <v>2974</v>
      </c>
      <c r="Q1037" s="69" t="s">
        <v>2977</v>
      </c>
      <c r="R1037">
        <v>34.195169999999997</v>
      </c>
      <c r="S1037">
        <v>36.409190000000002</v>
      </c>
    </row>
    <row r="1038" spans="9:19" ht="15.5">
      <c r="I1038" s="87" t="s">
        <v>157</v>
      </c>
      <c r="J1038" s="87" t="s">
        <v>157</v>
      </c>
      <c r="K1038" s="88" t="s">
        <v>2978</v>
      </c>
      <c r="L1038" s="88" t="s">
        <v>2978</v>
      </c>
      <c r="N1038" t="s">
        <v>954</v>
      </c>
      <c r="O1038" t="s">
        <v>954</v>
      </c>
      <c r="P1038" t="s">
        <v>2979</v>
      </c>
      <c r="Q1038" s="69" t="s">
        <v>2980</v>
      </c>
      <c r="R1038">
        <v>34.190739999999998</v>
      </c>
      <c r="S1038">
        <v>36.429569999999998</v>
      </c>
    </row>
    <row r="1039" spans="9:19" ht="15.5">
      <c r="I1039" s="87" t="s">
        <v>157</v>
      </c>
      <c r="J1039" s="87" t="s">
        <v>157</v>
      </c>
      <c r="K1039" s="88" t="s">
        <v>2981</v>
      </c>
      <c r="L1039" s="88" t="s">
        <v>2981</v>
      </c>
      <c r="N1039" t="s">
        <v>954</v>
      </c>
      <c r="O1039" t="s">
        <v>954</v>
      </c>
      <c r="P1039" t="s">
        <v>2982</v>
      </c>
      <c r="Q1039" s="69" t="s">
        <v>2983</v>
      </c>
      <c r="R1039">
        <v>34.190800000000003</v>
      </c>
      <c r="S1039">
        <v>36.425600000000003</v>
      </c>
    </row>
    <row r="1040" spans="9:19" ht="15.5">
      <c r="I1040" s="87" t="s">
        <v>157</v>
      </c>
      <c r="J1040" s="87" t="s">
        <v>157</v>
      </c>
      <c r="K1040" s="88" t="s">
        <v>2984</v>
      </c>
      <c r="L1040" s="88" t="s">
        <v>2984</v>
      </c>
      <c r="N1040" t="s">
        <v>954</v>
      </c>
      <c r="O1040" t="s">
        <v>954</v>
      </c>
      <c r="P1040" t="s">
        <v>2982</v>
      </c>
      <c r="Q1040" s="69" t="s">
        <v>2985</v>
      </c>
      <c r="R1040">
        <v>34.190739999999998</v>
      </c>
      <c r="S1040">
        <v>36.432130000000001</v>
      </c>
    </row>
    <row r="1041" spans="9:19" ht="15.5">
      <c r="I1041" s="87" t="s">
        <v>157</v>
      </c>
      <c r="J1041" s="87" t="s">
        <v>157</v>
      </c>
      <c r="K1041" s="88" t="s">
        <v>2986</v>
      </c>
      <c r="L1041" s="88" t="s">
        <v>2986</v>
      </c>
      <c r="N1041" t="s">
        <v>954</v>
      </c>
      <c r="O1041" t="s">
        <v>954</v>
      </c>
      <c r="P1041" t="s">
        <v>2987</v>
      </c>
      <c r="Q1041" s="69" t="s">
        <v>2988</v>
      </c>
      <c r="R1041">
        <v>34.195099999999996</v>
      </c>
      <c r="S1041">
        <v>36.423000000000002</v>
      </c>
    </row>
    <row r="1042" spans="9:19" ht="15.5">
      <c r="I1042" s="87" t="s">
        <v>157</v>
      </c>
      <c r="J1042" s="87" t="s">
        <v>157</v>
      </c>
      <c r="K1042" s="88" t="s">
        <v>157</v>
      </c>
      <c r="L1042" s="88" t="s">
        <v>157</v>
      </c>
      <c r="N1042" t="s">
        <v>954</v>
      </c>
      <c r="O1042" t="s">
        <v>954</v>
      </c>
      <c r="P1042" t="s">
        <v>2987</v>
      </c>
      <c r="Q1042" s="69" t="s">
        <v>2989</v>
      </c>
      <c r="R1042">
        <v>34.175240000000002</v>
      </c>
      <c r="S1042">
        <v>36.410240000000002</v>
      </c>
    </row>
    <row r="1043" spans="9:19" ht="15.5">
      <c r="I1043" s="87" t="s">
        <v>157</v>
      </c>
      <c r="J1043" s="87" t="s">
        <v>157</v>
      </c>
      <c r="K1043" s="88" t="s">
        <v>2990</v>
      </c>
      <c r="L1043" s="88" t="s">
        <v>2990</v>
      </c>
      <c r="N1043" t="s">
        <v>954</v>
      </c>
      <c r="O1043" t="s">
        <v>954</v>
      </c>
      <c r="P1043" t="s">
        <v>2991</v>
      </c>
      <c r="Q1043" s="69" t="s">
        <v>2992</v>
      </c>
      <c r="R1043">
        <v>34.194299999999998</v>
      </c>
      <c r="S1043">
        <v>36.419800000000002</v>
      </c>
    </row>
    <row r="1044" spans="9:19" ht="15.5">
      <c r="I1044" s="87" t="s">
        <v>157</v>
      </c>
      <c r="J1044" s="87" t="s">
        <v>157</v>
      </c>
      <c r="K1044" s="88" t="s">
        <v>2993</v>
      </c>
      <c r="L1044" s="88" t="s">
        <v>2993</v>
      </c>
      <c r="N1044" t="s">
        <v>954</v>
      </c>
      <c r="O1044" t="s">
        <v>954</v>
      </c>
      <c r="P1044" t="s">
        <v>2991</v>
      </c>
      <c r="Q1044" s="69" t="s">
        <v>2994</v>
      </c>
      <c r="R1044">
        <v>34.194130000000001</v>
      </c>
      <c r="S1044">
        <v>36.430430000000001</v>
      </c>
    </row>
    <row r="1045" spans="9:19" ht="15.5">
      <c r="I1045" s="87" t="s">
        <v>157</v>
      </c>
      <c r="J1045" s="87" t="s">
        <v>157</v>
      </c>
      <c r="K1045" s="88" t="s">
        <v>2995</v>
      </c>
      <c r="L1045" s="88" t="s">
        <v>2995</v>
      </c>
      <c r="N1045" t="s">
        <v>954</v>
      </c>
      <c r="O1045" t="s">
        <v>954</v>
      </c>
      <c r="P1045" t="s">
        <v>2996</v>
      </c>
      <c r="Q1045" s="69" t="s">
        <v>2997</v>
      </c>
      <c r="R1045">
        <v>34.199599999999997</v>
      </c>
      <c r="S1045">
        <v>36.4114</v>
      </c>
    </row>
    <row r="1046" spans="9:19" ht="15.5">
      <c r="I1046" s="87" t="s">
        <v>157</v>
      </c>
      <c r="J1046" s="87" t="s">
        <v>157</v>
      </c>
      <c r="K1046" s="88" t="s">
        <v>2998</v>
      </c>
      <c r="L1046" s="88" t="s">
        <v>2998</v>
      </c>
      <c r="N1046" t="s">
        <v>954</v>
      </c>
      <c r="O1046" t="s">
        <v>954</v>
      </c>
      <c r="P1046" t="s">
        <v>2996</v>
      </c>
      <c r="Q1046" s="69" t="s">
        <v>2999</v>
      </c>
      <c r="R1046">
        <v>34.190727000000003</v>
      </c>
      <c r="S1046">
        <v>36.4236</v>
      </c>
    </row>
    <row r="1047" spans="9:19" ht="15.5">
      <c r="I1047" s="87" t="s">
        <v>157</v>
      </c>
      <c r="J1047" s="87" t="s">
        <v>157</v>
      </c>
      <c r="K1047" s="88" t="s">
        <v>3000</v>
      </c>
      <c r="L1047" s="88" t="s">
        <v>3000</v>
      </c>
      <c r="N1047" t="s">
        <v>954</v>
      </c>
      <c r="O1047" t="s">
        <v>954</v>
      </c>
      <c r="P1047" t="s">
        <v>3001</v>
      </c>
      <c r="Q1047" s="69" t="s">
        <v>3002</v>
      </c>
      <c r="R1047">
        <v>34.180300000000003</v>
      </c>
      <c r="S1047">
        <v>36.433999999999997</v>
      </c>
    </row>
    <row r="1048" spans="9:19" ht="15.5">
      <c r="I1048" s="87" t="s">
        <v>157</v>
      </c>
      <c r="J1048" s="87" t="s">
        <v>157</v>
      </c>
      <c r="K1048" s="88" t="s">
        <v>3003</v>
      </c>
      <c r="L1048" s="88" t="s">
        <v>3003</v>
      </c>
      <c r="N1048" t="s">
        <v>954</v>
      </c>
      <c r="O1048" t="s">
        <v>954</v>
      </c>
      <c r="P1048" t="s">
        <v>3001</v>
      </c>
      <c r="Q1048" s="69" t="s">
        <v>3004</v>
      </c>
      <c r="R1048">
        <v>34.193696000000003</v>
      </c>
      <c r="S1048">
        <v>36.432406</v>
      </c>
    </row>
    <row r="1049" spans="9:19" ht="15.5">
      <c r="I1049" s="87" t="s">
        <v>157</v>
      </c>
      <c r="J1049" s="87" t="s">
        <v>157</v>
      </c>
      <c r="K1049" s="88" t="s">
        <v>3005</v>
      </c>
      <c r="L1049" s="88" t="s">
        <v>3005</v>
      </c>
      <c r="N1049" t="s">
        <v>954</v>
      </c>
      <c r="O1049" t="s">
        <v>954</v>
      </c>
      <c r="P1049" t="s">
        <v>3006</v>
      </c>
      <c r="Q1049" s="69" t="s">
        <v>3007</v>
      </c>
      <c r="R1049">
        <v>34.198</v>
      </c>
      <c r="S1049">
        <v>36.428899999999999</v>
      </c>
    </row>
    <row r="1050" spans="9:19" ht="15.5">
      <c r="I1050" s="87" t="s">
        <v>157</v>
      </c>
      <c r="J1050" s="87" t="s">
        <v>157</v>
      </c>
      <c r="K1050" s="88" t="s">
        <v>3008</v>
      </c>
      <c r="L1050" s="88" t="s">
        <v>3008</v>
      </c>
      <c r="N1050" t="s">
        <v>954</v>
      </c>
      <c r="O1050" t="s">
        <v>954</v>
      </c>
      <c r="P1050" t="s">
        <v>3006</v>
      </c>
      <c r="Q1050" s="69" t="s">
        <v>3009</v>
      </c>
      <c r="R1050">
        <v>34.173270000000002</v>
      </c>
      <c r="S1050">
        <v>36.407400000000003</v>
      </c>
    </row>
    <row r="1051" spans="9:19" ht="15.5">
      <c r="I1051" s="87" t="s">
        <v>157</v>
      </c>
      <c r="J1051" s="87" t="s">
        <v>157</v>
      </c>
      <c r="K1051" s="88" t="s">
        <v>3010</v>
      </c>
      <c r="L1051" s="88" t="s">
        <v>3010</v>
      </c>
      <c r="N1051" t="s">
        <v>954</v>
      </c>
      <c r="O1051" t="s">
        <v>954</v>
      </c>
      <c r="P1051" t="s">
        <v>3011</v>
      </c>
      <c r="Q1051" s="69" t="s">
        <v>3012</v>
      </c>
      <c r="R1051">
        <v>34.1995</v>
      </c>
      <c r="S1051">
        <v>36.437100000000001</v>
      </c>
    </row>
    <row r="1052" spans="9:19" ht="15.5">
      <c r="I1052" s="87" t="s">
        <v>157</v>
      </c>
      <c r="J1052" s="87" t="s">
        <v>157</v>
      </c>
      <c r="K1052" s="88" t="s">
        <v>3013</v>
      </c>
      <c r="L1052" s="88" t="s">
        <v>3013</v>
      </c>
      <c r="N1052" t="s">
        <v>954</v>
      </c>
      <c r="O1052" t="s">
        <v>954</v>
      </c>
      <c r="P1052" t="s">
        <v>3011</v>
      </c>
      <c r="Q1052" s="69" t="s">
        <v>3014</v>
      </c>
      <c r="R1052">
        <v>34.182020000000001</v>
      </c>
      <c r="S1052">
        <v>36.440080000000002</v>
      </c>
    </row>
    <row r="1053" spans="9:19" ht="15.5">
      <c r="I1053" s="87" t="s">
        <v>157</v>
      </c>
      <c r="J1053" s="87" t="s">
        <v>157</v>
      </c>
      <c r="K1053" s="88" t="s">
        <v>3015</v>
      </c>
      <c r="L1053" s="88" t="s">
        <v>3015</v>
      </c>
      <c r="N1053" t="s">
        <v>954</v>
      </c>
      <c r="O1053" t="s">
        <v>954</v>
      </c>
      <c r="P1053" t="s">
        <v>3016</v>
      </c>
      <c r="Q1053" s="69" t="s">
        <v>3017</v>
      </c>
      <c r="R1053">
        <v>34.195599999999999</v>
      </c>
      <c r="S1053">
        <v>36.4392</v>
      </c>
    </row>
    <row r="1054" spans="9:19" ht="15.5">
      <c r="I1054" s="87" t="s">
        <v>157</v>
      </c>
      <c r="J1054" s="87" t="s">
        <v>157</v>
      </c>
      <c r="K1054" s="88" t="s">
        <v>3018</v>
      </c>
      <c r="L1054" s="88" t="s">
        <v>3018</v>
      </c>
      <c r="N1054" t="s">
        <v>954</v>
      </c>
      <c r="O1054" t="s">
        <v>954</v>
      </c>
      <c r="P1054" t="s">
        <v>3016</v>
      </c>
      <c r="Q1054" s="69" t="s">
        <v>3019</v>
      </c>
      <c r="R1054">
        <v>34.181130000000003</v>
      </c>
      <c r="S1054">
        <v>36.437109999999997</v>
      </c>
    </row>
    <row r="1055" spans="9:19" ht="15.5">
      <c r="I1055" s="87" t="s">
        <v>157</v>
      </c>
      <c r="J1055" s="87" t="s">
        <v>157</v>
      </c>
      <c r="K1055" s="88" t="s">
        <v>3020</v>
      </c>
      <c r="L1055" s="88" t="s">
        <v>3020</v>
      </c>
      <c r="N1055" t="s">
        <v>954</v>
      </c>
      <c r="O1055" t="s">
        <v>954</v>
      </c>
      <c r="P1055" t="s">
        <v>3021</v>
      </c>
      <c r="Q1055" s="69" t="s">
        <v>3022</v>
      </c>
      <c r="R1055">
        <v>34.187871999999999</v>
      </c>
      <c r="S1055">
        <v>36.410170999999998</v>
      </c>
    </row>
    <row r="1056" spans="9:19" ht="15.5">
      <c r="I1056" s="87" t="s">
        <v>157</v>
      </c>
      <c r="J1056" s="87" t="s">
        <v>157</v>
      </c>
      <c r="K1056" s="88" t="s">
        <v>3023</v>
      </c>
      <c r="L1056" s="88" t="s">
        <v>3023</v>
      </c>
      <c r="N1056" t="s">
        <v>954</v>
      </c>
      <c r="O1056" t="s">
        <v>954</v>
      </c>
      <c r="P1056" t="s">
        <v>3024</v>
      </c>
      <c r="Q1056" s="69" t="s">
        <v>3025</v>
      </c>
      <c r="R1056">
        <v>34.193399999999997</v>
      </c>
      <c r="S1056">
        <v>36.439599999999999</v>
      </c>
    </row>
    <row r="1057" spans="9:19" ht="15.5">
      <c r="I1057" s="87" t="s">
        <v>157</v>
      </c>
      <c r="J1057" s="87" t="s">
        <v>157</v>
      </c>
      <c r="K1057" s="88" t="s">
        <v>3026</v>
      </c>
      <c r="L1057" s="88" t="s">
        <v>3026</v>
      </c>
      <c r="N1057" t="s">
        <v>954</v>
      </c>
      <c r="O1057" t="s">
        <v>954</v>
      </c>
      <c r="P1057" t="s">
        <v>3024</v>
      </c>
      <c r="Q1057" s="69" t="s">
        <v>3027</v>
      </c>
      <c r="R1057">
        <v>34.17089</v>
      </c>
      <c r="S1057">
        <v>36.411209999999997</v>
      </c>
    </row>
    <row r="1058" spans="9:19" ht="15.5">
      <c r="I1058" s="87" t="s">
        <v>157</v>
      </c>
      <c r="J1058" s="87" t="s">
        <v>157</v>
      </c>
      <c r="K1058" s="88" t="s">
        <v>3028</v>
      </c>
      <c r="L1058" s="88" t="s">
        <v>3028</v>
      </c>
      <c r="N1058" t="s">
        <v>954</v>
      </c>
      <c r="O1058" t="s">
        <v>954</v>
      </c>
      <c r="P1058" t="s">
        <v>3029</v>
      </c>
      <c r="Q1058" s="69" t="s">
        <v>3030</v>
      </c>
      <c r="R1058">
        <v>34.191699999999997</v>
      </c>
      <c r="S1058">
        <v>36.440199999999997</v>
      </c>
    </row>
    <row r="1059" spans="9:19" ht="15.5">
      <c r="I1059" s="87" t="s">
        <v>157</v>
      </c>
      <c r="J1059" s="87" t="s">
        <v>157</v>
      </c>
      <c r="K1059" s="88" t="s">
        <v>3031</v>
      </c>
      <c r="L1059" s="88" t="s">
        <v>3031</v>
      </c>
      <c r="N1059" t="s">
        <v>954</v>
      </c>
      <c r="O1059" t="s">
        <v>954</v>
      </c>
      <c r="P1059" t="s">
        <v>3029</v>
      </c>
      <c r="Q1059" s="69" t="s">
        <v>3032</v>
      </c>
      <c r="R1059">
        <v>34.175449999999998</v>
      </c>
      <c r="S1059">
        <v>36.43629</v>
      </c>
    </row>
    <row r="1060" spans="9:19" ht="15.5">
      <c r="I1060" s="87" t="s">
        <v>157</v>
      </c>
      <c r="J1060" s="87" t="s">
        <v>157</v>
      </c>
      <c r="K1060" s="88" t="s">
        <v>3033</v>
      </c>
      <c r="L1060" s="88" t="s">
        <v>3033</v>
      </c>
      <c r="N1060" t="s">
        <v>954</v>
      </c>
      <c r="O1060" t="s">
        <v>954</v>
      </c>
      <c r="P1060" t="s">
        <v>3034</v>
      </c>
      <c r="Q1060" s="69" t="s">
        <v>3035</v>
      </c>
      <c r="R1060">
        <v>34.190199999999997</v>
      </c>
      <c r="S1060">
        <v>36.440100000000001</v>
      </c>
    </row>
    <row r="1061" spans="9:19" ht="15.5">
      <c r="I1061" s="87" t="s">
        <v>157</v>
      </c>
      <c r="J1061" s="87" t="s">
        <v>157</v>
      </c>
      <c r="K1061" s="88" t="s">
        <v>3036</v>
      </c>
      <c r="L1061" s="88" t="s">
        <v>3036</v>
      </c>
      <c r="N1061" t="s">
        <v>954</v>
      </c>
      <c r="O1061" t="s">
        <v>954</v>
      </c>
      <c r="P1061" t="s">
        <v>3034</v>
      </c>
      <c r="Q1061" s="69" t="s">
        <v>3037</v>
      </c>
      <c r="R1061">
        <v>34.192438000000003</v>
      </c>
      <c r="S1061">
        <v>36.426979000000003</v>
      </c>
    </row>
    <row r="1062" spans="9:19" ht="15.5">
      <c r="I1062" s="87" t="s">
        <v>157</v>
      </c>
      <c r="J1062" s="87" t="s">
        <v>157</v>
      </c>
      <c r="K1062" s="88" t="s">
        <v>3038</v>
      </c>
      <c r="L1062" s="88" t="s">
        <v>3038</v>
      </c>
      <c r="N1062" t="s">
        <v>954</v>
      </c>
      <c r="O1062" t="s">
        <v>954</v>
      </c>
      <c r="P1062" t="s">
        <v>3039</v>
      </c>
      <c r="Q1062" s="69" t="s">
        <v>3040</v>
      </c>
      <c r="R1062">
        <v>34.190199999999997</v>
      </c>
      <c r="S1062">
        <v>36.44</v>
      </c>
    </row>
    <row r="1063" spans="9:19" ht="15.5">
      <c r="I1063" s="87" t="s">
        <v>157</v>
      </c>
      <c r="J1063" s="87" t="s">
        <v>157</v>
      </c>
      <c r="K1063" s="88" t="s">
        <v>3041</v>
      </c>
      <c r="L1063" s="88" t="s">
        <v>3041</v>
      </c>
      <c r="N1063" t="s">
        <v>954</v>
      </c>
      <c r="O1063" t="s">
        <v>954</v>
      </c>
      <c r="P1063" t="s">
        <v>3039</v>
      </c>
      <c r="Q1063" s="69" t="s">
        <v>3042</v>
      </c>
      <c r="R1063">
        <v>34.188130999999998</v>
      </c>
      <c r="S1063">
        <v>36.412691000000002</v>
      </c>
    </row>
    <row r="1064" spans="9:19" ht="15.5">
      <c r="I1064" s="87" t="s">
        <v>157</v>
      </c>
      <c r="J1064" s="87" t="s">
        <v>157</v>
      </c>
      <c r="K1064" s="88" t="s">
        <v>3043</v>
      </c>
      <c r="L1064" s="88" t="s">
        <v>3043</v>
      </c>
      <c r="N1064" t="s">
        <v>954</v>
      </c>
      <c r="O1064" t="s">
        <v>954</v>
      </c>
      <c r="P1064" t="s">
        <v>3044</v>
      </c>
      <c r="Q1064" s="69" t="s">
        <v>3045</v>
      </c>
      <c r="R1064">
        <v>34.1905</v>
      </c>
      <c r="S1064">
        <v>36.438400000000001</v>
      </c>
    </row>
    <row r="1065" spans="9:19" ht="15.5">
      <c r="I1065" s="87" t="s">
        <v>157</v>
      </c>
      <c r="J1065" s="87" t="s">
        <v>157</v>
      </c>
      <c r="K1065" s="88" t="s">
        <v>3046</v>
      </c>
      <c r="L1065" s="88" t="s">
        <v>3046</v>
      </c>
      <c r="N1065" t="s">
        <v>954</v>
      </c>
      <c r="O1065" t="s">
        <v>954</v>
      </c>
      <c r="P1065" t="s">
        <v>3044</v>
      </c>
      <c r="Q1065" s="69" t="s">
        <v>3047</v>
      </c>
      <c r="R1065">
        <v>0</v>
      </c>
      <c r="S1065">
        <v>0</v>
      </c>
    </row>
    <row r="1066" spans="9:19" ht="15.5">
      <c r="I1066" s="87" t="s">
        <v>157</v>
      </c>
      <c r="J1066" s="87" t="s">
        <v>157</v>
      </c>
      <c r="K1066" s="88" t="s">
        <v>3048</v>
      </c>
      <c r="L1066" s="88" t="s">
        <v>3048</v>
      </c>
      <c r="N1066" t="s">
        <v>954</v>
      </c>
      <c r="O1066" t="s">
        <v>954</v>
      </c>
      <c r="P1066" t="s">
        <v>3049</v>
      </c>
      <c r="Q1066" s="69" t="s">
        <v>3050</v>
      </c>
      <c r="R1066">
        <v>34.197099999999999</v>
      </c>
      <c r="S1066">
        <v>36.464100000000002</v>
      </c>
    </row>
    <row r="1067" spans="9:19" ht="15.5">
      <c r="I1067" s="87" t="s">
        <v>157</v>
      </c>
      <c r="J1067" s="87" t="s">
        <v>157</v>
      </c>
      <c r="K1067" s="88" t="s">
        <v>3051</v>
      </c>
      <c r="L1067" s="88" t="s">
        <v>3051</v>
      </c>
      <c r="N1067" t="s">
        <v>954</v>
      </c>
      <c r="O1067" t="s">
        <v>954</v>
      </c>
      <c r="P1067" t="s">
        <v>3049</v>
      </c>
      <c r="Q1067" s="69" t="s">
        <v>3052</v>
      </c>
      <c r="R1067">
        <v>34.191749999999999</v>
      </c>
      <c r="S1067">
        <v>36.432479999999998</v>
      </c>
    </row>
    <row r="1068" spans="9:19" ht="15.5">
      <c r="I1068" s="87" t="s">
        <v>157</v>
      </c>
      <c r="J1068" s="87" t="s">
        <v>157</v>
      </c>
      <c r="K1068" s="88" t="s">
        <v>3053</v>
      </c>
      <c r="L1068" s="88" t="s">
        <v>3053</v>
      </c>
      <c r="N1068" t="s">
        <v>954</v>
      </c>
      <c r="O1068" t="s">
        <v>954</v>
      </c>
      <c r="P1068" t="s">
        <v>3054</v>
      </c>
      <c r="Q1068" s="69" t="s">
        <v>3055</v>
      </c>
      <c r="R1068">
        <v>34.196100000000001</v>
      </c>
      <c r="S1068">
        <v>36.462299999999999</v>
      </c>
    </row>
    <row r="1069" spans="9:19" ht="15.5">
      <c r="I1069" s="87" t="s">
        <v>157</v>
      </c>
      <c r="J1069" s="87" t="s">
        <v>157</v>
      </c>
      <c r="K1069" s="88" t="s">
        <v>3056</v>
      </c>
      <c r="L1069" s="88" t="s">
        <v>3056</v>
      </c>
      <c r="N1069" t="s">
        <v>954</v>
      </c>
      <c r="O1069" t="s">
        <v>954</v>
      </c>
      <c r="P1069" t="s">
        <v>3054</v>
      </c>
      <c r="Q1069" s="69" t="s">
        <v>3057</v>
      </c>
      <c r="R1069">
        <v>34.189709999999998</v>
      </c>
      <c r="S1069">
        <v>36.42248</v>
      </c>
    </row>
    <row r="1070" spans="9:19" ht="15.5">
      <c r="I1070" s="87" t="s">
        <v>157</v>
      </c>
      <c r="J1070" s="87" t="s">
        <v>157</v>
      </c>
      <c r="K1070" s="88" t="s">
        <v>3058</v>
      </c>
      <c r="L1070" s="88" t="s">
        <v>3058</v>
      </c>
      <c r="N1070" t="s">
        <v>954</v>
      </c>
      <c r="O1070" t="s">
        <v>954</v>
      </c>
      <c r="P1070" t="s">
        <v>3059</v>
      </c>
      <c r="Q1070" s="69" t="s">
        <v>3060</v>
      </c>
      <c r="R1070">
        <v>34.195999999999998</v>
      </c>
      <c r="S1070">
        <v>36.464599999999997</v>
      </c>
    </row>
    <row r="1071" spans="9:19" ht="15.5">
      <c r="I1071" s="87" t="s">
        <v>157</v>
      </c>
      <c r="J1071" s="87" t="s">
        <v>157</v>
      </c>
      <c r="K1071" s="88" t="s">
        <v>3061</v>
      </c>
      <c r="L1071" s="88" t="s">
        <v>3061</v>
      </c>
      <c r="N1071" t="s">
        <v>954</v>
      </c>
      <c r="O1071" t="s">
        <v>954</v>
      </c>
      <c r="P1071" t="s">
        <v>3059</v>
      </c>
      <c r="Q1071" s="69" t="s">
        <v>3062</v>
      </c>
      <c r="R1071">
        <v>34.17812</v>
      </c>
      <c r="S1071">
        <v>36.445250000000001</v>
      </c>
    </row>
    <row r="1072" spans="9:19" ht="15.5">
      <c r="I1072" s="87" t="s">
        <v>157</v>
      </c>
      <c r="J1072" s="87" t="s">
        <v>157</v>
      </c>
      <c r="K1072" s="88" t="s">
        <v>3063</v>
      </c>
      <c r="L1072" s="88" t="s">
        <v>3063</v>
      </c>
      <c r="N1072" t="s">
        <v>954</v>
      </c>
      <c r="O1072" t="s">
        <v>954</v>
      </c>
      <c r="P1072" t="s">
        <v>3064</v>
      </c>
      <c r="Q1072" s="69" t="s">
        <v>3065</v>
      </c>
      <c r="R1072">
        <v>34.192700000000002</v>
      </c>
      <c r="S1072">
        <v>36.472999999999999</v>
      </c>
    </row>
    <row r="1073" spans="9:19" ht="15.5">
      <c r="I1073" s="87" t="s">
        <v>157</v>
      </c>
      <c r="J1073" s="87" t="s">
        <v>157</v>
      </c>
      <c r="K1073" s="88" t="s">
        <v>3066</v>
      </c>
      <c r="L1073" s="88" t="s">
        <v>3066</v>
      </c>
      <c r="N1073" t="s">
        <v>954</v>
      </c>
      <c r="O1073" t="s">
        <v>954</v>
      </c>
      <c r="P1073" t="s">
        <v>3064</v>
      </c>
      <c r="Q1073" s="69" t="s">
        <v>3067</v>
      </c>
      <c r="R1073">
        <v>34.178159999999998</v>
      </c>
      <c r="S1073">
        <v>36.422400000000003</v>
      </c>
    </row>
    <row r="1074" spans="9:19" ht="15.5">
      <c r="I1074" s="87" t="s">
        <v>157</v>
      </c>
      <c r="J1074" s="87" t="s">
        <v>157</v>
      </c>
      <c r="K1074" s="88" t="s">
        <v>3068</v>
      </c>
      <c r="L1074" s="88" t="s">
        <v>3068</v>
      </c>
      <c r="N1074" t="s">
        <v>954</v>
      </c>
      <c r="O1074" t="s">
        <v>954</v>
      </c>
      <c r="P1074" t="s">
        <v>3069</v>
      </c>
      <c r="Q1074" s="69" t="s">
        <v>3070</v>
      </c>
      <c r="R1074">
        <v>34.192799999999998</v>
      </c>
      <c r="S1074">
        <v>36.472799999999999</v>
      </c>
    </row>
    <row r="1075" spans="9:19" ht="15.5">
      <c r="I1075" s="87" t="s">
        <v>157</v>
      </c>
      <c r="J1075" s="87" t="s">
        <v>157</v>
      </c>
      <c r="K1075" s="88" t="s">
        <v>3071</v>
      </c>
      <c r="L1075" s="88" t="s">
        <v>3071</v>
      </c>
      <c r="N1075" t="s">
        <v>954</v>
      </c>
      <c r="O1075" t="s">
        <v>954</v>
      </c>
      <c r="P1075" t="s">
        <v>3069</v>
      </c>
      <c r="Q1075" s="69" t="s">
        <v>3072</v>
      </c>
      <c r="R1075">
        <v>34.179703000000003</v>
      </c>
      <c r="S1075">
        <v>36.439731999999999</v>
      </c>
    </row>
    <row r="1076" spans="9:19" ht="15.5">
      <c r="I1076" s="87" t="s">
        <v>157</v>
      </c>
      <c r="J1076" s="87" t="s">
        <v>157</v>
      </c>
      <c r="K1076" s="88" t="s">
        <v>3073</v>
      </c>
      <c r="L1076" s="88" t="s">
        <v>3073</v>
      </c>
      <c r="N1076" t="s">
        <v>954</v>
      </c>
      <c r="O1076" t="s">
        <v>954</v>
      </c>
      <c r="P1076" t="s">
        <v>3074</v>
      </c>
      <c r="Q1076" s="69" t="s">
        <v>3075</v>
      </c>
      <c r="R1076">
        <v>34.178519999999999</v>
      </c>
      <c r="S1076">
        <v>36.449159999999999</v>
      </c>
    </row>
    <row r="1077" spans="9:19" ht="15.5">
      <c r="I1077" s="87" t="s">
        <v>157</v>
      </c>
      <c r="J1077" s="87" t="s">
        <v>157</v>
      </c>
      <c r="K1077" s="88" t="s">
        <v>3076</v>
      </c>
      <c r="L1077" s="88" t="s">
        <v>3076</v>
      </c>
      <c r="N1077" t="s">
        <v>954</v>
      </c>
      <c r="O1077" t="s">
        <v>954</v>
      </c>
      <c r="P1077" t="s">
        <v>3077</v>
      </c>
      <c r="Q1077" s="69" t="s">
        <v>3078</v>
      </c>
      <c r="R1077">
        <v>34.191800000000001</v>
      </c>
      <c r="S1077">
        <v>36.438400000000001</v>
      </c>
    </row>
    <row r="1078" spans="9:19" ht="15.5">
      <c r="I1078" s="87" t="s">
        <v>157</v>
      </c>
      <c r="J1078" s="87" t="s">
        <v>157</v>
      </c>
      <c r="K1078" s="88" t="s">
        <v>3079</v>
      </c>
      <c r="L1078" s="88" t="s">
        <v>3079</v>
      </c>
      <c r="N1078" t="s">
        <v>954</v>
      </c>
      <c r="O1078" t="s">
        <v>954</v>
      </c>
      <c r="P1078" t="s">
        <v>3077</v>
      </c>
      <c r="Q1078" s="69" t="s">
        <v>3080</v>
      </c>
      <c r="R1078">
        <v>34.188139</v>
      </c>
      <c r="S1078">
        <v>36.405273000000001</v>
      </c>
    </row>
    <row r="1079" spans="9:19" ht="15.5">
      <c r="I1079" s="87" t="s">
        <v>157</v>
      </c>
      <c r="J1079" s="87" t="s">
        <v>157</v>
      </c>
      <c r="K1079" s="88" t="s">
        <v>3081</v>
      </c>
      <c r="L1079" s="88" t="s">
        <v>3081</v>
      </c>
      <c r="N1079" t="s">
        <v>954</v>
      </c>
      <c r="O1079" t="s">
        <v>954</v>
      </c>
      <c r="P1079" t="s">
        <v>3082</v>
      </c>
      <c r="Q1079" s="69" t="s">
        <v>3083</v>
      </c>
      <c r="R1079">
        <v>34.190600000000003</v>
      </c>
      <c r="S1079">
        <v>36.437899999999999</v>
      </c>
    </row>
    <row r="1080" spans="9:19" ht="15.5">
      <c r="I1080" s="87" t="s">
        <v>157</v>
      </c>
      <c r="J1080" s="87" t="s">
        <v>157</v>
      </c>
      <c r="K1080" s="88" t="s">
        <v>3084</v>
      </c>
      <c r="L1080" s="88" t="s">
        <v>3084</v>
      </c>
      <c r="N1080" t="s">
        <v>954</v>
      </c>
      <c r="O1080" t="s">
        <v>954</v>
      </c>
      <c r="P1080" t="s">
        <v>3082</v>
      </c>
      <c r="Q1080" s="69" t="s">
        <v>3085</v>
      </c>
      <c r="R1080">
        <v>34.168399999999998</v>
      </c>
      <c r="S1080">
        <v>36.421951</v>
      </c>
    </row>
    <row r="1081" spans="9:19" ht="15.5">
      <c r="I1081" s="87" t="s">
        <v>157</v>
      </c>
      <c r="J1081" s="87" t="s">
        <v>157</v>
      </c>
      <c r="K1081" s="88" t="s">
        <v>3086</v>
      </c>
      <c r="L1081" s="88" t="s">
        <v>3086</v>
      </c>
      <c r="N1081" t="s">
        <v>954</v>
      </c>
      <c r="O1081" t="s">
        <v>954</v>
      </c>
      <c r="P1081" t="s">
        <v>3087</v>
      </c>
      <c r="Q1081" s="69" t="s">
        <v>3088</v>
      </c>
      <c r="R1081">
        <v>34.192599999999999</v>
      </c>
      <c r="S1081">
        <v>36.4407</v>
      </c>
    </row>
    <row r="1082" spans="9:19" ht="15.5">
      <c r="I1082" s="87" t="s">
        <v>157</v>
      </c>
      <c r="J1082" s="87" t="s">
        <v>157</v>
      </c>
      <c r="K1082" s="88" t="s">
        <v>3089</v>
      </c>
      <c r="L1082" s="88" t="s">
        <v>3089</v>
      </c>
      <c r="N1082" t="s">
        <v>954</v>
      </c>
      <c r="O1082" t="s">
        <v>954</v>
      </c>
      <c r="P1082" t="s">
        <v>3087</v>
      </c>
      <c r="Q1082" s="69" t="s">
        <v>3090</v>
      </c>
      <c r="R1082">
        <v>34.185586999999998</v>
      </c>
      <c r="S1082">
        <v>36.432569999999998</v>
      </c>
    </row>
    <row r="1083" spans="9:19" ht="15.5">
      <c r="I1083" s="87" t="s">
        <v>157</v>
      </c>
      <c r="J1083" s="87" t="s">
        <v>157</v>
      </c>
      <c r="K1083" s="88" t="s">
        <v>3091</v>
      </c>
      <c r="L1083" s="88" t="s">
        <v>3091</v>
      </c>
      <c r="N1083" t="s">
        <v>954</v>
      </c>
      <c r="O1083" t="s">
        <v>954</v>
      </c>
      <c r="P1083" t="s">
        <v>3092</v>
      </c>
      <c r="Q1083" s="69" t="s">
        <v>3093</v>
      </c>
      <c r="R1083">
        <v>34.194299999999998</v>
      </c>
      <c r="S1083">
        <v>36.439799999999998</v>
      </c>
    </row>
    <row r="1084" spans="9:19" ht="15.5">
      <c r="I1084" s="87" t="s">
        <v>157</v>
      </c>
      <c r="J1084" s="87" t="s">
        <v>157</v>
      </c>
      <c r="K1084" s="88" t="s">
        <v>3094</v>
      </c>
      <c r="L1084" s="88" t="s">
        <v>3094</v>
      </c>
      <c r="N1084" t="s">
        <v>954</v>
      </c>
      <c r="O1084" t="s">
        <v>954</v>
      </c>
      <c r="P1084" t="s">
        <v>3092</v>
      </c>
      <c r="Q1084" s="69" t="s">
        <v>3095</v>
      </c>
      <c r="R1084">
        <v>34.185586999999998</v>
      </c>
      <c r="S1084">
        <v>36.432569999999998</v>
      </c>
    </row>
    <row r="1085" spans="9:19" ht="15.5">
      <c r="I1085" s="87" t="s">
        <v>157</v>
      </c>
      <c r="J1085" s="87" t="s">
        <v>157</v>
      </c>
      <c r="K1085" s="88" t="s">
        <v>3096</v>
      </c>
      <c r="L1085" s="88" t="s">
        <v>3096</v>
      </c>
      <c r="N1085" t="s">
        <v>954</v>
      </c>
      <c r="O1085" t="s">
        <v>954</v>
      </c>
      <c r="P1085" t="s">
        <v>3097</v>
      </c>
      <c r="Q1085" s="69" t="s">
        <v>3098</v>
      </c>
      <c r="R1085">
        <v>34.192599999999999</v>
      </c>
      <c r="S1085">
        <v>36.425400000000003</v>
      </c>
    </row>
    <row r="1086" spans="9:19" ht="15.5">
      <c r="I1086" s="87" t="s">
        <v>157</v>
      </c>
      <c r="J1086" s="87" t="s">
        <v>157</v>
      </c>
      <c r="K1086" s="88" t="s">
        <v>3099</v>
      </c>
      <c r="L1086" s="88" t="s">
        <v>3099</v>
      </c>
      <c r="N1086" t="s">
        <v>954</v>
      </c>
      <c r="O1086" t="s">
        <v>954</v>
      </c>
      <c r="P1086" t="s">
        <v>3097</v>
      </c>
      <c r="Q1086" s="69" t="s">
        <v>3100</v>
      </c>
      <c r="R1086">
        <v>34.190184000000002</v>
      </c>
      <c r="S1086">
        <v>36.416356999999998</v>
      </c>
    </row>
    <row r="1087" spans="9:19" ht="15.5">
      <c r="I1087" s="87" t="s">
        <v>157</v>
      </c>
      <c r="J1087" s="87" t="s">
        <v>157</v>
      </c>
      <c r="K1087" s="88" t="s">
        <v>3101</v>
      </c>
      <c r="L1087" s="88" t="s">
        <v>3101</v>
      </c>
      <c r="N1087" t="s">
        <v>954</v>
      </c>
      <c r="O1087" t="s">
        <v>954</v>
      </c>
      <c r="P1087" t="s">
        <v>3102</v>
      </c>
      <c r="Q1087" s="69" t="s">
        <v>3103</v>
      </c>
      <c r="R1087">
        <v>34.195500000000003</v>
      </c>
      <c r="S1087">
        <v>36.425899999999999</v>
      </c>
    </row>
    <row r="1088" spans="9:19" ht="15.5">
      <c r="I1088" s="87" t="s">
        <v>132</v>
      </c>
      <c r="J1088" s="87" t="s">
        <v>132</v>
      </c>
      <c r="K1088" s="88" t="s">
        <v>280</v>
      </c>
      <c r="L1088" s="88" t="s">
        <v>280</v>
      </c>
      <c r="N1088" t="s">
        <v>954</v>
      </c>
      <c r="O1088" t="s">
        <v>954</v>
      </c>
      <c r="P1088" t="s">
        <v>3102</v>
      </c>
      <c r="Q1088" s="69" t="s">
        <v>3104</v>
      </c>
      <c r="R1088">
        <v>34.194420000000001</v>
      </c>
      <c r="S1088">
        <v>36.434350000000002</v>
      </c>
    </row>
    <row r="1089" spans="9:19" ht="15.5">
      <c r="I1089" s="87" t="s">
        <v>132</v>
      </c>
      <c r="J1089" s="87" t="s">
        <v>132</v>
      </c>
      <c r="K1089" s="88" t="s">
        <v>706</v>
      </c>
      <c r="L1089" s="88" t="s">
        <v>706</v>
      </c>
      <c r="N1089" t="s">
        <v>954</v>
      </c>
      <c r="O1089" t="s">
        <v>954</v>
      </c>
      <c r="P1089" t="s">
        <v>3105</v>
      </c>
      <c r="Q1089" s="69" t="s">
        <v>3106</v>
      </c>
      <c r="R1089">
        <v>34.190899999999999</v>
      </c>
      <c r="S1089">
        <v>36.427199999999999</v>
      </c>
    </row>
    <row r="1090" spans="9:19" ht="15.5">
      <c r="I1090" s="87" t="s">
        <v>132</v>
      </c>
      <c r="J1090" s="87" t="s">
        <v>132</v>
      </c>
      <c r="K1090" s="88" t="s">
        <v>774</v>
      </c>
      <c r="L1090" s="88" t="s">
        <v>774</v>
      </c>
      <c r="N1090" t="s">
        <v>954</v>
      </c>
      <c r="O1090" t="s">
        <v>954</v>
      </c>
      <c r="P1090" t="s">
        <v>3105</v>
      </c>
      <c r="Q1090" s="69" t="s">
        <v>3107</v>
      </c>
      <c r="R1090">
        <v>34.172919999999998</v>
      </c>
      <c r="S1090">
        <v>36.41131</v>
      </c>
    </row>
    <row r="1091" spans="9:19" ht="15.5">
      <c r="I1091" s="87" t="s">
        <v>132</v>
      </c>
      <c r="J1091" s="87" t="s">
        <v>132</v>
      </c>
      <c r="K1091" s="88" t="s">
        <v>1088</v>
      </c>
      <c r="L1091" s="88" t="s">
        <v>1088</v>
      </c>
      <c r="N1091" t="s">
        <v>954</v>
      </c>
      <c r="O1091" t="s">
        <v>954</v>
      </c>
      <c r="P1091" t="s">
        <v>3108</v>
      </c>
      <c r="Q1091" s="69" t="s">
        <v>3109</v>
      </c>
      <c r="R1091">
        <v>34.191899999999997</v>
      </c>
      <c r="S1091">
        <v>36.424500000000002</v>
      </c>
    </row>
    <row r="1092" spans="9:19" ht="15.5">
      <c r="I1092" s="87" t="s">
        <v>132</v>
      </c>
      <c r="J1092" s="87" t="s">
        <v>132</v>
      </c>
      <c r="K1092" s="88" t="s">
        <v>2313</v>
      </c>
      <c r="L1092" s="88" t="s">
        <v>2313</v>
      </c>
      <c r="N1092" t="s">
        <v>954</v>
      </c>
      <c r="O1092" t="s">
        <v>954</v>
      </c>
      <c r="P1092" t="s">
        <v>3108</v>
      </c>
      <c r="Q1092" s="69" t="s">
        <v>3110</v>
      </c>
      <c r="R1092">
        <v>34.186700000000002</v>
      </c>
      <c r="S1092">
        <v>36.411299999999997</v>
      </c>
    </row>
    <row r="1093" spans="9:19" ht="15.5">
      <c r="I1093" s="87" t="s">
        <v>132</v>
      </c>
      <c r="J1093" s="87" t="s">
        <v>132</v>
      </c>
      <c r="K1093" s="88" t="s">
        <v>2480</v>
      </c>
      <c r="L1093" s="88" t="s">
        <v>2480</v>
      </c>
      <c r="N1093" t="s">
        <v>954</v>
      </c>
      <c r="O1093" t="s">
        <v>954</v>
      </c>
      <c r="P1093" t="s">
        <v>3111</v>
      </c>
      <c r="Q1093" s="69" t="s">
        <v>3112</v>
      </c>
      <c r="R1093">
        <v>34.192700000000002</v>
      </c>
      <c r="S1093">
        <v>36.424100000000003</v>
      </c>
    </row>
    <row r="1094" spans="9:19" ht="15.5">
      <c r="I1094" s="87" t="s">
        <v>132</v>
      </c>
      <c r="J1094" s="87" t="s">
        <v>132</v>
      </c>
      <c r="K1094" s="88" t="s">
        <v>3113</v>
      </c>
      <c r="L1094" s="88" t="s">
        <v>3113</v>
      </c>
      <c r="N1094" t="s">
        <v>954</v>
      </c>
      <c r="O1094" t="s">
        <v>954</v>
      </c>
      <c r="P1094" t="s">
        <v>3111</v>
      </c>
      <c r="Q1094" s="69" t="s">
        <v>3114</v>
      </c>
      <c r="R1094">
        <v>34.174000999999997</v>
      </c>
      <c r="S1094">
        <v>36.402220999999997</v>
      </c>
    </row>
    <row r="1095" spans="9:19" ht="15.5">
      <c r="I1095" s="87" t="s">
        <v>132</v>
      </c>
      <c r="J1095" s="87" t="s">
        <v>132</v>
      </c>
      <c r="K1095" s="88" t="s">
        <v>3115</v>
      </c>
      <c r="L1095" s="88" t="s">
        <v>3115</v>
      </c>
      <c r="N1095" t="s">
        <v>954</v>
      </c>
      <c r="O1095" t="s">
        <v>954</v>
      </c>
      <c r="P1095" t="s">
        <v>3116</v>
      </c>
      <c r="Q1095" s="69" t="s">
        <v>3117</v>
      </c>
      <c r="R1095">
        <v>34.19</v>
      </c>
      <c r="S1095">
        <v>36.421100000000003</v>
      </c>
    </row>
    <row r="1096" spans="9:19" ht="15.5">
      <c r="I1096" s="87" t="s">
        <v>132</v>
      </c>
      <c r="J1096" s="87" t="s">
        <v>132</v>
      </c>
      <c r="K1096" s="88" t="s">
        <v>3118</v>
      </c>
      <c r="L1096" s="88" t="s">
        <v>3118</v>
      </c>
      <c r="N1096" t="s">
        <v>954</v>
      </c>
      <c r="O1096" t="s">
        <v>954</v>
      </c>
      <c r="P1096" t="s">
        <v>3116</v>
      </c>
      <c r="Q1096" s="69" t="s">
        <v>3119</v>
      </c>
      <c r="R1096">
        <v>34.180579999999999</v>
      </c>
      <c r="S1096">
        <v>36.434595000000002</v>
      </c>
    </row>
    <row r="1097" spans="9:19" ht="15.5">
      <c r="I1097" s="87" t="s">
        <v>132</v>
      </c>
      <c r="J1097" s="87" t="s">
        <v>132</v>
      </c>
      <c r="K1097" s="88" t="s">
        <v>3120</v>
      </c>
      <c r="L1097" s="88" t="s">
        <v>3120</v>
      </c>
      <c r="N1097" t="s">
        <v>954</v>
      </c>
      <c r="O1097" t="s">
        <v>954</v>
      </c>
      <c r="P1097" t="s">
        <v>3121</v>
      </c>
      <c r="Q1097" s="69" t="s">
        <v>3122</v>
      </c>
      <c r="R1097">
        <v>34.190399999999997</v>
      </c>
      <c r="S1097">
        <v>36.411299999999997</v>
      </c>
    </row>
    <row r="1098" spans="9:19" ht="15.5">
      <c r="I1098" s="87" t="s">
        <v>132</v>
      </c>
      <c r="J1098" s="87" t="s">
        <v>132</v>
      </c>
      <c r="K1098" s="88" t="s">
        <v>3123</v>
      </c>
      <c r="L1098" s="88" t="s">
        <v>3123</v>
      </c>
      <c r="N1098" t="s">
        <v>954</v>
      </c>
      <c r="O1098" t="s">
        <v>954</v>
      </c>
      <c r="P1098" t="s">
        <v>3121</v>
      </c>
      <c r="Q1098" s="69" t="s">
        <v>3124</v>
      </c>
      <c r="R1098">
        <v>34.18018</v>
      </c>
      <c r="S1098">
        <v>36.437579999999997</v>
      </c>
    </row>
    <row r="1099" spans="9:19" ht="15.5">
      <c r="I1099" s="87" t="s">
        <v>132</v>
      </c>
      <c r="J1099" s="87" t="s">
        <v>132</v>
      </c>
      <c r="K1099" s="88" t="s">
        <v>3125</v>
      </c>
      <c r="L1099" s="88" t="s">
        <v>3125</v>
      </c>
      <c r="N1099" t="s">
        <v>954</v>
      </c>
      <c r="O1099" t="s">
        <v>954</v>
      </c>
      <c r="P1099" t="s">
        <v>3126</v>
      </c>
      <c r="Q1099" s="69" t="s">
        <v>3127</v>
      </c>
      <c r="R1099">
        <v>34.189</v>
      </c>
      <c r="S1099">
        <v>36.431399999999996</v>
      </c>
    </row>
    <row r="1100" spans="9:19" ht="15.5">
      <c r="I1100" s="87" t="s">
        <v>132</v>
      </c>
      <c r="J1100" s="87" t="s">
        <v>132</v>
      </c>
      <c r="K1100" s="88" t="s">
        <v>3128</v>
      </c>
      <c r="L1100" s="88" t="s">
        <v>3128</v>
      </c>
      <c r="N1100" t="s">
        <v>954</v>
      </c>
      <c r="O1100" t="s">
        <v>954</v>
      </c>
      <c r="P1100" t="s">
        <v>3126</v>
      </c>
      <c r="Q1100" s="69" t="s">
        <v>3129</v>
      </c>
      <c r="R1100">
        <v>34.178890000000003</v>
      </c>
      <c r="S1100">
        <v>36.437150000000003</v>
      </c>
    </row>
    <row r="1101" spans="9:19" ht="15.5">
      <c r="I1101" s="87" t="s">
        <v>132</v>
      </c>
      <c r="J1101" s="87" t="s">
        <v>132</v>
      </c>
      <c r="K1101" s="88" t="s">
        <v>3130</v>
      </c>
      <c r="L1101" s="88" t="s">
        <v>3130</v>
      </c>
      <c r="N1101" t="s">
        <v>954</v>
      </c>
      <c r="O1101" t="s">
        <v>954</v>
      </c>
      <c r="P1101" t="s">
        <v>3131</v>
      </c>
      <c r="Q1101" s="69" t="s">
        <v>3132</v>
      </c>
      <c r="R1101">
        <v>34.190800000000003</v>
      </c>
      <c r="S1101">
        <v>36.440899999999999</v>
      </c>
    </row>
    <row r="1102" spans="9:19" ht="15.5">
      <c r="I1102" s="87" t="s">
        <v>132</v>
      </c>
      <c r="J1102" s="87" t="s">
        <v>132</v>
      </c>
      <c r="K1102" s="88" t="s">
        <v>3133</v>
      </c>
      <c r="L1102" s="88" t="s">
        <v>3133</v>
      </c>
      <c r="N1102" t="s">
        <v>954</v>
      </c>
      <c r="O1102" t="s">
        <v>954</v>
      </c>
      <c r="P1102" t="s">
        <v>3131</v>
      </c>
      <c r="Q1102" s="69" t="s">
        <v>3134</v>
      </c>
      <c r="R1102">
        <v>34.181688000000001</v>
      </c>
      <c r="S1102">
        <v>36.432093999999999</v>
      </c>
    </row>
    <row r="1103" spans="9:19" ht="15.5">
      <c r="I1103" s="87" t="s">
        <v>132</v>
      </c>
      <c r="J1103" s="87" t="s">
        <v>132</v>
      </c>
      <c r="K1103" s="88" t="s">
        <v>3135</v>
      </c>
      <c r="L1103" s="88" t="s">
        <v>3135</v>
      </c>
      <c r="N1103" t="s">
        <v>954</v>
      </c>
      <c r="O1103" t="s">
        <v>954</v>
      </c>
      <c r="P1103" t="s">
        <v>3136</v>
      </c>
      <c r="Q1103" s="69" t="s">
        <v>3137</v>
      </c>
      <c r="R1103">
        <v>34.186</v>
      </c>
      <c r="S1103">
        <v>36.4298</v>
      </c>
    </row>
    <row r="1104" spans="9:19" ht="15.5">
      <c r="I1104" s="87" t="s">
        <v>132</v>
      </c>
      <c r="J1104" s="87" t="s">
        <v>132</v>
      </c>
      <c r="K1104" s="88" t="s">
        <v>3138</v>
      </c>
      <c r="L1104" s="88" t="s">
        <v>3138</v>
      </c>
      <c r="N1104" t="s">
        <v>954</v>
      </c>
      <c r="O1104" t="s">
        <v>954</v>
      </c>
      <c r="P1104" t="s">
        <v>3136</v>
      </c>
      <c r="Q1104" s="69" t="s">
        <v>3139</v>
      </c>
      <c r="R1104">
        <v>34.178351999999997</v>
      </c>
      <c r="S1104">
        <v>36.430216999999999</v>
      </c>
    </row>
    <row r="1105" spans="9:19" ht="15.5">
      <c r="I1105" s="87" t="s">
        <v>132</v>
      </c>
      <c r="J1105" s="87" t="s">
        <v>132</v>
      </c>
      <c r="K1105" s="88" t="s">
        <v>3140</v>
      </c>
      <c r="L1105" s="88" t="s">
        <v>3140</v>
      </c>
      <c r="N1105" t="s">
        <v>954</v>
      </c>
      <c r="O1105" t="s">
        <v>954</v>
      </c>
      <c r="P1105" t="s">
        <v>3141</v>
      </c>
      <c r="Q1105" s="69" t="s">
        <v>3142</v>
      </c>
      <c r="R1105">
        <v>34.173000000000002</v>
      </c>
      <c r="S1105">
        <v>36.411999999999999</v>
      </c>
    </row>
    <row r="1106" spans="9:19" ht="15.5">
      <c r="I1106" s="87" t="s">
        <v>132</v>
      </c>
      <c r="J1106" s="87" t="s">
        <v>132</v>
      </c>
      <c r="K1106" s="88" t="s">
        <v>3143</v>
      </c>
      <c r="L1106" s="88" t="s">
        <v>3143</v>
      </c>
      <c r="N1106" t="s">
        <v>954</v>
      </c>
      <c r="O1106" t="s">
        <v>954</v>
      </c>
      <c r="P1106" t="s">
        <v>3141</v>
      </c>
      <c r="Q1106" s="69" t="s">
        <v>3144</v>
      </c>
      <c r="R1106">
        <v>34.175449999999998</v>
      </c>
      <c r="S1106">
        <v>36.432690000000001</v>
      </c>
    </row>
    <row r="1107" spans="9:19" ht="15.5">
      <c r="I1107" s="87" t="s">
        <v>132</v>
      </c>
      <c r="J1107" s="87" t="s">
        <v>132</v>
      </c>
      <c r="K1107" s="88" t="s">
        <v>3145</v>
      </c>
      <c r="L1107" s="88" t="s">
        <v>3145</v>
      </c>
      <c r="N1107" t="s">
        <v>954</v>
      </c>
      <c r="O1107" t="s">
        <v>954</v>
      </c>
      <c r="P1107" t="s">
        <v>3146</v>
      </c>
      <c r="Q1107" s="69" t="s">
        <v>3147</v>
      </c>
      <c r="R1107">
        <v>34.1721</v>
      </c>
      <c r="S1107">
        <v>36.409999999999997</v>
      </c>
    </row>
    <row r="1108" spans="9:19" ht="15.5">
      <c r="I1108" s="87" t="s">
        <v>132</v>
      </c>
      <c r="J1108" s="87" t="s">
        <v>132</v>
      </c>
      <c r="K1108" s="88" t="s">
        <v>3148</v>
      </c>
      <c r="L1108" s="88" t="s">
        <v>3148</v>
      </c>
      <c r="N1108" t="s">
        <v>954</v>
      </c>
      <c r="O1108" t="s">
        <v>954</v>
      </c>
      <c r="P1108" t="s">
        <v>3149</v>
      </c>
      <c r="Q1108" s="69" t="s">
        <v>3150</v>
      </c>
      <c r="R1108">
        <v>34.172600000000003</v>
      </c>
      <c r="S1108">
        <v>36.410400000000003</v>
      </c>
    </row>
    <row r="1109" spans="9:19" ht="15.5">
      <c r="I1109" s="87" t="s">
        <v>132</v>
      </c>
      <c r="J1109" s="87" t="s">
        <v>132</v>
      </c>
      <c r="K1109" s="88" t="s">
        <v>3151</v>
      </c>
      <c r="L1109" s="88" t="s">
        <v>3151</v>
      </c>
      <c r="N1109" t="s">
        <v>954</v>
      </c>
      <c r="O1109" t="s">
        <v>954</v>
      </c>
      <c r="P1109" t="s">
        <v>3152</v>
      </c>
      <c r="Q1109" s="69" t="s">
        <v>3153</v>
      </c>
      <c r="R1109">
        <v>34.179299999999998</v>
      </c>
      <c r="S1109">
        <v>36.412500000000001</v>
      </c>
    </row>
    <row r="1110" spans="9:19" ht="15.5">
      <c r="I1110" s="87" t="s">
        <v>132</v>
      </c>
      <c r="J1110" s="87" t="s">
        <v>132</v>
      </c>
      <c r="K1110" s="88" t="s">
        <v>3154</v>
      </c>
      <c r="L1110" s="88" t="s">
        <v>3154</v>
      </c>
      <c r="N1110" t="s">
        <v>954</v>
      </c>
      <c r="O1110" t="s">
        <v>954</v>
      </c>
      <c r="P1110" t="s">
        <v>3155</v>
      </c>
      <c r="Q1110" s="69" t="s">
        <v>3156</v>
      </c>
      <c r="R1110">
        <v>34.180700000000002</v>
      </c>
      <c r="S1110">
        <v>36.412700000000001</v>
      </c>
    </row>
    <row r="1111" spans="9:19" ht="15.5">
      <c r="I1111" s="87" t="s">
        <v>132</v>
      </c>
      <c r="J1111" s="87" t="s">
        <v>132</v>
      </c>
      <c r="K1111" s="88" t="s">
        <v>3157</v>
      </c>
      <c r="L1111" s="88" t="s">
        <v>3157</v>
      </c>
      <c r="N1111" t="s">
        <v>954</v>
      </c>
      <c r="O1111" t="s">
        <v>954</v>
      </c>
      <c r="P1111" t="s">
        <v>3158</v>
      </c>
      <c r="Q1111" s="69" t="s">
        <v>3159</v>
      </c>
      <c r="R1111">
        <v>34.191800000000001</v>
      </c>
      <c r="S1111">
        <v>36.415300000000002</v>
      </c>
    </row>
    <row r="1112" spans="9:19" ht="15.5">
      <c r="I1112" s="87" t="s">
        <v>132</v>
      </c>
      <c r="J1112" s="87" t="s">
        <v>132</v>
      </c>
      <c r="K1112" s="88" t="s">
        <v>3160</v>
      </c>
      <c r="L1112" s="88" t="s">
        <v>3160</v>
      </c>
      <c r="N1112" t="s">
        <v>954</v>
      </c>
      <c r="O1112" t="s">
        <v>954</v>
      </c>
      <c r="P1112" t="s">
        <v>3161</v>
      </c>
      <c r="Q1112" s="69" t="s">
        <v>3162</v>
      </c>
      <c r="R1112">
        <v>34.182400000000001</v>
      </c>
      <c r="S1112">
        <v>36.409999999999997</v>
      </c>
    </row>
    <row r="1113" spans="9:19" ht="15.5">
      <c r="I1113" s="87" t="s">
        <v>132</v>
      </c>
      <c r="J1113" s="87" t="s">
        <v>132</v>
      </c>
      <c r="K1113" s="88" t="s">
        <v>3163</v>
      </c>
      <c r="L1113" s="88" t="s">
        <v>3163</v>
      </c>
      <c r="N1113" t="s">
        <v>954</v>
      </c>
      <c r="O1113" t="s">
        <v>954</v>
      </c>
      <c r="P1113" t="s">
        <v>3164</v>
      </c>
      <c r="Q1113" s="69" t="s">
        <v>3165</v>
      </c>
      <c r="R1113">
        <v>34.183799999999998</v>
      </c>
      <c r="S1113">
        <v>36.417999999999999</v>
      </c>
    </row>
    <row r="1114" spans="9:19" ht="15.5">
      <c r="I1114" s="87" t="s">
        <v>132</v>
      </c>
      <c r="J1114" s="87" t="s">
        <v>132</v>
      </c>
      <c r="K1114" s="88" t="s">
        <v>3166</v>
      </c>
      <c r="L1114" s="88" t="s">
        <v>3166</v>
      </c>
      <c r="N1114" t="s">
        <v>954</v>
      </c>
      <c r="O1114" t="s">
        <v>954</v>
      </c>
      <c r="P1114" t="s">
        <v>3167</v>
      </c>
      <c r="Q1114" s="69" t="s">
        <v>3168</v>
      </c>
      <c r="R1114">
        <v>34.187399999999997</v>
      </c>
      <c r="S1114">
        <v>36.417099999999998</v>
      </c>
    </row>
    <row r="1115" spans="9:19" ht="15.5">
      <c r="I1115" s="87" t="s">
        <v>132</v>
      </c>
      <c r="J1115" s="87" t="s">
        <v>132</v>
      </c>
      <c r="K1115" s="88" t="s">
        <v>3169</v>
      </c>
      <c r="L1115" s="88" t="s">
        <v>3169</v>
      </c>
      <c r="N1115" t="s">
        <v>954</v>
      </c>
      <c r="O1115" t="s">
        <v>954</v>
      </c>
      <c r="P1115" t="s">
        <v>3170</v>
      </c>
      <c r="Q1115" s="69" t="s">
        <v>3171</v>
      </c>
      <c r="R1115">
        <v>34.192599999999999</v>
      </c>
      <c r="S1115">
        <v>36.419800000000002</v>
      </c>
    </row>
    <row r="1116" spans="9:19" ht="15.5">
      <c r="I1116" s="87" t="s">
        <v>132</v>
      </c>
      <c r="J1116" s="87" t="s">
        <v>132</v>
      </c>
      <c r="K1116" s="88" t="s">
        <v>3172</v>
      </c>
      <c r="L1116" s="88" t="s">
        <v>3172</v>
      </c>
      <c r="N1116" t="s">
        <v>954</v>
      </c>
      <c r="O1116" t="s">
        <v>954</v>
      </c>
      <c r="P1116" t="s">
        <v>3173</v>
      </c>
      <c r="Q1116" s="69" t="s">
        <v>3174</v>
      </c>
      <c r="R1116">
        <v>34.192799999999998</v>
      </c>
      <c r="S1116">
        <v>36.429699999999997</v>
      </c>
    </row>
    <row r="1117" spans="9:19" ht="15.5">
      <c r="I1117" s="87" t="s">
        <v>132</v>
      </c>
      <c r="J1117" s="87" t="s">
        <v>132</v>
      </c>
      <c r="K1117" s="88" t="s">
        <v>3175</v>
      </c>
      <c r="L1117" s="88" t="s">
        <v>3175</v>
      </c>
      <c r="N1117" t="s">
        <v>954</v>
      </c>
      <c r="O1117" t="s">
        <v>954</v>
      </c>
      <c r="P1117" t="s">
        <v>3176</v>
      </c>
      <c r="Q1117" s="69" t="s">
        <v>3177</v>
      </c>
      <c r="R1117">
        <v>34.195399999999999</v>
      </c>
      <c r="S1117">
        <v>36.438400000000001</v>
      </c>
    </row>
    <row r="1118" spans="9:19" ht="15.5">
      <c r="I1118" s="87" t="s">
        <v>132</v>
      </c>
      <c r="J1118" s="87" t="s">
        <v>132</v>
      </c>
      <c r="K1118" s="88" t="s">
        <v>3178</v>
      </c>
      <c r="L1118" s="88" t="s">
        <v>3178</v>
      </c>
      <c r="N1118" t="s">
        <v>954</v>
      </c>
      <c r="O1118" t="s">
        <v>954</v>
      </c>
      <c r="P1118" t="s">
        <v>3179</v>
      </c>
      <c r="Q1118" s="69" t="s">
        <v>3180</v>
      </c>
      <c r="R1118">
        <v>34.192599999999999</v>
      </c>
      <c r="S1118">
        <v>36.417400000000001</v>
      </c>
    </row>
    <row r="1119" spans="9:19" ht="15.5">
      <c r="I1119" s="87" t="s">
        <v>132</v>
      </c>
      <c r="J1119" s="87" t="s">
        <v>132</v>
      </c>
      <c r="K1119" s="88" t="s">
        <v>3181</v>
      </c>
      <c r="L1119" s="88" t="s">
        <v>3181</v>
      </c>
      <c r="N1119" t="s">
        <v>954</v>
      </c>
      <c r="O1119" t="s">
        <v>954</v>
      </c>
      <c r="P1119" t="s">
        <v>3182</v>
      </c>
      <c r="Q1119" s="69" t="s">
        <v>3183</v>
      </c>
      <c r="R1119">
        <v>34.195099999999996</v>
      </c>
      <c r="S1119">
        <v>36.420299999999997</v>
      </c>
    </row>
    <row r="1120" spans="9:19" ht="15.5">
      <c r="I1120" s="87" t="s">
        <v>132</v>
      </c>
      <c r="J1120" s="87" t="s">
        <v>132</v>
      </c>
      <c r="K1120" s="88" t="s">
        <v>3184</v>
      </c>
      <c r="L1120" s="88" t="s">
        <v>3184</v>
      </c>
      <c r="N1120" t="s">
        <v>954</v>
      </c>
      <c r="O1120" t="s">
        <v>954</v>
      </c>
      <c r="P1120" t="s">
        <v>3185</v>
      </c>
      <c r="Q1120" s="69" t="s">
        <v>3186</v>
      </c>
      <c r="R1120">
        <v>34.190300000000001</v>
      </c>
      <c r="S1120">
        <v>36.427599999999998</v>
      </c>
    </row>
    <row r="1121" spans="9:19" ht="15.5">
      <c r="I1121" s="87" t="s">
        <v>132</v>
      </c>
      <c r="J1121" s="87" t="s">
        <v>132</v>
      </c>
      <c r="K1121" s="88" t="s">
        <v>3187</v>
      </c>
      <c r="L1121" s="88" t="s">
        <v>3187</v>
      </c>
      <c r="N1121" t="s">
        <v>954</v>
      </c>
      <c r="O1121" t="s">
        <v>954</v>
      </c>
      <c r="P1121" t="s">
        <v>3188</v>
      </c>
      <c r="Q1121" s="69" t="s">
        <v>3189</v>
      </c>
      <c r="R1121">
        <v>34.195700000000002</v>
      </c>
      <c r="S1121">
        <v>36.419499999999999</v>
      </c>
    </row>
    <row r="1122" spans="9:19" ht="15.5">
      <c r="I1122" s="87" t="s">
        <v>132</v>
      </c>
      <c r="J1122" s="87" t="s">
        <v>132</v>
      </c>
      <c r="K1122" s="88" t="s">
        <v>3190</v>
      </c>
      <c r="L1122" s="88" t="s">
        <v>3190</v>
      </c>
      <c r="N1122" t="s">
        <v>954</v>
      </c>
      <c r="O1122" t="s">
        <v>954</v>
      </c>
      <c r="P1122" t="s">
        <v>3191</v>
      </c>
      <c r="Q1122" s="69" t="s">
        <v>3192</v>
      </c>
      <c r="R1122">
        <v>34.196899999999999</v>
      </c>
      <c r="S1122">
        <v>36.419400000000003</v>
      </c>
    </row>
    <row r="1123" spans="9:19" ht="15.5">
      <c r="I1123" s="87" t="s">
        <v>132</v>
      </c>
      <c r="J1123" s="87" t="s">
        <v>132</v>
      </c>
      <c r="K1123" s="88" t="s">
        <v>3193</v>
      </c>
      <c r="L1123" s="88" t="s">
        <v>3193</v>
      </c>
      <c r="N1123" t="s">
        <v>954</v>
      </c>
      <c r="O1123" t="s">
        <v>954</v>
      </c>
      <c r="P1123" t="s">
        <v>3194</v>
      </c>
      <c r="Q1123" s="69" t="s">
        <v>3195</v>
      </c>
      <c r="R1123">
        <v>34.1997</v>
      </c>
      <c r="S1123">
        <v>36.437199999999997</v>
      </c>
    </row>
    <row r="1124" spans="9:19" ht="15.5">
      <c r="I1124" s="87" t="s">
        <v>132</v>
      </c>
      <c r="J1124" s="87" t="s">
        <v>132</v>
      </c>
      <c r="K1124" s="88" t="s">
        <v>3196</v>
      </c>
      <c r="L1124" s="88" t="s">
        <v>3196</v>
      </c>
      <c r="N1124" t="s">
        <v>954</v>
      </c>
      <c r="O1124" t="s">
        <v>954</v>
      </c>
      <c r="P1124" t="s">
        <v>3197</v>
      </c>
      <c r="Q1124" s="69" t="s">
        <v>3198</v>
      </c>
      <c r="R1124">
        <v>34.193399999999997</v>
      </c>
      <c r="S1124">
        <v>36.438499999999998</v>
      </c>
    </row>
    <row r="1125" spans="9:19" ht="15.5">
      <c r="I1125" s="87" t="s">
        <v>132</v>
      </c>
      <c r="J1125" s="87" t="s">
        <v>132</v>
      </c>
      <c r="K1125" s="88" t="s">
        <v>3199</v>
      </c>
      <c r="L1125" s="88" t="s">
        <v>3199</v>
      </c>
      <c r="N1125" t="s">
        <v>954</v>
      </c>
      <c r="O1125" t="s">
        <v>954</v>
      </c>
      <c r="P1125" t="s">
        <v>3200</v>
      </c>
      <c r="Q1125" s="69" t="s">
        <v>3201</v>
      </c>
      <c r="R1125">
        <v>34.192900000000002</v>
      </c>
      <c r="S1125">
        <v>36.443600000000004</v>
      </c>
    </row>
    <row r="1126" spans="9:19" ht="15.5">
      <c r="I1126" s="87" t="s">
        <v>132</v>
      </c>
      <c r="J1126" s="87" t="s">
        <v>132</v>
      </c>
      <c r="K1126" s="88" t="s">
        <v>3202</v>
      </c>
      <c r="L1126" s="88" t="s">
        <v>3202</v>
      </c>
      <c r="N1126" t="s">
        <v>954</v>
      </c>
      <c r="O1126" t="s">
        <v>954</v>
      </c>
      <c r="P1126" t="s">
        <v>3203</v>
      </c>
      <c r="Q1126" s="69" t="s">
        <v>3204</v>
      </c>
      <c r="R1126">
        <v>34.190300000000001</v>
      </c>
      <c r="S1126">
        <v>36.442100000000003</v>
      </c>
    </row>
    <row r="1127" spans="9:19" ht="15.5">
      <c r="I1127" s="87" t="s">
        <v>132</v>
      </c>
      <c r="J1127" s="87" t="s">
        <v>132</v>
      </c>
      <c r="K1127" s="88" t="s">
        <v>3205</v>
      </c>
      <c r="L1127" s="88" t="s">
        <v>3205</v>
      </c>
      <c r="N1127" t="s">
        <v>954</v>
      </c>
      <c r="O1127" t="s">
        <v>954</v>
      </c>
      <c r="P1127" t="s">
        <v>3206</v>
      </c>
      <c r="Q1127" s="69" t="s">
        <v>3207</v>
      </c>
      <c r="R1127">
        <v>34.189399999999999</v>
      </c>
      <c r="S1127">
        <v>36.441699999999997</v>
      </c>
    </row>
    <row r="1128" spans="9:19" ht="15.5">
      <c r="I1128" s="87" t="s">
        <v>132</v>
      </c>
      <c r="J1128" s="87" t="s">
        <v>132</v>
      </c>
      <c r="K1128" s="88" t="s">
        <v>3208</v>
      </c>
      <c r="L1128" s="88" t="s">
        <v>3208</v>
      </c>
      <c r="N1128" t="s">
        <v>954</v>
      </c>
      <c r="O1128" t="s">
        <v>954</v>
      </c>
      <c r="P1128" t="s">
        <v>3209</v>
      </c>
      <c r="Q1128" s="69" t="s">
        <v>3210</v>
      </c>
      <c r="R1128">
        <v>34.191000000000003</v>
      </c>
      <c r="S1128">
        <v>36.421799999999998</v>
      </c>
    </row>
    <row r="1129" spans="9:19" ht="15.5">
      <c r="I1129" s="87" t="s">
        <v>132</v>
      </c>
      <c r="J1129" s="87" t="s">
        <v>132</v>
      </c>
      <c r="K1129" s="88" t="s">
        <v>3211</v>
      </c>
      <c r="L1129" s="88" t="s">
        <v>3211</v>
      </c>
      <c r="N1129" t="s">
        <v>954</v>
      </c>
      <c r="O1129" t="s">
        <v>954</v>
      </c>
      <c r="P1129" t="s">
        <v>3212</v>
      </c>
      <c r="Q1129" s="69" t="s">
        <v>3213</v>
      </c>
      <c r="R1129">
        <v>34.190899999999999</v>
      </c>
      <c r="S1129">
        <v>36.421700000000001</v>
      </c>
    </row>
    <row r="1130" spans="9:19" ht="15.5">
      <c r="I1130" s="87" t="s">
        <v>132</v>
      </c>
      <c r="J1130" s="87" t="s">
        <v>132</v>
      </c>
      <c r="K1130" s="88" t="s">
        <v>3214</v>
      </c>
      <c r="L1130" s="88" t="s">
        <v>3214</v>
      </c>
      <c r="N1130" t="s">
        <v>954</v>
      </c>
      <c r="O1130" t="s">
        <v>954</v>
      </c>
      <c r="P1130" t="s">
        <v>3215</v>
      </c>
      <c r="Q1130" s="69" t="s">
        <v>3216</v>
      </c>
      <c r="R1130">
        <v>34.177300000000002</v>
      </c>
      <c r="S1130">
        <v>36.406100000000002</v>
      </c>
    </row>
    <row r="1131" spans="9:19" ht="15.5">
      <c r="I1131" s="87" t="s">
        <v>132</v>
      </c>
      <c r="J1131" s="87" t="s">
        <v>132</v>
      </c>
      <c r="K1131" s="88" t="s">
        <v>3217</v>
      </c>
      <c r="L1131" s="88" t="s">
        <v>3217</v>
      </c>
      <c r="N1131" t="s">
        <v>954</v>
      </c>
      <c r="O1131" t="s">
        <v>954</v>
      </c>
      <c r="P1131" t="s">
        <v>3218</v>
      </c>
      <c r="Q1131" s="69" t="s">
        <v>3219</v>
      </c>
      <c r="R1131">
        <v>34.175400000000003</v>
      </c>
      <c r="S1131">
        <v>36.412799999999997</v>
      </c>
    </row>
    <row r="1132" spans="9:19" ht="15.5">
      <c r="I1132" s="87" t="s">
        <v>132</v>
      </c>
      <c r="J1132" s="87" t="s">
        <v>132</v>
      </c>
      <c r="K1132" s="88" t="s">
        <v>3220</v>
      </c>
      <c r="L1132" s="88" t="s">
        <v>3220</v>
      </c>
      <c r="N1132" t="s">
        <v>954</v>
      </c>
      <c r="O1132" t="s">
        <v>954</v>
      </c>
      <c r="P1132" t="s">
        <v>3221</v>
      </c>
      <c r="Q1132" s="69" t="s">
        <v>3222</v>
      </c>
      <c r="R1132">
        <v>34.199399999999997</v>
      </c>
      <c r="S1132">
        <v>36.437600000000003</v>
      </c>
    </row>
    <row r="1133" spans="9:19" ht="15.5">
      <c r="I1133" s="87" t="s">
        <v>132</v>
      </c>
      <c r="J1133" s="87" t="s">
        <v>132</v>
      </c>
      <c r="K1133" s="88" t="s">
        <v>3223</v>
      </c>
      <c r="L1133" s="88" t="s">
        <v>3223</v>
      </c>
      <c r="N1133" t="s">
        <v>954</v>
      </c>
      <c r="O1133" t="s">
        <v>954</v>
      </c>
      <c r="P1133" t="s">
        <v>3224</v>
      </c>
      <c r="Q1133" s="69" t="s">
        <v>3225</v>
      </c>
      <c r="R1133">
        <v>34.195799999999998</v>
      </c>
      <c r="S1133">
        <v>36.439500000000002</v>
      </c>
    </row>
    <row r="1134" spans="9:19" ht="15.5">
      <c r="I1134" s="87" t="s">
        <v>132</v>
      </c>
      <c r="J1134" s="87" t="s">
        <v>132</v>
      </c>
      <c r="K1134" s="88" t="s">
        <v>3226</v>
      </c>
      <c r="L1134" s="88" t="s">
        <v>3226</v>
      </c>
      <c r="N1134" t="s">
        <v>954</v>
      </c>
      <c r="O1134" t="s">
        <v>954</v>
      </c>
      <c r="P1134" t="s">
        <v>3227</v>
      </c>
      <c r="Q1134" s="69" t="s">
        <v>3228</v>
      </c>
      <c r="R1134">
        <v>34.173299999999998</v>
      </c>
      <c r="S1134">
        <v>36.414999999999999</v>
      </c>
    </row>
    <row r="1135" spans="9:19" ht="15.5">
      <c r="I1135" s="87" t="s">
        <v>132</v>
      </c>
      <c r="J1135" s="87" t="s">
        <v>132</v>
      </c>
      <c r="K1135" s="88" t="s">
        <v>3229</v>
      </c>
      <c r="L1135" s="88" t="s">
        <v>3229</v>
      </c>
      <c r="N1135" t="s">
        <v>954</v>
      </c>
      <c r="O1135" t="s">
        <v>954</v>
      </c>
      <c r="P1135" t="s">
        <v>3230</v>
      </c>
      <c r="Q1135" s="69" t="s">
        <v>3231</v>
      </c>
      <c r="R1135">
        <v>34.190399999999997</v>
      </c>
      <c r="S1135">
        <v>36.379899999999999</v>
      </c>
    </row>
    <row r="1136" spans="9:19" ht="15.5">
      <c r="I1136" s="87" t="s">
        <v>132</v>
      </c>
      <c r="J1136" s="87" t="s">
        <v>132</v>
      </c>
      <c r="K1136" s="88" t="s">
        <v>3232</v>
      </c>
      <c r="L1136" s="88" t="s">
        <v>3232</v>
      </c>
      <c r="N1136" t="s">
        <v>954</v>
      </c>
      <c r="O1136" t="s">
        <v>954</v>
      </c>
      <c r="P1136" t="s">
        <v>3233</v>
      </c>
      <c r="Q1136" s="69" t="s">
        <v>3234</v>
      </c>
      <c r="R1136">
        <v>34.189799999999998</v>
      </c>
      <c r="S1136">
        <v>36.4373</v>
      </c>
    </row>
    <row r="1137" spans="9:19" ht="15.5">
      <c r="I1137" s="87" t="s">
        <v>132</v>
      </c>
      <c r="J1137" s="87" t="s">
        <v>132</v>
      </c>
      <c r="K1137" s="88" t="s">
        <v>3235</v>
      </c>
      <c r="L1137" s="88" t="s">
        <v>3235</v>
      </c>
      <c r="N1137" t="s">
        <v>954</v>
      </c>
      <c r="O1137" t="s">
        <v>954</v>
      </c>
      <c r="P1137" t="s">
        <v>3236</v>
      </c>
      <c r="Q1137" s="69" t="s">
        <v>3237</v>
      </c>
      <c r="R1137">
        <v>34.189399999999999</v>
      </c>
      <c r="S1137">
        <v>36.413600000000002</v>
      </c>
    </row>
    <row r="1138" spans="9:19" ht="15.5">
      <c r="I1138" s="87" t="s">
        <v>132</v>
      </c>
      <c r="J1138" s="87" t="s">
        <v>132</v>
      </c>
      <c r="K1138" s="88" t="s">
        <v>3238</v>
      </c>
      <c r="L1138" s="88" t="s">
        <v>3238</v>
      </c>
      <c r="N1138" t="s">
        <v>954</v>
      </c>
      <c r="O1138" t="s">
        <v>954</v>
      </c>
      <c r="P1138" t="s">
        <v>3239</v>
      </c>
      <c r="Q1138" s="69" t="s">
        <v>3240</v>
      </c>
      <c r="R1138">
        <v>34.183199999999999</v>
      </c>
      <c r="S1138">
        <v>36.414900000000003</v>
      </c>
    </row>
    <row r="1139" spans="9:19" ht="15.5">
      <c r="I1139" s="87" t="s">
        <v>132</v>
      </c>
      <c r="J1139" s="87" t="s">
        <v>132</v>
      </c>
      <c r="K1139" s="88" t="s">
        <v>3241</v>
      </c>
      <c r="L1139" s="88" t="s">
        <v>3241</v>
      </c>
      <c r="N1139" t="s">
        <v>954</v>
      </c>
      <c r="O1139" t="s">
        <v>954</v>
      </c>
      <c r="P1139" t="s">
        <v>3242</v>
      </c>
      <c r="Q1139" s="69" t="s">
        <v>3243</v>
      </c>
      <c r="R1139">
        <v>34.178699999999999</v>
      </c>
      <c r="S1139">
        <v>36.410899999999998</v>
      </c>
    </row>
    <row r="1140" spans="9:19" ht="15.5">
      <c r="I1140" s="87" t="s">
        <v>132</v>
      </c>
      <c r="J1140" s="87" t="s">
        <v>132</v>
      </c>
      <c r="K1140" s="88" t="s">
        <v>3244</v>
      </c>
      <c r="L1140" s="88" t="s">
        <v>3244</v>
      </c>
      <c r="N1140" t="s">
        <v>954</v>
      </c>
      <c r="O1140" t="s">
        <v>954</v>
      </c>
      <c r="P1140" t="s">
        <v>3245</v>
      </c>
      <c r="Q1140" s="69" t="s">
        <v>3246</v>
      </c>
      <c r="R1140">
        <v>34.180399999999999</v>
      </c>
      <c r="S1140">
        <v>36.409500000000001</v>
      </c>
    </row>
    <row r="1141" spans="9:19" ht="15.5">
      <c r="I1141" s="87" t="s">
        <v>132</v>
      </c>
      <c r="J1141" s="87" t="s">
        <v>132</v>
      </c>
      <c r="K1141" s="88" t="s">
        <v>3247</v>
      </c>
      <c r="L1141" s="88" t="s">
        <v>3247</v>
      </c>
      <c r="N1141" t="s">
        <v>954</v>
      </c>
      <c r="O1141" t="s">
        <v>954</v>
      </c>
      <c r="P1141" t="s">
        <v>3248</v>
      </c>
      <c r="Q1141" s="69" t="s">
        <v>3249</v>
      </c>
      <c r="R1141">
        <v>34.194899999999997</v>
      </c>
      <c r="S1141">
        <v>36.413400000000003</v>
      </c>
    </row>
    <row r="1142" spans="9:19" ht="15.5">
      <c r="I1142" s="87" t="s">
        <v>132</v>
      </c>
      <c r="J1142" s="87" t="s">
        <v>132</v>
      </c>
      <c r="K1142" s="88" t="s">
        <v>3250</v>
      </c>
      <c r="L1142" s="88" t="s">
        <v>3250</v>
      </c>
      <c r="N1142" t="s">
        <v>954</v>
      </c>
      <c r="O1142" t="s">
        <v>954</v>
      </c>
      <c r="P1142" t="s">
        <v>3251</v>
      </c>
      <c r="Q1142" s="69" t="s">
        <v>3252</v>
      </c>
      <c r="R1142">
        <v>34.190399999999997</v>
      </c>
      <c r="S1142">
        <v>36.430999999999997</v>
      </c>
    </row>
    <row r="1143" spans="9:19" ht="15.5">
      <c r="I1143" s="87" t="s">
        <v>132</v>
      </c>
      <c r="J1143" s="87" t="s">
        <v>132</v>
      </c>
      <c r="K1143" s="88" t="s">
        <v>3253</v>
      </c>
      <c r="L1143" s="88" t="s">
        <v>3253</v>
      </c>
      <c r="N1143" t="s">
        <v>954</v>
      </c>
      <c r="O1143" t="s">
        <v>954</v>
      </c>
      <c r="P1143" t="s">
        <v>3254</v>
      </c>
      <c r="Q1143" s="69" t="s">
        <v>3255</v>
      </c>
      <c r="R1143">
        <v>34.192</v>
      </c>
      <c r="S1143">
        <v>36.436999999999998</v>
      </c>
    </row>
    <row r="1144" spans="9:19" ht="15.5">
      <c r="I1144" s="87" t="s">
        <v>132</v>
      </c>
      <c r="J1144" s="87" t="s">
        <v>132</v>
      </c>
      <c r="K1144" s="88" t="s">
        <v>3256</v>
      </c>
      <c r="L1144" s="88" t="s">
        <v>3256</v>
      </c>
      <c r="N1144" t="s">
        <v>954</v>
      </c>
      <c r="O1144" t="s">
        <v>954</v>
      </c>
      <c r="P1144" t="s">
        <v>3257</v>
      </c>
      <c r="Q1144" s="69" t="s">
        <v>3258</v>
      </c>
      <c r="R1144">
        <v>34.188000000000002</v>
      </c>
      <c r="S1144">
        <v>36.438000000000002</v>
      </c>
    </row>
    <row r="1145" spans="9:19" ht="15.5">
      <c r="I1145" s="87" t="s">
        <v>132</v>
      </c>
      <c r="J1145" s="87" t="s">
        <v>132</v>
      </c>
      <c r="K1145" s="88" t="s">
        <v>3259</v>
      </c>
      <c r="L1145" s="88" t="s">
        <v>3259</v>
      </c>
      <c r="N1145" t="s">
        <v>954</v>
      </c>
      <c r="O1145" t="s">
        <v>954</v>
      </c>
      <c r="P1145" t="s">
        <v>3260</v>
      </c>
      <c r="Q1145" s="69" t="s">
        <v>3261</v>
      </c>
      <c r="R1145">
        <v>34.19</v>
      </c>
      <c r="S1145">
        <v>36.436999999999998</v>
      </c>
    </row>
    <row r="1146" spans="9:19" ht="15.5">
      <c r="I1146" s="87" t="s">
        <v>132</v>
      </c>
      <c r="J1146" s="87" t="s">
        <v>132</v>
      </c>
      <c r="K1146" s="88" t="s">
        <v>3262</v>
      </c>
      <c r="L1146" s="88" t="s">
        <v>3262</v>
      </c>
      <c r="N1146" t="s">
        <v>954</v>
      </c>
      <c r="O1146" t="s">
        <v>954</v>
      </c>
      <c r="P1146" t="s">
        <v>3263</v>
      </c>
      <c r="Q1146" s="69" t="s">
        <v>3264</v>
      </c>
      <c r="R1146">
        <v>34.186999999999998</v>
      </c>
      <c r="S1146">
        <v>36.436999999999998</v>
      </c>
    </row>
    <row r="1147" spans="9:19" ht="15.5">
      <c r="I1147" s="87" t="s">
        <v>132</v>
      </c>
      <c r="J1147" s="87" t="s">
        <v>132</v>
      </c>
      <c r="K1147" s="88" t="s">
        <v>3265</v>
      </c>
      <c r="L1147" s="88" t="s">
        <v>3265</v>
      </c>
      <c r="N1147" t="s">
        <v>954</v>
      </c>
      <c r="O1147" t="s">
        <v>954</v>
      </c>
      <c r="P1147" t="s">
        <v>3266</v>
      </c>
      <c r="Q1147" s="69" t="s">
        <v>3267</v>
      </c>
      <c r="R1147">
        <v>34.186999999999998</v>
      </c>
      <c r="S1147">
        <v>36.438000000000002</v>
      </c>
    </row>
    <row r="1148" spans="9:19" ht="15.5">
      <c r="I1148" s="87" t="s">
        <v>132</v>
      </c>
      <c r="J1148" s="87" t="s">
        <v>132</v>
      </c>
      <c r="K1148" s="88" t="s">
        <v>3268</v>
      </c>
      <c r="L1148" s="88" t="s">
        <v>3268</v>
      </c>
      <c r="N1148" t="s">
        <v>954</v>
      </c>
      <c r="O1148" t="s">
        <v>954</v>
      </c>
      <c r="P1148" t="s">
        <v>3269</v>
      </c>
      <c r="Q1148" s="69" t="s">
        <v>3270</v>
      </c>
      <c r="R1148">
        <v>34.19</v>
      </c>
      <c r="S1148">
        <v>36.438000000000002</v>
      </c>
    </row>
    <row r="1149" spans="9:19" ht="15.5">
      <c r="I1149" s="87" t="s">
        <v>132</v>
      </c>
      <c r="J1149" s="87" t="s">
        <v>132</v>
      </c>
      <c r="K1149" s="88" t="s">
        <v>3271</v>
      </c>
      <c r="L1149" s="88" t="s">
        <v>3271</v>
      </c>
      <c r="N1149" t="s">
        <v>954</v>
      </c>
      <c r="O1149" t="s">
        <v>954</v>
      </c>
      <c r="P1149" t="s">
        <v>3272</v>
      </c>
      <c r="Q1149" s="69" t="s">
        <v>3273</v>
      </c>
      <c r="R1149">
        <v>34.194000000000003</v>
      </c>
      <c r="S1149">
        <v>36.44</v>
      </c>
    </row>
    <row r="1150" spans="9:19" ht="15.5">
      <c r="I1150" s="87" t="s">
        <v>132</v>
      </c>
      <c r="J1150" s="87" t="s">
        <v>132</v>
      </c>
      <c r="K1150" s="88" t="s">
        <v>3274</v>
      </c>
      <c r="L1150" s="88" t="s">
        <v>3274</v>
      </c>
      <c r="N1150" t="s">
        <v>954</v>
      </c>
      <c r="O1150" t="s">
        <v>954</v>
      </c>
      <c r="P1150" t="s">
        <v>3275</v>
      </c>
      <c r="Q1150" s="69" t="s">
        <v>3276</v>
      </c>
      <c r="R1150">
        <v>34.192500000000003</v>
      </c>
      <c r="S1150">
        <v>36.424199999999999</v>
      </c>
    </row>
    <row r="1151" spans="9:19" ht="15.5">
      <c r="I1151" s="87" t="s">
        <v>132</v>
      </c>
      <c r="J1151" s="87" t="s">
        <v>132</v>
      </c>
      <c r="K1151" s="88" t="s">
        <v>3277</v>
      </c>
      <c r="L1151" s="88" t="s">
        <v>3277</v>
      </c>
      <c r="N1151" t="s">
        <v>954</v>
      </c>
      <c r="O1151" t="s">
        <v>954</v>
      </c>
      <c r="P1151" t="s">
        <v>3278</v>
      </c>
      <c r="Q1151" s="69" t="s">
        <v>3279</v>
      </c>
      <c r="R1151">
        <v>34.169600000000003</v>
      </c>
      <c r="S1151">
        <v>36.427100000000003</v>
      </c>
    </row>
    <row r="1152" spans="9:19" ht="15.5">
      <c r="I1152" s="87" t="s">
        <v>132</v>
      </c>
      <c r="J1152" s="87" t="s">
        <v>132</v>
      </c>
      <c r="K1152" s="88" t="s">
        <v>3280</v>
      </c>
      <c r="L1152" s="88" t="s">
        <v>3280</v>
      </c>
      <c r="N1152" t="s">
        <v>954</v>
      </c>
      <c r="O1152" t="s">
        <v>954</v>
      </c>
      <c r="P1152" t="s">
        <v>3281</v>
      </c>
      <c r="Q1152" s="69" t="s">
        <v>3282</v>
      </c>
      <c r="R1152">
        <v>34.195700000000002</v>
      </c>
      <c r="S1152">
        <v>36.423699999999997</v>
      </c>
    </row>
    <row r="1153" spans="9:19" ht="15.5">
      <c r="I1153" s="87" t="s">
        <v>132</v>
      </c>
      <c r="J1153" s="87" t="s">
        <v>132</v>
      </c>
      <c r="K1153" s="88" t="s">
        <v>3283</v>
      </c>
      <c r="L1153" s="88" t="s">
        <v>3283</v>
      </c>
      <c r="N1153" t="s">
        <v>954</v>
      </c>
      <c r="O1153" t="s">
        <v>954</v>
      </c>
      <c r="P1153" t="s">
        <v>3284</v>
      </c>
      <c r="Q1153" s="69" t="s">
        <v>3285</v>
      </c>
      <c r="R1153">
        <v>34.177900000000001</v>
      </c>
      <c r="S1153">
        <v>36.442999999999998</v>
      </c>
    </row>
    <row r="1154" spans="9:19" ht="15.5">
      <c r="I1154" s="87" t="s">
        <v>132</v>
      </c>
      <c r="J1154" s="87" t="s">
        <v>132</v>
      </c>
      <c r="K1154" s="88" t="s">
        <v>3286</v>
      </c>
      <c r="L1154" s="88" t="s">
        <v>3286</v>
      </c>
      <c r="N1154" t="s">
        <v>954</v>
      </c>
      <c r="O1154" t="s">
        <v>954</v>
      </c>
      <c r="P1154" t="s">
        <v>3287</v>
      </c>
      <c r="Q1154" s="69" t="s">
        <v>3288</v>
      </c>
      <c r="R1154">
        <v>34.189900000000002</v>
      </c>
      <c r="S1154">
        <v>36.420699999999997</v>
      </c>
    </row>
    <row r="1155" spans="9:19" ht="15.5">
      <c r="I1155" s="87" t="s">
        <v>132</v>
      </c>
      <c r="J1155" s="87" t="s">
        <v>132</v>
      </c>
      <c r="K1155" s="88" t="s">
        <v>3289</v>
      </c>
      <c r="L1155" s="88" t="s">
        <v>3289</v>
      </c>
      <c r="N1155" t="s">
        <v>954</v>
      </c>
      <c r="O1155" t="s">
        <v>954</v>
      </c>
      <c r="P1155" t="s">
        <v>3290</v>
      </c>
      <c r="Q1155" s="69" t="s">
        <v>3291</v>
      </c>
      <c r="R1155">
        <v>34.194099999999999</v>
      </c>
      <c r="S1155">
        <v>36.439700000000002</v>
      </c>
    </row>
    <row r="1156" spans="9:19" ht="15.5">
      <c r="I1156" s="87" t="s">
        <v>132</v>
      </c>
      <c r="J1156" s="87" t="s">
        <v>132</v>
      </c>
      <c r="K1156" s="88" t="s">
        <v>3292</v>
      </c>
      <c r="L1156" s="88" t="s">
        <v>3292</v>
      </c>
      <c r="N1156" t="s">
        <v>954</v>
      </c>
      <c r="O1156" t="s">
        <v>954</v>
      </c>
      <c r="P1156" t="s">
        <v>3293</v>
      </c>
      <c r="Q1156" s="69" t="s">
        <v>3294</v>
      </c>
      <c r="R1156">
        <v>34.195599999999999</v>
      </c>
      <c r="S1156">
        <v>36.4236</v>
      </c>
    </row>
    <row r="1157" spans="9:19" ht="15.5">
      <c r="I1157" s="87" t="s">
        <v>132</v>
      </c>
      <c r="J1157" s="87" t="s">
        <v>132</v>
      </c>
      <c r="K1157" s="88" t="s">
        <v>3295</v>
      </c>
      <c r="L1157" s="88" t="s">
        <v>3295</v>
      </c>
      <c r="N1157" t="s">
        <v>954</v>
      </c>
      <c r="O1157" t="s">
        <v>954</v>
      </c>
      <c r="P1157" t="s">
        <v>3296</v>
      </c>
      <c r="Q1157" s="69" t="s">
        <v>3297</v>
      </c>
      <c r="R1157">
        <v>34.1952</v>
      </c>
      <c r="S1157">
        <v>36.418399999999998</v>
      </c>
    </row>
    <row r="1158" spans="9:19" ht="15.5">
      <c r="I1158" s="87" t="s">
        <v>132</v>
      </c>
      <c r="J1158" s="87" t="s">
        <v>132</v>
      </c>
      <c r="K1158" s="88" t="s">
        <v>3298</v>
      </c>
      <c r="L1158" s="88" t="s">
        <v>3298</v>
      </c>
      <c r="N1158" t="s">
        <v>954</v>
      </c>
      <c r="O1158" t="s">
        <v>954</v>
      </c>
      <c r="P1158" t="s">
        <v>3299</v>
      </c>
      <c r="Q1158" s="69" t="s">
        <v>3300</v>
      </c>
      <c r="R1158">
        <v>34.179900000000004</v>
      </c>
      <c r="S1158">
        <v>36.417700000000004</v>
      </c>
    </row>
    <row r="1159" spans="9:19" ht="15.5">
      <c r="I1159" s="87" t="s">
        <v>132</v>
      </c>
      <c r="J1159" s="87" t="s">
        <v>132</v>
      </c>
      <c r="K1159" s="88" t="s">
        <v>3301</v>
      </c>
      <c r="L1159" s="88" t="s">
        <v>3301</v>
      </c>
      <c r="N1159" t="s">
        <v>954</v>
      </c>
      <c r="O1159" t="s">
        <v>954</v>
      </c>
      <c r="P1159" t="s">
        <v>3302</v>
      </c>
      <c r="Q1159" s="69" t="s">
        <v>3303</v>
      </c>
      <c r="R1159">
        <v>34.168999999999997</v>
      </c>
      <c r="S1159">
        <v>36.425400000000003</v>
      </c>
    </row>
    <row r="1160" spans="9:19" ht="15.5">
      <c r="I1160" s="87" t="s">
        <v>132</v>
      </c>
      <c r="J1160" s="87" t="s">
        <v>132</v>
      </c>
      <c r="K1160" s="88" t="s">
        <v>3304</v>
      </c>
      <c r="L1160" s="88" t="s">
        <v>3304</v>
      </c>
      <c r="N1160" t="s">
        <v>954</v>
      </c>
      <c r="O1160" t="s">
        <v>954</v>
      </c>
      <c r="P1160" t="s">
        <v>3305</v>
      </c>
      <c r="Q1160" s="69" t="s">
        <v>3306</v>
      </c>
      <c r="R1160">
        <v>34.162999999999997</v>
      </c>
      <c r="S1160">
        <v>36.425199999999997</v>
      </c>
    </row>
    <row r="1161" spans="9:19" ht="15.5">
      <c r="I1161" s="87" t="s">
        <v>132</v>
      </c>
      <c r="J1161" s="87" t="s">
        <v>132</v>
      </c>
      <c r="K1161" s="88" t="s">
        <v>3307</v>
      </c>
      <c r="L1161" s="88" t="s">
        <v>3307</v>
      </c>
      <c r="N1161" t="s">
        <v>954</v>
      </c>
      <c r="O1161" t="s">
        <v>954</v>
      </c>
      <c r="P1161" t="s">
        <v>3308</v>
      </c>
      <c r="Q1161" s="69" t="s">
        <v>3309</v>
      </c>
      <c r="R1161">
        <v>34.1691</v>
      </c>
      <c r="S1161">
        <v>36.421199999999999</v>
      </c>
    </row>
    <row r="1162" spans="9:19" ht="15.5">
      <c r="I1162" s="87" t="s">
        <v>132</v>
      </c>
      <c r="J1162" s="87" t="s">
        <v>132</v>
      </c>
      <c r="K1162" s="88" t="s">
        <v>3310</v>
      </c>
      <c r="L1162" s="88" t="s">
        <v>3310</v>
      </c>
      <c r="N1162" t="s">
        <v>954</v>
      </c>
      <c r="O1162" t="s">
        <v>954</v>
      </c>
      <c r="P1162" t="s">
        <v>3311</v>
      </c>
      <c r="Q1162" s="69" t="s">
        <v>3312</v>
      </c>
      <c r="R1162">
        <v>34.172800000000002</v>
      </c>
      <c r="S1162">
        <v>36.410800000000002</v>
      </c>
    </row>
    <row r="1163" spans="9:19" ht="15.5">
      <c r="I1163" s="87" t="s">
        <v>132</v>
      </c>
      <c r="J1163" s="87" t="s">
        <v>132</v>
      </c>
      <c r="K1163" s="88" t="s">
        <v>3313</v>
      </c>
      <c r="L1163" s="88" t="s">
        <v>3313</v>
      </c>
      <c r="N1163" t="s">
        <v>954</v>
      </c>
      <c r="O1163" t="s">
        <v>954</v>
      </c>
      <c r="P1163" t="s">
        <v>3314</v>
      </c>
      <c r="Q1163" s="69" t="s">
        <v>3315</v>
      </c>
      <c r="R1163">
        <v>34.172899999999998</v>
      </c>
      <c r="S1163">
        <v>36.396099999999997</v>
      </c>
    </row>
    <row r="1164" spans="9:19" ht="15.5">
      <c r="I1164" s="87" t="s">
        <v>132</v>
      </c>
      <c r="J1164" s="87" t="s">
        <v>132</v>
      </c>
      <c r="K1164" s="88" t="s">
        <v>3316</v>
      </c>
      <c r="L1164" s="88" t="s">
        <v>3316</v>
      </c>
      <c r="N1164" t="s">
        <v>954</v>
      </c>
      <c r="O1164" t="s">
        <v>954</v>
      </c>
      <c r="P1164" t="s">
        <v>3317</v>
      </c>
      <c r="Q1164" s="69" t="s">
        <v>3318</v>
      </c>
      <c r="R1164">
        <v>34.172199999999997</v>
      </c>
      <c r="S1164">
        <v>36.396900000000002</v>
      </c>
    </row>
    <row r="1165" spans="9:19" ht="15.5">
      <c r="I1165" s="87" t="s">
        <v>132</v>
      </c>
      <c r="J1165" s="87" t="s">
        <v>132</v>
      </c>
      <c r="K1165" s="88" t="s">
        <v>3319</v>
      </c>
      <c r="L1165" s="88" t="s">
        <v>3319</v>
      </c>
      <c r="N1165" t="s">
        <v>954</v>
      </c>
      <c r="O1165" t="s">
        <v>954</v>
      </c>
      <c r="P1165" t="s">
        <v>3320</v>
      </c>
      <c r="Q1165" s="69" t="s">
        <v>3321</v>
      </c>
      <c r="R1165">
        <v>34.180500000000002</v>
      </c>
      <c r="S1165">
        <v>36.433799999999998</v>
      </c>
    </row>
    <row r="1166" spans="9:19" ht="15.5">
      <c r="I1166" s="87" t="s">
        <v>110</v>
      </c>
      <c r="J1166" s="87" t="s">
        <v>110</v>
      </c>
      <c r="K1166" s="88" t="s">
        <v>301</v>
      </c>
      <c r="L1166" s="88" t="s">
        <v>301</v>
      </c>
      <c r="N1166" t="s">
        <v>954</v>
      </c>
      <c r="O1166" t="s">
        <v>954</v>
      </c>
      <c r="P1166" t="s">
        <v>3322</v>
      </c>
      <c r="Q1166" s="69" t="s">
        <v>3323</v>
      </c>
      <c r="R1166">
        <v>34.191600000000001</v>
      </c>
      <c r="S1166">
        <v>36.433599999999998</v>
      </c>
    </row>
    <row r="1167" spans="9:19" ht="15.5">
      <c r="I1167" s="87" t="s">
        <v>110</v>
      </c>
      <c r="J1167" s="87" t="s">
        <v>110</v>
      </c>
      <c r="K1167" s="88" t="s">
        <v>328</v>
      </c>
      <c r="L1167" s="88" t="s">
        <v>328</v>
      </c>
      <c r="N1167" t="s">
        <v>954</v>
      </c>
      <c r="O1167" t="s">
        <v>954</v>
      </c>
      <c r="P1167" t="s">
        <v>3324</v>
      </c>
      <c r="Q1167" s="69" t="s">
        <v>3325</v>
      </c>
      <c r="R1167">
        <v>34.166899999999998</v>
      </c>
      <c r="S1167">
        <v>36.424700000000001</v>
      </c>
    </row>
    <row r="1168" spans="9:19" ht="15.5">
      <c r="I1168" s="87" t="s">
        <v>110</v>
      </c>
      <c r="J1168" s="87" t="s">
        <v>110</v>
      </c>
      <c r="K1168" s="88" t="s">
        <v>543</v>
      </c>
      <c r="L1168" s="88" t="s">
        <v>543</v>
      </c>
      <c r="N1168" t="s">
        <v>954</v>
      </c>
      <c r="O1168" t="s">
        <v>954</v>
      </c>
      <c r="P1168" t="s">
        <v>3326</v>
      </c>
      <c r="Q1168" s="69" t="s">
        <v>3327</v>
      </c>
      <c r="R1168">
        <v>34.180100000000003</v>
      </c>
      <c r="S1168">
        <v>36.429200000000002</v>
      </c>
    </row>
    <row r="1169" spans="9:19" ht="15.5">
      <c r="I1169" s="87" t="s">
        <v>110</v>
      </c>
      <c r="J1169" s="87" t="s">
        <v>110</v>
      </c>
      <c r="K1169" s="88" t="s">
        <v>1450</v>
      </c>
      <c r="L1169" s="88" t="s">
        <v>1450</v>
      </c>
      <c r="N1169" t="s">
        <v>954</v>
      </c>
      <c r="O1169" t="s">
        <v>954</v>
      </c>
      <c r="P1169" t="s">
        <v>3328</v>
      </c>
      <c r="Q1169" s="69" t="s">
        <v>3329</v>
      </c>
      <c r="R1169">
        <v>34.192300000000003</v>
      </c>
      <c r="S1169">
        <v>36.431100000000001</v>
      </c>
    </row>
    <row r="1170" spans="9:19" ht="15.5">
      <c r="I1170" s="87" t="s">
        <v>110</v>
      </c>
      <c r="J1170" s="87" t="s">
        <v>110</v>
      </c>
      <c r="K1170" s="88" t="s">
        <v>1866</v>
      </c>
      <c r="L1170" s="88" t="s">
        <v>1866</v>
      </c>
      <c r="N1170" t="s">
        <v>954</v>
      </c>
      <c r="O1170" t="s">
        <v>954</v>
      </c>
      <c r="P1170" t="s">
        <v>3330</v>
      </c>
      <c r="Q1170" s="69" t="s">
        <v>3331</v>
      </c>
      <c r="R1170">
        <v>34.1751</v>
      </c>
      <c r="S1170">
        <v>36.411200000000001</v>
      </c>
    </row>
    <row r="1171" spans="9:19" ht="15.5">
      <c r="I1171" s="87" t="s">
        <v>110</v>
      </c>
      <c r="J1171" s="87" t="s">
        <v>110</v>
      </c>
      <c r="K1171" s="88" t="s">
        <v>3332</v>
      </c>
      <c r="L1171" s="88" t="s">
        <v>3332</v>
      </c>
      <c r="N1171" t="s">
        <v>954</v>
      </c>
      <c r="O1171" t="s">
        <v>954</v>
      </c>
      <c r="P1171" t="s">
        <v>3333</v>
      </c>
      <c r="Q1171" s="69" t="s">
        <v>3334</v>
      </c>
      <c r="R1171">
        <v>34.194200000000002</v>
      </c>
      <c r="S1171">
        <v>36.423200000000001</v>
      </c>
    </row>
    <row r="1172" spans="9:19" ht="15.5">
      <c r="I1172" s="87" t="s">
        <v>110</v>
      </c>
      <c r="J1172" s="87" t="s">
        <v>110</v>
      </c>
      <c r="K1172" s="88" t="s">
        <v>3335</v>
      </c>
      <c r="L1172" s="88" t="s">
        <v>3335</v>
      </c>
      <c r="N1172" t="s">
        <v>954</v>
      </c>
      <c r="O1172" t="s">
        <v>954</v>
      </c>
      <c r="P1172" t="s">
        <v>3336</v>
      </c>
      <c r="Q1172" s="69" t="s">
        <v>3337</v>
      </c>
      <c r="R1172">
        <v>34.192799999999998</v>
      </c>
      <c r="S1172">
        <v>36.426400000000001</v>
      </c>
    </row>
    <row r="1173" spans="9:19" ht="15.5">
      <c r="I1173" s="87" t="s">
        <v>110</v>
      </c>
      <c r="J1173" s="87" t="s">
        <v>110</v>
      </c>
      <c r="K1173" s="88" t="s">
        <v>3338</v>
      </c>
      <c r="L1173" s="88" t="s">
        <v>3338</v>
      </c>
      <c r="N1173" t="s">
        <v>954</v>
      </c>
      <c r="O1173" t="s">
        <v>954</v>
      </c>
      <c r="P1173" t="s">
        <v>3339</v>
      </c>
      <c r="Q1173" s="69" t="s">
        <v>3340</v>
      </c>
      <c r="R1173">
        <v>34.164200000000001</v>
      </c>
      <c r="S1173">
        <v>36.4114</v>
      </c>
    </row>
    <row r="1174" spans="9:19" ht="15.5">
      <c r="I1174" s="87" t="s">
        <v>110</v>
      </c>
      <c r="J1174" s="87" t="s">
        <v>110</v>
      </c>
      <c r="K1174" s="88" t="s">
        <v>3341</v>
      </c>
      <c r="L1174" s="88" t="s">
        <v>3341</v>
      </c>
      <c r="N1174" t="s">
        <v>954</v>
      </c>
      <c r="O1174" t="s">
        <v>954</v>
      </c>
      <c r="P1174" t="s">
        <v>3342</v>
      </c>
      <c r="Q1174" s="69" t="s">
        <v>3343</v>
      </c>
      <c r="R1174">
        <v>34.1907</v>
      </c>
      <c r="S1174">
        <v>36.4223</v>
      </c>
    </row>
    <row r="1175" spans="9:19" ht="15.5">
      <c r="I1175" s="87" t="s">
        <v>110</v>
      </c>
      <c r="J1175" s="87" t="s">
        <v>110</v>
      </c>
      <c r="K1175" s="88" t="s">
        <v>3344</v>
      </c>
      <c r="L1175" s="88" t="s">
        <v>3344</v>
      </c>
      <c r="N1175" t="s">
        <v>954</v>
      </c>
      <c r="O1175" t="s">
        <v>954</v>
      </c>
      <c r="P1175" t="s">
        <v>3345</v>
      </c>
      <c r="Q1175" s="69" t="s">
        <v>3346</v>
      </c>
      <c r="R1175">
        <v>34.188899999999997</v>
      </c>
      <c r="S1175">
        <v>36.422899999999998</v>
      </c>
    </row>
    <row r="1176" spans="9:19" ht="15.5">
      <c r="I1176" s="87" t="s">
        <v>110</v>
      </c>
      <c r="J1176" s="87" t="s">
        <v>110</v>
      </c>
      <c r="K1176" s="88" t="s">
        <v>3347</v>
      </c>
      <c r="L1176" s="88" t="s">
        <v>3347</v>
      </c>
      <c r="N1176" t="s">
        <v>954</v>
      </c>
      <c r="O1176" t="s">
        <v>954</v>
      </c>
      <c r="P1176" t="s">
        <v>3348</v>
      </c>
      <c r="Q1176" s="69" t="s">
        <v>3349</v>
      </c>
      <c r="R1176">
        <v>34.190399999999997</v>
      </c>
      <c r="S1176">
        <v>36.423699999999997</v>
      </c>
    </row>
    <row r="1177" spans="9:19" ht="15.5">
      <c r="I1177" s="87" t="s">
        <v>110</v>
      </c>
      <c r="J1177" s="87" t="s">
        <v>110</v>
      </c>
      <c r="K1177" s="88" t="s">
        <v>3350</v>
      </c>
      <c r="L1177" s="88" t="s">
        <v>3350</v>
      </c>
      <c r="N1177" t="s">
        <v>954</v>
      </c>
      <c r="O1177" t="s">
        <v>954</v>
      </c>
      <c r="P1177" t="s">
        <v>3351</v>
      </c>
      <c r="Q1177" s="69" t="s">
        <v>3352</v>
      </c>
      <c r="R1177">
        <v>34.140419999999999</v>
      </c>
      <c r="S1177">
        <v>36.424390000000002</v>
      </c>
    </row>
    <row r="1178" spans="9:19" ht="15.5">
      <c r="I1178" s="87" t="s">
        <v>110</v>
      </c>
      <c r="J1178" s="87" t="s">
        <v>110</v>
      </c>
      <c r="K1178" s="88" t="s">
        <v>3353</v>
      </c>
      <c r="L1178" s="88" t="s">
        <v>3353</v>
      </c>
      <c r="N1178" t="s">
        <v>954</v>
      </c>
      <c r="O1178" t="s">
        <v>954</v>
      </c>
      <c r="P1178" t="s">
        <v>3354</v>
      </c>
      <c r="Q1178" s="69" t="s">
        <v>3355</v>
      </c>
      <c r="R1178">
        <v>34.188499999999998</v>
      </c>
      <c r="S1178">
        <v>36.414099999999998</v>
      </c>
    </row>
    <row r="1179" spans="9:19" ht="15.5">
      <c r="I1179" s="87" t="s">
        <v>110</v>
      </c>
      <c r="J1179" s="87" t="s">
        <v>110</v>
      </c>
      <c r="K1179" s="88" t="s">
        <v>3356</v>
      </c>
      <c r="L1179" s="88" t="s">
        <v>3356</v>
      </c>
      <c r="N1179" t="s">
        <v>954</v>
      </c>
      <c r="O1179" t="s">
        <v>954</v>
      </c>
      <c r="P1179" t="s">
        <v>3357</v>
      </c>
      <c r="Q1179" s="69" t="s">
        <v>3358</v>
      </c>
      <c r="R1179">
        <v>34.189830000000001</v>
      </c>
      <c r="S1179">
        <v>36.417819999999999</v>
      </c>
    </row>
    <row r="1180" spans="9:19" ht="15.5">
      <c r="I1180" s="87" t="s">
        <v>110</v>
      </c>
      <c r="J1180" s="87" t="s">
        <v>110</v>
      </c>
      <c r="K1180" s="88" t="s">
        <v>3359</v>
      </c>
      <c r="L1180" s="88" t="s">
        <v>3359</v>
      </c>
      <c r="N1180" t="s">
        <v>954</v>
      </c>
      <c r="O1180" t="s">
        <v>954</v>
      </c>
      <c r="P1180" t="s">
        <v>3360</v>
      </c>
      <c r="Q1180" s="69" t="s">
        <v>3361</v>
      </c>
      <c r="R1180">
        <v>34.197090000000003</v>
      </c>
      <c r="S1180">
        <v>36.418010000000002</v>
      </c>
    </row>
    <row r="1181" spans="9:19" ht="15.5">
      <c r="I1181" s="87" t="s">
        <v>110</v>
      </c>
      <c r="J1181" s="87" t="s">
        <v>110</v>
      </c>
      <c r="K1181" s="88" t="s">
        <v>3362</v>
      </c>
      <c r="L1181" s="88" t="s">
        <v>3362</v>
      </c>
      <c r="N1181" t="s">
        <v>954</v>
      </c>
      <c r="O1181" t="s">
        <v>954</v>
      </c>
      <c r="P1181" t="s">
        <v>3363</v>
      </c>
      <c r="Q1181" s="69" t="s">
        <v>3364</v>
      </c>
      <c r="R1181">
        <v>34.175420000000003</v>
      </c>
      <c r="S1181">
        <v>36.41507</v>
      </c>
    </row>
    <row r="1182" spans="9:19" ht="15.5">
      <c r="I1182" s="87" t="s">
        <v>110</v>
      </c>
      <c r="J1182" s="87" t="s">
        <v>110</v>
      </c>
      <c r="K1182" s="88" t="s">
        <v>3365</v>
      </c>
      <c r="L1182" s="88" t="s">
        <v>3365</v>
      </c>
      <c r="N1182" t="s">
        <v>954</v>
      </c>
      <c r="O1182" t="s">
        <v>954</v>
      </c>
      <c r="P1182" t="s">
        <v>3366</v>
      </c>
      <c r="Q1182" s="69" t="s">
        <v>3367</v>
      </c>
      <c r="R1182">
        <v>34.191510000000001</v>
      </c>
      <c r="S1182">
        <v>36.439819999999997</v>
      </c>
    </row>
    <row r="1183" spans="9:19" ht="15.5">
      <c r="I1183" s="87" t="s">
        <v>110</v>
      </c>
      <c r="J1183" s="87" t="s">
        <v>110</v>
      </c>
      <c r="K1183" s="88" t="s">
        <v>3368</v>
      </c>
      <c r="L1183" s="88" t="s">
        <v>3368</v>
      </c>
      <c r="N1183" t="s">
        <v>954</v>
      </c>
      <c r="O1183" t="s">
        <v>954</v>
      </c>
      <c r="P1183" t="s">
        <v>3369</v>
      </c>
      <c r="Q1183" s="69" t="s">
        <v>3370</v>
      </c>
      <c r="R1183">
        <v>34.192659999999997</v>
      </c>
      <c r="S1183">
        <v>36.429819999999999</v>
      </c>
    </row>
    <row r="1184" spans="9:19" ht="15.5">
      <c r="I1184" s="87" t="s">
        <v>110</v>
      </c>
      <c r="J1184" s="87" t="s">
        <v>110</v>
      </c>
      <c r="K1184" s="88" t="s">
        <v>3371</v>
      </c>
      <c r="L1184" s="88" t="s">
        <v>3371</v>
      </c>
      <c r="N1184" t="s">
        <v>954</v>
      </c>
      <c r="O1184" t="s">
        <v>954</v>
      </c>
      <c r="P1184" t="s">
        <v>3372</v>
      </c>
      <c r="Q1184" s="69" t="s">
        <v>3373</v>
      </c>
      <c r="R1184">
        <v>34.181159999999998</v>
      </c>
      <c r="S1184">
        <v>36.412419999999997</v>
      </c>
    </row>
    <row r="1185" spans="9:19" ht="15.5">
      <c r="I1185" s="87" t="s">
        <v>110</v>
      </c>
      <c r="J1185" s="87" t="s">
        <v>110</v>
      </c>
      <c r="K1185" s="88" t="s">
        <v>110</v>
      </c>
      <c r="L1185" s="88" t="s">
        <v>110</v>
      </c>
      <c r="N1185" t="s">
        <v>954</v>
      </c>
      <c r="O1185" t="s">
        <v>954</v>
      </c>
      <c r="P1185" t="s">
        <v>3374</v>
      </c>
      <c r="Q1185" s="69" t="s">
        <v>3375</v>
      </c>
      <c r="R1185">
        <v>34.193959999999997</v>
      </c>
      <c r="S1185">
        <v>36.424169999999997</v>
      </c>
    </row>
    <row r="1186" spans="9:19" ht="15.5">
      <c r="I1186" s="87" t="s">
        <v>110</v>
      </c>
      <c r="J1186" s="87" t="s">
        <v>110</v>
      </c>
      <c r="K1186" s="88" t="s">
        <v>3376</v>
      </c>
      <c r="L1186" s="88" t="s">
        <v>3376</v>
      </c>
      <c r="N1186" t="s">
        <v>954</v>
      </c>
      <c r="O1186" t="s">
        <v>954</v>
      </c>
      <c r="P1186" t="s">
        <v>3377</v>
      </c>
      <c r="Q1186" s="69" t="s">
        <v>3378</v>
      </c>
      <c r="R1186">
        <v>34.16854</v>
      </c>
      <c r="S1186">
        <v>36.411859999999997</v>
      </c>
    </row>
    <row r="1187" spans="9:19" ht="15.5">
      <c r="I1187" s="87" t="s">
        <v>110</v>
      </c>
      <c r="J1187" s="87" t="s">
        <v>110</v>
      </c>
      <c r="K1187" s="88" t="s">
        <v>3379</v>
      </c>
      <c r="L1187" s="88" t="s">
        <v>3379</v>
      </c>
      <c r="N1187" t="s">
        <v>954</v>
      </c>
      <c r="O1187" t="s">
        <v>954</v>
      </c>
      <c r="P1187" t="s">
        <v>3380</v>
      </c>
      <c r="Q1187" s="69" t="s">
        <v>3381</v>
      </c>
      <c r="R1187">
        <v>34.164319999999996</v>
      </c>
      <c r="S1187">
        <v>36.425719999999998</v>
      </c>
    </row>
    <row r="1188" spans="9:19" ht="15.5">
      <c r="I1188" s="87" t="s">
        <v>110</v>
      </c>
      <c r="J1188" s="87" t="s">
        <v>110</v>
      </c>
      <c r="K1188" s="88" t="s">
        <v>3382</v>
      </c>
      <c r="L1188" s="88" t="s">
        <v>3382</v>
      </c>
      <c r="N1188" t="s">
        <v>954</v>
      </c>
      <c r="O1188" t="s">
        <v>954</v>
      </c>
      <c r="P1188" t="s">
        <v>3383</v>
      </c>
      <c r="Q1188" s="69" t="s">
        <v>3384</v>
      </c>
      <c r="R1188">
        <v>34.16442</v>
      </c>
      <c r="S1188">
        <v>36.426400000000001</v>
      </c>
    </row>
    <row r="1189" spans="9:19" ht="15.5">
      <c r="I1189" s="87" t="s">
        <v>110</v>
      </c>
      <c r="J1189" s="87" t="s">
        <v>110</v>
      </c>
      <c r="K1189" s="88" t="s">
        <v>3385</v>
      </c>
      <c r="L1189" s="88" t="s">
        <v>3385</v>
      </c>
      <c r="N1189" t="s">
        <v>954</v>
      </c>
      <c r="O1189" t="s">
        <v>954</v>
      </c>
      <c r="P1189" t="s">
        <v>3386</v>
      </c>
      <c r="Q1189" s="69" t="s">
        <v>3387</v>
      </c>
      <c r="R1189">
        <v>34.186999999999998</v>
      </c>
      <c r="S1189">
        <v>36.437350000000002</v>
      </c>
    </row>
    <row r="1190" spans="9:19" ht="15.5">
      <c r="I1190" s="87" t="s">
        <v>110</v>
      </c>
      <c r="J1190" s="87" t="s">
        <v>110</v>
      </c>
      <c r="K1190" s="88" t="s">
        <v>3388</v>
      </c>
      <c r="L1190" s="88" t="s">
        <v>3388</v>
      </c>
      <c r="N1190" t="s">
        <v>954</v>
      </c>
      <c r="O1190" t="s">
        <v>954</v>
      </c>
      <c r="P1190" t="s">
        <v>3389</v>
      </c>
      <c r="Q1190" s="69" t="s">
        <v>3390</v>
      </c>
      <c r="R1190">
        <v>34.197330000000001</v>
      </c>
      <c r="S1190">
        <v>36.438209999999998</v>
      </c>
    </row>
    <row r="1191" spans="9:19" ht="15.5">
      <c r="I1191" s="87" t="s">
        <v>110</v>
      </c>
      <c r="J1191" s="87" t="s">
        <v>110</v>
      </c>
      <c r="K1191" s="88" t="s">
        <v>3391</v>
      </c>
      <c r="L1191" s="88" t="s">
        <v>3391</v>
      </c>
      <c r="N1191" t="s">
        <v>954</v>
      </c>
      <c r="O1191" t="s">
        <v>954</v>
      </c>
      <c r="P1191" t="s">
        <v>3392</v>
      </c>
      <c r="Q1191" s="69" t="s">
        <v>3393</v>
      </c>
      <c r="R1191">
        <v>34.169499999999999</v>
      </c>
      <c r="S1191">
        <v>36.411239999999999</v>
      </c>
    </row>
    <row r="1192" spans="9:19" ht="15.5">
      <c r="I1192" s="87" t="s">
        <v>110</v>
      </c>
      <c r="J1192" s="87" t="s">
        <v>110</v>
      </c>
      <c r="K1192" s="88" t="s">
        <v>3394</v>
      </c>
      <c r="L1192" s="88" t="s">
        <v>3394</v>
      </c>
      <c r="N1192" t="s">
        <v>954</v>
      </c>
      <c r="O1192" t="s">
        <v>954</v>
      </c>
      <c r="P1192" t="s">
        <v>3395</v>
      </c>
      <c r="Q1192" s="69" t="s">
        <v>3396</v>
      </c>
      <c r="R1192">
        <v>34.18065</v>
      </c>
      <c r="S1192">
        <v>36.412219999999998</v>
      </c>
    </row>
    <row r="1193" spans="9:19" ht="15.5">
      <c r="I1193" s="87" t="s">
        <v>110</v>
      </c>
      <c r="J1193" s="87" t="s">
        <v>110</v>
      </c>
      <c r="K1193" s="88" t="s">
        <v>3397</v>
      </c>
      <c r="L1193" s="88" t="s">
        <v>3397</v>
      </c>
      <c r="N1193" t="s">
        <v>954</v>
      </c>
      <c r="O1193" t="s">
        <v>954</v>
      </c>
      <c r="P1193" t="s">
        <v>3398</v>
      </c>
      <c r="Q1193" s="69" t="s">
        <v>3399</v>
      </c>
      <c r="R1193">
        <v>34.171700000000001</v>
      </c>
      <c r="S1193">
        <v>36.408630000000002</v>
      </c>
    </row>
    <row r="1194" spans="9:19" ht="15.5">
      <c r="I1194" s="87" t="s">
        <v>110</v>
      </c>
      <c r="J1194" s="87" t="s">
        <v>110</v>
      </c>
      <c r="K1194" s="88" t="s">
        <v>3400</v>
      </c>
      <c r="L1194" s="88" t="s">
        <v>3400</v>
      </c>
      <c r="N1194" t="s">
        <v>954</v>
      </c>
      <c r="O1194" t="s">
        <v>954</v>
      </c>
      <c r="P1194" t="s">
        <v>3401</v>
      </c>
      <c r="Q1194" s="69" t="s">
        <v>3402</v>
      </c>
      <c r="R1194">
        <v>34.191540000000003</v>
      </c>
      <c r="S1194">
        <v>36.423160000000003</v>
      </c>
    </row>
    <row r="1195" spans="9:19" ht="15.5">
      <c r="I1195" s="87" t="s">
        <v>110</v>
      </c>
      <c r="J1195" s="87" t="s">
        <v>110</v>
      </c>
      <c r="K1195" s="88" t="s">
        <v>3403</v>
      </c>
      <c r="L1195" s="88" t="s">
        <v>3403</v>
      </c>
      <c r="N1195" t="s">
        <v>954</v>
      </c>
      <c r="O1195" t="s">
        <v>954</v>
      </c>
      <c r="P1195" t="s">
        <v>3404</v>
      </c>
      <c r="Q1195" s="69" t="s">
        <v>3405</v>
      </c>
      <c r="R1195">
        <v>34.195430000000002</v>
      </c>
      <c r="S1195">
        <v>36.41995</v>
      </c>
    </row>
    <row r="1196" spans="9:19" ht="15.5">
      <c r="I1196" s="87" t="s">
        <v>110</v>
      </c>
      <c r="J1196" s="87" t="s">
        <v>110</v>
      </c>
      <c r="K1196" s="88" t="s">
        <v>3406</v>
      </c>
      <c r="L1196" s="88" t="s">
        <v>3406</v>
      </c>
      <c r="N1196" t="s">
        <v>954</v>
      </c>
      <c r="O1196" t="s">
        <v>954</v>
      </c>
      <c r="P1196" t="s">
        <v>3407</v>
      </c>
      <c r="Q1196" s="69" t="s">
        <v>3408</v>
      </c>
      <c r="R1196">
        <v>34.189210000000003</v>
      </c>
      <c r="S1196">
        <v>36.437660000000001</v>
      </c>
    </row>
    <row r="1197" spans="9:19" ht="15.5">
      <c r="I1197" s="87" t="s">
        <v>110</v>
      </c>
      <c r="J1197" s="87" t="s">
        <v>110</v>
      </c>
      <c r="K1197" s="88" t="s">
        <v>3409</v>
      </c>
      <c r="L1197" s="88" t="s">
        <v>3409</v>
      </c>
      <c r="N1197" t="s">
        <v>954</v>
      </c>
      <c r="O1197" t="s">
        <v>954</v>
      </c>
      <c r="P1197" t="s">
        <v>3410</v>
      </c>
      <c r="Q1197" s="69" t="s">
        <v>3411</v>
      </c>
      <c r="R1197">
        <v>34.192959999999999</v>
      </c>
      <c r="S1197">
        <v>36.438510000000001</v>
      </c>
    </row>
    <row r="1198" spans="9:19" ht="15.5">
      <c r="I1198" s="87" t="s">
        <v>110</v>
      </c>
      <c r="J1198" s="87" t="s">
        <v>110</v>
      </c>
      <c r="K1198" s="88" t="s">
        <v>3412</v>
      </c>
      <c r="L1198" s="88" t="s">
        <v>3412</v>
      </c>
      <c r="N1198" t="s">
        <v>954</v>
      </c>
      <c r="O1198" t="s">
        <v>954</v>
      </c>
      <c r="P1198" t="s">
        <v>3413</v>
      </c>
      <c r="Q1198" s="69" t="s">
        <v>3414</v>
      </c>
      <c r="R1198">
        <v>34.199920654296875</v>
      </c>
      <c r="S1198">
        <v>36.436168670654297</v>
      </c>
    </row>
    <row r="1199" spans="9:19" ht="15.5">
      <c r="I1199" s="87" t="s">
        <v>84</v>
      </c>
      <c r="J1199" s="87" t="s">
        <v>84</v>
      </c>
      <c r="K1199" s="88" t="s">
        <v>561</v>
      </c>
      <c r="L1199" s="88" t="s">
        <v>561</v>
      </c>
      <c r="N1199" t="s">
        <v>954</v>
      </c>
      <c r="O1199" t="s">
        <v>954</v>
      </c>
      <c r="P1199" t="s">
        <v>3415</v>
      </c>
      <c r="Q1199" s="69" t="s">
        <v>3416</v>
      </c>
      <c r="R1199">
        <v>34.197170257568359</v>
      </c>
      <c r="S1199">
        <v>36.430858612060547</v>
      </c>
    </row>
    <row r="1200" spans="9:19" ht="15.5">
      <c r="I1200" s="87" t="s">
        <v>84</v>
      </c>
      <c r="J1200" s="87" t="s">
        <v>84</v>
      </c>
      <c r="K1200" s="88" t="s">
        <v>566</v>
      </c>
      <c r="L1200" s="88" t="s">
        <v>566</v>
      </c>
      <c r="N1200" t="s">
        <v>954</v>
      </c>
      <c r="O1200" t="s">
        <v>954</v>
      </c>
      <c r="P1200" t="s">
        <v>3417</v>
      </c>
      <c r="Q1200" s="69" t="s">
        <v>3418</v>
      </c>
      <c r="R1200">
        <v>34.189609527587891</v>
      </c>
      <c r="S1200">
        <v>36.441078186035156</v>
      </c>
    </row>
    <row r="1201" spans="9:19" ht="15.5">
      <c r="I1201" s="87" t="s">
        <v>84</v>
      </c>
      <c r="J1201" s="87" t="s">
        <v>84</v>
      </c>
      <c r="K1201" s="88" t="s">
        <v>949</v>
      </c>
      <c r="L1201" s="88" t="s">
        <v>949</v>
      </c>
      <c r="N1201" t="s">
        <v>954</v>
      </c>
      <c r="O1201" t="s">
        <v>954</v>
      </c>
      <c r="P1201" t="s">
        <v>3419</v>
      </c>
      <c r="Q1201" s="69" t="s">
        <v>3420</v>
      </c>
      <c r="R1201">
        <v>34.190471649169922</v>
      </c>
      <c r="S1201">
        <v>36.439449310302734</v>
      </c>
    </row>
    <row r="1202" spans="9:19" ht="15.5">
      <c r="I1202" s="87" t="s">
        <v>84</v>
      </c>
      <c r="J1202" s="87" t="s">
        <v>84</v>
      </c>
      <c r="K1202" s="88" t="s">
        <v>2290</v>
      </c>
      <c r="L1202" s="88" t="s">
        <v>2290</v>
      </c>
      <c r="N1202" t="s">
        <v>954</v>
      </c>
      <c r="O1202" t="s">
        <v>954</v>
      </c>
      <c r="P1202" t="s">
        <v>3421</v>
      </c>
      <c r="Q1202" s="69" t="s">
        <v>3422</v>
      </c>
      <c r="R1202">
        <v>34.164779663085938</v>
      </c>
      <c r="S1202">
        <v>36.424839019775391</v>
      </c>
    </row>
    <row r="1203" spans="9:19" ht="15.5">
      <c r="I1203" s="87" t="s">
        <v>84</v>
      </c>
      <c r="J1203" s="87" t="s">
        <v>84</v>
      </c>
      <c r="K1203" s="88" t="s">
        <v>3423</v>
      </c>
      <c r="L1203" s="88" t="s">
        <v>3423</v>
      </c>
      <c r="N1203" t="s">
        <v>954</v>
      </c>
      <c r="O1203" t="s">
        <v>954</v>
      </c>
      <c r="P1203" t="s">
        <v>3424</v>
      </c>
      <c r="Q1203" s="69" t="s">
        <v>3425</v>
      </c>
      <c r="R1203">
        <v>34.182010650634766</v>
      </c>
      <c r="S1203">
        <v>36.424091339111328</v>
      </c>
    </row>
    <row r="1204" spans="9:19" ht="15.5">
      <c r="I1204" s="87" t="s">
        <v>84</v>
      </c>
      <c r="J1204" s="87" t="s">
        <v>84</v>
      </c>
      <c r="K1204" s="88" t="s">
        <v>3426</v>
      </c>
      <c r="L1204" s="88" t="s">
        <v>3426</v>
      </c>
      <c r="N1204" t="s">
        <v>954</v>
      </c>
      <c r="O1204" t="s">
        <v>954</v>
      </c>
      <c r="P1204" t="s">
        <v>3427</v>
      </c>
      <c r="Q1204" s="69" t="s">
        <v>3428</v>
      </c>
      <c r="R1204">
        <v>34.180179595947266</v>
      </c>
      <c r="S1204">
        <v>36.437580108642578</v>
      </c>
    </row>
    <row r="1205" spans="9:19" ht="15.5">
      <c r="I1205" s="87" t="s">
        <v>84</v>
      </c>
      <c r="J1205" s="87" t="s">
        <v>84</v>
      </c>
      <c r="K1205" s="88" t="s">
        <v>3429</v>
      </c>
      <c r="L1205" s="88" t="s">
        <v>3429</v>
      </c>
      <c r="N1205" t="s">
        <v>954</v>
      </c>
      <c r="O1205" t="s">
        <v>954</v>
      </c>
      <c r="P1205" t="s">
        <v>3430</v>
      </c>
      <c r="Q1205" s="69" t="s">
        <v>3431</v>
      </c>
      <c r="R1205">
        <v>34.181179046630859</v>
      </c>
      <c r="S1205">
        <v>36.409698486328125</v>
      </c>
    </row>
    <row r="1206" spans="9:19" ht="15.5">
      <c r="I1206" s="87" t="s">
        <v>84</v>
      </c>
      <c r="J1206" s="87" t="s">
        <v>84</v>
      </c>
      <c r="K1206" s="88" t="s">
        <v>3432</v>
      </c>
      <c r="L1206" s="88" t="s">
        <v>3432</v>
      </c>
      <c r="N1206" t="s">
        <v>954</v>
      </c>
      <c r="O1206" t="s">
        <v>954</v>
      </c>
      <c r="P1206" t="s">
        <v>3433</v>
      </c>
      <c r="Q1206" s="69" t="s">
        <v>3434</v>
      </c>
      <c r="R1206">
        <v>34.192211151123047</v>
      </c>
      <c r="S1206">
        <v>36.416950225830078</v>
      </c>
    </row>
    <row r="1207" spans="9:19" ht="15.5">
      <c r="I1207" s="87" t="s">
        <v>84</v>
      </c>
      <c r="J1207" s="87" t="s">
        <v>84</v>
      </c>
      <c r="K1207" s="88" t="s">
        <v>3435</v>
      </c>
      <c r="L1207" s="88" t="s">
        <v>3435</v>
      </c>
      <c r="N1207" t="s">
        <v>954</v>
      </c>
      <c r="O1207" t="s">
        <v>954</v>
      </c>
      <c r="P1207" t="s">
        <v>3436</v>
      </c>
      <c r="Q1207" s="69" t="s">
        <v>3437</v>
      </c>
      <c r="R1207">
        <v>34.190185546875</v>
      </c>
      <c r="S1207">
        <v>36.428951263427734</v>
      </c>
    </row>
    <row r="1208" spans="9:19" ht="15.5">
      <c r="I1208" s="87" t="s">
        <v>84</v>
      </c>
      <c r="J1208" s="87" t="s">
        <v>84</v>
      </c>
      <c r="K1208" s="88" t="s">
        <v>3438</v>
      </c>
      <c r="L1208" s="88" t="s">
        <v>3438</v>
      </c>
      <c r="N1208" t="s">
        <v>954</v>
      </c>
      <c r="O1208" t="s">
        <v>954</v>
      </c>
      <c r="P1208" t="s">
        <v>3439</v>
      </c>
      <c r="Q1208" s="69" t="s">
        <v>3440</v>
      </c>
      <c r="R1208">
        <v>34.180534362792969</v>
      </c>
      <c r="S1208">
        <v>36.436454772949219</v>
      </c>
    </row>
    <row r="1209" spans="9:19" ht="15.5">
      <c r="I1209" s="87" t="s">
        <v>84</v>
      </c>
      <c r="J1209" s="87" t="s">
        <v>84</v>
      </c>
      <c r="K1209" s="88" t="s">
        <v>996</v>
      </c>
      <c r="L1209" s="88" t="s">
        <v>996</v>
      </c>
      <c r="N1209" t="s">
        <v>954</v>
      </c>
      <c r="O1209" t="s">
        <v>954</v>
      </c>
      <c r="P1209" t="s">
        <v>3441</v>
      </c>
      <c r="Q1209" s="69" t="s">
        <v>3442</v>
      </c>
      <c r="R1209">
        <v>34.17352294921875</v>
      </c>
      <c r="S1209">
        <v>36.401912689208984</v>
      </c>
    </row>
    <row r="1210" spans="9:19" ht="15.5">
      <c r="I1210" s="87" t="s">
        <v>84</v>
      </c>
      <c r="J1210" s="87" t="s">
        <v>84</v>
      </c>
      <c r="K1210" s="88" t="s">
        <v>3443</v>
      </c>
      <c r="L1210" s="88" t="s">
        <v>3443</v>
      </c>
      <c r="N1210" t="s">
        <v>954</v>
      </c>
      <c r="O1210" t="s">
        <v>954</v>
      </c>
      <c r="P1210" t="s">
        <v>3444</v>
      </c>
      <c r="Q1210" s="69" t="s">
        <v>3445</v>
      </c>
      <c r="R1210">
        <v>34.170848846435547</v>
      </c>
      <c r="S1210">
        <v>36.428077697753906</v>
      </c>
    </row>
    <row r="1211" spans="9:19" ht="15.5">
      <c r="I1211" s="87" t="s">
        <v>84</v>
      </c>
      <c r="J1211" s="87" t="s">
        <v>84</v>
      </c>
      <c r="K1211" s="88" t="s">
        <v>3446</v>
      </c>
      <c r="L1211" s="88" t="s">
        <v>3446</v>
      </c>
      <c r="N1211" t="s">
        <v>954</v>
      </c>
      <c r="O1211" t="s">
        <v>954</v>
      </c>
      <c r="P1211" t="s">
        <v>3447</v>
      </c>
      <c r="Q1211" s="69" t="s">
        <v>3448</v>
      </c>
      <c r="R1211">
        <v>34.192859649658203</v>
      </c>
      <c r="S1211">
        <v>36.428207397460938</v>
      </c>
    </row>
    <row r="1212" spans="9:19" ht="15.5">
      <c r="I1212" s="87" t="s">
        <v>84</v>
      </c>
      <c r="J1212" s="87" t="s">
        <v>84</v>
      </c>
      <c r="K1212" s="88" t="s">
        <v>3449</v>
      </c>
      <c r="L1212" s="88" t="s">
        <v>3449</v>
      </c>
      <c r="N1212" t="s">
        <v>954</v>
      </c>
      <c r="O1212" t="s">
        <v>954</v>
      </c>
      <c r="P1212" t="s">
        <v>3450</v>
      </c>
      <c r="Q1212" s="69" t="s">
        <v>3451</v>
      </c>
      <c r="R1212">
        <v>34.192798614501953</v>
      </c>
      <c r="S1212">
        <v>36.437301635742188</v>
      </c>
    </row>
    <row r="1213" spans="9:19" ht="15.5">
      <c r="I1213" s="87" t="s">
        <v>84</v>
      </c>
      <c r="J1213" s="87" t="s">
        <v>84</v>
      </c>
      <c r="K1213" s="88" t="s">
        <v>3452</v>
      </c>
      <c r="L1213" s="88" t="s">
        <v>3452</v>
      </c>
      <c r="N1213" t="s">
        <v>954</v>
      </c>
      <c r="O1213" t="s">
        <v>954</v>
      </c>
      <c r="P1213" t="s">
        <v>3453</v>
      </c>
      <c r="Q1213" s="69" t="s">
        <v>3454</v>
      </c>
      <c r="R1213">
        <v>34.199291229248047</v>
      </c>
      <c r="S1213">
        <v>36.4375</v>
      </c>
    </row>
    <row r="1214" spans="9:19" ht="15.5">
      <c r="I1214" s="87" t="s">
        <v>84</v>
      </c>
      <c r="J1214" s="87" t="s">
        <v>84</v>
      </c>
      <c r="K1214" s="88" t="s">
        <v>3455</v>
      </c>
      <c r="L1214" s="88" t="s">
        <v>3455</v>
      </c>
      <c r="N1214" t="s">
        <v>954</v>
      </c>
      <c r="O1214" t="s">
        <v>954</v>
      </c>
      <c r="P1214" t="s">
        <v>3456</v>
      </c>
      <c r="Q1214" s="69" t="s">
        <v>3457</v>
      </c>
      <c r="R1214">
        <v>34.192001342773438</v>
      </c>
      <c r="S1214">
        <v>36.436500549316406</v>
      </c>
    </row>
    <row r="1215" spans="9:19" ht="15.5">
      <c r="I1215" s="87" t="s">
        <v>84</v>
      </c>
      <c r="J1215" s="87" t="s">
        <v>84</v>
      </c>
      <c r="K1215" s="88" t="s">
        <v>3458</v>
      </c>
      <c r="L1215" s="88" t="s">
        <v>3458</v>
      </c>
      <c r="N1215" t="s">
        <v>954</v>
      </c>
      <c r="O1215" t="s">
        <v>954</v>
      </c>
      <c r="P1215" t="s">
        <v>3459</v>
      </c>
      <c r="Q1215" s="69" t="s">
        <v>3460</v>
      </c>
      <c r="R1215">
        <v>34.188091278076172</v>
      </c>
      <c r="S1215">
        <v>36.437110900878906</v>
      </c>
    </row>
    <row r="1216" spans="9:19" ht="15.5">
      <c r="I1216" s="87" t="s">
        <v>84</v>
      </c>
      <c r="J1216" s="87" t="s">
        <v>84</v>
      </c>
      <c r="K1216" s="88" t="s">
        <v>3461</v>
      </c>
      <c r="L1216" s="88" t="s">
        <v>3461</v>
      </c>
      <c r="N1216" t="s">
        <v>954</v>
      </c>
      <c r="O1216" t="s">
        <v>954</v>
      </c>
      <c r="P1216" t="s">
        <v>3462</v>
      </c>
      <c r="Q1216" s="69" t="s">
        <v>3463</v>
      </c>
      <c r="R1216">
        <v>34.196998596191406</v>
      </c>
      <c r="S1216">
        <v>36.433101654052734</v>
      </c>
    </row>
    <row r="1217" spans="9:19" ht="15.5">
      <c r="I1217" s="87" t="s">
        <v>84</v>
      </c>
      <c r="J1217" s="87" t="s">
        <v>84</v>
      </c>
      <c r="K1217" s="88" t="s">
        <v>3464</v>
      </c>
      <c r="L1217" s="88" t="s">
        <v>3464</v>
      </c>
      <c r="N1217" t="s">
        <v>954</v>
      </c>
      <c r="O1217" t="s">
        <v>954</v>
      </c>
      <c r="P1217" t="s">
        <v>3465</v>
      </c>
      <c r="Q1217" s="69" t="s">
        <v>3466</v>
      </c>
      <c r="R1217">
        <v>34.193080902099609</v>
      </c>
      <c r="S1217">
        <v>36.424098968505859</v>
      </c>
    </row>
    <row r="1218" spans="9:19" ht="15.5">
      <c r="I1218" s="87" t="s">
        <v>84</v>
      </c>
      <c r="J1218" s="87" t="s">
        <v>84</v>
      </c>
      <c r="K1218" s="88" t="s">
        <v>3467</v>
      </c>
      <c r="L1218" s="88" t="s">
        <v>3467</v>
      </c>
      <c r="N1218" t="s">
        <v>954</v>
      </c>
      <c r="O1218" t="s">
        <v>954</v>
      </c>
      <c r="P1218" t="s">
        <v>3468</v>
      </c>
      <c r="Q1218" s="69" t="s">
        <v>3469</v>
      </c>
      <c r="R1218">
        <v>34.184810638427734</v>
      </c>
      <c r="S1218">
        <v>36.418560028076172</v>
      </c>
    </row>
    <row r="1219" spans="9:19" ht="15.5">
      <c r="I1219" s="87" t="s">
        <v>84</v>
      </c>
      <c r="J1219" s="87" t="s">
        <v>84</v>
      </c>
      <c r="K1219" s="88" t="s">
        <v>3470</v>
      </c>
      <c r="L1219" s="88" t="s">
        <v>3470</v>
      </c>
      <c r="N1219" t="s">
        <v>954</v>
      </c>
      <c r="O1219" t="s">
        <v>954</v>
      </c>
      <c r="P1219" t="s">
        <v>3471</v>
      </c>
      <c r="Q1219" s="69" t="s">
        <v>3472</v>
      </c>
      <c r="R1219">
        <v>34.17340087890625</v>
      </c>
      <c r="S1219">
        <v>36.400901794433594</v>
      </c>
    </row>
    <row r="1220" spans="9:19" ht="15.5">
      <c r="I1220" s="87" t="s">
        <v>84</v>
      </c>
      <c r="J1220" s="87" t="s">
        <v>84</v>
      </c>
      <c r="K1220" s="88" t="s">
        <v>3473</v>
      </c>
      <c r="L1220" s="88" t="s">
        <v>3473</v>
      </c>
      <c r="N1220" t="s">
        <v>954</v>
      </c>
      <c r="O1220" t="s">
        <v>954</v>
      </c>
      <c r="P1220" t="s">
        <v>3474</v>
      </c>
      <c r="Q1220" s="69" t="s">
        <v>3475</v>
      </c>
      <c r="R1220">
        <v>34.168251037597656</v>
      </c>
      <c r="S1220">
        <v>36.422809600830078</v>
      </c>
    </row>
    <row r="1221" spans="9:19" ht="15.5">
      <c r="I1221" s="87" t="s">
        <v>84</v>
      </c>
      <c r="J1221" s="87" t="s">
        <v>84</v>
      </c>
      <c r="K1221" s="88" t="s">
        <v>3476</v>
      </c>
      <c r="L1221" s="88" t="s">
        <v>3476</v>
      </c>
      <c r="N1221" t="s">
        <v>954</v>
      </c>
      <c r="O1221" t="s">
        <v>954</v>
      </c>
      <c r="P1221" t="s">
        <v>3477</v>
      </c>
      <c r="Q1221" s="69" t="s">
        <v>3478</v>
      </c>
      <c r="R1221">
        <v>34.176399230957031</v>
      </c>
      <c r="S1221">
        <v>36.418300628662109</v>
      </c>
    </row>
    <row r="1222" spans="9:19" ht="15.5">
      <c r="I1222" s="87" t="s">
        <v>84</v>
      </c>
      <c r="J1222" s="87" t="s">
        <v>84</v>
      </c>
      <c r="K1222" s="88" t="s">
        <v>3479</v>
      </c>
      <c r="L1222" s="88" t="s">
        <v>3479</v>
      </c>
      <c r="N1222" t="s">
        <v>954</v>
      </c>
      <c r="O1222" t="s">
        <v>954</v>
      </c>
      <c r="P1222" t="s">
        <v>3480</v>
      </c>
      <c r="Q1222" s="69" t="s">
        <v>3481</v>
      </c>
      <c r="R1222">
        <v>34.181289672851563</v>
      </c>
      <c r="S1222">
        <v>36.435070037841797</v>
      </c>
    </row>
    <row r="1223" spans="9:19" ht="15.5">
      <c r="I1223" s="87" t="s">
        <v>84</v>
      </c>
      <c r="J1223" s="87" t="s">
        <v>84</v>
      </c>
      <c r="K1223" s="88" t="s">
        <v>3482</v>
      </c>
      <c r="L1223" s="88" t="s">
        <v>3482</v>
      </c>
      <c r="N1223" t="s">
        <v>954</v>
      </c>
      <c r="O1223" t="s">
        <v>954</v>
      </c>
      <c r="P1223" t="s">
        <v>3483</v>
      </c>
      <c r="Q1223" s="69" t="s">
        <v>3484</v>
      </c>
      <c r="R1223">
        <v>34.192691802978516</v>
      </c>
      <c r="S1223">
        <v>36.430789947509766</v>
      </c>
    </row>
    <row r="1224" spans="9:19" ht="15.5">
      <c r="I1224" s="87" t="s">
        <v>84</v>
      </c>
      <c r="J1224" s="87" t="s">
        <v>84</v>
      </c>
      <c r="K1224" s="88" t="s">
        <v>3485</v>
      </c>
      <c r="L1224" s="88" t="s">
        <v>3485</v>
      </c>
      <c r="N1224" t="s">
        <v>954</v>
      </c>
      <c r="O1224" t="s">
        <v>954</v>
      </c>
      <c r="P1224" t="s">
        <v>3486</v>
      </c>
      <c r="Q1224" s="69" t="s">
        <v>3487</v>
      </c>
      <c r="R1224">
        <v>34.181884765625</v>
      </c>
      <c r="S1224">
        <v>36.412296295166016</v>
      </c>
    </row>
    <row r="1225" spans="9:19" ht="15.5">
      <c r="I1225" s="87" t="s">
        <v>84</v>
      </c>
      <c r="J1225" s="87" t="s">
        <v>84</v>
      </c>
      <c r="K1225" s="88" t="s">
        <v>3488</v>
      </c>
      <c r="L1225" s="88" t="s">
        <v>3488</v>
      </c>
      <c r="N1225" t="s">
        <v>954</v>
      </c>
      <c r="O1225" t="s">
        <v>954</v>
      </c>
      <c r="P1225" t="s">
        <v>3489</v>
      </c>
      <c r="Q1225" s="69" t="s">
        <v>3490</v>
      </c>
      <c r="R1225">
        <v>34.178298950195313</v>
      </c>
      <c r="S1225">
        <v>36.410945892333984</v>
      </c>
    </row>
    <row r="1226" spans="9:19" ht="15.5">
      <c r="I1226" s="87" t="s">
        <v>84</v>
      </c>
      <c r="J1226" s="87" t="s">
        <v>84</v>
      </c>
      <c r="K1226" s="88" t="s">
        <v>3491</v>
      </c>
      <c r="L1226" s="88" t="s">
        <v>3491</v>
      </c>
      <c r="N1226" t="s">
        <v>954</v>
      </c>
      <c r="O1226" t="s">
        <v>954</v>
      </c>
      <c r="P1226" t="s">
        <v>3492</v>
      </c>
      <c r="Q1226" s="69" t="s">
        <v>3493</v>
      </c>
      <c r="R1226">
        <v>34.165878295898438</v>
      </c>
      <c r="S1226">
        <v>36.411457061767578</v>
      </c>
    </row>
    <row r="1227" spans="9:19" ht="15.5">
      <c r="I1227" s="87" t="s">
        <v>84</v>
      </c>
      <c r="J1227" s="87" t="s">
        <v>84</v>
      </c>
      <c r="K1227" s="88" t="s">
        <v>3494</v>
      </c>
      <c r="L1227" s="88" t="s">
        <v>3494</v>
      </c>
      <c r="N1227" t="s">
        <v>954</v>
      </c>
      <c r="O1227" t="s">
        <v>954</v>
      </c>
      <c r="P1227" t="s">
        <v>3495</v>
      </c>
      <c r="Q1227" s="69" t="s">
        <v>3496</v>
      </c>
      <c r="R1227">
        <v>34.163051605224609</v>
      </c>
      <c r="S1227">
        <v>36.425930023193359</v>
      </c>
    </row>
    <row r="1228" spans="9:19" ht="15.5">
      <c r="I1228" s="87" t="s">
        <v>161</v>
      </c>
      <c r="J1228" s="87" t="s">
        <v>161</v>
      </c>
      <c r="K1228" s="88" t="s">
        <v>221</v>
      </c>
      <c r="L1228" s="88" t="s">
        <v>221</v>
      </c>
      <c r="N1228" t="s">
        <v>954</v>
      </c>
      <c r="O1228" t="s">
        <v>954</v>
      </c>
      <c r="P1228" t="s">
        <v>3497</v>
      </c>
      <c r="Q1228" s="69" t="s">
        <v>3498</v>
      </c>
      <c r="R1228">
        <v>34.163734436035156</v>
      </c>
      <c r="S1228">
        <v>36.423942565917969</v>
      </c>
    </row>
    <row r="1229" spans="9:19" ht="15.5">
      <c r="I1229" s="87" t="s">
        <v>161</v>
      </c>
      <c r="J1229" s="87" t="s">
        <v>161</v>
      </c>
      <c r="K1229" s="88" t="s">
        <v>337</v>
      </c>
      <c r="L1229" s="88" t="s">
        <v>337</v>
      </c>
      <c r="N1229" t="s">
        <v>954</v>
      </c>
      <c r="O1229" t="s">
        <v>954</v>
      </c>
      <c r="P1229" t="s">
        <v>3499</v>
      </c>
      <c r="Q1229" s="69" t="s">
        <v>3500</v>
      </c>
      <c r="R1229">
        <v>34.161857604980469</v>
      </c>
      <c r="S1229">
        <v>36.411960601806641</v>
      </c>
    </row>
    <row r="1230" spans="9:19" ht="15.5">
      <c r="I1230" s="87" t="s">
        <v>161</v>
      </c>
      <c r="J1230" s="87" t="s">
        <v>161</v>
      </c>
      <c r="K1230" s="88" t="s">
        <v>378</v>
      </c>
      <c r="L1230" s="88" t="s">
        <v>378</v>
      </c>
      <c r="N1230" t="s">
        <v>954</v>
      </c>
      <c r="O1230" t="s">
        <v>954</v>
      </c>
      <c r="P1230" t="s">
        <v>3501</v>
      </c>
      <c r="Q1230" s="69" t="s">
        <v>3502</v>
      </c>
      <c r="R1230">
        <v>34.178085327148438</v>
      </c>
      <c r="S1230">
        <v>36.435802459716797</v>
      </c>
    </row>
    <row r="1231" spans="9:19" ht="15.5">
      <c r="I1231" s="87" t="s">
        <v>161</v>
      </c>
      <c r="J1231" s="87" t="s">
        <v>161</v>
      </c>
      <c r="K1231" s="88" t="s">
        <v>694</v>
      </c>
      <c r="L1231" s="88" t="s">
        <v>694</v>
      </c>
      <c r="N1231" t="s">
        <v>954</v>
      </c>
      <c r="O1231" t="s">
        <v>954</v>
      </c>
      <c r="P1231" t="s">
        <v>3503</v>
      </c>
      <c r="Q1231" s="69" t="s">
        <v>3504</v>
      </c>
      <c r="R1231">
        <v>34.182853698730469</v>
      </c>
      <c r="S1231">
        <v>36.412399291992188</v>
      </c>
    </row>
    <row r="1232" spans="9:19" ht="15.5">
      <c r="I1232" s="87" t="s">
        <v>161</v>
      </c>
      <c r="J1232" s="87" t="s">
        <v>161</v>
      </c>
      <c r="K1232" s="88" t="s">
        <v>2271</v>
      </c>
      <c r="L1232" s="88" t="s">
        <v>2271</v>
      </c>
      <c r="N1232" t="s">
        <v>954</v>
      </c>
      <c r="O1232" t="s">
        <v>954</v>
      </c>
      <c r="P1232" t="s">
        <v>3505</v>
      </c>
      <c r="Q1232" s="69" t="s">
        <v>3506</v>
      </c>
      <c r="R1232">
        <v>34.183902740478516</v>
      </c>
      <c r="S1232">
        <v>36.433338165283203</v>
      </c>
    </row>
    <row r="1233" spans="9:19" ht="15.5">
      <c r="I1233" s="87" t="s">
        <v>161</v>
      </c>
      <c r="J1233" s="87" t="s">
        <v>161</v>
      </c>
      <c r="K1233" s="88" t="s">
        <v>2377</v>
      </c>
      <c r="L1233" s="88" t="s">
        <v>2377</v>
      </c>
      <c r="N1233" t="s">
        <v>954</v>
      </c>
      <c r="O1233" t="s">
        <v>954</v>
      </c>
      <c r="P1233" t="s">
        <v>3507</v>
      </c>
      <c r="Q1233" s="69" t="s">
        <v>3508</v>
      </c>
      <c r="R1233">
        <v>34.182567596435547</v>
      </c>
      <c r="S1233">
        <v>36.429004669189453</v>
      </c>
    </row>
    <row r="1234" spans="9:19" ht="15.5">
      <c r="I1234" s="87" t="s">
        <v>161</v>
      </c>
      <c r="J1234" s="87" t="s">
        <v>161</v>
      </c>
      <c r="K1234" s="88" t="s">
        <v>2406</v>
      </c>
      <c r="L1234" s="88" t="s">
        <v>2406</v>
      </c>
      <c r="N1234" t="s">
        <v>954</v>
      </c>
      <c r="O1234" t="s">
        <v>954</v>
      </c>
      <c r="P1234" t="s">
        <v>3509</v>
      </c>
      <c r="Q1234" s="69" t="s">
        <v>3510</v>
      </c>
      <c r="R1234">
        <v>34.187763214111328</v>
      </c>
      <c r="S1234">
        <v>36.430305480957031</v>
      </c>
    </row>
    <row r="1235" spans="9:19" ht="15.5">
      <c r="I1235" s="87" t="s">
        <v>161</v>
      </c>
      <c r="J1235" s="87" t="s">
        <v>161</v>
      </c>
      <c r="K1235" s="88" t="s">
        <v>2428</v>
      </c>
      <c r="L1235" s="88" t="s">
        <v>2428</v>
      </c>
      <c r="N1235" t="s">
        <v>954</v>
      </c>
      <c r="O1235" t="s">
        <v>954</v>
      </c>
      <c r="P1235" t="s">
        <v>3511</v>
      </c>
      <c r="Q1235" s="69" t="s">
        <v>3512</v>
      </c>
      <c r="R1235">
        <v>34.197986602783203</v>
      </c>
      <c r="S1235">
        <v>36.433780670166016</v>
      </c>
    </row>
    <row r="1236" spans="9:19" ht="15.5">
      <c r="I1236" s="87" t="s">
        <v>161</v>
      </c>
      <c r="J1236" s="87" t="s">
        <v>161</v>
      </c>
      <c r="K1236" s="88" t="s">
        <v>3513</v>
      </c>
      <c r="L1236" s="88" t="s">
        <v>3513</v>
      </c>
      <c r="N1236" t="s">
        <v>954</v>
      </c>
      <c r="O1236" t="s">
        <v>954</v>
      </c>
      <c r="P1236" t="s">
        <v>3514</v>
      </c>
      <c r="Q1236" s="69" t="s">
        <v>3515</v>
      </c>
      <c r="R1236">
        <v>34.198719024658203</v>
      </c>
      <c r="S1236">
        <v>36.437007904052734</v>
      </c>
    </row>
    <row r="1237" spans="9:19" ht="15.5">
      <c r="I1237" s="87" t="s">
        <v>161</v>
      </c>
      <c r="J1237" s="87" t="s">
        <v>161</v>
      </c>
      <c r="K1237" s="88" t="s">
        <v>3516</v>
      </c>
      <c r="L1237" s="88" t="s">
        <v>3516</v>
      </c>
      <c r="N1237" t="s">
        <v>954</v>
      </c>
      <c r="O1237" t="s">
        <v>954</v>
      </c>
      <c r="P1237" t="s">
        <v>3517</v>
      </c>
      <c r="Q1237" s="69" t="s">
        <v>3518</v>
      </c>
      <c r="R1237">
        <v>34.198051452636719</v>
      </c>
      <c r="S1237">
        <v>36.438495635986328</v>
      </c>
    </row>
    <row r="1238" spans="9:19" ht="15.5">
      <c r="I1238" s="87" t="s">
        <v>161</v>
      </c>
      <c r="J1238" s="87" t="s">
        <v>161</v>
      </c>
      <c r="K1238" s="88" t="s">
        <v>3519</v>
      </c>
      <c r="L1238" s="88" t="s">
        <v>3519</v>
      </c>
      <c r="N1238" t="s">
        <v>954</v>
      </c>
      <c r="O1238" t="s">
        <v>954</v>
      </c>
      <c r="P1238" t="s">
        <v>3520</v>
      </c>
      <c r="Q1238" s="69" t="s">
        <v>3521</v>
      </c>
      <c r="R1238">
        <v>34.191730499267578</v>
      </c>
      <c r="S1238">
        <v>36.435733795166016</v>
      </c>
    </row>
    <row r="1239" spans="9:19" ht="15.5">
      <c r="I1239" s="87" t="s">
        <v>161</v>
      </c>
      <c r="J1239" s="87" t="s">
        <v>161</v>
      </c>
      <c r="K1239" s="88" t="s">
        <v>3522</v>
      </c>
      <c r="L1239" s="88" t="s">
        <v>3522</v>
      </c>
      <c r="N1239" t="s">
        <v>954</v>
      </c>
      <c r="O1239" t="s">
        <v>954</v>
      </c>
      <c r="P1239" t="s">
        <v>3523</v>
      </c>
      <c r="Q1239" s="69" t="s">
        <v>3524</v>
      </c>
      <c r="R1239">
        <v>34.190788269042969</v>
      </c>
      <c r="S1239">
        <v>36.431613922119141</v>
      </c>
    </row>
    <row r="1240" spans="9:19" ht="15.5">
      <c r="I1240" s="87" t="s">
        <v>161</v>
      </c>
      <c r="J1240" s="87" t="s">
        <v>161</v>
      </c>
      <c r="K1240" s="88" t="s">
        <v>3525</v>
      </c>
      <c r="L1240" s="88" t="s">
        <v>3525</v>
      </c>
      <c r="N1240" t="s">
        <v>954</v>
      </c>
      <c r="O1240" t="s">
        <v>954</v>
      </c>
      <c r="P1240" t="s">
        <v>3526</v>
      </c>
      <c r="Q1240" s="69" t="s">
        <v>3527</v>
      </c>
      <c r="R1240">
        <v>34.194133758544922</v>
      </c>
      <c r="S1240">
        <v>36.43817138671875</v>
      </c>
    </row>
    <row r="1241" spans="9:19" ht="15.5">
      <c r="I1241" s="87" t="s">
        <v>161</v>
      </c>
      <c r="J1241" s="87" t="s">
        <v>161</v>
      </c>
      <c r="K1241" s="88" t="s">
        <v>3528</v>
      </c>
      <c r="L1241" s="88" t="s">
        <v>3528</v>
      </c>
      <c r="N1241" t="s">
        <v>954</v>
      </c>
      <c r="O1241" t="s">
        <v>954</v>
      </c>
      <c r="P1241" t="s">
        <v>3529</v>
      </c>
      <c r="Q1241" s="69" t="s">
        <v>3530</v>
      </c>
      <c r="R1241">
        <v>34.193897247314453</v>
      </c>
      <c r="S1241">
        <v>36.421096801757813</v>
      </c>
    </row>
    <row r="1242" spans="9:19" ht="15.5">
      <c r="I1242" s="87" t="s">
        <v>161</v>
      </c>
      <c r="J1242" s="87" t="s">
        <v>161</v>
      </c>
      <c r="K1242" s="88" t="s">
        <v>3531</v>
      </c>
      <c r="L1242" s="88" t="s">
        <v>3531</v>
      </c>
      <c r="N1242" t="s">
        <v>954</v>
      </c>
      <c r="O1242" t="s">
        <v>954</v>
      </c>
      <c r="P1242" t="s">
        <v>3532</v>
      </c>
      <c r="Q1242" s="69" t="s">
        <v>3533</v>
      </c>
      <c r="R1242">
        <v>34.191543579101563</v>
      </c>
      <c r="S1242">
        <v>36.381603240966797</v>
      </c>
    </row>
    <row r="1243" spans="9:19" ht="15.5">
      <c r="I1243" s="87" t="s">
        <v>161</v>
      </c>
      <c r="J1243" s="87" t="s">
        <v>161</v>
      </c>
      <c r="K1243" s="88" t="s">
        <v>3534</v>
      </c>
      <c r="L1243" s="88" t="s">
        <v>3534</v>
      </c>
      <c r="N1243" t="s">
        <v>954</v>
      </c>
      <c r="O1243" t="s">
        <v>954</v>
      </c>
      <c r="P1243" t="s">
        <v>3535</v>
      </c>
      <c r="Q1243" s="69" t="s">
        <v>3536</v>
      </c>
      <c r="R1243">
        <v>34.193035125732422</v>
      </c>
      <c r="S1243">
        <v>36.426475524902344</v>
      </c>
    </row>
    <row r="1244" spans="9:19" ht="15.5">
      <c r="I1244" s="87" t="s">
        <v>161</v>
      </c>
      <c r="J1244" s="87" t="s">
        <v>161</v>
      </c>
      <c r="K1244" s="88" t="s">
        <v>3537</v>
      </c>
      <c r="L1244" s="88" t="s">
        <v>3537</v>
      </c>
      <c r="N1244" t="s">
        <v>954</v>
      </c>
      <c r="O1244" t="s">
        <v>954</v>
      </c>
      <c r="P1244" t="s">
        <v>3538</v>
      </c>
      <c r="Q1244" s="69" t="s">
        <v>3539</v>
      </c>
      <c r="R1244">
        <v>34.189479827880859</v>
      </c>
      <c r="S1244">
        <v>36.388233184814453</v>
      </c>
    </row>
    <row r="1245" spans="9:19" ht="15.5">
      <c r="I1245" s="87" t="s">
        <v>161</v>
      </c>
      <c r="J1245" s="87" t="s">
        <v>161</v>
      </c>
      <c r="K1245" s="88" t="s">
        <v>3540</v>
      </c>
      <c r="L1245" s="88" t="s">
        <v>3540</v>
      </c>
      <c r="N1245" t="s">
        <v>954</v>
      </c>
      <c r="O1245" t="s">
        <v>954</v>
      </c>
      <c r="P1245" t="s">
        <v>3541</v>
      </c>
      <c r="Q1245" s="69" t="s">
        <v>3542</v>
      </c>
      <c r="R1245">
        <v>34.191413879394531</v>
      </c>
      <c r="S1245">
        <v>36.433673858642578</v>
      </c>
    </row>
    <row r="1246" spans="9:19" ht="15.5">
      <c r="I1246" s="87" t="s">
        <v>161</v>
      </c>
      <c r="J1246" s="87" t="s">
        <v>161</v>
      </c>
      <c r="K1246" s="88" t="s">
        <v>3543</v>
      </c>
      <c r="L1246" s="88" t="s">
        <v>3543</v>
      </c>
      <c r="N1246" t="s">
        <v>954</v>
      </c>
      <c r="O1246" t="s">
        <v>954</v>
      </c>
      <c r="P1246" t="s">
        <v>3544</v>
      </c>
      <c r="Q1246" s="69">
        <v>875</v>
      </c>
      <c r="R1246">
        <v>34.180690103000003</v>
      </c>
      <c r="S1246">
        <v>36.417683674999999</v>
      </c>
    </row>
    <row r="1247" spans="9:19" ht="15.5">
      <c r="I1247" s="87" t="s">
        <v>161</v>
      </c>
      <c r="J1247" s="87" t="s">
        <v>161</v>
      </c>
      <c r="K1247" s="88" t="s">
        <v>3545</v>
      </c>
      <c r="L1247" s="88" t="s">
        <v>3545</v>
      </c>
      <c r="N1247" t="s">
        <v>954</v>
      </c>
      <c r="O1247" t="s">
        <v>954</v>
      </c>
      <c r="P1247" t="s">
        <v>3546</v>
      </c>
      <c r="Q1247" s="69">
        <v>1423</v>
      </c>
      <c r="R1247">
        <v>34.174901513000002</v>
      </c>
      <c r="S1247">
        <v>36.439111310000001</v>
      </c>
    </row>
    <row r="1248" spans="9:19" ht="15.5">
      <c r="I1248" s="87" t="s">
        <v>161</v>
      </c>
      <c r="J1248" s="87" t="s">
        <v>161</v>
      </c>
      <c r="K1248" s="88" t="s">
        <v>3547</v>
      </c>
      <c r="L1248" s="88" t="s">
        <v>3547</v>
      </c>
      <c r="N1248" t="s">
        <v>954</v>
      </c>
      <c r="O1248" t="s">
        <v>954</v>
      </c>
      <c r="P1248" t="s">
        <v>3548</v>
      </c>
      <c r="Q1248" s="69">
        <v>877</v>
      </c>
      <c r="R1248">
        <v>34.169480159999999</v>
      </c>
      <c r="S1248">
        <v>36.423948606000003</v>
      </c>
    </row>
    <row r="1249" spans="9:19" ht="15.5">
      <c r="I1249" s="87" t="s">
        <v>161</v>
      </c>
      <c r="J1249" s="87" t="s">
        <v>161</v>
      </c>
      <c r="K1249" s="88" t="s">
        <v>3549</v>
      </c>
      <c r="L1249" s="88" t="s">
        <v>3549</v>
      </c>
      <c r="N1249" t="s">
        <v>954</v>
      </c>
      <c r="O1249" t="s">
        <v>954</v>
      </c>
      <c r="P1249" t="s">
        <v>3550</v>
      </c>
      <c r="Q1249" s="69">
        <v>878</v>
      </c>
      <c r="R1249">
        <v>34.178328205</v>
      </c>
      <c r="S1249">
        <v>36.420547642000002</v>
      </c>
    </row>
    <row r="1250" spans="9:19" ht="15.5">
      <c r="I1250" s="87" t="s">
        <v>161</v>
      </c>
      <c r="J1250" s="87" t="s">
        <v>161</v>
      </c>
      <c r="K1250" s="88" t="s">
        <v>3551</v>
      </c>
      <c r="L1250" s="88" t="s">
        <v>3551</v>
      </c>
      <c r="N1250" t="s">
        <v>954</v>
      </c>
      <c r="O1250" t="s">
        <v>954</v>
      </c>
      <c r="P1250" t="s">
        <v>3552</v>
      </c>
      <c r="Q1250" s="69" t="s">
        <v>3553</v>
      </c>
      <c r="R1250">
        <v>34.17923600000006</v>
      </c>
      <c r="S1250">
        <v>36.41959200000008</v>
      </c>
    </row>
    <row r="1251" spans="9:19" ht="15.5">
      <c r="I1251" s="87" t="s">
        <v>161</v>
      </c>
      <c r="J1251" s="87" t="s">
        <v>161</v>
      </c>
      <c r="K1251" s="88" t="s">
        <v>3554</v>
      </c>
      <c r="L1251" s="88" t="s">
        <v>3554</v>
      </c>
      <c r="N1251" t="s">
        <v>954</v>
      </c>
      <c r="O1251" t="s">
        <v>954</v>
      </c>
      <c r="P1251" t="s">
        <v>3555</v>
      </c>
      <c r="Q1251" s="69" t="s">
        <v>3556</v>
      </c>
      <c r="R1251">
        <v>34.17923600000006</v>
      </c>
      <c r="S1251">
        <v>36.41959200000008</v>
      </c>
    </row>
    <row r="1252" spans="9:19" ht="15.5">
      <c r="I1252" s="87" t="s">
        <v>161</v>
      </c>
      <c r="J1252" s="87" t="s">
        <v>161</v>
      </c>
      <c r="K1252" s="88" t="s">
        <v>3557</v>
      </c>
      <c r="L1252" s="88" t="s">
        <v>3557</v>
      </c>
      <c r="N1252" t="s">
        <v>954</v>
      </c>
      <c r="O1252" t="s">
        <v>954</v>
      </c>
      <c r="P1252" t="s">
        <v>3558</v>
      </c>
      <c r="Q1252" s="69" t="s">
        <v>3559</v>
      </c>
      <c r="R1252">
        <v>34.17923600000006</v>
      </c>
      <c r="S1252">
        <v>36.41959200000008</v>
      </c>
    </row>
    <row r="1253" spans="9:19" ht="15.5">
      <c r="I1253" s="87" t="s">
        <v>161</v>
      </c>
      <c r="J1253" s="87" t="s">
        <v>161</v>
      </c>
      <c r="K1253" s="88" t="s">
        <v>3560</v>
      </c>
      <c r="L1253" s="88" t="s">
        <v>3560</v>
      </c>
      <c r="N1253" t="s">
        <v>954</v>
      </c>
      <c r="O1253" t="s">
        <v>954</v>
      </c>
      <c r="P1253" t="s">
        <v>3561</v>
      </c>
      <c r="Q1253" s="69" t="s">
        <v>3562</v>
      </c>
      <c r="R1253">
        <v>34.17923600000006</v>
      </c>
      <c r="S1253">
        <v>36.41959200000008</v>
      </c>
    </row>
    <row r="1254" spans="9:19" ht="15.5">
      <c r="I1254" s="87" t="s">
        <v>161</v>
      </c>
      <c r="J1254" s="87" t="s">
        <v>161</v>
      </c>
      <c r="K1254" s="88" t="s">
        <v>3563</v>
      </c>
      <c r="L1254" s="88" t="s">
        <v>3563</v>
      </c>
      <c r="N1254" t="s">
        <v>954</v>
      </c>
      <c r="O1254" t="s">
        <v>954</v>
      </c>
      <c r="P1254" t="s">
        <v>3564</v>
      </c>
      <c r="Q1254" s="69" t="s">
        <v>3565</v>
      </c>
      <c r="R1254">
        <v>34.188513</v>
      </c>
      <c r="S1254">
        <v>36.427897000000002</v>
      </c>
    </row>
    <row r="1255" spans="9:19" ht="15.5">
      <c r="I1255" s="87" t="s">
        <v>161</v>
      </c>
      <c r="J1255" s="87" t="s">
        <v>161</v>
      </c>
      <c r="K1255" s="88" t="s">
        <v>3566</v>
      </c>
      <c r="L1255" s="88" t="s">
        <v>3566</v>
      </c>
      <c r="N1255" t="s">
        <v>954</v>
      </c>
      <c r="O1255" t="s">
        <v>954</v>
      </c>
      <c r="P1255" t="s">
        <v>3567</v>
      </c>
      <c r="Q1255" s="69" t="s">
        <v>3568</v>
      </c>
      <c r="R1255">
        <v>34.193749999999994</v>
      </c>
      <c r="S1255">
        <v>36.430833333333332</v>
      </c>
    </row>
    <row r="1256" spans="9:19" ht="15.5">
      <c r="I1256" s="87" t="s">
        <v>161</v>
      </c>
      <c r="J1256" s="87" t="s">
        <v>161</v>
      </c>
      <c r="K1256" s="88" t="s">
        <v>3569</v>
      </c>
      <c r="L1256" s="88" t="s">
        <v>3569</v>
      </c>
      <c r="N1256" t="s">
        <v>954</v>
      </c>
      <c r="O1256" t="s">
        <v>954</v>
      </c>
      <c r="P1256" t="s">
        <v>3570</v>
      </c>
      <c r="Q1256" s="69" t="s">
        <v>3571</v>
      </c>
      <c r="R1256">
        <v>34.178955000000002</v>
      </c>
      <c r="S1256">
        <v>36.421429000000003</v>
      </c>
    </row>
    <row r="1257" spans="9:19" ht="15.5">
      <c r="I1257" s="87" t="s">
        <v>161</v>
      </c>
      <c r="J1257" s="87" t="s">
        <v>161</v>
      </c>
      <c r="K1257" s="88" t="s">
        <v>3572</v>
      </c>
      <c r="L1257" s="88" t="s">
        <v>3572</v>
      </c>
      <c r="N1257" t="s">
        <v>954</v>
      </c>
      <c r="O1257" t="s">
        <v>954</v>
      </c>
      <c r="P1257" t="s">
        <v>3573</v>
      </c>
      <c r="Q1257" s="69" t="s">
        <v>3574</v>
      </c>
      <c r="R1257">
        <v>34.178699999999999</v>
      </c>
      <c r="S1257">
        <v>36.4223</v>
      </c>
    </row>
    <row r="1258" spans="9:19" ht="15.5">
      <c r="I1258" s="87" t="s">
        <v>161</v>
      </c>
      <c r="J1258" s="87" t="s">
        <v>161</v>
      </c>
      <c r="K1258" s="88" t="s">
        <v>3575</v>
      </c>
      <c r="L1258" s="88" t="s">
        <v>3575</v>
      </c>
      <c r="N1258" t="s">
        <v>954</v>
      </c>
      <c r="O1258" t="s">
        <v>954</v>
      </c>
      <c r="P1258" t="s">
        <v>3576</v>
      </c>
      <c r="Q1258" s="69" t="s">
        <v>3577</v>
      </c>
      <c r="R1258">
        <v>34.149048000000001</v>
      </c>
      <c r="S1258">
        <v>36.468539</v>
      </c>
    </row>
    <row r="1259" spans="9:19" ht="15.5">
      <c r="I1259" s="87" t="s">
        <v>161</v>
      </c>
      <c r="J1259" s="87" t="s">
        <v>161</v>
      </c>
      <c r="K1259" s="88" t="s">
        <v>3578</v>
      </c>
      <c r="L1259" s="88" t="s">
        <v>3578</v>
      </c>
      <c r="N1259" t="s">
        <v>954</v>
      </c>
      <c r="O1259" t="s">
        <v>954</v>
      </c>
      <c r="P1259" t="s">
        <v>3579</v>
      </c>
      <c r="Q1259" s="69" t="s">
        <v>3580</v>
      </c>
      <c r="R1259">
        <v>34.179549000000002</v>
      </c>
      <c r="S1259">
        <v>36.418697000000002</v>
      </c>
    </row>
    <row r="1260" spans="9:19" ht="15.5">
      <c r="I1260" s="87" t="s">
        <v>161</v>
      </c>
      <c r="J1260" s="87" t="s">
        <v>161</v>
      </c>
      <c r="K1260" s="88" t="s">
        <v>3581</v>
      </c>
      <c r="L1260" s="88" t="s">
        <v>3581</v>
      </c>
      <c r="N1260" t="s">
        <v>954</v>
      </c>
      <c r="O1260" t="s">
        <v>954</v>
      </c>
      <c r="P1260" t="s">
        <v>3582</v>
      </c>
      <c r="Q1260" s="69" t="s">
        <v>3583</v>
      </c>
      <c r="R1260">
        <v>34.179063999999997</v>
      </c>
      <c r="S1260">
        <v>36.421343999999998</v>
      </c>
    </row>
    <row r="1261" spans="9:19" ht="15.5">
      <c r="I1261" s="87" t="s">
        <v>161</v>
      </c>
      <c r="J1261" s="87" t="s">
        <v>161</v>
      </c>
      <c r="K1261" s="88" t="s">
        <v>3584</v>
      </c>
      <c r="L1261" s="88" t="s">
        <v>3584</v>
      </c>
      <c r="N1261" t="s">
        <v>954</v>
      </c>
      <c r="O1261" t="s">
        <v>954</v>
      </c>
      <c r="P1261" t="s">
        <v>3585</v>
      </c>
      <c r="Q1261" s="69" t="s">
        <v>3586</v>
      </c>
      <c r="R1261">
        <v>34.212584000000049</v>
      </c>
      <c r="S1261">
        <v>36.546076000000028</v>
      </c>
    </row>
    <row r="1262" spans="9:19" ht="15.5">
      <c r="I1262" s="87" t="s">
        <v>161</v>
      </c>
      <c r="J1262" s="87" t="s">
        <v>161</v>
      </c>
      <c r="K1262" s="88" t="s">
        <v>3587</v>
      </c>
      <c r="L1262" s="88" t="s">
        <v>3587</v>
      </c>
      <c r="N1262" t="s">
        <v>954</v>
      </c>
      <c r="O1262" t="s">
        <v>954</v>
      </c>
      <c r="P1262" t="s">
        <v>3588</v>
      </c>
      <c r="Q1262" s="69" t="s">
        <v>3589</v>
      </c>
      <c r="R1262">
        <v>34.233160000000055</v>
      </c>
      <c r="S1262">
        <v>36.534319000000039</v>
      </c>
    </row>
    <row r="1263" spans="9:19" ht="15.5">
      <c r="I1263" s="87" t="s">
        <v>161</v>
      </c>
      <c r="J1263" s="87" t="s">
        <v>161</v>
      </c>
      <c r="K1263" s="88" t="s">
        <v>3590</v>
      </c>
      <c r="L1263" s="88" t="s">
        <v>3590</v>
      </c>
      <c r="N1263" t="s">
        <v>954</v>
      </c>
      <c r="O1263" t="s">
        <v>954</v>
      </c>
      <c r="P1263" t="s">
        <v>3591</v>
      </c>
      <c r="Q1263" s="69" t="s">
        <v>3592</v>
      </c>
      <c r="R1263">
        <v>34.15739700000006</v>
      </c>
      <c r="S1263">
        <v>36.492949000000067</v>
      </c>
    </row>
    <row r="1264" spans="9:19" ht="15.5">
      <c r="I1264" s="87" t="s">
        <v>161</v>
      </c>
      <c r="J1264" s="87" t="s">
        <v>161</v>
      </c>
      <c r="K1264" s="88" t="s">
        <v>3593</v>
      </c>
      <c r="L1264" s="88" t="s">
        <v>3593</v>
      </c>
      <c r="N1264" t="s">
        <v>954</v>
      </c>
      <c r="O1264" t="s">
        <v>954</v>
      </c>
      <c r="P1264" t="s">
        <v>3594</v>
      </c>
      <c r="Q1264" s="69" t="s">
        <v>3574</v>
      </c>
      <c r="R1264">
        <v>34.178699999999999</v>
      </c>
      <c r="S1264">
        <v>36.4223</v>
      </c>
    </row>
    <row r="1265" spans="9:19" ht="15.5">
      <c r="I1265" s="87" t="s">
        <v>161</v>
      </c>
      <c r="J1265" s="87" t="s">
        <v>161</v>
      </c>
      <c r="K1265" s="88" t="s">
        <v>3595</v>
      </c>
      <c r="L1265" s="88" t="s">
        <v>3595</v>
      </c>
      <c r="N1265" t="s">
        <v>954</v>
      </c>
      <c r="O1265" t="s">
        <v>954</v>
      </c>
      <c r="P1265" t="s">
        <v>3596</v>
      </c>
      <c r="Q1265" s="69" t="s">
        <v>3597</v>
      </c>
      <c r="R1265">
        <v>34.180301999999998</v>
      </c>
      <c r="S1265">
        <v>36.421405999999998</v>
      </c>
    </row>
    <row r="1266" spans="9:19" ht="15.5">
      <c r="I1266" s="87" t="s">
        <v>161</v>
      </c>
      <c r="J1266" s="87" t="s">
        <v>161</v>
      </c>
      <c r="K1266" s="88" t="s">
        <v>3598</v>
      </c>
      <c r="L1266" s="88" t="s">
        <v>3598</v>
      </c>
      <c r="N1266" t="s">
        <v>954</v>
      </c>
      <c r="O1266" t="s">
        <v>954</v>
      </c>
      <c r="P1266" t="s">
        <v>3599</v>
      </c>
      <c r="Q1266" s="69" t="s">
        <v>3600</v>
      </c>
      <c r="R1266">
        <v>34.180334999999999</v>
      </c>
      <c r="S1266">
        <v>36.421559000000002</v>
      </c>
    </row>
    <row r="1267" spans="9:19" ht="15.5">
      <c r="I1267" s="87" t="s">
        <v>161</v>
      </c>
      <c r="J1267" s="87" t="s">
        <v>161</v>
      </c>
      <c r="K1267" s="88" t="s">
        <v>3601</v>
      </c>
      <c r="L1267" s="88" t="s">
        <v>3601</v>
      </c>
      <c r="N1267" t="s">
        <v>954</v>
      </c>
      <c r="O1267" t="s">
        <v>954</v>
      </c>
      <c r="P1267" t="s">
        <v>3602</v>
      </c>
      <c r="Q1267" s="69" t="s">
        <v>3603</v>
      </c>
      <c r="R1267">
        <v>34.177999999999997</v>
      </c>
      <c r="S1267">
        <v>36.411361111111113</v>
      </c>
    </row>
    <row r="1268" spans="9:19" ht="15.5">
      <c r="I1268" s="87" t="s">
        <v>161</v>
      </c>
      <c r="J1268" s="87" t="s">
        <v>161</v>
      </c>
      <c r="K1268" s="88" t="s">
        <v>3604</v>
      </c>
      <c r="L1268" s="88" t="s">
        <v>3604</v>
      </c>
      <c r="N1268" t="s">
        <v>954</v>
      </c>
      <c r="O1268" t="s">
        <v>954</v>
      </c>
      <c r="P1268" t="s">
        <v>3605</v>
      </c>
      <c r="Q1268" s="69" t="s">
        <v>3606</v>
      </c>
      <c r="R1268">
        <v>34.193749999999994</v>
      </c>
      <c r="S1268">
        <v>36.430833333333332</v>
      </c>
    </row>
    <row r="1269" spans="9:19" ht="15.5">
      <c r="I1269" s="87" t="s">
        <v>161</v>
      </c>
      <c r="J1269" s="87" t="s">
        <v>161</v>
      </c>
      <c r="K1269" s="88" t="s">
        <v>3607</v>
      </c>
      <c r="L1269" s="88" t="s">
        <v>3607</v>
      </c>
      <c r="N1269" t="s">
        <v>954</v>
      </c>
      <c r="O1269" t="s">
        <v>954</v>
      </c>
      <c r="P1269" t="s">
        <v>3608</v>
      </c>
      <c r="Q1269" s="69" t="s">
        <v>3609</v>
      </c>
      <c r="R1269">
        <v>34.179200000000002</v>
      </c>
      <c r="S1269">
        <v>36.419499999999999</v>
      </c>
    </row>
    <row r="1270" spans="9:19" ht="15.5">
      <c r="I1270" s="87" t="s">
        <v>161</v>
      </c>
      <c r="J1270" s="87" t="s">
        <v>161</v>
      </c>
      <c r="K1270" s="88" t="s">
        <v>3610</v>
      </c>
      <c r="L1270" s="88" t="s">
        <v>3610</v>
      </c>
      <c r="N1270" t="s">
        <v>1662</v>
      </c>
      <c r="O1270" t="s">
        <v>1662</v>
      </c>
      <c r="P1270" t="s">
        <v>3611</v>
      </c>
      <c r="Q1270" s="69" t="s">
        <v>3612</v>
      </c>
      <c r="R1270">
        <v>34.235283000000038</v>
      </c>
      <c r="S1270">
        <v>35.74879100000004</v>
      </c>
    </row>
    <row r="1271" spans="9:19" ht="15.5">
      <c r="I1271" s="87" t="s">
        <v>161</v>
      </c>
      <c r="J1271" s="87" t="s">
        <v>161</v>
      </c>
      <c r="K1271" s="88" t="s">
        <v>3613</v>
      </c>
      <c r="L1271" s="88" t="s">
        <v>3613</v>
      </c>
      <c r="N1271" t="s">
        <v>2278</v>
      </c>
      <c r="O1271" t="s">
        <v>2278</v>
      </c>
      <c r="P1271" t="s">
        <v>3614</v>
      </c>
      <c r="Q1271" s="69" t="s">
        <v>3615</v>
      </c>
      <c r="R1271">
        <v>34.437203000000068</v>
      </c>
      <c r="S1271">
        <v>36.093522000000064</v>
      </c>
    </row>
    <row r="1272" spans="9:19" ht="15.5">
      <c r="I1272" s="87" t="s">
        <v>161</v>
      </c>
      <c r="J1272" s="87" t="s">
        <v>161</v>
      </c>
      <c r="K1272" s="88" t="s">
        <v>3616</v>
      </c>
      <c r="L1272" s="88" t="s">
        <v>3616</v>
      </c>
      <c r="N1272" t="s">
        <v>2281</v>
      </c>
      <c r="O1272" t="s">
        <v>2281</v>
      </c>
      <c r="P1272" t="s">
        <v>2281</v>
      </c>
      <c r="Q1272" s="69" t="s">
        <v>3617</v>
      </c>
      <c r="R1272">
        <v>34.385605000000055</v>
      </c>
      <c r="S1272">
        <v>36.00903900000003</v>
      </c>
    </row>
    <row r="1273" spans="9:19" ht="15.5">
      <c r="I1273" s="87" t="s">
        <v>161</v>
      </c>
      <c r="J1273" s="87" t="s">
        <v>161</v>
      </c>
      <c r="K1273" s="88" t="s">
        <v>3618</v>
      </c>
      <c r="L1273" s="88" t="s">
        <v>3618</v>
      </c>
      <c r="N1273" t="s">
        <v>2281</v>
      </c>
      <c r="O1273" t="s">
        <v>2281</v>
      </c>
      <c r="P1273" t="s">
        <v>2281</v>
      </c>
      <c r="Q1273" s="69" t="s">
        <v>3619</v>
      </c>
      <c r="R1273">
        <v>34.385605000000055</v>
      </c>
      <c r="S1273">
        <v>36.00903900000003</v>
      </c>
    </row>
    <row r="1274" spans="9:19" ht="15.5">
      <c r="I1274" s="87" t="s">
        <v>161</v>
      </c>
      <c r="J1274" s="87" t="s">
        <v>161</v>
      </c>
      <c r="K1274" s="88" t="s">
        <v>3620</v>
      </c>
      <c r="L1274" s="88" t="s">
        <v>3620</v>
      </c>
      <c r="N1274" t="s">
        <v>2281</v>
      </c>
      <c r="O1274" t="s">
        <v>2281</v>
      </c>
      <c r="P1274" t="s">
        <v>3621</v>
      </c>
      <c r="Q1274" s="69" t="s">
        <v>3622</v>
      </c>
      <c r="R1274">
        <v>34.394477999999999</v>
      </c>
      <c r="S1274">
        <v>36.011476000000002</v>
      </c>
    </row>
    <row r="1275" spans="9:19" ht="15.5">
      <c r="I1275" s="87" t="s">
        <v>161</v>
      </c>
      <c r="J1275" s="87" t="s">
        <v>161</v>
      </c>
      <c r="K1275" s="88" t="s">
        <v>3623</v>
      </c>
      <c r="L1275" s="88" t="s">
        <v>3623</v>
      </c>
      <c r="N1275" t="s">
        <v>2281</v>
      </c>
      <c r="O1275" t="s">
        <v>2281</v>
      </c>
      <c r="P1275" t="s">
        <v>3624</v>
      </c>
      <c r="Q1275" s="69" t="s">
        <v>3625</v>
      </c>
      <c r="R1275">
        <v>34.389505</v>
      </c>
      <c r="S1275">
        <v>36.001621999999998</v>
      </c>
    </row>
    <row r="1276" spans="9:19" ht="15.5">
      <c r="I1276" s="87" t="s">
        <v>161</v>
      </c>
      <c r="J1276" s="87" t="s">
        <v>161</v>
      </c>
      <c r="K1276" s="88" t="s">
        <v>3626</v>
      </c>
      <c r="L1276" s="88" t="s">
        <v>3626</v>
      </c>
      <c r="N1276" t="s">
        <v>2281</v>
      </c>
      <c r="O1276" t="s">
        <v>2281</v>
      </c>
      <c r="P1276" t="s">
        <v>3627</v>
      </c>
      <c r="Q1276" s="69" t="s">
        <v>3628</v>
      </c>
      <c r="R1276">
        <v>34.395440999999998</v>
      </c>
      <c r="S1276">
        <v>36.011020000000002</v>
      </c>
    </row>
    <row r="1277" spans="9:19" ht="15.5">
      <c r="I1277" s="87" t="s">
        <v>161</v>
      </c>
      <c r="J1277" s="87" t="s">
        <v>161</v>
      </c>
      <c r="K1277" s="88" t="s">
        <v>3629</v>
      </c>
      <c r="L1277" s="88" t="s">
        <v>3629</v>
      </c>
      <c r="N1277" t="s">
        <v>2281</v>
      </c>
      <c r="O1277" t="s">
        <v>2281</v>
      </c>
      <c r="P1277" t="s">
        <v>3630</v>
      </c>
      <c r="Q1277" s="69" t="s">
        <v>3631</v>
      </c>
      <c r="R1277">
        <v>34.385452000000001</v>
      </c>
      <c r="S1277">
        <v>36.008704999999999</v>
      </c>
    </row>
    <row r="1278" spans="9:19" ht="15.5">
      <c r="I1278" s="87" t="s">
        <v>161</v>
      </c>
      <c r="J1278" s="87" t="s">
        <v>161</v>
      </c>
      <c r="K1278" s="88" t="s">
        <v>3632</v>
      </c>
      <c r="L1278" s="88" t="s">
        <v>3632</v>
      </c>
      <c r="N1278" t="s">
        <v>2281</v>
      </c>
      <c r="O1278" t="s">
        <v>2281</v>
      </c>
      <c r="P1278" t="s">
        <v>3633</v>
      </c>
      <c r="Q1278" s="69">
        <v>498</v>
      </c>
      <c r="R1278">
        <v>34.386899124999999</v>
      </c>
      <c r="S1278">
        <v>36.014670658999997</v>
      </c>
    </row>
    <row r="1279" spans="9:19" ht="15.5">
      <c r="I1279" s="87" t="s">
        <v>161</v>
      </c>
      <c r="J1279" s="87" t="s">
        <v>161</v>
      </c>
      <c r="K1279" s="88" t="s">
        <v>3634</v>
      </c>
      <c r="L1279" s="88" t="s">
        <v>3634</v>
      </c>
      <c r="N1279" t="s">
        <v>2281</v>
      </c>
      <c r="O1279" t="s">
        <v>2281</v>
      </c>
      <c r="P1279" t="s">
        <v>3635</v>
      </c>
      <c r="Q1279" s="69" t="s">
        <v>3636</v>
      </c>
      <c r="R1279">
        <v>34.395661000000075</v>
      </c>
      <c r="S1279">
        <v>36.008881000000031</v>
      </c>
    </row>
    <row r="1280" spans="9:19" ht="15.5">
      <c r="I1280" s="87" t="s">
        <v>161</v>
      </c>
      <c r="J1280" s="87" t="s">
        <v>161</v>
      </c>
      <c r="K1280" s="88" t="s">
        <v>3637</v>
      </c>
      <c r="L1280" s="88" t="s">
        <v>3637</v>
      </c>
      <c r="N1280" t="s">
        <v>2281</v>
      </c>
      <c r="O1280" t="s">
        <v>2281</v>
      </c>
      <c r="P1280" t="s">
        <v>3638</v>
      </c>
      <c r="Q1280" s="69" t="s">
        <v>3639</v>
      </c>
      <c r="R1280">
        <v>34.382469999999998</v>
      </c>
      <c r="S1280">
        <v>36.008980000000001</v>
      </c>
    </row>
    <row r="1281" spans="9:19" ht="15.5">
      <c r="I1281" s="87" t="s">
        <v>161</v>
      </c>
      <c r="J1281" s="87" t="s">
        <v>161</v>
      </c>
      <c r="K1281" s="88" t="s">
        <v>3640</v>
      </c>
      <c r="L1281" s="88" t="s">
        <v>3640</v>
      </c>
      <c r="N1281" t="s">
        <v>2019</v>
      </c>
      <c r="O1281" t="s">
        <v>2019</v>
      </c>
      <c r="P1281" t="s">
        <v>2019</v>
      </c>
      <c r="Q1281" s="69" t="s">
        <v>3641</v>
      </c>
      <c r="R1281">
        <v>33.914611000000036</v>
      </c>
      <c r="S1281">
        <v>35.650216000000057</v>
      </c>
    </row>
    <row r="1282" spans="9:19" ht="15.5">
      <c r="I1282" s="87" t="s">
        <v>161</v>
      </c>
      <c r="J1282" s="87" t="s">
        <v>161</v>
      </c>
      <c r="K1282" s="88" t="s">
        <v>3642</v>
      </c>
      <c r="L1282" s="88" t="s">
        <v>3642</v>
      </c>
      <c r="N1282" t="s">
        <v>2019</v>
      </c>
      <c r="O1282" t="s">
        <v>2019</v>
      </c>
      <c r="P1282" t="s">
        <v>2019</v>
      </c>
      <c r="Q1282" s="69" t="s">
        <v>3643</v>
      </c>
      <c r="R1282">
        <v>33.914611000000036</v>
      </c>
      <c r="S1282">
        <v>35.650216000000057</v>
      </c>
    </row>
    <row r="1283" spans="9:19" ht="15.5">
      <c r="I1283" s="87" t="s">
        <v>161</v>
      </c>
      <c r="J1283" s="87" t="s">
        <v>161</v>
      </c>
      <c r="K1283" s="88" t="s">
        <v>3644</v>
      </c>
      <c r="L1283" s="88" t="s">
        <v>3644</v>
      </c>
      <c r="N1283" t="s">
        <v>1386</v>
      </c>
      <c r="O1283" t="s">
        <v>1386</v>
      </c>
      <c r="P1283" t="s">
        <v>3645</v>
      </c>
      <c r="Q1283" s="69" t="s">
        <v>3646</v>
      </c>
      <c r="R1283">
        <v>33.662794000000076</v>
      </c>
      <c r="S1283">
        <v>35.567672000000073</v>
      </c>
    </row>
    <row r="1284" spans="9:19" ht="15.5">
      <c r="I1284" s="87" t="s">
        <v>161</v>
      </c>
      <c r="J1284" s="87" t="s">
        <v>161</v>
      </c>
      <c r="K1284" s="88" t="s">
        <v>3647</v>
      </c>
      <c r="L1284" s="88" t="s">
        <v>3647</v>
      </c>
      <c r="N1284" t="s">
        <v>1386</v>
      </c>
      <c r="O1284" t="s">
        <v>1386</v>
      </c>
      <c r="P1284" t="s">
        <v>3645</v>
      </c>
      <c r="Q1284" s="69" t="s">
        <v>3648</v>
      </c>
      <c r="R1284">
        <v>33.662794000000076</v>
      </c>
      <c r="S1284">
        <v>35.567672000000073</v>
      </c>
    </row>
    <row r="1285" spans="9:19" ht="15.5">
      <c r="I1285" s="87" t="s">
        <v>161</v>
      </c>
      <c r="J1285" s="87" t="s">
        <v>161</v>
      </c>
      <c r="K1285" s="88" t="s">
        <v>3649</v>
      </c>
      <c r="L1285" s="88" t="s">
        <v>3649</v>
      </c>
      <c r="N1285" t="s">
        <v>1386</v>
      </c>
      <c r="O1285" t="s">
        <v>1386</v>
      </c>
      <c r="P1285" t="s">
        <v>3650</v>
      </c>
      <c r="Q1285" s="69">
        <v>308</v>
      </c>
      <c r="R1285">
        <v>33.662466236</v>
      </c>
      <c r="S1285">
        <v>35.567353689000001</v>
      </c>
    </row>
    <row r="1286" spans="9:19" ht="15.5">
      <c r="I1286" s="87" t="s">
        <v>161</v>
      </c>
      <c r="J1286" s="87" t="s">
        <v>161</v>
      </c>
      <c r="K1286" s="88" t="s">
        <v>3651</v>
      </c>
      <c r="L1286" s="88" t="s">
        <v>3651</v>
      </c>
      <c r="N1286" t="s">
        <v>1386</v>
      </c>
      <c r="O1286" t="s">
        <v>1386</v>
      </c>
      <c r="P1286" t="s">
        <v>3652</v>
      </c>
      <c r="Q1286" s="69" t="s">
        <v>3653</v>
      </c>
      <c r="R1286">
        <v>33.660944103799999</v>
      </c>
      <c r="S1286">
        <v>35.568154264299999</v>
      </c>
    </row>
    <row r="1287" spans="9:19" ht="15.5">
      <c r="I1287" s="87" t="s">
        <v>161</v>
      </c>
      <c r="J1287" s="87" t="s">
        <v>161</v>
      </c>
      <c r="K1287" s="88" t="s">
        <v>3654</v>
      </c>
      <c r="L1287" s="88" t="s">
        <v>3654</v>
      </c>
      <c r="N1287" t="s">
        <v>1386</v>
      </c>
      <c r="O1287" t="s">
        <v>1386</v>
      </c>
      <c r="P1287" t="s">
        <v>3655</v>
      </c>
      <c r="Q1287" s="69" t="s">
        <v>3653</v>
      </c>
      <c r="R1287">
        <v>33.660944103799999</v>
      </c>
      <c r="S1287">
        <v>35.568154264299999</v>
      </c>
    </row>
    <row r="1288" spans="9:19" ht="15.5">
      <c r="I1288" s="87" t="s">
        <v>161</v>
      </c>
      <c r="J1288" s="87" t="s">
        <v>161</v>
      </c>
      <c r="K1288" s="88" t="s">
        <v>3656</v>
      </c>
      <c r="L1288" s="88" t="s">
        <v>3656</v>
      </c>
      <c r="N1288" t="s">
        <v>2920</v>
      </c>
      <c r="O1288" t="s">
        <v>2920</v>
      </c>
      <c r="P1288" t="s">
        <v>3657</v>
      </c>
      <c r="Q1288" s="69" t="s">
        <v>3658</v>
      </c>
      <c r="R1288">
        <v>33.408972000000063</v>
      </c>
      <c r="S1288">
        <v>35.55534700000004</v>
      </c>
    </row>
    <row r="1289" spans="9:19" ht="15.5">
      <c r="I1289" s="87" t="s">
        <v>161</v>
      </c>
      <c r="J1289" s="87" t="s">
        <v>161</v>
      </c>
      <c r="K1289" s="88" t="s">
        <v>3659</v>
      </c>
      <c r="L1289" s="88" t="s">
        <v>3659</v>
      </c>
      <c r="N1289" t="s">
        <v>2920</v>
      </c>
      <c r="O1289" t="s">
        <v>2920</v>
      </c>
      <c r="P1289" t="s">
        <v>3657</v>
      </c>
      <c r="Q1289" s="69" t="s">
        <v>3660</v>
      </c>
      <c r="R1289">
        <v>33.408972000000063</v>
      </c>
      <c r="S1289">
        <v>35.55534700000004</v>
      </c>
    </row>
    <row r="1290" spans="9:19" ht="15.5">
      <c r="I1290" s="87" t="s">
        <v>161</v>
      </c>
      <c r="J1290" s="87" t="s">
        <v>161</v>
      </c>
      <c r="K1290" s="88" t="s">
        <v>3661</v>
      </c>
      <c r="L1290" s="88" t="s">
        <v>3661</v>
      </c>
      <c r="N1290" t="s">
        <v>2920</v>
      </c>
      <c r="O1290" t="s">
        <v>2920</v>
      </c>
      <c r="P1290" t="s">
        <v>3662</v>
      </c>
      <c r="Q1290" s="69" t="s">
        <v>3663</v>
      </c>
      <c r="R1290">
        <v>33.406396999999998</v>
      </c>
      <c r="S1290">
        <v>35.556195000000002</v>
      </c>
    </row>
    <row r="1291" spans="9:19" ht="15.5">
      <c r="I1291" s="87" t="s">
        <v>161</v>
      </c>
      <c r="J1291" s="87" t="s">
        <v>161</v>
      </c>
      <c r="K1291" s="88" t="s">
        <v>3664</v>
      </c>
      <c r="L1291" s="88" t="s">
        <v>3664</v>
      </c>
      <c r="N1291" t="s">
        <v>2920</v>
      </c>
      <c r="O1291" t="s">
        <v>2920</v>
      </c>
      <c r="P1291" t="s">
        <v>3665</v>
      </c>
      <c r="Q1291" s="69" t="s">
        <v>3666</v>
      </c>
      <c r="R1291">
        <v>33.411325000000033</v>
      </c>
      <c r="S1291">
        <v>35.575158000000044</v>
      </c>
    </row>
    <row r="1292" spans="9:19" ht="15.5">
      <c r="I1292" s="87" t="s">
        <v>161</v>
      </c>
      <c r="J1292" s="87" t="s">
        <v>161</v>
      </c>
      <c r="K1292" s="88" t="s">
        <v>3667</v>
      </c>
      <c r="L1292" s="88" t="s">
        <v>3667</v>
      </c>
      <c r="N1292" t="s">
        <v>2920</v>
      </c>
      <c r="O1292" t="s">
        <v>2920</v>
      </c>
      <c r="P1292" t="s">
        <v>3668</v>
      </c>
      <c r="Q1292" s="69" t="s">
        <v>3669</v>
      </c>
      <c r="R1292">
        <v>33.411983000000077</v>
      </c>
      <c r="S1292">
        <v>35.553886000000034</v>
      </c>
    </row>
    <row r="1293" spans="9:19" ht="15.5">
      <c r="I1293" s="87" t="s">
        <v>161</v>
      </c>
      <c r="J1293" s="87" t="s">
        <v>161</v>
      </c>
      <c r="K1293" s="88" t="s">
        <v>3670</v>
      </c>
      <c r="L1293" s="88" t="s">
        <v>3670</v>
      </c>
      <c r="N1293" t="s">
        <v>3423</v>
      </c>
      <c r="O1293" t="s">
        <v>3423</v>
      </c>
      <c r="P1293" t="s">
        <v>3671</v>
      </c>
      <c r="Q1293" s="69" t="s">
        <v>3672</v>
      </c>
      <c r="R1293">
        <v>33.49909800000006</v>
      </c>
      <c r="S1293">
        <v>35.876269000000036</v>
      </c>
    </row>
    <row r="1294" spans="9:19" ht="15.5">
      <c r="I1294" s="87" t="s">
        <v>161</v>
      </c>
      <c r="J1294" s="87" t="s">
        <v>161</v>
      </c>
      <c r="K1294" s="88" t="s">
        <v>3673</v>
      </c>
      <c r="L1294" s="88" t="s">
        <v>3673</v>
      </c>
      <c r="N1294" t="s">
        <v>3423</v>
      </c>
      <c r="O1294" t="s">
        <v>3423</v>
      </c>
      <c r="P1294" t="s">
        <v>3671</v>
      </c>
      <c r="Q1294" s="69" t="s">
        <v>3674</v>
      </c>
      <c r="R1294">
        <v>33.49909800000006</v>
      </c>
      <c r="S1294">
        <v>35.876269000000036</v>
      </c>
    </row>
    <row r="1295" spans="9:19" ht="15.5">
      <c r="I1295" s="87" t="s">
        <v>161</v>
      </c>
      <c r="J1295" s="87" t="s">
        <v>161</v>
      </c>
      <c r="K1295" s="88" t="s">
        <v>3675</v>
      </c>
      <c r="L1295" s="88" t="s">
        <v>3675</v>
      </c>
      <c r="N1295" t="s">
        <v>3423</v>
      </c>
      <c r="O1295" t="s">
        <v>3423</v>
      </c>
      <c r="P1295" t="s">
        <v>3676</v>
      </c>
      <c r="Q1295" s="69">
        <v>1031</v>
      </c>
      <c r="R1295">
        <v>33.506899204</v>
      </c>
      <c r="S1295">
        <v>35.881670645</v>
      </c>
    </row>
    <row r="1296" spans="9:19" ht="15.5">
      <c r="I1296" s="87" t="s">
        <v>161</v>
      </c>
      <c r="J1296" s="87" t="s">
        <v>161</v>
      </c>
      <c r="K1296" s="88" t="s">
        <v>3677</v>
      </c>
      <c r="L1296" s="88" t="s">
        <v>3677</v>
      </c>
      <c r="N1296" t="s">
        <v>2284</v>
      </c>
      <c r="O1296" t="s">
        <v>2284</v>
      </c>
      <c r="P1296" t="s">
        <v>3678</v>
      </c>
      <c r="Q1296" s="69" t="s">
        <v>3679</v>
      </c>
      <c r="R1296">
        <v>34.349433000000033</v>
      </c>
      <c r="S1296">
        <v>35.967075000000079</v>
      </c>
    </row>
    <row r="1297" spans="9:19" ht="15.5">
      <c r="I1297" s="87" t="s">
        <v>161</v>
      </c>
      <c r="J1297" s="87" t="s">
        <v>161</v>
      </c>
      <c r="K1297" s="88" t="s">
        <v>3680</v>
      </c>
      <c r="L1297" s="88" t="s">
        <v>3680</v>
      </c>
      <c r="N1297" t="s">
        <v>2284</v>
      </c>
      <c r="O1297" t="s">
        <v>2284</v>
      </c>
      <c r="P1297" t="s">
        <v>3678</v>
      </c>
      <c r="Q1297" s="69" t="s">
        <v>3681</v>
      </c>
      <c r="R1297">
        <v>34.349433000000033</v>
      </c>
      <c r="S1297">
        <v>35.967075000000079</v>
      </c>
    </row>
    <row r="1298" spans="9:19" ht="15.5">
      <c r="I1298" s="87" t="s">
        <v>161</v>
      </c>
      <c r="J1298" s="87" t="s">
        <v>161</v>
      </c>
      <c r="K1298" s="88" t="s">
        <v>3682</v>
      </c>
      <c r="L1298" s="88" t="s">
        <v>3682</v>
      </c>
      <c r="N1298" t="s">
        <v>2284</v>
      </c>
      <c r="O1298" t="s">
        <v>2284</v>
      </c>
      <c r="P1298" t="s">
        <v>3683</v>
      </c>
      <c r="Q1298" s="69">
        <v>503</v>
      </c>
      <c r="R1298">
        <v>34.352499107</v>
      </c>
      <c r="S1298">
        <v>35.970670601999998</v>
      </c>
    </row>
    <row r="1299" spans="9:19" ht="15.5">
      <c r="I1299" s="87" t="s">
        <v>161</v>
      </c>
      <c r="J1299" s="87" t="s">
        <v>161</v>
      </c>
      <c r="K1299" s="88" t="s">
        <v>3684</v>
      </c>
      <c r="L1299" s="88" t="s">
        <v>3684</v>
      </c>
      <c r="N1299" t="s">
        <v>2284</v>
      </c>
      <c r="O1299" t="s">
        <v>2284</v>
      </c>
      <c r="P1299" t="s">
        <v>3685</v>
      </c>
      <c r="Q1299" s="69" t="s">
        <v>3686</v>
      </c>
      <c r="R1299">
        <v>34.346015000000079</v>
      </c>
      <c r="S1299">
        <v>35.975252000000069</v>
      </c>
    </row>
    <row r="1300" spans="9:19" ht="15.5">
      <c r="I1300" s="87" t="s">
        <v>161</v>
      </c>
      <c r="J1300" s="87" t="s">
        <v>161</v>
      </c>
      <c r="K1300" s="88" t="s">
        <v>3687</v>
      </c>
      <c r="L1300" s="88" t="s">
        <v>3687</v>
      </c>
      <c r="N1300" t="s">
        <v>594</v>
      </c>
      <c r="O1300" t="s">
        <v>594</v>
      </c>
      <c r="P1300" t="s">
        <v>3688</v>
      </c>
      <c r="Q1300" s="69" t="s">
        <v>3689</v>
      </c>
      <c r="R1300">
        <v>33.76728600000007</v>
      </c>
      <c r="S1300">
        <v>35.548078000000032</v>
      </c>
    </row>
    <row r="1301" spans="9:19" ht="15.5">
      <c r="I1301" s="87" t="s">
        <v>161</v>
      </c>
      <c r="J1301" s="87" t="s">
        <v>161</v>
      </c>
      <c r="K1301" s="88" t="s">
        <v>3690</v>
      </c>
      <c r="L1301" s="88" t="s">
        <v>3690</v>
      </c>
      <c r="N1301" t="s">
        <v>594</v>
      </c>
      <c r="O1301" t="s">
        <v>594</v>
      </c>
      <c r="P1301" t="s">
        <v>3688</v>
      </c>
      <c r="Q1301" s="69" t="s">
        <v>3691</v>
      </c>
      <c r="R1301">
        <v>33.76728600000007</v>
      </c>
      <c r="S1301">
        <v>35.548078000000032</v>
      </c>
    </row>
    <row r="1302" spans="9:19" ht="15.5">
      <c r="I1302" s="87" t="s">
        <v>161</v>
      </c>
      <c r="J1302" s="87" t="s">
        <v>161</v>
      </c>
      <c r="K1302" s="88" t="s">
        <v>3692</v>
      </c>
      <c r="L1302" s="88" t="s">
        <v>3692</v>
      </c>
      <c r="N1302" t="s">
        <v>594</v>
      </c>
      <c r="O1302" t="s">
        <v>594</v>
      </c>
      <c r="P1302" t="s">
        <v>3693</v>
      </c>
      <c r="Q1302" s="69">
        <v>265</v>
      </c>
      <c r="R1302">
        <v>33.763799228000003</v>
      </c>
      <c r="S1302">
        <v>35.543770698000003</v>
      </c>
    </row>
    <row r="1303" spans="9:19" ht="15.5">
      <c r="I1303" s="87" t="s">
        <v>161</v>
      </c>
      <c r="J1303" s="87" t="s">
        <v>161</v>
      </c>
      <c r="K1303" s="88" t="s">
        <v>3694</v>
      </c>
      <c r="L1303" s="88" t="s">
        <v>3694</v>
      </c>
      <c r="N1303" t="s">
        <v>594</v>
      </c>
      <c r="O1303" t="s">
        <v>594</v>
      </c>
      <c r="P1303" t="s">
        <v>3695</v>
      </c>
      <c r="Q1303" s="69" t="s">
        <v>3696</v>
      </c>
      <c r="R1303">
        <v>33.772039000000063</v>
      </c>
      <c r="S1303">
        <v>35.552503000000058</v>
      </c>
    </row>
    <row r="1304" spans="9:19" ht="15.5">
      <c r="I1304" s="87" t="s">
        <v>165</v>
      </c>
      <c r="J1304" s="87" t="s">
        <v>165</v>
      </c>
      <c r="K1304" s="88" t="s">
        <v>122</v>
      </c>
      <c r="L1304" s="88" t="s">
        <v>122</v>
      </c>
      <c r="N1304" t="s">
        <v>958</v>
      </c>
      <c r="O1304" t="s">
        <v>958</v>
      </c>
      <c r="P1304" t="s">
        <v>3697</v>
      </c>
      <c r="Q1304" s="69" t="s">
        <v>3698</v>
      </c>
      <c r="R1304">
        <v>34.186642000000063</v>
      </c>
      <c r="S1304">
        <v>36.080333000000053</v>
      </c>
    </row>
    <row r="1305" spans="9:19" ht="15.5">
      <c r="I1305" s="87" t="s">
        <v>165</v>
      </c>
      <c r="J1305" s="87" t="s">
        <v>165</v>
      </c>
      <c r="K1305" s="88" t="s">
        <v>580</v>
      </c>
      <c r="L1305" s="88" t="s">
        <v>580</v>
      </c>
      <c r="N1305" t="s">
        <v>958</v>
      </c>
      <c r="O1305" t="s">
        <v>958</v>
      </c>
      <c r="P1305" t="s">
        <v>3697</v>
      </c>
      <c r="Q1305" s="69" t="s">
        <v>3699</v>
      </c>
      <c r="R1305">
        <v>34.186642000000063</v>
      </c>
      <c r="S1305">
        <v>36.080333000000053</v>
      </c>
    </row>
    <row r="1306" spans="9:19" ht="15.5">
      <c r="I1306" s="87" t="s">
        <v>165</v>
      </c>
      <c r="J1306" s="87" t="s">
        <v>165</v>
      </c>
      <c r="K1306" s="88" t="s">
        <v>610</v>
      </c>
      <c r="L1306" s="88" t="s">
        <v>610</v>
      </c>
      <c r="N1306" t="s">
        <v>958</v>
      </c>
      <c r="O1306" t="s">
        <v>958</v>
      </c>
      <c r="P1306" t="s">
        <v>3700</v>
      </c>
      <c r="Q1306" s="69">
        <v>909</v>
      </c>
      <c r="R1306">
        <v>34.184399071000001</v>
      </c>
      <c r="S1306">
        <v>36.084637673000003</v>
      </c>
    </row>
    <row r="1307" spans="9:19" ht="15.5">
      <c r="I1307" s="87" t="s">
        <v>165</v>
      </c>
      <c r="J1307" s="87" t="s">
        <v>165</v>
      </c>
      <c r="K1307" s="88" t="s">
        <v>1082</v>
      </c>
      <c r="L1307" s="88" t="s">
        <v>1082</v>
      </c>
      <c r="N1307" t="s">
        <v>958</v>
      </c>
      <c r="O1307" t="s">
        <v>958</v>
      </c>
      <c r="P1307" t="s">
        <v>3701</v>
      </c>
      <c r="Q1307" s="69" t="s">
        <v>3702</v>
      </c>
      <c r="R1307">
        <v>34.198889000000065</v>
      </c>
      <c r="S1307">
        <v>36.10138900000004</v>
      </c>
    </row>
    <row r="1308" spans="9:19" ht="15.5">
      <c r="I1308" s="87" t="s">
        <v>165</v>
      </c>
      <c r="J1308" s="87" t="s">
        <v>165</v>
      </c>
      <c r="K1308" s="88" t="s">
        <v>1348</v>
      </c>
      <c r="L1308" s="88" t="s">
        <v>1348</v>
      </c>
      <c r="N1308" t="s">
        <v>958</v>
      </c>
      <c r="O1308" t="s">
        <v>958</v>
      </c>
      <c r="P1308" t="s">
        <v>3703</v>
      </c>
      <c r="Q1308" s="69" t="s">
        <v>3704</v>
      </c>
      <c r="R1308">
        <v>34.217714000000058</v>
      </c>
      <c r="S1308">
        <v>36.09110000000004</v>
      </c>
    </row>
    <row r="1309" spans="9:19" ht="15.5">
      <c r="I1309" s="87" t="s">
        <v>165</v>
      </c>
      <c r="J1309" s="87" t="s">
        <v>165</v>
      </c>
      <c r="K1309" s="88" t="s">
        <v>3705</v>
      </c>
      <c r="L1309" s="88" t="s">
        <v>3705</v>
      </c>
      <c r="N1309" t="s">
        <v>1274</v>
      </c>
      <c r="O1309" t="s">
        <v>1274</v>
      </c>
      <c r="P1309" t="s">
        <v>3706</v>
      </c>
      <c r="Q1309" s="69" t="s">
        <v>3707</v>
      </c>
      <c r="R1309">
        <v>33.128922000000046</v>
      </c>
      <c r="S1309">
        <v>35.438547000000028</v>
      </c>
    </row>
    <row r="1310" spans="9:19" ht="15.5">
      <c r="I1310" s="87" t="s">
        <v>165</v>
      </c>
      <c r="J1310" s="87" t="s">
        <v>165</v>
      </c>
      <c r="K1310" s="88" t="s">
        <v>3708</v>
      </c>
      <c r="L1310" s="88" t="s">
        <v>3708</v>
      </c>
      <c r="N1310" t="s">
        <v>1274</v>
      </c>
      <c r="O1310" t="s">
        <v>1274</v>
      </c>
      <c r="P1310" t="s">
        <v>3706</v>
      </c>
      <c r="Q1310" s="69" t="s">
        <v>3709</v>
      </c>
      <c r="R1310">
        <v>33.128922000000046</v>
      </c>
      <c r="S1310">
        <v>35.438547000000028</v>
      </c>
    </row>
    <row r="1311" spans="9:19" ht="15.5">
      <c r="I1311" s="87" t="s">
        <v>165</v>
      </c>
      <c r="J1311" s="87" t="s">
        <v>165</v>
      </c>
      <c r="K1311" s="88" t="s">
        <v>3710</v>
      </c>
      <c r="L1311" s="88" t="s">
        <v>3710</v>
      </c>
      <c r="N1311" t="s">
        <v>1274</v>
      </c>
      <c r="O1311" t="s">
        <v>1274</v>
      </c>
      <c r="P1311" t="s">
        <v>3697</v>
      </c>
      <c r="Q1311" s="69" t="s">
        <v>3711</v>
      </c>
      <c r="R1311">
        <v>33.126972250999998</v>
      </c>
      <c r="S1311">
        <v>35.446573585000003</v>
      </c>
    </row>
    <row r="1312" spans="9:19" ht="15.5">
      <c r="I1312" s="87" t="s">
        <v>165</v>
      </c>
      <c r="J1312" s="87" t="s">
        <v>165</v>
      </c>
      <c r="K1312" s="88" t="s">
        <v>3712</v>
      </c>
      <c r="L1312" s="88" t="s">
        <v>3712</v>
      </c>
      <c r="N1312" t="s">
        <v>1274</v>
      </c>
      <c r="O1312" t="s">
        <v>1274</v>
      </c>
      <c r="P1312" t="s">
        <v>3713</v>
      </c>
      <c r="Q1312" s="69" t="s">
        <v>3711</v>
      </c>
      <c r="R1312">
        <v>33.126972250999998</v>
      </c>
      <c r="S1312">
        <v>35.446573585000003</v>
      </c>
    </row>
    <row r="1313" spans="9:19" ht="15.5">
      <c r="I1313" s="87" t="s">
        <v>165</v>
      </c>
      <c r="J1313" s="87" t="s">
        <v>165</v>
      </c>
      <c r="K1313" s="88" t="s">
        <v>3714</v>
      </c>
      <c r="L1313" s="88" t="s">
        <v>3714</v>
      </c>
      <c r="N1313" t="s">
        <v>1274</v>
      </c>
      <c r="O1313" t="s">
        <v>1274</v>
      </c>
      <c r="P1313" t="s">
        <v>3715</v>
      </c>
      <c r="Q1313" s="69">
        <v>1322</v>
      </c>
      <c r="R1313">
        <v>33.133999176000003</v>
      </c>
      <c r="S1313">
        <v>35.447870696999999</v>
      </c>
    </row>
    <row r="1314" spans="9:19" ht="15.5">
      <c r="I1314" s="87" t="s">
        <v>165</v>
      </c>
      <c r="J1314" s="87" t="s">
        <v>165</v>
      </c>
      <c r="K1314" s="88" t="s">
        <v>3716</v>
      </c>
      <c r="L1314" s="88" t="s">
        <v>3716</v>
      </c>
      <c r="N1314" t="s">
        <v>1274</v>
      </c>
      <c r="O1314" t="s">
        <v>1274</v>
      </c>
      <c r="P1314" t="s">
        <v>3717</v>
      </c>
      <c r="Q1314" s="69" t="s">
        <v>3718</v>
      </c>
      <c r="R1314">
        <v>33.130934170000003</v>
      </c>
      <c r="S1314">
        <v>35.443043150000001</v>
      </c>
    </row>
    <row r="1315" spans="9:19" ht="15.5">
      <c r="I1315" s="87" t="s">
        <v>165</v>
      </c>
      <c r="J1315" s="87" t="s">
        <v>165</v>
      </c>
      <c r="K1315" s="88" t="s">
        <v>3719</v>
      </c>
      <c r="L1315" s="88" t="s">
        <v>3719</v>
      </c>
      <c r="N1315" t="s">
        <v>129</v>
      </c>
      <c r="O1315" t="s">
        <v>129</v>
      </c>
      <c r="P1315" t="s">
        <v>3720</v>
      </c>
      <c r="Q1315" s="69" t="s">
        <v>3721</v>
      </c>
      <c r="R1315">
        <v>34.528364000000067</v>
      </c>
      <c r="S1315">
        <v>36.172042000000033</v>
      </c>
    </row>
    <row r="1316" spans="9:19" ht="15.5">
      <c r="I1316" s="87" t="s">
        <v>165</v>
      </c>
      <c r="J1316" s="87" t="s">
        <v>165</v>
      </c>
      <c r="K1316" s="88" t="s">
        <v>3722</v>
      </c>
      <c r="L1316" s="88" t="s">
        <v>3722</v>
      </c>
      <c r="N1316" t="s">
        <v>129</v>
      </c>
      <c r="O1316" t="s">
        <v>129</v>
      </c>
      <c r="P1316" t="s">
        <v>3720</v>
      </c>
      <c r="Q1316" s="69" t="s">
        <v>3723</v>
      </c>
      <c r="R1316">
        <v>34.528364000000067</v>
      </c>
      <c r="S1316">
        <v>36.172042000000033</v>
      </c>
    </row>
    <row r="1317" spans="9:19" ht="15.5">
      <c r="I1317" s="87" t="s">
        <v>165</v>
      </c>
      <c r="J1317" s="87" t="s">
        <v>165</v>
      </c>
      <c r="K1317" s="88" t="s">
        <v>3724</v>
      </c>
      <c r="L1317" s="88" t="s">
        <v>3724</v>
      </c>
      <c r="N1317" t="s">
        <v>129</v>
      </c>
      <c r="O1317" t="s">
        <v>129</v>
      </c>
      <c r="P1317" t="s">
        <v>3725</v>
      </c>
      <c r="Q1317" s="69">
        <v>603</v>
      </c>
      <c r="R1317">
        <v>34.526832161999998</v>
      </c>
      <c r="S1317">
        <v>36.171487597999999</v>
      </c>
    </row>
    <row r="1318" spans="9:19" ht="15.5">
      <c r="I1318" s="87" t="s">
        <v>165</v>
      </c>
      <c r="J1318" s="87" t="s">
        <v>165</v>
      </c>
      <c r="K1318" s="88" t="s">
        <v>3726</v>
      </c>
      <c r="L1318" s="88" t="s">
        <v>3726</v>
      </c>
      <c r="N1318" t="s">
        <v>133</v>
      </c>
      <c r="O1318" t="s">
        <v>133</v>
      </c>
      <c r="P1318" t="s">
        <v>3727</v>
      </c>
      <c r="Q1318" s="69" t="s">
        <v>3728</v>
      </c>
      <c r="R1318">
        <v>34.472992000000033</v>
      </c>
      <c r="S1318">
        <v>36.02020600000003</v>
      </c>
    </row>
    <row r="1319" spans="9:19" ht="15.5">
      <c r="I1319" s="87" t="s">
        <v>165</v>
      </c>
      <c r="J1319" s="87" t="s">
        <v>165</v>
      </c>
      <c r="K1319" s="88" t="s">
        <v>3729</v>
      </c>
      <c r="L1319" s="88" t="s">
        <v>3729</v>
      </c>
      <c r="N1319" t="s">
        <v>133</v>
      </c>
      <c r="O1319" t="s">
        <v>133</v>
      </c>
      <c r="P1319" t="s">
        <v>3727</v>
      </c>
      <c r="Q1319" s="69" t="s">
        <v>3730</v>
      </c>
      <c r="R1319">
        <v>34.472992000000033</v>
      </c>
      <c r="S1319">
        <v>36.02020600000003</v>
      </c>
    </row>
    <row r="1320" spans="9:19" ht="15.5">
      <c r="I1320" s="87" t="s">
        <v>165</v>
      </c>
      <c r="J1320" s="87" t="s">
        <v>165</v>
      </c>
      <c r="K1320" s="88" t="s">
        <v>3731</v>
      </c>
      <c r="L1320" s="88" t="s">
        <v>3731</v>
      </c>
      <c r="N1320" t="s">
        <v>2022</v>
      </c>
      <c r="O1320" t="s">
        <v>2022</v>
      </c>
      <c r="P1320" t="s">
        <v>3732</v>
      </c>
      <c r="Q1320" s="69" t="s">
        <v>3733</v>
      </c>
      <c r="R1320">
        <v>33.882103000000029</v>
      </c>
      <c r="S1320">
        <v>35.652258000000074</v>
      </c>
    </row>
    <row r="1321" spans="9:19" ht="15.5">
      <c r="I1321" s="87" t="s">
        <v>165</v>
      </c>
      <c r="J1321" s="87" t="s">
        <v>165</v>
      </c>
      <c r="K1321" s="88" t="s">
        <v>3734</v>
      </c>
      <c r="L1321" s="88" t="s">
        <v>3734</v>
      </c>
      <c r="N1321" t="s">
        <v>2022</v>
      </c>
      <c r="O1321" t="s">
        <v>2022</v>
      </c>
      <c r="P1321" t="s">
        <v>3732</v>
      </c>
      <c r="Q1321" s="69" t="s">
        <v>3735</v>
      </c>
      <c r="R1321">
        <v>33.882103000000029</v>
      </c>
      <c r="S1321">
        <v>35.652258000000074</v>
      </c>
    </row>
    <row r="1322" spans="9:19" ht="15.5">
      <c r="I1322" s="87" t="s">
        <v>165</v>
      </c>
      <c r="J1322" s="87" t="s">
        <v>165</v>
      </c>
      <c r="K1322" s="88" t="s">
        <v>3736</v>
      </c>
      <c r="L1322" s="88" t="s">
        <v>3736</v>
      </c>
      <c r="N1322" t="s">
        <v>2025</v>
      </c>
      <c r="O1322" t="s">
        <v>2025</v>
      </c>
      <c r="P1322" t="s">
        <v>3737</v>
      </c>
      <c r="Q1322" s="69" t="s">
        <v>3738</v>
      </c>
      <c r="R1322">
        <v>33.906211000000042</v>
      </c>
      <c r="S1322">
        <v>35.703845000000058</v>
      </c>
    </row>
    <row r="1323" spans="9:19" ht="15.5">
      <c r="I1323" s="87" t="s">
        <v>165</v>
      </c>
      <c r="J1323" s="87" t="s">
        <v>165</v>
      </c>
      <c r="K1323" s="88" t="s">
        <v>3739</v>
      </c>
      <c r="L1323" s="88" t="s">
        <v>3739</v>
      </c>
      <c r="N1323" t="s">
        <v>2025</v>
      </c>
      <c r="O1323" t="s">
        <v>2025</v>
      </c>
      <c r="P1323" t="s">
        <v>3737</v>
      </c>
      <c r="Q1323" s="69" t="s">
        <v>3740</v>
      </c>
      <c r="R1323">
        <v>33.906211000000042</v>
      </c>
      <c r="S1323">
        <v>35.703845000000058</v>
      </c>
    </row>
    <row r="1324" spans="9:19" ht="15.5">
      <c r="I1324" s="87" t="s">
        <v>165</v>
      </c>
      <c r="J1324" s="87" t="s">
        <v>165</v>
      </c>
      <c r="K1324" s="88" t="s">
        <v>3741</v>
      </c>
      <c r="L1324" s="88" t="s">
        <v>3741</v>
      </c>
      <c r="N1324" t="s">
        <v>1277</v>
      </c>
      <c r="O1324" t="s">
        <v>1277</v>
      </c>
      <c r="P1324" t="s">
        <v>3742</v>
      </c>
      <c r="Q1324" s="69">
        <v>1327</v>
      </c>
      <c r="R1324">
        <v>33.097499221</v>
      </c>
      <c r="S1324">
        <v>35.340770663000001</v>
      </c>
    </row>
    <row r="1325" spans="9:19" ht="15.5">
      <c r="I1325" s="87" t="s">
        <v>165</v>
      </c>
      <c r="J1325" s="87" t="s">
        <v>165</v>
      </c>
      <c r="K1325" s="88" t="s">
        <v>3743</v>
      </c>
      <c r="L1325" s="88" t="s">
        <v>3743</v>
      </c>
      <c r="N1325" t="s">
        <v>1277</v>
      </c>
      <c r="O1325" t="s">
        <v>1277</v>
      </c>
      <c r="P1325" t="s">
        <v>3744</v>
      </c>
      <c r="Q1325" s="69">
        <v>1328</v>
      </c>
      <c r="R1325">
        <v>33.094499147000001</v>
      </c>
      <c r="S1325">
        <v>35.346170661000002</v>
      </c>
    </row>
    <row r="1326" spans="9:19" ht="15.5">
      <c r="I1326" s="87" t="s">
        <v>165</v>
      </c>
      <c r="J1326" s="87" t="s">
        <v>165</v>
      </c>
      <c r="K1326" s="88" t="s">
        <v>3745</v>
      </c>
      <c r="L1326" s="88" t="s">
        <v>3745</v>
      </c>
      <c r="N1326" t="s">
        <v>1277</v>
      </c>
      <c r="O1326" t="s">
        <v>1277</v>
      </c>
      <c r="P1326" t="s">
        <v>3746</v>
      </c>
      <c r="Q1326" s="69">
        <v>1329</v>
      </c>
      <c r="R1326">
        <v>33.100599138</v>
      </c>
      <c r="S1326">
        <v>35.34397061</v>
      </c>
    </row>
    <row r="1327" spans="9:19" ht="15.5">
      <c r="I1327" s="87" t="s">
        <v>165</v>
      </c>
      <c r="J1327" s="87" t="s">
        <v>165</v>
      </c>
      <c r="K1327" s="88" t="s">
        <v>3747</v>
      </c>
      <c r="L1327" s="88" t="s">
        <v>3747</v>
      </c>
      <c r="N1327" t="s">
        <v>1277</v>
      </c>
      <c r="O1327" t="s">
        <v>1277</v>
      </c>
      <c r="P1327" t="s">
        <v>3748</v>
      </c>
      <c r="Q1327" s="69" t="s">
        <v>3749</v>
      </c>
      <c r="R1327">
        <v>33.097567000000026</v>
      </c>
      <c r="S1327">
        <v>35.33451400000007</v>
      </c>
    </row>
    <row r="1328" spans="9:19" ht="15.5">
      <c r="I1328" s="87" t="s">
        <v>165</v>
      </c>
      <c r="J1328" s="87" t="s">
        <v>165</v>
      </c>
      <c r="K1328" s="88" t="s">
        <v>3750</v>
      </c>
      <c r="L1328" s="88" t="s">
        <v>3750</v>
      </c>
      <c r="N1328" t="s">
        <v>1277</v>
      </c>
      <c r="O1328" t="s">
        <v>1277</v>
      </c>
      <c r="P1328" t="s">
        <v>3748</v>
      </c>
      <c r="Q1328" s="69" t="s">
        <v>3751</v>
      </c>
      <c r="R1328">
        <v>33.097567000000026</v>
      </c>
      <c r="S1328">
        <v>35.33451400000007</v>
      </c>
    </row>
    <row r="1329" spans="9:19" ht="15.5">
      <c r="I1329" s="87" t="s">
        <v>165</v>
      </c>
      <c r="J1329" s="87" t="s">
        <v>165</v>
      </c>
      <c r="K1329" s="88" t="s">
        <v>3752</v>
      </c>
      <c r="L1329" s="88" t="s">
        <v>3752</v>
      </c>
      <c r="N1329" t="s">
        <v>1277</v>
      </c>
      <c r="O1329" t="s">
        <v>1277</v>
      </c>
      <c r="P1329" t="s">
        <v>3753</v>
      </c>
      <c r="Q1329" s="69" t="s">
        <v>3754</v>
      </c>
      <c r="R1329">
        <v>33.091556423599997</v>
      </c>
      <c r="S1329">
        <v>35.342281577999998</v>
      </c>
    </row>
    <row r="1330" spans="9:19" ht="15.5">
      <c r="I1330" s="87" t="s">
        <v>165</v>
      </c>
      <c r="J1330" s="87" t="s">
        <v>165</v>
      </c>
      <c r="K1330" s="88" t="s">
        <v>3755</v>
      </c>
      <c r="L1330" s="88" t="s">
        <v>3755</v>
      </c>
      <c r="N1330" t="s">
        <v>1277</v>
      </c>
      <c r="O1330" t="s">
        <v>1277</v>
      </c>
      <c r="P1330" t="s">
        <v>3756</v>
      </c>
      <c r="Q1330" s="69" t="s">
        <v>3757</v>
      </c>
      <c r="R1330">
        <v>33.095920999999997</v>
      </c>
      <c r="S1330">
        <v>35.340553</v>
      </c>
    </row>
    <row r="1331" spans="9:19" ht="15.5">
      <c r="I1331" s="87" t="s">
        <v>165</v>
      </c>
      <c r="J1331" s="87" t="s">
        <v>165</v>
      </c>
      <c r="K1331" s="88" t="s">
        <v>3758</v>
      </c>
      <c r="L1331" s="88" t="s">
        <v>3758</v>
      </c>
      <c r="N1331" t="s">
        <v>1277</v>
      </c>
      <c r="O1331" t="s">
        <v>1277</v>
      </c>
      <c r="P1331" t="s">
        <v>3759</v>
      </c>
      <c r="Q1331" s="69" t="s">
        <v>3760</v>
      </c>
      <c r="R1331">
        <v>33.107332999999997</v>
      </c>
      <c r="S1331">
        <v>35.336302000000003</v>
      </c>
    </row>
    <row r="1332" spans="9:19" ht="15.5">
      <c r="I1332" s="87" t="s">
        <v>165</v>
      </c>
      <c r="J1332" s="87" t="s">
        <v>165</v>
      </c>
      <c r="K1332" s="88" t="s">
        <v>3761</v>
      </c>
      <c r="L1332" s="88" t="s">
        <v>3761</v>
      </c>
      <c r="N1332" t="s">
        <v>1277</v>
      </c>
      <c r="O1332" t="s">
        <v>1277</v>
      </c>
      <c r="P1332" t="s">
        <v>3762</v>
      </c>
      <c r="Q1332" s="69" t="s">
        <v>3754</v>
      </c>
      <c r="R1332">
        <v>33.091556423599997</v>
      </c>
      <c r="S1332">
        <v>35.342281577999998</v>
      </c>
    </row>
    <row r="1333" spans="9:19" ht="15.5">
      <c r="I1333" s="87" t="s">
        <v>165</v>
      </c>
      <c r="J1333" s="87" t="s">
        <v>165</v>
      </c>
      <c r="K1333" s="88" t="s">
        <v>3763</v>
      </c>
      <c r="L1333" s="88" t="s">
        <v>3763</v>
      </c>
      <c r="N1333" t="s">
        <v>3426</v>
      </c>
      <c r="O1333" t="s">
        <v>3426</v>
      </c>
      <c r="P1333" t="s">
        <v>3764</v>
      </c>
      <c r="Q1333" s="69" t="s">
        <v>3765</v>
      </c>
      <c r="R1333">
        <v>33.629539489746094</v>
      </c>
      <c r="S1333">
        <v>35.863895416259766</v>
      </c>
    </row>
    <row r="1334" spans="9:19" ht="15.5">
      <c r="I1334" s="87" t="s">
        <v>165</v>
      </c>
      <c r="J1334" s="87" t="s">
        <v>165</v>
      </c>
      <c r="K1334" s="88" t="s">
        <v>3766</v>
      </c>
      <c r="L1334" s="88" t="s">
        <v>3766</v>
      </c>
      <c r="N1334" t="s">
        <v>3426</v>
      </c>
      <c r="O1334" t="s">
        <v>3426</v>
      </c>
      <c r="P1334" t="s">
        <v>3767</v>
      </c>
      <c r="Q1334" s="69" t="s">
        <v>3768</v>
      </c>
      <c r="R1334">
        <v>33.640036000000066</v>
      </c>
      <c r="S1334">
        <v>35.904108000000065</v>
      </c>
    </row>
    <row r="1335" spans="9:19" ht="15.5">
      <c r="I1335" s="87" t="s">
        <v>165</v>
      </c>
      <c r="J1335" s="87" t="s">
        <v>165</v>
      </c>
      <c r="K1335" s="88" t="s">
        <v>3769</v>
      </c>
      <c r="L1335" s="88" t="s">
        <v>3769</v>
      </c>
      <c r="N1335" t="s">
        <v>3426</v>
      </c>
      <c r="O1335" t="s">
        <v>3426</v>
      </c>
      <c r="P1335" t="s">
        <v>3767</v>
      </c>
      <c r="Q1335" s="69" t="s">
        <v>3770</v>
      </c>
      <c r="R1335">
        <v>33.640036000000066</v>
      </c>
      <c r="S1335">
        <v>35.904108000000065</v>
      </c>
    </row>
    <row r="1336" spans="9:19" ht="15.5">
      <c r="I1336" s="87" t="s">
        <v>165</v>
      </c>
      <c r="J1336" s="87" t="s">
        <v>165</v>
      </c>
      <c r="K1336" s="88" t="s">
        <v>3771</v>
      </c>
      <c r="L1336" s="88" t="s">
        <v>3771</v>
      </c>
      <c r="N1336" t="s">
        <v>3426</v>
      </c>
      <c r="O1336" t="s">
        <v>3426</v>
      </c>
      <c r="P1336" t="s">
        <v>3772</v>
      </c>
      <c r="Q1336" s="69" t="s">
        <v>3773</v>
      </c>
      <c r="R1336">
        <v>33.635510000000068</v>
      </c>
      <c r="S1336">
        <v>35.871970000000033</v>
      </c>
    </row>
    <row r="1337" spans="9:19" ht="15.5">
      <c r="I1337" s="87" t="s">
        <v>165</v>
      </c>
      <c r="J1337" s="87" t="s">
        <v>165</v>
      </c>
      <c r="K1337" s="88" t="s">
        <v>3774</v>
      </c>
      <c r="L1337" s="88" t="s">
        <v>3774</v>
      </c>
      <c r="N1337" t="s">
        <v>3426</v>
      </c>
      <c r="O1337" t="s">
        <v>3426</v>
      </c>
      <c r="P1337" t="s">
        <v>3775</v>
      </c>
      <c r="Q1337" s="69" t="s">
        <v>3776</v>
      </c>
      <c r="R1337">
        <v>33.672315660000002</v>
      </c>
      <c r="S1337">
        <v>35.94861272</v>
      </c>
    </row>
    <row r="1338" spans="9:19" ht="15.5">
      <c r="I1338" s="87" t="s">
        <v>165</v>
      </c>
      <c r="J1338" s="87" t="s">
        <v>165</v>
      </c>
      <c r="K1338" s="88" t="s">
        <v>3777</v>
      </c>
      <c r="L1338" s="88" t="s">
        <v>3777</v>
      </c>
      <c r="N1338" t="s">
        <v>3778</v>
      </c>
      <c r="O1338" t="s">
        <v>3778</v>
      </c>
      <c r="P1338" t="s">
        <v>3779</v>
      </c>
      <c r="Q1338" s="69" t="s">
        <v>3780</v>
      </c>
      <c r="R1338">
        <v>33.561264000000051</v>
      </c>
      <c r="S1338">
        <v>35.669955000000073</v>
      </c>
    </row>
    <row r="1339" spans="9:19" ht="15.5">
      <c r="I1339" s="87" t="s">
        <v>165</v>
      </c>
      <c r="J1339" s="87" t="s">
        <v>165</v>
      </c>
      <c r="K1339" s="88" t="s">
        <v>3781</v>
      </c>
      <c r="L1339" s="88" t="s">
        <v>3781</v>
      </c>
      <c r="N1339" t="s">
        <v>3778</v>
      </c>
      <c r="O1339" t="s">
        <v>3778</v>
      </c>
      <c r="P1339" t="s">
        <v>3779</v>
      </c>
      <c r="Q1339" s="69" t="s">
        <v>3782</v>
      </c>
      <c r="R1339">
        <v>33.561264000000051</v>
      </c>
      <c r="S1339">
        <v>35.669955000000073</v>
      </c>
    </row>
    <row r="1340" spans="9:19" ht="15.5">
      <c r="I1340" s="87" t="s">
        <v>165</v>
      </c>
      <c r="J1340" s="87" t="s">
        <v>165</v>
      </c>
      <c r="K1340" s="88" t="s">
        <v>3783</v>
      </c>
      <c r="L1340" s="88" t="s">
        <v>3783</v>
      </c>
      <c r="N1340" t="s">
        <v>597</v>
      </c>
      <c r="O1340" t="s">
        <v>597</v>
      </c>
      <c r="P1340" t="s">
        <v>3784</v>
      </c>
      <c r="Q1340" s="69" t="s">
        <v>3785</v>
      </c>
      <c r="R1340">
        <v>33.793825000000027</v>
      </c>
      <c r="S1340">
        <v>35.557744000000071</v>
      </c>
    </row>
    <row r="1341" spans="9:19" ht="15.5">
      <c r="I1341" s="87" t="s">
        <v>165</v>
      </c>
      <c r="J1341" s="87" t="s">
        <v>165</v>
      </c>
      <c r="K1341" s="88" t="s">
        <v>3786</v>
      </c>
      <c r="L1341" s="88" t="s">
        <v>3786</v>
      </c>
      <c r="N1341" t="s">
        <v>597</v>
      </c>
      <c r="O1341" t="s">
        <v>597</v>
      </c>
      <c r="P1341" t="s">
        <v>3784</v>
      </c>
      <c r="Q1341" s="69" t="s">
        <v>3787</v>
      </c>
      <c r="R1341">
        <v>33.793825000000027</v>
      </c>
      <c r="S1341">
        <v>35.557744000000071</v>
      </c>
    </row>
    <row r="1342" spans="9:19" ht="15.5">
      <c r="I1342" s="87" t="s">
        <v>165</v>
      </c>
      <c r="J1342" s="87" t="s">
        <v>165</v>
      </c>
      <c r="K1342" s="88" t="s">
        <v>3788</v>
      </c>
      <c r="L1342" s="88" t="s">
        <v>3788</v>
      </c>
      <c r="N1342" t="s">
        <v>597</v>
      </c>
      <c r="O1342" t="s">
        <v>597</v>
      </c>
      <c r="P1342" t="s">
        <v>3789</v>
      </c>
      <c r="Q1342" s="69">
        <v>1343</v>
      </c>
      <c r="R1342">
        <v>33.793199176000002</v>
      </c>
      <c r="S1342">
        <v>35.558070610999998</v>
      </c>
    </row>
    <row r="1343" spans="9:19" ht="15.5">
      <c r="I1343" s="87" t="s">
        <v>165</v>
      </c>
      <c r="J1343" s="87" t="s">
        <v>165</v>
      </c>
      <c r="K1343" s="88" t="s">
        <v>3790</v>
      </c>
      <c r="L1343" s="88" t="s">
        <v>3790</v>
      </c>
      <c r="N1343" t="s">
        <v>3705</v>
      </c>
      <c r="O1343" t="s">
        <v>3705</v>
      </c>
      <c r="P1343" t="s">
        <v>3791</v>
      </c>
      <c r="Q1343" s="69" t="s">
        <v>3792</v>
      </c>
      <c r="R1343">
        <v>33.227517000000034</v>
      </c>
      <c r="S1343">
        <v>35.305581000000075</v>
      </c>
    </row>
    <row r="1344" spans="9:19" ht="15.5">
      <c r="I1344" s="87" t="s">
        <v>165</v>
      </c>
      <c r="J1344" s="87" t="s">
        <v>165</v>
      </c>
      <c r="K1344" s="88" t="s">
        <v>3793</v>
      </c>
      <c r="L1344" s="88" t="s">
        <v>3793</v>
      </c>
      <c r="N1344" t="s">
        <v>3705</v>
      </c>
      <c r="O1344" t="s">
        <v>3705</v>
      </c>
      <c r="P1344" t="s">
        <v>3791</v>
      </c>
      <c r="Q1344" s="69" t="s">
        <v>3794</v>
      </c>
      <c r="R1344">
        <v>33.227517000000034</v>
      </c>
      <c r="S1344">
        <v>35.305581000000075</v>
      </c>
    </row>
    <row r="1345" spans="9:19" ht="15.5">
      <c r="I1345" s="87" t="s">
        <v>165</v>
      </c>
      <c r="J1345" s="87" t="s">
        <v>165</v>
      </c>
      <c r="K1345" s="88" t="s">
        <v>3795</v>
      </c>
      <c r="L1345" s="88" t="s">
        <v>3795</v>
      </c>
      <c r="N1345" t="s">
        <v>3705</v>
      </c>
      <c r="O1345" t="s">
        <v>3705</v>
      </c>
      <c r="P1345" t="s">
        <v>3796</v>
      </c>
      <c r="Q1345" s="69" t="s">
        <v>3797</v>
      </c>
      <c r="R1345">
        <v>33.225062000000001</v>
      </c>
      <c r="S1345">
        <v>35.300114000000001</v>
      </c>
    </row>
    <row r="1346" spans="9:19" ht="15.5">
      <c r="I1346" s="87" t="s">
        <v>165</v>
      </c>
      <c r="J1346" s="87" t="s">
        <v>165</v>
      </c>
      <c r="K1346" s="88" t="s">
        <v>3798</v>
      </c>
      <c r="L1346" s="88" t="s">
        <v>3798</v>
      </c>
      <c r="N1346" t="s">
        <v>3705</v>
      </c>
      <c r="O1346" t="s">
        <v>3705</v>
      </c>
      <c r="P1346" t="s">
        <v>3799</v>
      </c>
      <c r="Q1346" s="69">
        <v>1260</v>
      </c>
      <c r="R1346">
        <v>33.223466145000003</v>
      </c>
      <c r="S1346">
        <v>35.306038399000002</v>
      </c>
    </row>
    <row r="1347" spans="9:19" ht="15.5">
      <c r="I1347" s="87" t="s">
        <v>165</v>
      </c>
      <c r="J1347" s="87" t="s">
        <v>165</v>
      </c>
      <c r="K1347" s="88" t="s">
        <v>3800</v>
      </c>
      <c r="L1347" s="88" t="s">
        <v>3800</v>
      </c>
      <c r="N1347" t="s">
        <v>3708</v>
      </c>
      <c r="O1347" t="s">
        <v>3708</v>
      </c>
      <c r="P1347" t="s">
        <v>3801</v>
      </c>
      <c r="Q1347" s="69" t="s">
        <v>3802</v>
      </c>
      <c r="R1347">
        <v>33.179372000000058</v>
      </c>
      <c r="S1347">
        <v>35.226225000000056</v>
      </c>
    </row>
    <row r="1348" spans="9:19" ht="15.5">
      <c r="I1348" s="87" t="s">
        <v>165</v>
      </c>
      <c r="J1348" s="87" t="s">
        <v>165</v>
      </c>
      <c r="K1348" s="88" t="s">
        <v>3803</v>
      </c>
      <c r="L1348" s="88" t="s">
        <v>3803</v>
      </c>
      <c r="N1348" t="s">
        <v>3708</v>
      </c>
      <c r="O1348" t="s">
        <v>3708</v>
      </c>
      <c r="P1348" t="s">
        <v>3804</v>
      </c>
      <c r="Q1348" s="69" t="s">
        <v>3805</v>
      </c>
      <c r="R1348">
        <v>33.182611000000065</v>
      </c>
      <c r="S1348">
        <v>35.24244200000004</v>
      </c>
    </row>
    <row r="1349" spans="9:19" ht="15.5">
      <c r="I1349" s="87" t="s">
        <v>165</v>
      </c>
      <c r="J1349" s="87" t="s">
        <v>165</v>
      </c>
      <c r="K1349" s="88" t="s">
        <v>3806</v>
      </c>
      <c r="L1349" s="88" t="s">
        <v>3806</v>
      </c>
      <c r="N1349" t="s">
        <v>600</v>
      </c>
      <c r="O1349" t="s">
        <v>600</v>
      </c>
      <c r="P1349" t="s">
        <v>3807</v>
      </c>
      <c r="Q1349" s="69" t="s">
        <v>3808</v>
      </c>
      <c r="R1349">
        <v>33.773239000000046</v>
      </c>
      <c r="S1349">
        <v>35.704680000000053</v>
      </c>
    </row>
    <row r="1350" spans="9:19" ht="15.5">
      <c r="I1350" s="87" t="s">
        <v>165</v>
      </c>
      <c r="J1350" s="87" t="s">
        <v>165</v>
      </c>
      <c r="K1350" s="88" t="s">
        <v>3809</v>
      </c>
      <c r="L1350" s="88" t="s">
        <v>3809</v>
      </c>
      <c r="N1350" t="s">
        <v>600</v>
      </c>
      <c r="O1350" t="s">
        <v>600</v>
      </c>
      <c r="P1350" t="s">
        <v>3810</v>
      </c>
      <c r="Q1350" s="69">
        <v>279</v>
      </c>
      <c r="R1350">
        <v>33.774499214999999</v>
      </c>
      <c r="S1350">
        <v>35.706070707000002</v>
      </c>
    </row>
    <row r="1351" spans="9:19" ht="15.5">
      <c r="I1351" s="87" t="s">
        <v>165</v>
      </c>
      <c r="J1351" s="87" t="s">
        <v>165</v>
      </c>
      <c r="K1351" s="88" t="s">
        <v>3811</v>
      </c>
      <c r="L1351" s="88" t="s">
        <v>3811</v>
      </c>
      <c r="N1351" t="s">
        <v>2923</v>
      </c>
      <c r="O1351" t="s">
        <v>2923</v>
      </c>
      <c r="P1351" t="s">
        <v>2923</v>
      </c>
      <c r="Q1351" s="69" t="s">
        <v>3812</v>
      </c>
      <c r="R1351">
        <v>33.560072000000048</v>
      </c>
      <c r="S1351">
        <v>35.534042000000056</v>
      </c>
    </row>
    <row r="1352" spans="9:19" ht="15.5">
      <c r="I1352" s="87" t="s">
        <v>165</v>
      </c>
      <c r="J1352" s="87" t="s">
        <v>165</v>
      </c>
      <c r="K1352" s="88" t="s">
        <v>3813</v>
      </c>
      <c r="L1352" s="88" t="s">
        <v>3813</v>
      </c>
      <c r="N1352" t="s">
        <v>2923</v>
      </c>
      <c r="O1352" t="s">
        <v>2923</v>
      </c>
      <c r="P1352" t="s">
        <v>2923</v>
      </c>
      <c r="Q1352" s="69" t="s">
        <v>3814</v>
      </c>
      <c r="R1352">
        <v>33.560072000000048</v>
      </c>
      <c r="S1352">
        <v>35.534042000000056</v>
      </c>
    </row>
    <row r="1353" spans="9:19" ht="15.5">
      <c r="I1353" s="87" t="s">
        <v>165</v>
      </c>
      <c r="J1353" s="87" t="s">
        <v>165</v>
      </c>
      <c r="K1353" s="88" t="s">
        <v>3815</v>
      </c>
      <c r="L1353" s="88" t="s">
        <v>3815</v>
      </c>
      <c r="N1353" t="s">
        <v>2287</v>
      </c>
      <c r="O1353" t="s">
        <v>2287</v>
      </c>
      <c r="P1353" t="s">
        <v>3816</v>
      </c>
      <c r="Q1353" s="69" t="s">
        <v>3817</v>
      </c>
      <c r="R1353">
        <v>34.43927</v>
      </c>
      <c r="S1353">
        <v>35.985149999999997</v>
      </c>
    </row>
    <row r="1354" spans="9:19" ht="15.5">
      <c r="I1354" s="87" t="s">
        <v>165</v>
      </c>
      <c r="J1354" s="87" t="s">
        <v>165</v>
      </c>
      <c r="K1354" s="88" t="s">
        <v>3818</v>
      </c>
      <c r="L1354" s="88" t="s">
        <v>3818</v>
      </c>
      <c r="N1354" t="s">
        <v>2287</v>
      </c>
      <c r="O1354" t="s">
        <v>2287</v>
      </c>
      <c r="P1354" t="s">
        <v>3819</v>
      </c>
      <c r="Q1354" s="69">
        <v>472</v>
      </c>
      <c r="R1354">
        <v>34.433099098</v>
      </c>
      <c r="S1354">
        <v>35.984670706000003</v>
      </c>
    </row>
    <row r="1355" spans="9:19" ht="15.5">
      <c r="I1355" s="87" t="s">
        <v>165</v>
      </c>
      <c r="J1355" s="87" t="s">
        <v>165</v>
      </c>
      <c r="K1355" s="88" t="s">
        <v>3820</v>
      </c>
      <c r="L1355" s="88" t="s">
        <v>3820</v>
      </c>
      <c r="N1355" t="s">
        <v>2287</v>
      </c>
      <c r="O1355" t="s">
        <v>2287</v>
      </c>
      <c r="P1355" t="s">
        <v>3821</v>
      </c>
      <c r="Q1355" s="69" t="s">
        <v>3822</v>
      </c>
      <c r="R1355">
        <v>34.432403000000079</v>
      </c>
      <c r="S1355">
        <v>35.981650000000059</v>
      </c>
    </row>
    <row r="1356" spans="9:19" ht="15.5">
      <c r="I1356" s="87" t="s">
        <v>165</v>
      </c>
      <c r="J1356" s="87" t="s">
        <v>165</v>
      </c>
      <c r="K1356" s="88" t="s">
        <v>3823</v>
      </c>
      <c r="L1356" s="88" t="s">
        <v>3823</v>
      </c>
      <c r="N1356" t="s">
        <v>2287</v>
      </c>
      <c r="O1356" t="s">
        <v>2287</v>
      </c>
      <c r="P1356" t="s">
        <v>3821</v>
      </c>
      <c r="Q1356" s="69" t="s">
        <v>3824</v>
      </c>
      <c r="R1356">
        <v>34.432403000000079</v>
      </c>
      <c r="S1356">
        <v>35.981650000000059</v>
      </c>
    </row>
    <row r="1357" spans="9:19" ht="15.5">
      <c r="I1357" s="87" t="s">
        <v>165</v>
      </c>
      <c r="J1357" s="87" t="s">
        <v>165</v>
      </c>
      <c r="K1357" s="88" t="s">
        <v>3825</v>
      </c>
      <c r="L1357" s="88" t="s">
        <v>3825</v>
      </c>
      <c r="N1357" t="s">
        <v>3113</v>
      </c>
      <c r="O1357" t="s">
        <v>3113</v>
      </c>
      <c r="P1357" t="s">
        <v>3826</v>
      </c>
      <c r="Q1357" s="69" t="s">
        <v>3827</v>
      </c>
      <c r="R1357">
        <v>34.063064000000054</v>
      </c>
      <c r="S1357">
        <v>35.703000000000031</v>
      </c>
    </row>
    <row r="1358" spans="9:19" ht="15.5">
      <c r="I1358" s="87" t="s">
        <v>165</v>
      </c>
      <c r="J1358" s="87" t="s">
        <v>165</v>
      </c>
      <c r="K1358" s="88" t="s">
        <v>3828</v>
      </c>
      <c r="L1358" s="88" t="s">
        <v>3828</v>
      </c>
      <c r="N1358" t="s">
        <v>3113</v>
      </c>
      <c r="O1358" t="s">
        <v>3113</v>
      </c>
      <c r="P1358" t="s">
        <v>3826</v>
      </c>
      <c r="Q1358" s="69" t="s">
        <v>3829</v>
      </c>
      <c r="R1358">
        <v>34.063064000000054</v>
      </c>
      <c r="S1358">
        <v>35.703000000000031</v>
      </c>
    </row>
    <row r="1359" spans="9:19" ht="15.5">
      <c r="I1359" s="87" t="s">
        <v>165</v>
      </c>
      <c r="J1359" s="87" t="s">
        <v>165</v>
      </c>
      <c r="K1359" s="88" t="s">
        <v>3830</v>
      </c>
      <c r="L1359" s="88" t="s">
        <v>3830</v>
      </c>
      <c r="N1359" t="s">
        <v>2445</v>
      </c>
      <c r="O1359" t="s">
        <v>2445</v>
      </c>
      <c r="P1359" t="s">
        <v>3831</v>
      </c>
      <c r="Q1359" s="69" t="s">
        <v>3832</v>
      </c>
      <c r="R1359">
        <v>33.453764000000035</v>
      </c>
      <c r="S1359">
        <v>35.430103000000031</v>
      </c>
    </row>
    <row r="1360" spans="9:19" ht="15.5">
      <c r="I1360" s="87" t="s">
        <v>165</v>
      </c>
      <c r="J1360" s="87" t="s">
        <v>165</v>
      </c>
      <c r="K1360" s="88" t="s">
        <v>3833</v>
      </c>
      <c r="L1360" s="88" t="s">
        <v>3833</v>
      </c>
      <c r="N1360" t="s">
        <v>2445</v>
      </c>
      <c r="O1360" t="s">
        <v>2445</v>
      </c>
      <c r="P1360" t="s">
        <v>3831</v>
      </c>
      <c r="Q1360" s="69" t="s">
        <v>3834</v>
      </c>
      <c r="R1360">
        <v>33.453764000000035</v>
      </c>
      <c r="S1360">
        <v>35.430103000000031</v>
      </c>
    </row>
    <row r="1361" spans="9:19" ht="15.5">
      <c r="I1361" s="87" t="s">
        <v>165</v>
      </c>
      <c r="J1361" s="87" t="s">
        <v>165</v>
      </c>
      <c r="K1361" s="88" t="s">
        <v>3835</v>
      </c>
      <c r="L1361" s="88" t="s">
        <v>3835</v>
      </c>
      <c r="N1361" t="s">
        <v>3836</v>
      </c>
      <c r="O1361" t="s">
        <v>3836</v>
      </c>
      <c r="P1361" t="s">
        <v>3836</v>
      </c>
      <c r="Q1361" s="69" t="s">
        <v>3837</v>
      </c>
      <c r="R1361">
        <v>33.867303000000049</v>
      </c>
      <c r="S1361">
        <v>35.96345800000006</v>
      </c>
    </row>
    <row r="1362" spans="9:19" ht="15.5">
      <c r="I1362" s="87" t="s">
        <v>165</v>
      </c>
      <c r="J1362" s="87" t="s">
        <v>165</v>
      </c>
      <c r="K1362" s="88" t="s">
        <v>3838</v>
      </c>
      <c r="L1362" s="88" t="s">
        <v>3838</v>
      </c>
      <c r="N1362" t="s">
        <v>3836</v>
      </c>
      <c r="O1362" t="s">
        <v>3836</v>
      </c>
      <c r="P1362" t="s">
        <v>3836</v>
      </c>
      <c r="Q1362" s="69" t="s">
        <v>3839</v>
      </c>
      <c r="R1362">
        <v>33.867303000000049</v>
      </c>
      <c r="S1362">
        <v>35.96345800000006</v>
      </c>
    </row>
    <row r="1363" spans="9:19" ht="15.5">
      <c r="I1363" s="87" t="s">
        <v>165</v>
      </c>
      <c r="J1363" s="87" t="s">
        <v>165</v>
      </c>
      <c r="K1363" s="88" t="s">
        <v>3840</v>
      </c>
      <c r="L1363" s="88" t="s">
        <v>3840</v>
      </c>
      <c r="N1363" t="s">
        <v>3836</v>
      </c>
      <c r="O1363" t="s">
        <v>3836</v>
      </c>
      <c r="P1363" t="s">
        <v>3841</v>
      </c>
      <c r="Q1363" s="69" t="s">
        <v>3842</v>
      </c>
      <c r="R1363">
        <v>33.873100000000001</v>
      </c>
      <c r="S1363">
        <v>35.954700000000003</v>
      </c>
    </row>
    <row r="1364" spans="9:19" ht="15.5">
      <c r="I1364" s="87" t="s">
        <v>165</v>
      </c>
      <c r="J1364" s="87" t="s">
        <v>165</v>
      </c>
      <c r="K1364" s="88" t="s">
        <v>3843</v>
      </c>
      <c r="L1364" s="88" t="s">
        <v>3843</v>
      </c>
      <c r="N1364" t="s">
        <v>3836</v>
      </c>
      <c r="O1364" t="s">
        <v>3836</v>
      </c>
      <c r="P1364" t="s">
        <v>3844</v>
      </c>
      <c r="Q1364" s="69" t="s">
        <v>3845</v>
      </c>
      <c r="R1364">
        <v>33.872599999999998</v>
      </c>
      <c r="S1364">
        <v>35.957000000000001</v>
      </c>
    </row>
    <row r="1365" spans="9:19" ht="15.5">
      <c r="I1365" s="87" t="s">
        <v>165</v>
      </c>
      <c r="J1365" s="87" t="s">
        <v>165</v>
      </c>
      <c r="K1365" s="88" t="s">
        <v>3846</v>
      </c>
      <c r="L1365" s="88" t="s">
        <v>3846</v>
      </c>
      <c r="N1365" t="s">
        <v>3836</v>
      </c>
      <c r="O1365" t="s">
        <v>3836</v>
      </c>
      <c r="P1365" t="s">
        <v>3847</v>
      </c>
      <c r="Q1365" s="69" t="s">
        <v>3848</v>
      </c>
      <c r="R1365">
        <v>33.871099999999998</v>
      </c>
      <c r="S1365">
        <v>35.956200000000003</v>
      </c>
    </row>
    <row r="1366" spans="9:19" ht="15.5">
      <c r="I1366" s="87" t="s">
        <v>165</v>
      </c>
      <c r="J1366" s="87" t="s">
        <v>165</v>
      </c>
      <c r="K1366" s="88" t="s">
        <v>3849</v>
      </c>
      <c r="L1366" s="88" t="s">
        <v>3849</v>
      </c>
      <c r="N1366" t="s">
        <v>3836</v>
      </c>
      <c r="O1366" t="s">
        <v>3836</v>
      </c>
      <c r="P1366" t="s">
        <v>3850</v>
      </c>
      <c r="Q1366" s="69" t="s">
        <v>3851</v>
      </c>
      <c r="R1366">
        <v>33.867699999999999</v>
      </c>
      <c r="S1366">
        <v>35.955599999999997</v>
      </c>
    </row>
    <row r="1367" spans="9:19" ht="15.5">
      <c r="I1367" s="87" t="s">
        <v>165</v>
      </c>
      <c r="J1367" s="87" t="s">
        <v>165</v>
      </c>
      <c r="K1367" s="88" t="s">
        <v>3852</v>
      </c>
      <c r="L1367" s="88" t="s">
        <v>3852</v>
      </c>
      <c r="N1367" t="s">
        <v>3836</v>
      </c>
      <c r="O1367" t="s">
        <v>3836</v>
      </c>
      <c r="P1367" t="s">
        <v>3853</v>
      </c>
      <c r="Q1367" s="69" t="s">
        <v>3854</v>
      </c>
      <c r="R1367">
        <v>33.857500000000002</v>
      </c>
      <c r="S1367">
        <v>35.970300000000002</v>
      </c>
    </row>
    <row r="1368" spans="9:19" ht="15.5">
      <c r="I1368" s="87" t="s">
        <v>165</v>
      </c>
      <c r="J1368" s="87" t="s">
        <v>165</v>
      </c>
      <c r="K1368" s="88" t="s">
        <v>3855</v>
      </c>
      <c r="L1368" s="88" t="s">
        <v>3855</v>
      </c>
      <c r="N1368" t="s">
        <v>3836</v>
      </c>
      <c r="O1368" t="s">
        <v>3836</v>
      </c>
      <c r="P1368" t="s">
        <v>3856</v>
      </c>
      <c r="Q1368" s="69" t="s">
        <v>3857</v>
      </c>
      <c r="R1368">
        <v>33.857199999999999</v>
      </c>
      <c r="S1368">
        <v>35.963099999999997</v>
      </c>
    </row>
    <row r="1369" spans="9:19" ht="15.5">
      <c r="I1369" s="87" t="s">
        <v>165</v>
      </c>
      <c r="J1369" s="87" t="s">
        <v>165</v>
      </c>
      <c r="K1369" s="88" t="s">
        <v>165</v>
      </c>
      <c r="L1369" s="88" t="s">
        <v>165</v>
      </c>
      <c r="N1369" t="s">
        <v>3836</v>
      </c>
      <c r="O1369" t="s">
        <v>3836</v>
      </c>
      <c r="P1369" t="s">
        <v>3858</v>
      </c>
      <c r="Q1369" s="69" t="s">
        <v>3859</v>
      </c>
      <c r="R1369">
        <v>33.8598</v>
      </c>
      <c r="S1369">
        <v>35.9602</v>
      </c>
    </row>
    <row r="1370" spans="9:19" ht="15.5">
      <c r="I1370" s="87" t="s">
        <v>165</v>
      </c>
      <c r="J1370" s="87" t="s">
        <v>165</v>
      </c>
      <c r="K1370" s="88" t="s">
        <v>3860</v>
      </c>
      <c r="L1370" s="88" t="s">
        <v>3860</v>
      </c>
      <c r="N1370" t="s">
        <v>3836</v>
      </c>
      <c r="O1370" t="s">
        <v>3836</v>
      </c>
      <c r="P1370" t="s">
        <v>3861</v>
      </c>
      <c r="Q1370" s="69" t="s">
        <v>3862</v>
      </c>
      <c r="R1370">
        <v>33.856000000000002</v>
      </c>
      <c r="S1370">
        <v>35.962600000000002</v>
      </c>
    </row>
    <row r="1371" spans="9:19" ht="15.5">
      <c r="I1371" s="87" t="s">
        <v>165</v>
      </c>
      <c r="J1371" s="87" t="s">
        <v>165</v>
      </c>
      <c r="K1371" s="88" t="s">
        <v>3863</v>
      </c>
      <c r="L1371" s="88" t="s">
        <v>3863</v>
      </c>
      <c r="N1371" t="s">
        <v>3836</v>
      </c>
      <c r="O1371" t="s">
        <v>3836</v>
      </c>
      <c r="P1371" t="s">
        <v>3864</v>
      </c>
      <c r="Q1371" s="69" t="s">
        <v>3865</v>
      </c>
      <c r="R1371">
        <v>33.8705</v>
      </c>
      <c r="S1371">
        <v>35.956000000000003</v>
      </c>
    </row>
    <row r="1372" spans="9:19" ht="15.5">
      <c r="I1372" s="87" t="s">
        <v>165</v>
      </c>
      <c r="J1372" s="87" t="s">
        <v>165</v>
      </c>
      <c r="K1372" s="88" t="s">
        <v>3866</v>
      </c>
      <c r="L1372" s="88" t="s">
        <v>3866</v>
      </c>
      <c r="N1372" t="s">
        <v>3836</v>
      </c>
      <c r="O1372" t="s">
        <v>3836</v>
      </c>
      <c r="P1372" t="s">
        <v>3867</v>
      </c>
      <c r="Q1372" s="69" t="s">
        <v>3868</v>
      </c>
      <c r="R1372">
        <v>33.8718</v>
      </c>
      <c r="S1372">
        <v>35.955300000000001</v>
      </c>
    </row>
    <row r="1373" spans="9:19" ht="15.5">
      <c r="I1373" s="87" t="s">
        <v>165</v>
      </c>
      <c r="J1373" s="87" t="s">
        <v>165</v>
      </c>
      <c r="K1373" s="88" t="s">
        <v>3869</v>
      </c>
      <c r="L1373" s="88" t="s">
        <v>3869</v>
      </c>
      <c r="N1373" t="s">
        <v>3836</v>
      </c>
      <c r="O1373" t="s">
        <v>3836</v>
      </c>
      <c r="P1373" t="s">
        <v>3870</v>
      </c>
      <c r="Q1373" s="69" t="s">
        <v>3871</v>
      </c>
      <c r="R1373">
        <v>33.858199999999997</v>
      </c>
      <c r="S1373">
        <v>35.964700000000001</v>
      </c>
    </row>
    <row r="1374" spans="9:19" ht="15.5">
      <c r="I1374" s="87" t="s">
        <v>165</v>
      </c>
      <c r="J1374" s="87" t="s">
        <v>165</v>
      </c>
      <c r="K1374" s="88" t="s">
        <v>3872</v>
      </c>
      <c r="L1374" s="88" t="s">
        <v>3872</v>
      </c>
      <c r="N1374" t="s">
        <v>3836</v>
      </c>
      <c r="O1374" t="s">
        <v>3836</v>
      </c>
      <c r="P1374" t="s">
        <v>3873</v>
      </c>
      <c r="Q1374" s="69" t="s">
        <v>3874</v>
      </c>
      <c r="R1374">
        <v>33.866300000000003</v>
      </c>
      <c r="S1374">
        <v>35.955399999999997</v>
      </c>
    </row>
    <row r="1375" spans="9:19" ht="15.5">
      <c r="I1375" s="87" t="s">
        <v>165</v>
      </c>
      <c r="J1375" s="87" t="s">
        <v>165</v>
      </c>
      <c r="K1375" s="88" t="s">
        <v>3875</v>
      </c>
      <c r="L1375" s="88" t="s">
        <v>3875</v>
      </c>
      <c r="N1375" t="s">
        <v>3836</v>
      </c>
      <c r="O1375" t="s">
        <v>3836</v>
      </c>
      <c r="P1375" t="s">
        <v>3876</v>
      </c>
      <c r="Q1375" s="69" t="s">
        <v>3877</v>
      </c>
      <c r="R1375">
        <v>33.853499999999997</v>
      </c>
      <c r="S1375">
        <v>35.964399999999998</v>
      </c>
    </row>
    <row r="1376" spans="9:19" ht="15.5">
      <c r="I1376" s="87" t="s">
        <v>165</v>
      </c>
      <c r="J1376" s="87" t="s">
        <v>165</v>
      </c>
      <c r="K1376" s="88" t="s">
        <v>3878</v>
      </c>
      <c r="L1376" s="88" t="s">
        <v>3878</v>
      </c>
      <c r="N1376" t="s">
        <v>3836</v>
      </c>
      <c r="O1376" t="s">
        <v>3836</v>
      </c>
      <c r="P1376" t="s">
        <v>3879</v>
      </c>
      <c r="Q1376" s="69" t="s">
        <v>3880</v>
      </c>
      <c r="R1376">
        <v>33.853200000000001</v>
      </c>
      <c r="S1376">
        <v>35.968800000000002</v>
      </c>
    </row>
    <row r="1377" spans="9:19" ht="15.5">
      <c r="I1377" s="87" t="s">
        <v>165</v>
      </c>
      <c r="J1377" s="87" t="s">
        <v>165</v>
      </c>
      <c r="K1377" s="88" t="s">
        <v>3881</v>
      </c>
      <c r="L1377" s="88" t="s">
        <v>3881</v>
      </c>
      <c r="N1377" t="s">
        <v>3836</v>
      </c>
      <c r="O1377" t="s">
        <v>3836</v>
      </c>
      <c r="P1377" t="s">
        <v>3882</v>
      </c>
      <c r="Q1377" s="69" t="s">
        <v>3883</v>
      </c>
      <c r="R1377">
        <v>33.86159</v>
      </c>
      <c r="S1377">
        <v>35.958599999999997</v>
      </c>
    </row>
    <row r="1378" spans="9:19" ht="15.5">
      <c r="I1378" s="87" t="s">
        <v>165</v>
      </c>
      <c r="J1378" s="87" t="s">
        <v>165</v>
      </c>
      <c r="K1378" s="88" t="s">
        <v>3884</v>
      </c>
      <c r="L1378" s="88" t="s">
        <v>3884</v>
      </c>
      <c r="N1378" t="s">
        <v>3836</v>
      </c>
      <c r="O1378" t="s">
        <v>3836</v>
      </c>
      <c r="P1378" t="s">
        <v>3885</v>
      </c>
      <c r="Q1378" s="69" t="s">
        <v>3886</v>
      </c>
      <c r="R1378">
        <v>33.879339999999999</v>
      </c>
      <c r="S1378">
        <v>35.960299999999997</v>
      </c>
    </row>
    <row r="1379" spans="9:19" ht="15.5">
      <c r="I1379" s="87" t="s">
        <v>150</v>
      </c>
      <c r="J1379" s="87" t="s">
        <v>150</v>
      </c>
      <c r="K1379" s="88" t="s">
        <v>3887</v>
      </c>
      <c r="L1379" s="88" t="s">
        <v>3887</v>
      </c>
      <c r="N1379" t="s">
        <v>3836</v>
      </c>
      <c r="O1379" t="s">
        <v>3836</v>
      </c>
      <c r="P1379" t="s">
        <v>3888</v>
      </c>
      <c r="Q1379" s="69" t="s">
        <v>3889</v>
      </c>
      <c r="R1379">
        <v>33.864269999999998</v>
      </c>
      <c r="S1379">
        <v>35.973750000000003</v>
      </c>
    </row>
    <row r="1380" spans="9:19" ht="15.5">
      <c r="I1380" s="87" t="s">
        <v>150</v>
      </c>
      <c r="J1380" s="87" t="s">
        <v>150</v>
      </c>
      <c r="K1380" s="88" t="s">
        <v>3890</v>
      </c>
      <c r="L1380" s="88" t="s">
        <v>3890</v>
      </c>
      <c r="N1380" t="s">
        <v>3836</v>
      </c>
      <c r="O1380" t="s">
        <v>3836</v>
      </c>
      <c r="P1380" t="s">
        <v>3891</v>
      </c>
      <c r="Q1380" s="69" t="s">
        <v>3892</v>
      </c>
      <c r="R1380">
        <v>33.863430000000001</v>
      </c>
      <c r="S1380">
        <v>35.975409999999997</v>
      </c>
    </row>
    <row r="1381" spans="9:19" ht="15.5">
      <c r="I1381" s="87" t="s">
        <v>150</v>
      </c>
      <c r="J1381" s="87" t="s">
        <v>150</v>
      </c>
      <c r="K1381" s="88" t="s">
        <v>3893</v>
      </c>
      <c r="L1381" s="88" t="s">
        <v>3893</v>
      </c>
      <c r="N1381" t="s">
        <v>3836</v>
      </c>
      <c r="O1381" t="s">
        <v>3836</v>
      </c>
      <c r="P1381" t="s">
        <v>3894</v>
      </c>
      <c r="Q1381" s="69" t="s">
        <v>3895</v>
      </c>
      <c r="R1381">
        <v>33.85342</v>
      </c>
      <c r="S1381">
        <v>35.967140000000001</v>
      </c>
    </row>
    <row r="1382" spans="9:19" ht="15.5">
      <c r="I1382" s="87" t="s">
        <v>150</v>
      </c>
      <c r="J1382" s="87" t="s">
        <v>150</v>
      </c>
      <c r="K1382" s="88" t="s">
        <v>3896</v>
      </c>
      <c r="L1382" s="88" t="s">
        <v>3896</v>
      </c>
      <c r="N1382" t="s">
        <v>3836</v>
      </c>
      <c r="O1382" t="s">
        <v>3836</v>
      </c>
      <c r="P1382" t="s">
        <v>3897</v>
      </c>
      <c r="Q1382" s="69" t="s">
        <v>3898</v>
      </c>
      <c r="R1382">
        <v>33.860869999999998</v>
      </c>
      <c r="S1382">
        <v>35.980240000000002</v>
      </c>
    </row>
    <row r="1383" spans="9:19" ht="15.5">
      <c r="I1383" s="87" t="s">
        <v>150</v>
      </c>
      <c r="J1383" s="87" t="s">
        <v>150</v>
      </c>
      <c r="K1383" s="88" t="s">
        <v>3899</v>
      </c>
      <c r="L1383" s="88" t="s">
        <v>3899</v>
      </c>
      <c r="N1383" t="s">
        <v>3836</v>
      </c>
      <c r="O1383" t="s">
        <v>3836</v>
      </c>
      <c r="P1383" t="s">
        <v>3900</v>
      </c>
      <c r="Q1383" s="69" t="s">
        <v>3901</v>
      </c>
      <c r="R1383">
        <v>33.854076385498047</v>
      </c>
      <c r="S1383">
        <v>35.968418121337891</v>
      </c>
    </row>
    <row r="1384" spans="9:19" ht="15.5">
      <c r="I1384" s="87" t="s">
        <v>150</v>
      </c>
      <c r="J1384" s="87" t="s">
        <v>150</v>
      </c>
      <c r="K1384" s="88" t="s">
        <v>3902</v>
      </c>
      <c r="L1384" s="88" t="s">
        <v>3902</v>
      </c>
      <c r="N1384" t="s">
        <v>3836</v>
      </c>
      <c r="O1384" t="s">
        <v>3836</v>
      </c>
      <c r="P1384" t="s">
        <v>3903</v>
      </c>
      <c r="Q1384" s="69" t="s">
        <v>3904</v>
      </c>
      <c r="R1384">
        <v>33.868598937988281</v>
      </c>
      <c r="S1384">
        <v>35.959030151367188</v>
      </c>
    </row>
    <row r="1385" spans="9:19" ht="15.5">
      <c r="I1385" s="87" t="s">
        <v>150</v>
      </c>
      <c r="J1385" s="87" t="s">
        <v>150</v>
      </c>
      <c r="K1385" s="88" t="s">
        <v>3905</v>
      </c>
      <c r="L1385" s="88" t="s">
        <v>3905</v>
      </c>
      <c r="N1385" t="s">
        <v>3836</v>
      </c>
      <c r="O1385" t="s">
        <v>3836</v>
      </c>
      <c r="P1385" t="s">
        <v>3906</v>
      </c>
      <c r="Q1385" s="69" t="s">
        <v>3907</v>
      </c>
      <c r="R1385">
        <v>33.867420196533203</v>
      </c>
      <c r="S1385">
        <v>35.971855163574219</v>
      </c>
    </row>
    <row r="1386" spans="9:19" ht="15.5">
      <c r="I1386" s="87" t="s">
        <v>150</v>
      </c>
      <c r="J1386" s="87" t="s">
        <v>150</v>
      </c>
      <c r="K1386" s="88" t="s">
        <v>3908</v>
      </c>
      <c r="L1386" s="88" t="s">
        <v>3908</v>
      </c>
      <c r="N1386" t="s">
        <v>3836</v>
      </c>
      <c r="O1386" t="s">
        <v>3836</v>
      </c>
      <c r="P1386" t="s">
        <v>3909</v>
      </c>
      <c r="Q1386" s="69" t="s">
        <v>3910</v>
      </c>
      <c r="R1386">
        <v>33.864761352539063</v>
      </c>
      <c r="S1386">
        <v>35.969959259033203</v>
      </c>
    </row>
    <row r="1387" spans="9:19" ht="15.5">
      <c r="I1387" s="87" t="s">
        <v>150</v>
      </c>
      <c r="J1387" s="87" t="s">
        <v>150</v>
      </c>
      <c r="K1387" s="88" t="s">
        <v>3911</v>
      </c>
      <c r="L1387" s="88" t="s">
        <v>3911</v>
      </c>
      <c r="N1387" t="s">
        <v>3836</v>
      </c>
      <c r="O1387" t="s">
        <v>3836</v>
      </c>
      <c r="P1387" t="s">
        <v>3912</v>
      </c>
      <c r="Q1387" s="69" t="s">
        <v>3913</v>
      </c>
      <c r="R1387">
        <v>33.864940643310547</v>
      </c>
      <c r="S1387">
        <v>35.960384368896484</v>
      </c>
    </row>
    <row r="1388" spans="9:19" ht="15.5">
      <c r="I1388" s="87" t="s">
        <v>150</v>
      </c>
      <c r="J1388" s="87" t="s">
        <v>150</v>
      </c>
      <c r="K1388" s="88" t="s">
        <v>3914</v>
      </c>
      <c r="L1388" s="88" t="s">
        <v>3914</v>
      </c>
      <c r="N1388" t="s">
        <v>3836</v>
      </c>
      <c r="O1388" t="s">
        <v>3836</v>
      </c>
      <c r="P1388" t="s">
        <v>3915</v>
      </c>
      <c r="Q1388" s="69" t="s">
        <v>3916</v>
      </c>
      <c r="R1388">
        <v>33.851978302001953</v>
      </c>
      <c r="S1388">
        <v>35.965339660644531</v>
      </c>
    </row>
    <row r="1389" spans="9:19" ht="15.5">
      <c r="I1389" s="87" t="s">
        <v>150</v>
      </c>
      <c r="J1389" s="87" t="s">
        <v>150</v>
      </c>
      <c r="K1389" s="88" t="s">
        <v>3917</v>
      </c>
      <c r="L1389" s="88" t="s">
        <v>3917</v>
      </c>
      <c r="N1389" t="s">
        <v>3836</v>
      </c>
      <c r="O1389" t="s">
        <v>3836</v>
      </c>
      <c r="P1389" t="s">
        <v>3918</v>
      </c>
      <c r="Q1389" s="69" t="s">
        <v>3919</v>
      </c>
      <c r="R1389">
        <v>33.86468505859375</v>
      </c>
      <c r="S1389">
        <v>35.972564697265625</v>
      </c>
    </row>
    <row r="1390" spans="9:19" ht="15.5">
      <c r="I1390" s="87" t="s">
        <v>150</v>
      </c>
      <c r="J1390" s="87" t="s">
        <v>150</v>
      </c>
      <c r="K1390" s="88" t="s">
        <v>3920</v>
      </c>
      <c r="L1390" s="88" t="s">
        <v>3920</v>
      </c>
      <c r="N1390" t="s">
        <v>3836</v>
      </c>
      <c r="O1390" t="s">
        <v>3836</v>
      </c>
      <c r="P1390" t="s">
        <v>3921</v>
      </c>
      <c r="Q1390" s="69">
        <v>817</v>
      </c>
      <c r="R1390">
        <v>33.868899200999998</v>
      </c>
      <c r="S1390">
        <v>35.962670695</v>
      </c>
    </row>
    <row r="1391" spans="9:19" ht="15.5">
      <c r="I1391" s="87" t="s">
        <v>150</v>
      </c>
      <c r="J1391" s="87" t="s">
        <v>150</v>
      </c>
      <c r="K1391" s="88" t="s">
        <v>3922</v>
      </c>
      <c r="L1391" s="88" t="s">
        <v>3922</v>
      </c>
      <c r="N1391" t="s">
        <v>3836</v>
      </c>
      <c r="O1391" t="s">
        <v>3836</v>
      </c>
      <c r="P1391" t="s">
        <v>3923</v>
      </c>
      <c r="Q1391" s="69" t="s">
        <v>3924</v>
      </c>
      <c r="R1391">
        <v>33.867996159999997</v>
      </c>
      <c r="S1391">
        <v>35.959699970000003</v>
      </c>
    </row>
    <row r="1392" spans="9:19" ht="15.5">
      <c r="I1392" s="87" t="s">
        <v>150</v>
      </c>
      <c r="J1392" s="87" t="s">
        <v>150</v>
      </c>
      <c r="K1392" s="88" t="s">
        <v>3925</v>
      </c>
      <c r="L1392" s="88" t="s">
        <v>3925</v>
      </c>
      <c r="N1392" t="s">
        <v>3836</v>
      </c>
      <c r="O1392" t="s">
        <v>3836</v>
      </c>
      <c r="P1392" t="s">
        <v>3926</v>
      </c>
      <c r="Q1392" s="69" t="s">
        <v>3927</v>
      </c>
      <c r="R1392">
        <v>33.868209999999998</v>
      </c>
      <c r="S1392">
        <v>35.96123</v>
      </c>
    </row>
    <row r="1393" spans="9:19" ht="15.5">
      <c r="I1393" s="87" t="s">
        <v>150</v>
      </c>
      <c r="J1393" s="87" t="s">
        <v>150</v>
      </c>
      <c r="K1393" s="88" t="s">
        <v>3928</v>
      </c>
      <c r="L1393" s="88" t="s">
        <v>3928</v>
      </c>
      <c r="N1393" t="s">
        <v>3710</v>
      </c>
      <c r="O1393" t="s">
        <v>3710</v>
      </c>
      <c r="P1393" t="s">
        <v>3929</v>
      </c>
      <c r="Q1393" s="69" t="s">
        <v>3930</v>
      </c>
      <c r="R1393">
        <v>33.128092000000038</v>
      </c>
      <c r="S1393">
        <v>35.211403000000075</v>
      </c>
    </row>
    <row r="1394" spans="9:19" ht="15.5">
      <c r="I1394" s="87" t="s">
        <v>150</v>
      </c>
      <c r="J1394" s="87" t="s">
        <v>150</v>
      </c>
      <c r="K1394" s="88" t="s">
        <v>3931</v>
      </c>
      <c r="L1394" s="88" t="s">
        <v>3931</v>
      </c>
      <c r="N1394" t="s">
        <v>2028</v>
      </c>
      <c r="O1394" t="s">
        <v>2028</v>
      </c>
      <c r="P1394" t="s">
        <v>2028</v>
      </c>
      <c r="Q1394" s="69" t="s">
        <v>3932</v>
      </c>
      <c r="R1394">
        <v>33.936817000000076</v>
      </c>
      <c r="S1394">
        <v>35.716967000000068</v>
      </c>
    </row>
    <row r="1395" spans="9:19" ht="15.5">
      <c r="I1395" s="87" t="s">
        <v>150</v>
      </c>
      <c r="J1395" s="87" t="s">
        <v>150</v>
      </c>
      <c r="K1395" s="88" t="s">
        <v>3933</v>
      </c>
      <c r="L1395" s="88" t="s">
        <v>3933</v>
      </c>
      <c r="N1395" t="s">
        <v>2570</v>
      </c>
      <c r="O1395" t="s">
        <v>2570</v>
      </c>
      <c r="P1395" t="s">
        <v>2570</v>
      </c>
      <c r="Q1395" s="69" t="s">
        <v>3934</v>
      </c>
      <c r="R1395">
        <v>33.382581000000073</v>
      </c>
      <c r="S1395">
        <v>35.661242000000072</v>
      </c>
    </row>
    <row r="1396" spans="9:19" ht="15.5">
      <c r="I1396" s="87" t="s">
        <v>89</v>
      </c>
      <c r="J1396" s="87" t="s">
        <v>89</v>
      </c>
      <c r="K1396" s="88" t="s">
        <v>814</v>
      </c>
      <c r="L1396" s="88" t="s">
        <v>814</v>
      </c>
      <c r="N1396" t="s">
        <v>1233</v>
      </c>
      <c r="O1396" t="s">
        <v>1233</v>
      </c>
      <c r="P1396" t="s">
        <v>3935</v>
      </c>
      <c r="Q1396" s="69" t="s">
        <v>3936</v>
      </c>
      <c r="R1396">
        <v>33.879239990000031</v>
      </c>
      <c r="S1396">
        <v>35.520618173000059</v>
      </c>
    </row>
    <row r="1397" spans="9:19" ht="15.5">
      <c r="I1397" s="87" t="s">
        <v>89</v>
      </c>
      <c r="J1397" s="87" t="s">
        <v>89</v>
      </c>
      <c r="K1397" s="88" t="s">
        <v>997</v>
      </c>
      <c r="L1397" s="88" t="s">
        <v>997</v>
      </c>
      <c r="N1397" t="s">
        <v>1233</v>
      </c>
      <c r="O1397" t="s">
        <v>1233</v>
      </c>
      <c r="P1397" t="s">
        <v>3937</v>
      </c>
      <c r="Q1397" s="69" t="s">
        <v>3938</v>
      </c>
      <c r="R1397">
        <v>33.884594381399999</v>
      </c>
      <c r="S1397">
        <v>35.520765018100001</v>
      </c>
    </row>
    <row r="1398" spans="9:19" ht="15.5">
      <c r="I1398" s="87" t="s">
        <v>89</v>
      </c>
      <c r="J1398" s="87" t="s">
        <v>89</v>
      </c>
      <c r="K1398" s="88" t="s">
        <v>1823</v>
      </c>
      <c r="L1398" s="88" t="s">
        <v>1823</v>
      </c>
      <c r="N1398" t="s">
        <v>1233</v>
      </c>
      <c r="O1398" t="s">
        <v>1233</v>
      </c>
      <c r="P1398" t="s">
        <v>3939</v>
      </c>
      <c r="Q1398" s="69" t="s">
        <v>3940</v>
      </c>
      <c r="R1398">
        <v>33.877879999999998</v>
      </c>
      <c r="S1398">
        <v>35.523530000000001</v>
      </c>
    </row>
    <row r="1399" spans="9:19" ht="15.5">
      <c r="I1399" s="87" t="s">
        <v>89</v>
      </c>
      <c r="J1399" s="87" t="s">
        <v>89</v>
      </c>
      <c r="K1399" s="88" t="s">
        <v>1948</v>
      </c>
      <c r="L1399" s="88" t="s">
        <v>1948</v>
      </c>
      <c r="N1399" t="s">
        <v>1233</v>
      </c>
      <c r="O1399" t="s">
        <v>1233</v>
      </c>
      <c r="P1399" t="s">
        <v>3941</v>
      </c>
      <c r="Q1399" s="69" t="s">
        <v>3942</v>
      </c>
      <c r="R1399">
        <v>33.885175000000061</v>
      </c>
      <c r="S1399">
        <v>35.519117000000051</v>
      </c>
    </row>
    <row r="1400" spans="9:19" ht="15.5">
      <c r="I1400" s="87" t="s">
        <v>89</v>
      </c>
      <c r="J1400" s="87" t="s">
        <v>89</v>
      </c>
      <c r="K1400" s="88" t="s">
        <v>3778</v>
      </c>
      <c r="L1400" s="88" t="s">
        <v>3778</v>
      </c>
      <c r="N1400" t="s">
        <v>1233</v>
      </c>
      <c r="O1400" t="s">
        <v>1233</v>
      </c>
      <c r="P1400" t="s">
        <v>3943</v>
      </c>
      <c r="Q1400" s="69" t="s">
        <v>3944</v>
      </c>
      <c r="R1400">
        <v>33.881680000000074</v>
      </c>
      <c r="S1400">
        <v>35.525426000000039</v>
      </c>
    </row>
    <row r="1401" spans="9:19" ht="15.5">
      <c r="I1401" s="87" t="s">
        <v>89</v>
      </c>
      <c r="J1401" s="87" t="s">
        <v>89</v>
      </c>
      <c r="K1401" s="88" t="s">
        <v>3945</v>
      </c>
      <c r="L1401" s="88" t="s">
        <v>3945</v>
      </c>
      <c r="N1401" t="s">
        <v>1233</v>
      </c>
      <c r="O1401" t="s">
        <v>1233</v>
      </c>
      <c r="P1401" t="s">
        <v>3946</v>
      </c>
      <c r="Q1401" s="69" t="s">
        <v>3947</v>
      </c>
      <c r="R1401">
        <v>33.878062999999997</v>
      </c>
      <c r="S1401">
        <v>35.519392000000003</v>
      </c>
    </row>
    <row r="1402" spans="9:19" ht="15.5">
      <c r="I1402" s="87" t="s">
        <v>89</v>
      </c>
      <c r="J1402" s="87" t="s">
        <v>89</v>
      </c>
      <c r="K1402" s="88" t="s">
        <v>3948</v>
      </c>
      <c r="L1402" s="88" t="s">
        <v>3948</v>
      </c>
      <c r="N1402" t="s">
        <v>1233</v>
      </c>
      <c r="O1402" t="s">
        <v>1233</v>
      </c>
      <c r="P1402" t="s">
        <v>3949</v>
      </c>
      <c r="Q1402" s="69">
        <v>5</v>
      </c>
      <c r="R1402">
        <v>33.883729146999997</v>
      </c>
      <c r="S1402">
        <v>35.517654555999997</v>
      </c>
    </row>
    <row r="1403" spans="9:19" ht="15.5">
      <c r="I1403" s="87" t="s">
        <v>89</v>
      </c>
      <c r="J1403" s="87" t="s">
        <v>89</v>
      </c>
      <c r="K1403" s="88" t="s">
        <v>3950</v>
      </c>
      <c r="L1403" s="88" t="s">
        <v>3950</v>
      </c>
      <c r="N1403" t="s">
        <v>1233</v>
      </c>
      <c r="O1403" t="s">
        <v>1233</v>
      </c>
      <c r="P1403" t="s">
        <v>3951</v>
      </c>
      <c r="Q1403" s="69">
        <v>9</v>
      </c>
      <c r="R1403">
        <v>33.891454355999997</v>
      </c>
      <c r="S1403">
        <v>35.528721601000001</v>
      </c>
    </row>
    <row r="1404" spans="9:19" ht="15.5">
      <c r="I1404" s="87" t="s">
        <v>89</v>
      </c>
      <c r="J1404" s="87" t="s">
        <v>89</v>
      </c>
      <c r="K1404" s="88" t="s">
        <v>3952</v>
      </c>
      <c r="L1404" s="88" t="s">
        <v>3952</v>
      </c>
      <c r="N1404" t="s">
        <v>1233</v>
      </c>
      <c r="O1404" t="s">
        <v>1233</v>
      </c>
      <c r="P1404" t="s">
        <v>3953</v>
      </c>
      <c r="Q1404" s="69">
        <v>6</v>
      </c>
      <c r="R1404">
        <v>33.884184146999999</v>
      </c>
      <c r="S1404">
        <v>35.517374599999997</v>
      </c>
    </row>
    <row r="1405" spans="9:19" ht="15.5">
      <c r="I1405" s="87" t="s">
        <v>89</v>
      </c>
      <c r="J1405" s="87" t="s">
        <v>89</v>
      </c>
      <c r="K1405" s="88" t="s">
        <v>3954</v>
      </c>
      <c r="L1405" s="88" t="s">
        <v>3954</v>
      </c>
      <c r="N1405" t="s">
        <v>1233</v>
      </c>
      <c r="O1405" t="s">
        <v>1233</v>
      </c>
      <c r="P1405" t="s">
        <v>3955</v>
      </c>
      <c r="Q1405" s="69" t="s">
        <v>3956</v>
      </c>
      <c r="R1405">
        <v>33.887586000000056</v>
      </c>
      <c r="S1405">
        <v>35.524943000000064</v>
      </c>
    </row>
    <row r="1406" spans="9:19" ht="15.5">
      <c r="I1406" s="87" t="s">
        <v>89</v>
      </c>
      <c r="J1406" s="87" t="s">
        <v>89</v>
      </c>
      <c r="K1406" s="88" t="s">
        <v>3957</v>
      </c>
      <c r="L1406" s="88" t="s">
        <v>3957</v>
      </c>
      <c r="N1406" t="s">
        <v>1233</v>
      </c>
      <c r="O1406" t="s">
        <v>1233</v>
      </c>
      <c r="P1406" t="s">
        <v>3958</v>
      </c>
      <c r="Q1406" s="69">
        <v>2</v>
      </c>
      <c r="R1406">
        <v>33.887153228000003</v>
      </c>
      <c r="S1406">
        <v>35.525553664999997</v>
      </c>
    </row>
    <row r="1407" spans="9:19" ht="15.5">
      <c r="I1407" s="87" t="s">
        <v>89</v>
      </c>
      <c r="J1407" s="87" t="s">
        <v>89</v>
      </c>
      <c r="K1407" s="88" t="s">
        <v>3959</v>
      </c>
      <c r="L1407" s="88" t="s">
        <v>3959</v>
      </c>
      <c r="N1407" t="s">
        <v>1233</v>
      </c>
      <c r="O1407" t="s">
        <v>1233</v>
      </c>
      <c r="P1407" t="s">
        <v>3960</v>
      </c>
      <c r="Q1407" s="69" t="s">
        <v>3961</v>
      </c>
      <c r="R1407">
        <v>33.889315000000067</v>
      </c>
      <c r="S1407">
        <v>35.512327000000028</v>
      </c>
    </row>
    <row r="1408" spans="9:19" ht="15.5">
      <c r="I1408" s="87" t="s">
        <v>89</v>
      </c>
      <c r="J1408" s="87" t="s">
        <v>89</v>
      </c>
      <c r="K1408" s="88" t="s">
        <v>3962</v>
      </c>
      <c r="L1408" s="88" t="s">
        <v>3962</v>
      </c>
      <c r="N1408" t="s">
        <v>1233</v>
      </c>
      <c r="O1408" t="s">
        <v>1233</v>
      </c>
      <c r="P1408" t="s">
        <v>3963</v>
      </c>
      <c r="Q1408" s="69" t="s">
        <v>3964</v>
      </c>
      <c r="R1408">
        <v>33.881238000000053</v>
      </c>
      <c r="S1408">
        <v>35.518346000000065</v>
      </c>
    </row>
    <row r="1409" spans="9:19" ht="15.5">
      <c r="I1409" s="87" t="s">
        <v>89</v>
      </c>
      <c r="J1409" s="87" t="s">
        <v>89</v>
      </c>
      <c r="K1409" s="88" t="s">
        <v>3965</v>
      </c>
      <c r="L1409" s="88" t="s">
        <v>3965</v>
      </c>
      <c r="N1409" t="s">
        <v>1233</v>
      </c>
      <c r="O1409" t="s">
        <v>1233</v>
      </c>
      <c r="P1409" t="s">
        <v>3966</v>
      </c>
      <c r="Q1409" s="69">
        <v>10</v>
      </c>
      <c r="R1409">
        <v>33.88896819</v>
      </c>
      <c r="S1409">
        <v>35.526452696</v>
      </c>
    </row>
    <row r="1410" spans="9:19" ht="15.5">
      <c r="I1410" s="87" t="s">
        <v>89</v>
      </c>
      <c r="J1410" s="87" t="s">
        <v>89</v>
      </c>
      <c r="K1410" s="88" t="s">
        <v>3967</v>
      </c>
      <c r="L1410" s="88" t="s">
        <v>3967</v>
      </c>
      <c r="N1410" t="s">
        <v>1233</v>
      </c>
      <c r="O1410" t="s">
        <v>1233</v>
      </c>
      <c r="P1410" t="s">
        <v>3968</v>
      </c>
      <c r="Q1410" s="69">
        <v>8</v>
      </c>
      <c r="R1410">
        <v>33.889882147999998</v>
      </c>
      <c r="S1410">
        <v>35.528373600000002</v>
      </c>
    </row>
    <row r="1411" spans="9:19" ht="15.5">
      <c r="I1411" s="87" t="s">
        <v>89</v>
      </c>
      <c r="J1411" s="87" t="s">
        <v>89</v>
      </c>
      <c r="K1411" s="88" t="s">
        <v>3969</v>
      </c>
      <c r="L1411" s="88" t="s">
        <v>3969</v>
      </c>
      <c r="N1411" t="s">
        <v>1233</v>
      </c>
      <c r="O1411" t="s">
        <v>1233</v>
      </c>
      <c r="P1411" t="s">
        <v>3970</v>
      </c>
      <c r="Q1411" s="69" t="s">
        <v>3971</v>
      </c>
      <c r="R1411">
        <v>33.885175000000061</v>
      </c>
      <c r="S1411">
        <v>35.519117000000051</v>
      </c>
    </row>
    <row r="1412" spans="9:19" ht="15.5">
      <c r="I1412" s="87" t="s">
        <v>89</v>
      </c>
      <c r="J1412" s="87" t="s">
        <v>89</v>
      </c>
      <c r="K1412" s="88" t="s">
        <v>3972</v>
      </c>
      <c r="L1412" s="88" t="s">
        <v>3972</v>
      </c>
      <c r="N1412" t="s">
        <v>1233</v>
      </c>
      <c r="O1412" t="s">
        <v>1233</v>
      </c>
      <c r="P1412" t="s">
        <v>3973</v>
      </c>
      <c r="Q1412" s="69" t="s">
        <v>3974</v>
      </c>
      <c r="R1412">
        <v>33.885174960000001</v>
      </c>
      <c r="S1412">
        <v>35.519116699999998</v>
      </c>
    </row>
    <row r="1413" spans="9:19" ht="15.5">
      <c r="I1413" s="87" t="s">
        <v>89</v>
      </c>
      <c r="J1413" s="87" t="s">
        <v>89</v>
      </c>
      <c r="K1413" s="88" t="s">
        <v>3975</v>
      </c>
      <c r="L1413" s="88" t="s">
        <v>3975</v>
      </c>
      <c r="N1413" t="s">
        <v>1233</v>
      </c>
      <c r="O1413" t="s">
        <v>1233</v>
      </c>
      <c r="P1413" t="s">
        <v>3976</v>
      </c>
      <c r="Q1413" s="69" t="s">
        <v>3977</v>
      </c>
      <c r="R1413">
        <v>33.890694000000053</v>
      </c>
      <c r="S1413">
        <v>35.520098000000075</v>
      </c>
    </row>
    <row r="1414" spans="9:19" ht="15.5">
      <c r="I1414" s="87" t="s">
        <v>89</v>
      </c>
      <c r="J1414" s="87" t="s">
        <v>89</v>
      </c>
      <c r="K1414" s="88" t="s">
        <v>3978</v>
      </c>
      <c r="L1414" s="88" t="s">
        <v>3978</v>
      </c>
      <c r="N1414" t="s">
        <v>1233</v>
      </c>
      <c r="O1414" t="s">
        <v>1233</v>
      </c>
      <c r="P1414" t="s">
        <v>3979</v>
      </c>
      <c r="Q1414" s="69" t="s">
        <v>3938</v>
      </c>
      <c r="R1414">
        <v>33.884594381399999</v>
      </c>
      <c r="S1414">
        <v>35.520765018100001</v>
      </c>
    </row>
    <row r="1415" spans="9:19" ht="15.5">
      <c r="I1415" s="87" t="s">
        <v>89</v>
      </c>
      <c r="J1415" s="87" t="s">
        <v>89</v>
      </c>
      <c r="K1415" s="88" t="s">
        <v>3980</v>
      </c>
      <c r="L1415" s="88" t="s">
        <v>3980</v>
      </c>
      <c r="N1415" t="s">
        <v>1233</v>
      </c>
      <c r="O1415" t="s">
        <v>1233</v>
      </c>
      <c r="P1415" t="s">
        <v>3981</v>
      </c>
      <c r="Q1415" s="69" t="s">
        <v>3982</v>
      </c>
      <c r="R1415">
        <v>33.88626</v>
      </c>
      <c r="S1415">
        <v>35.518680000000003</v>
      </c>
    </row>
    <row r="1416" spans="9:19" ht="15.5">
      <c r="I1416" s="87" t="s">
        <v>89</v>
      </c>
      <c r="J1416" s="87" t="s">
        <v>89</v>
      </c>
      <c r="K1416" s="88" t="s">
        <v>3983</v>
      </c>
      <c r="L1416" s="88" t="s">
        <v>3983</v>
      </c>
      <c r="N1416" t="s">
        <v>1233</v>
      </c>
      <c r="O1416" t="s">
        <v>1233</v>
      </c>
      <c r="P1416" t="s">
        <v>3984</v>
      </c>
      <c r="Q1416" s="69" t="s">
        <v>3985</v>
      </c>
      <c r="R1416">
        <v>33.878300000000024</v>
      </c>
      <c r="S1416">
        <v>35.514800000000037</v>
      </c>
    </row>
    <row r="1417" spans="9:19" ht="15.5">
      <c r="I1417" s="87" t="s">
        <v>89</v>
      </c>
      <c r="J1417" s="87" t="s">
        <v>89</v>
      </c>
      <c r="K1417" s="88" t="s">
        <v>3986</v>
      </c>
      <c r="L1417" s="88" t="s">
        <v>3986</v>
      </c>
      <c r="N1417" t="s">
        <v>1233</v>
      </c>
      <c r="O1417" t="s">
        <v>1233</v>
      </c>
      <c r="P1417" t="s">
        <v>3987</v>
      </c>
      <c r="Q1417" s="69" t="s">
        <v>3988</v>
      </c>
      <c r="R1417">
        <v>33.885100000000079</v>
      </c>
      <c r="S1417">
        <v>35.511700000000076</v>
      </c>
    </row>
    <row r="1418" spans="9:19" ht="15.5">
      <c r="I1418" s="87" t="s">
        <v>89</v>
      </c>
      <c r="J1418" s="87" t="s">
        <v>89</v>
      </c>
      <c r="K1418" s="88" t="s">
        <v>3989</v>
      </c>
      <c r="L1418" s="88" t="s">
        <v>3989</v>
      </c>
      <c r="N1418" t="s">
        <v>1233</v>
      </c>
      <c r="O1418" t="s">
        <v>1233</v>
      </c>
      <c r="P1418" t="s">
        <v>3990</v>
      </c>
      <c r="Q1418" s="69" t="s">
        <v>3991</v>
      </c>
      <c r="R1418">
        <v>33.878062680000028</v>
      </c>
      <c r="S1418">
        <v>35.519391861000031</v>
      </c>
    </row>
    <row r="1419" spans="9:19" ht="15.5">
      <c r="I1419" s="87" t="s">
        <v>89</v>
      </c>
      <c r="J1419" s="87" t="s">
        <v>89</v>
      </c>
      <c r="K1419" s="88" t="s">
        <v>3992</v>
      </c>
      <c r="L1419" s="88" t="s">
        <v>3992</v>
      </c>
      <c r="N1419" t="s">
        <v>1233</v>
      </c>
      <c r="O1419" t="s">
        <v>1233</v>
      </c>
      <c r="P1419" t="s">
        <v>3993</v>
      </c>
      <c r="Q1419" s="69">
        <v>45</v>
      </c>
      <c r="R1419">
        <v>33.882537220000003</v>
      </c>
      <c r="S1419">
        <v>35.510474651999999</v>
      </c>
    </row>
    <row r="1420" spans="9:19" ht="15.5">
      <c r="I1420" s="87" t="s">
        <v>89</v>
      </c>
      <c r="J1420" s="87" t="s">
        <v>89</v>
      </c>
      <c r="K1420" s="88" t="s">
        <v>3994</v>
      </c>
      <c r="L1420" s="88" t="s">
        <v>3994</v>
      </c>
      <c r="N1420" t="s">
        <v>1233</v>
      </c>
      <c r="O1420" t="s">
        <v>1233</v>
      </c>
      <c r="P1420" t="s">
        <v>3995</v>
      </c>
      <c r="Q1420" s="69" t="s">
        <v>3996</v>
      </c>
      <c r="R1420">
        <v>33.891109</v>
      </c>
      <c r="S1420">
        <v>35.512030000000003</v>
      </c>
    </row>
    <row r="1421" spans="9:19" ht="15.5">
      <c r="I1421" s="87" t="s">
        <v>89</v>
      </c>
      <c r="J1421" s="87" t="s">
        <v>89</v>
      </c>
      <c r="K1421" s="88" t="s">
        <v>3997</v>
      </c>
      <c r="L1421" s="88" t="s">
        <v>3997</v>
      </c>
      <c r="N1421" t="s">
        <v>1233</v>
      </c>
      <c r="O1421" t="s">
        <v>1233</v>
      </c>
      <c r="P1421" t="s">
        <v>3998</v>
      </c>
      <c r="Q1421" s="69">
        <v>7</v>
      </c>
      <c r="R1421">
        <v>33.885289196999999</v>
      </c>
      <c r="S1421">
        <v>35.516943605000002</v>
      </c>
    </row>
    <row r="1422" spans="9:19" ht="15.5">
      <c r="I1422" s="87" t="s">
        <v>89</v>
      </c>
      <c r="J1422" s="87" t="s">
        <v>89</v>
      </c>
      <c r="K1422" s="88" t="s">
        <v>3999</v>
      </c>
      <c r="L1422" s="88" t="s">
        <v>3999</v>
      </c>
      <c r="N1422" t="s">
        <v>1233</v>
      </c>
      <c r="O1422" t="s">
        <v>1233</v>
      </c>
      <c r="P1422" t="s">
        <v>4000</v>
      </c>
      <c r="Q1422" s="69" t="s">
        <v>4001</v>
      </c>
      <c r="R1422">
        <v>33.883800000000065</v>
      </c>
      <c r="S1422">
        <v>35.526800000000037</v>
      </c>
    </row>
    <row r="1423" spans="9:19" ht="15.5">
      <c r="I1423" s="87" t="s">
        <v>89</v>
      </c>
      <c r="J1423" s="87" t="s">
        <v>89</v>
      </c>
      <c r="K1423" s="88" t="s">
        <v>4002</v>
      </c>
      <c r="L1423" s="88" t="s">
        <v>4002</v>
      </c>
      <c r="N1423" t="s">
        <v>1233</v>
      </c>
      <c r="O1423" t="s">
        <v>1233</v>
      </c>
      <c r="P1423" t="s">
        <v>4003</v>
      </c>
      <c r="Q1423" s="69" t="s">
        <v>4004</v>
      </c>
      <c r="R1423">
        <v>33.887659999999997</v>
      </c>
      <c r="S1423">
        <v>35.524769999999997</v>
      </c>
    </row>
    <row r="1424" spans="9:19" ht="15.5">
      <c r="I1424" s="87" t="s">
        <v>89</v>
      </c>
      <c r="J1424" s="87" t="s">
        <v>89</v>
      </c>
      <c r="K1424" s="88" t="s">
        <v>4005</v>
      </c>
      <c r="L1424" s="88" t="s">
        <v>4005</v>
      </c>
      <c r="N1424" t="s">
        <v>1233</v>
      </c>
      <c r="O1424" t="s">
        <v>1233</v>
      </c>
      <c r="P1424" t="s">
        <v>4006</v>
      </c>
      <c r="Q1424" s="69" t="s">
        <v>4007</v>
      </c>
      <c r="R1424">
        <v>33.886021999999997</v>
      </c>
      <c r="S1424">
        <v>35.509532999999998</v>
      </c>
    </row>
    <row r="1425" spans="9:19" ht="15.5">
      <c r="I1425" s="87" t="s">
        <v>89</v>
      </c>
      <c r="J1425" s="87" t="s">
        <v>89</v>
      </c>
      <c r="K1425" s="88" t="s">
        <v>4008</v>
      </c>
      <c r="L1425" s="88" t="s">
        <v>4008</v>
      </c>
      <c r="N1425" t="s">
        <v>1233</v>
      </c>
      <c r="O1425" t="s">
        <v>1233</v>
      </c>
      <c r="P1425" t="s">
        <v>4009</v>
      </c>
      <c r="Q1425" s="69">
        <v>1</v>
      </c>
      <c r="R1425">
        <v>33.879029076000002</v>
      </c>
      <c r="S1425">
        <v>35.529795604</v>
      </c>
    </row>
    <row r="1426" spans="9:19" ht="15.5">
      <c r="I1426" s="87" t="s">
        <v>89</v>
      </c>
      <c r="J1426" s="87" t="s">
        <v>89</v>
      </c>
      <c r="K1426" s="88" t="s">
        <v>4010</v>
      </c>
      <c r="L1426" s="88" t="s">
        <v>4010</v>
      </c>
      <c r="N1426" t="s">
        <v>3115</v>
      </c>
      <c r="O1426" t="s">
        <v>3115</v>
      </c>
      <c r="P1426" t="s">
        <v>4011</v>
      </c>
      <c r="Q1426" s="69" t="s">
        <v>4012</v>
      </c>
      <c r="R1426">
        <v>34.021950000000061</v>
      </c>
      <c r="S1426">
        <v>35.642758000000072</v>
      </c>
    </row>
    <row r="1427" spans="9:19" ht="15.5">
      <c r="I1427" s="87" t="s">
        <v>89</v>
      </c>
      <c r="J1427" s="87" t="s">
        <v>89</v>
      </c>
      <c r="K1427" s="88" t="s">
        <v>4013</v>
      </c>
      <c r="L1427" s="88" t="s">
        <v>4013</v>
      </c>
      <c r="N1427" t="s">
        <v>3115</v>
      </c>
      <c r="O1427" t="s">
        <v>3115</v>
      </c>
      <c r="P1427" t="s">
        <v>4011</v>
      </c>
      <c r="Q1427" s="69" t="s">
        <v>4014</v>
      </c>
      <c r="R1427">
        <v>34.021950000000061</v>
      </c>
      <c r="S1427">
        <v>35.642758000000072</v>
      </c>
    </row>
    <row r="1428" spans="9:19" ht="15.5">
      <c r="I1428" s="87" t="s">
        <v>89</v>
      </c>
      <c r="J1428" s="87" t="s">
        <v>89</v>
      </c>
      <c r="K1428" s="88" t="s">
        <v>4015</v>
      </c>
      <c r="L1428" s="88" t="s">
        <v>4015</v>
      </c>
      <c r="N1428" t="s">
        <v>2654</v>
      </c>
      <c r="O1428" t="s">
        <v>2654</v>
      </c>
      <c r="P1428" t="s">
        <v>4016</v>
      </c>
      <c r="Q1428" s="69" t="s">
        <v>4017</v>
      </c>
      <c r="R1428">
        <v>34.079528000000039</v>
      </c>
      <c r="S1428">
        <v>35.735131000000024</v>
      </c>
    </row>
    <row r="1429" spans="9:19" ht="15.5">
      <c r="I1429" s="87" t="s">
        <v>89</v>
      </c>
      <c r="J1429" s="87" t="s">
        <v>89</v>
      </c>
      <c r="K1429" s="88" t="s">
        <v>4018</v>
      </c>
      <c r="L1429" s="88" t="s">
        <v>4018</v>
      </c>
      <c r="N1429" t="s">
        <v>2654</v>
      </c>
      <c r="O1429" t="s">
        <v>2654</v>
      </c>
      <c r="P1429" t="s">
        <v>4019</v>
      </c>
      <c r="Q1429" s="69" t="s">
        <v>4020</v>
      </c>
      <c r="R1429">
        <v>34.086138000000062</v>
      </c>
      <c r="S1429">
        <v>35.726422000000071</v>
      </c>
    </row>
    <row r="1430" spans="9:19" ht="15.5">
      <c r="I1430" s="87" t="s">
        <v>89</v>
      </c>
      <c r="J1430" s="87" t="s">
        <v>89</v>
      </c>
      <c r="K1430" s="88" t="s">
        <v>4021</v>
      </c>
      <c r="L1430" s="88" t="s">
        <v>4021</v>
      </c>
      <c r="N1430" t="s">
        <v>2654</v>
      </c>
      <c r="O1430" t="s">
        <v>2654</v>
      </c>
      <c r="P1430" t="s">
        <v>4022</v>
      </c>
      <c r="Q1430" s="69" t="s">
        <v>4023</v>
      </c>
      <c r="R1430">
        <v>34.079307000000028</v>
      </c>
      <c r="S1430">
        <v>35.730011000000047</v>
      </c>
    </row>
    <row r="1431" spans="9:19" ht="15.5">
      <c r="I1431" s="87" t="s">
        <v>89</v>
      </c>
      <c r="J1431" s="87" t="s">
        <v>89</v>
      </c>
      <c r="K1431" s="88" t="s">
        <v>4024</v>
      </c>
      <c r="L1431" s="88" t="s">
        <v>4024</v>
      </c>
      <c r="N1431" t="s">
        <v>2657</v>
      </c>
      <c r="O1431" t="s">
        <v>2657</v>
      </c>
      <c r="P1431" t="s">
        <v>4025</v>
      </c>
      <c r="Q1431" s="69" t="s">
        <v>4026</v>
      </c>
      <c r="R1431">
        <v>34.069648000000029</v>
      </c>
      <c r="S1431">
        <v>35.885156000000052</v>
      </c>
    </row>
    <row r="1432" spans="9:19" ht="15.5">
      <c r="I1432" s="87" t="s">
        <v>89</v>
      </c>
      <c r="J1432" s="87" t="s">
        <v>89</v>
      </c>
      <c r="K1432" s="88" t="s">
        <v>4027</v>
      </c>
      <c r="L1432" s="88" t="s">
        <v>4027</v>
      </c>
      <c r="N1432" t="s">
        <v>2657</v>
      </c>
      <c r="O1432" t="s">
        <v>2657</v>
      </c>
      <c r="P1432" t="s">
        <v>4025</v>
      </c>
      <c r="Q1432" s="69" t="s">
        <v>4028</v>
      </c>
      <c r="R1432">
        <v>34.069648000000029</v>
      </c>
      <c r="S1432">
        <v>35.885156000000052</v>
      </c>
    </row>
    <row r="1433" spans="9:19" ht="15.5">
      <c r="I1433" s="87" t="s">
        <v>89</v>
      </c>
      <c r="J1433" s="87" t="s">
        <v>89</v>
      </c>
      <c r="K1433" s="88" t="s">
        <v>4029</v>
      </c>
      <c r="L1433" s="88" t="s">
        <v>4029</v>
      </c>
      <c r="N1433" t="s">
        <v>2657</v>
      </c>
      <c r="O1433" t="s">
        <v>2657</v>
      </c>
      <c r="P1433" t="s">
        <v>4030</v>
      </c>
      <c r="Q1433" s="69">
        <v>196</v>
      </c>
      <c r="R1433">
        <v>34.071032160999998</v>
      </c>
      <c r="S1433">
        <v>35.885753630000004</v>
      </c>
    </row>
    <row r="1434" spans="9:19" ht="15.5">
      <c r="I1434" s="87" t="s">
        <v>89</v>
      </c>
      <c r="J1434" s="87" t="s">
        <v>89</v>
      </c>
      <c r="K1434" s="88" t="s">
        <v>4031</v>
      </c>
      <c r="L1434" s="88" t="s">
        <v>4031</v>
      </c>
      <c r="N1434" t="s">
        <v>1878</v>
      </c>
      <c r="O1434" t="s">
        <v>1878</v>
      </c>
      <c r="P1434" t="s">
        <v>1878</v>
      </c>
      <c r="Q1434" s="69" t="s">
        <v>4032</v>
      </c>
      <c r="R1434">
        <v>34.285722000000078</v>
      </c>
      <c r="S1434">
        <v>35.845539000000031</v>
      </c>
    </row>
    <row r="1435" spans="9:19" ht="15.5">
      <c r="I1435" s="87" t="s">
        <v>89</v>
      </c>
      <c r="J1435" s="87" t="s">
        <v>89</v>
      </c>
      <c r="K1435" s="88" t="s">
        <v>4033</v>
      </c>
      <c r="L1435" s="88" t="s">
        <v>4033</v>
      </c>
      <c r="N1435" t="s">
        <v>1878</v>
      </c>
      <c r="O1435" t="s">
        <v>1878</v>
      </c>
      <c r="P1435" t="s">
        <v>1878</v>
      </c>
      <c r="Q1435" s="69" t="s">
        <v>4034</v>
      </c>
      <c r="R1435">
        <v>34.285722000000078</v>
      </c>
      <c r="S1435">
        <v>35.845539000000031</v>
      </c>
    </row>
    <row r="1436" spans="9:19" ht="15.5">
      <c r="I1436" s="87" t="s">
        <v>89</v>
      </c>
      <c r="J1436" s="87" t="s">
        <v>89</v>
      </c>
      <c r="K1436" s="88" t="s">
        <v>4035</v>
      </c>
      <c r="L1436" s="88" t="s">
        <v>4035</v>
      </c>
      <c r="N1436" t="s">
        <v>2031</v>
      </c>
      <c r="O1436" t="s">
        <v>2031</v>
      </c>
      <c r="P1436" t="s">
        <v>4036</v>
      </c>
      <c r="Q1436" s="69" t="s">
        <v>4037</v>
      </c>
      <c r="R1436">
        <v>33.892242000000067</v>
      </c>
      <c r="S1436">
        <v>35.77836700000006</v>
      </c>
    </row>
    <row r="1437" spans="9:19" ht="15.5">
      <c r="I1437" s="87" t="s">
        <v>93</v>
      </c>
      <c r="J1437" s="87" t="s">
        <v>93</v>
      </c>
      <c r="K1437" s="88" t="s">
        <v>880</v>
      </c>
      <c r="L1437" s="88" t="s">
        <v>880</v>
      </c>
      <c r="N1437" t="s">
        <v>2031</v>
      </c>
      <c r="O1437" t="s">
        <v>2031</v>
      </c>
      <c r="P1437" t="s">
        <v>4038</v>
      </c>
      <c r="Q1437" s="69" t="s">
        <v>4039</v>
      </c>
      <c r="R1437">
        <v>33.885197000000062</v>
      </c>
      <c r="S1437">
        <v>35.773717000000033</v>
      </c>
    </row>
    <row r="1438" spans="9:19" ht="15.5">
      <c r="I1438" s="87" t="s">
        <v>93</v>
      </c>
      <c r="J1438" s="87" t="s">
        <v>93</v>
      </c>
      <c r="K1438" s="88" t="s">
        <v>1199</v>
      </c>
      <c r="L1438" s="88" t="s">
        <v>1199</v>
      </c>
      <c r="N1438" t="s">
        <v>2031</v>
      </c>
      <c r="O1438" t="s">
        <v>2031</v>
      </c>
      <c r="P1438" t="s">
        <v>4038</v>
      </c>
      <c r="Q1438" s="69" t="s">
        <v>4040</v>
      </c>
      <c r="R1438">
        <v>33.885197000000062</v>
      </c>
      <c r="S1438">
        <v>35.773717000000033</v>
      </c>
    </row>
    <row r="1439" spans="9:19" ht="15.5">
      <c r="I1439" s="87" t="s">
        <v>93</v>
      </c>
      <c r="J1439" s="87" t="s">
        <v>93</v>
      </c>
      <c r="K1439" s="88" t="s">
        <v>1991</v>
      </c>
      <c r="L1439" s="88" t="s">
        <v>1991</v>
      </c>
      <c r="N1439" t="s">
        <v>2031</v>
      </c>
      <c r="O1439" t="s">
        <v>2031</v>
      </c>
      <c r="P1439" t="s">
        <v>4041</v>
      </c>
      <c r="Q1439" s="69" t="s">
        <v>4042</v>
      </c>
      <c r="R1439">
        <v>33.889700000000062</v>
      </c>
      <c r="S1439">
        <v>35.775406000000032</v>
      </c>
    </row>
    <row r="1440" spans="9:19" ht="15.5">
      <c r="I1440" s="87" t="s">
        <v>93</v>
      </c>
      <c r="J1440" s="87" t="s">
        <v>93</v>
      </c>
      <c r="K1440" s="88" t="s">
        <v>3836</v>
      </c>
      <c r="L1440" s="88" t="s">
        <v>3836</v>
      </c>
      <c r="N1440" t="s">
        <v>2031</v>
      </c>
      <c r="O1440" t="s">
        <v>2031</v>
      </c>
      <c r="P1440" t="s">
        <v>4043</v>
      </c>
      <c r="Q1440" s="69" t="s">
        <v>4044</v>
      </c>
      <c r="R1440">
        <v>33.903047000000072</v>
      </c>
      <c r="S1440">
        <v>35.795844000000045</v>
      </c>
    </row>
    <row r="1441" spans="9:19" ht="15.5">
      <c r="I1441" s="87" t="s">
        <v>93</v>
      </c>
      <c r="J1441" s="87" t="s">
        <v>93</v>
      </c>
      <c r="K1441" s="88" t="s">
        <v>4045</v>
      </c>
      <c r="L1441" s="88" t="s">
        <v>4045</v>
      </c>
      <c r="N1441" t="s">
        <v>2031</v>
      </c>
      <c r="O1441" t="s">
        <v>2031</v>
      </c>
      <c r="P1441" t="s">
        <v>4046</v>
      </c>
      <c r="Q1441" s="69" t="s">
        <v>4047</v>
      </c>
      <c r="R1441">
        <v>33.89984400000003</v>
      </c>
      <c r="S1441">
        <v>35.790847000000042</v>
      </c>
    </row>
    <row r="1442" spans="9:19" ht="15.5">
      <c r="I1442" s="87" t="s">
        <v>93</v>
      </c>
      <c r="J1442" s="87" t="s">
        <v>93</v>
      </c>
      <c r="K1442" s="88" t="s">
        <v>4048</v>
      </c>
      <c r="L1442" s="88" t="s">
        <v>4048</v>
      </c>
      <c r="N1442" t="s">
        <v>2031</v>
      </c>
      <c r="O1442" t="s">
        <v>2031</v>
      </c>
      <c r="P1442" t="s">
        <v>4049</v>
      </c>
      <c r="Q1442" s="69" t="s">
        <v>4050</v>
      </c>
      <c r="R1442">
        <v>33.894694000000072</v>
      </c>
      <c r="S1442">
        <v>35.793067000000065</v>
      </c>
    </row>
    <row r="1443" spans="9:19" ht="15.5">
      <c r="I1443" s="87" t="s">
        <v>93</v>
      </c>
      <c r="J1443" s="87" t="s">
        <v>93</v>
      </c>
      <c r="K1443" s="88" t="s">
        <v>4051</v>
      </c>
      <c r="L1443" s="88" t="s">
        <v>4051</v>
      </c>
      <c r="N1443" t="s">
        <v>3118</v>
      </c>
      <c r="O1443" t="s">
        <v>3118</v>
      </c>
      <c r="P1443" t="s">
        <v>4052</v>
      </c>
      <c r="Q1443" s="69" t="s">
        <v>4053</v>
      </c>
      <c r="R1443">
        <v>33.95892200000003</v>
      </c>
      <c r="S1443">
        <v>35.63397800000007</v>
      </c>
    </row>
    <row r="1444" spans="9:19" ht="15.5">
      <c r="I1444" s="87" t="s">
        <v>93</v>
      </c>
      <c r="J1444" s="87" t="s">
        <v>93</v>
      </c>
      <c r="K1444" s="88" t="s">
        <v>4054</v>
      </c>
      <c r="L1444" s="88" t="s">
        <v>4054</v>
      </c>
      <c r="N1444" t="s">
        <v>3118</v>
      </c>
      <c r="O1444" t="s">
        <v>3118</v>
      </c>
      <c r="P1444" t="s">
        <v>4052</v>
      </c>
      <c r="Q1444" s="69" t="s">
        <v>4055</v>
      </c>
      <c r="R1444">
        <v>33.95892200000003</v>
      </c>
      <c r="S1444">
        <v>35.63397800000007</v>
      </c>
    </row>
    <row r="1445" spans="9:19" ht="15.5">
      <c r="I1445" s="87" t="s">
        <v>93</v>
      </c>
      <c r="J1445" s="87" t="s">
        <v>93</v>
      </c>
      <c r="K1445" s="88" t="s">
        <v>4056</v>
      </c>
      <c r="L1445" s="88" t="s">
        <v>4056</v>
      </c>
      <c r="N1445" t="s">
        <v>4057</v>
      </c>
      <c r="O1445" t="s">
        <v>4057</v>
      </c>
      <c r="P1445" t="s">
        <v>4058</v>
      </c>
      <c r="Q1445" s="69" t="s">
        <v>4059</v>
      </c>
      <c r="R1445">
        <v>34.285389000000066</v>
      </c>
      <c r="S1445">
        <v>35.956208000000061</v>
      </c>
    </row>
    <row r="1446" spans="9:19" ht="15.5">
      <c r="I1446" s="87" t="s">
        <v>93</v>
      </c>
      <c r="J1446" s="87" t="s">
        <v>93</v>
      </c>
      <c r="K1446" s="88" t="s">
        <v>4060</v>
      </c>
      <c r="L1446" s="88" t="s">
        <v>4060</v>
      </c>
      <c r="N1446" t="s">
        <v>4057</v>
      </c>
      <c r="O1446" t="s">
        <v>4057</v>
      </c>
      <c r="P1446" t="s">
        <v>4058</v>
      </c>
      <c r="Q1446" s="69" t="s">
        <v>4061</v>
      </c>
      <c r="R1446">
        <v>34.285389000000066</v>
      </c>
      <c r="S1446">
        <v>35.956208000000061</v>
      </c>
    </row>
    <row r="1447" spans="9:19" ht="15.5">
      <c r="I1447" s="87" t="s">
        <v>93</v>
      </c>
      <c r="J1447" s="87" t="s">
        <v>93</v>
      </c>
      <c r="K1447" s="88" t="s">
        <v>4062</v>
      </c>
      <c r="L1447" s="88" t="s">
        <v>4062</v>
      </c>
      <c r="N1447" t="s">
        <v>1881</v>
      </c>
      <c r="O1447" t="s">
        <v>1881</v>
      </c>
      <c r="P1447" t="s">
        <v>1881</v>
      </c>
      <c r="Q1447" s="69" t="s">
        <v>4063</v>
      </c>
      <c r="R1447">
        <v>34.296264999999998</v>
      </c>
      <c r="S1447">
        <v>35.803704000000003</v>
      </c>
    </row>
    <row r="1448" spans="9:19" ht="15.5">
      <c r="I1448" s="87" t="s">
        <v>93</v>
      </c>
      <c r="J1448" s="87" t="s">
        <v>93</v>
      </c>
      <c r="K1448" s="88" t="s">
        <v>4064</v>
      </c>
      <c r="L1448" s="88" t="s">
        <v>4064</v>
      </c>
      <c r="N1448" t="s">
        <v>1881</v>
      </c>
      <c r="O1448" t="s">
        <v>1881</v>
      </c>
      <c r="P1448" t="s">
        <v>1881</v>
      </c>
      <c r="Q1448" s="69" t="s">
        <v>4065</v>
      </c>
      <c r="R1448">
        <v>34.299611000000027</v>
      </c>
      <c r="S1448">
        <v>35.808006000000034</v>
      </c>
    </row>
    <row r="1449" spans="9:19" ht="15.5">
      <c r="I1449" s="87" t="s">
        <v>93</v>
      </c>
      <c r="J1449" s="87" t="s">
        <v>93</v>
      </c>
      <c r="K1449" s="88" t="s">
        <v>4066</v>
      </c>
      <c r="L1449" s="88" t="s">
        <v>4066</v>
      </c>
      <c r="N1449" t="s">
        <v>1881</v>
      </c>
      <c r="O1449" t="s">
        <v>1881</v>
      </c>
      <c r="P1449" t="s">
        <v>1881</v>
      </c>
      <c r="Q1449" s="69" t="s">
        <v>4067</v>
      </c>
      <c r="R1449">
        <v>34.299611000000027</v>
      </c>
      <c r="S1449">
        <v>35.808006000000034</v>
      </c>
    </row>
    <row r="1450" spans="9:19" ht="15.5">
      <c r="I1450" s="87" t="s">
        <v>93</v>
      </c>
      <c r="J1450" s="87" t="s">
        <v>93</v>
      </c>
      <c r="K1450" s="88" t="s">
        <v>4068</v>
      </c>
      <c r="L1450" s="88" t="s">
        <v>4068</v>
      </c>
      <c r="N1450" t="s">
        <v>1881</v>
      </c>
      <c r="O1450" t="s">
        <v>1881</v>
      </c>
      <c r="P1450" t="s">
        <v>4069</v>
      </c>
      <c r="Q1450" s="69" t="s">
        <v>4070</v>
      </c>
      <c r="R1450">
        <v>34.282381999999998</v>
      </c>
      <c r="S1450">
        <v>35.804045000000002</v>
      </c>
    </row>
    <row r="1451" spans="9:19" ht="15.5">
      <c r="I1451" s="87" t="s">
        <v>93</v>
      </c>
      <c r="J1451" s="87" t="s">
        <v>93</v>
      </c>
      <c r="K1451" s="88" t="s">
        <v>4071</v>
      </c>
      <c r="L1451" s="88" t="s">
        <v>4071</v>
      </c>
      <c r="N1451" t="s">
        <v>1881</v>
      </c>
      <c r="O1451" t="s">
        <v>1881</v>
      </c>
      <c r="P1451" t="s">
        <v>4072</v>
      </c>
      <c r="Q1451" s="69" t="s">
        <v>4073</v>
      </c>
      <c r="R1451">
        <v>34.307487000000002</v>
      </c>
      <c r="S1451">
        <v>35.809185999999997</v>
      </c>
    </row>
    <row r="1452" spans="9:19" ht="15.5">
      <c r="I1452" s="87" t="s">
        <v>93</v>
      </c>
      <c r="J1452" s="87" t="s">
        <v>93</v>
      </c>
      <c r="K1452" s="88" t="s">
        <v>4074</v>
      </c>
      <c r="L1452" s="88" t="s">
        <v>4074</v>
      </c>
      <c r="N1452" t="s">
        <v>1881</v>
      </c>
      <c r="O1452" t="s">
        <v>1881</v>
      </c>
      <c r="P1452" t="s">
        <v>4075</v>
      </c>
      <c r="Q1452" s="69" t="s">
        <v>4076</v>
      </c>
      <c r="R1452">
        <v>34.30612</v>
      </c>
      <c r="S1452">
        <v>35.808549999999997</v>
      </c>
    </row>
    <row r="1453" spans="9:19" ht="15.5">
      <c r="I1453" s="87" t="s">
        <v>93</v>
      </c>
      <c r="J1453" s="87" t="s">
        <v>93</v>
      </c>
      <c r="K1453" s="88" t="s">
        <v>4077</v>
      </c>
      <c r="L1453" s="88" t="s">
        <v>4077</v>
      </c>
      <c r="N1453" t="s">
        <v>1881</v>
      </c>
      <c r="O1453" t="s">
        <v>1881</v>
      </c>
      <c r="P1453" t="s">
        <v>4078</v>
      </c>
      <c r="Q1453" s="69" t="s">
        <v>4079</v>
      </c>
      <c r="R1453">
        <v>34.308239999999998</v>
      </c>
      <c r="S1453">
        <v>35.809829999999998</v>
      </c>
    </row>
    <row r="1454" spans="9:19" ht="15.5">
      <c r="I1454" s="87" t="s">
        <v>93</v>
      </c>
      <c r="J1454" s="87" t="s">
        <v>93</v>
      </c>
      <c r="K1454" s="88" t="s">
        <v>4080</v>
      </c>
      <c r="L1454" s="88" t="s">
        <v>4080</v>
      </c>
      <c r="N1454" t="s">
        <v>1881</v>
      </c>
      <c r="O1454" t="s">
        <v>1881</v>
      </c>
      <c r="P1454" t="s">
        <v>4081</v>
      </c>
      <c r="Q1454" s="69" t="s">
        <v>4082</v>
      </c>
      <c r="R1454">
        <v>34.306089999999998</v>
      </c>
      <c r="S1454">
        <v>35.813490000000002</v>
      </c>
    </row>
    <row r="1455" spans="9:19" ht="15.5">
      <c r="I1455" s="87" t="s">
        <v>93</v>
      </c>
      <c r="J1455" s="87" t="s">
        <v>93</v>
      </c>
      <c r="K1455" s="88" t="s">
        <v>4083</v>
      </c>
      <c r="L1455" s="88" t="s">
        <v>4083</v>
      </c>
      <c r="N1455" t="s">
        <v>1881</v>
      </c>
      <c r="O1455" t="s">
        <v>1881</v>
      </c>
      <c r="P1455" t="s">
        <v>4084</v>
      </c>
      <c r="Q1455" s="69">
        <v>712</v>
      </c>
      <c r="R1455">
        <v>34.299299069</v>
      </c>
      <c r="S1455">
        <v>35.806270621000003</v>
      </c>
    </row>
    <row r="1456" spans="9:19" ht="15.5">
      <c r="I1456" s="87" t="s">
        <v>93</v>
      </c>
      <c r="J1456" s="87" t="s">
        <v>93</v>
      </c>
      <c r="K1456" s="88" t="s">
        <v>4085</v>
      </c>
      <c r="L1456" s="88" t="s">
        <v>4085</v>
      </c>
      <c r="N1456" t="s">
        <v>1881</v>
      </c>
      <c r="O1456" t="s">
        <v>1881</v>
      </c>
      <c r="P1456" t="s">
        <v>4086</v>
      </c>
      <c r="Q1456" s="69">
        <v>711</v>
      </c>
      <c r="R1456">
        <v>34.295999154999997</v>
      </c>
      <c r="S1456">
        <v>35.819170597000003</v>
      </c>
    </row>
    <row r="1457" spans="9:19" ht="15.5">
      <c r="I1457" s="87" t="s">
        <v>93</v>
      </c>
      <c r="J1457" s="87" t="s">
        <v>93</v>
      </c>
      <c r="K1457" s="88" t="s">
        <v>4087</v>
      </c>
      <c r="L1457" s="88" t="s">
        <v>4087</v>
      </c>
      <c r="N1457" t="s">
        <v>1881</v>
      </c>
      <c r="O1457" t="s">
        <v>1881</v>
      </c>
      <c r="P1457" t="s">
        <v>4088</v>
      </c>
      <c r="Q1457" s="69" t="s">
        <v>4089</v>
      </c>
      <c r="R1457">
        <v>34.298552000000001</v>
      </c>
      <c r="S1457">
        <v>35.804009999999998</v>
      </c>
    </row>
    <row r="1458" spans="9:19" ht="15.5">
      <c r="I1458" s="87" t="s">
        <v>93</v>
      </c>
      <c r="J1458" s="87" t="s">
        <v>93</v>
      </c>
      <c r="K1458" s="88" t="s">
        <v>4090</v>
      </c>
      <c r="L1458" s="88" t="s">
        <v>4090</v>
      </c>
      <c r="N1458" t="s">
        <v>1881</v>
      </c>
      <c r="O1458" t="s">
        <v>1881</v>
      </c>
      <c r="P1458" t="s">
        <v>4091</v>
      </c>
      <c r="Q1458" s="69" t="s">
        <v>4092</v>
      </c>
      <c r="R1458">
        <v>34.299210000000002</v>
      </c>
      <c r="S1458">
        <v>35.814920000000001</v>
      </c>
    </row>
    <row r="1459" spans="9:19" ht="15.5">
      <c r="I1459" s="87" t="s">
        <v>93</v>
      </c>
      <c r="J1459" s="87" t="s">
        <v>93</v>
      </c>
      <c r="K1459" s="88" t="s">
        <v>4093</v>
      </c>
      <c r="L1459" s="88" t="s">
        <v>4093</v>
      </c>
      <c r="N1459" t="s">
        <v>1881</v>
      </c>
      <c r="O1459" t="s">
        <v>1881</v>
      </c>
      <c r="P1459" t="s">
        <v>4094</v>
      </c>
      <c r="Q1459" s="69" t="s">
        <v>4095</v>
      </c>
      <c r="R1459">
        <v>34.299610999999999</v>
      </c>
      <c r="S1459">
        <v>35.808005999999999</v>
      </c>
    </row>
    <row r="1460" spans="9:19" ht="15.5">
      <c r="I1460" s="87" t="s">
        <v>93</v>
      </c>
      <c r="J1460" s="87" t="s">
        <v>93</v>
      </c>
      <c r="K1460" s="88" t="s">
        <v>4096</v>
      </c>
      <c r="L1460" s="88" t="s">
        <v>4096</v>
      </c>
      <c r="N1460" t="s">
        <v>1881</v>
      </c>
      <c r="O1460" t="s">
        <v>1881</v>
      </c>
      <c r="P1460" t="s">
        <v>4097</v>
      </c>
      <c r="Q1460" s="69" t="s">
        <v>4098</v>
      </c>
      <c r="R1460">
        <v>34.299781000000003</v>
      </c>
      <c r="S1460">
        <v>35.817903999999999</v>
      </c>
    </row>
    <row r="1461" spans="9:19" ht="15.5">
      <c r="I1461" s="87" t="s">
        <v>93</v>
      </c>
      <c r="J1461" s="87" t="s">
        <v>93</v>
      </c>
      <c r="K1461" s="88" t="s">
        <v>4099</v>
      </c>
      <c r="L1461" s="88" t="s">
        <v>4099</v>
      </c>
      <c r="N1461" t="s">
        <v>2925</v>
      </c>
      <c r="O1461" t="s">
        <v>2925</v>
      </c>
      <c r="P1461" t="s">
        <v>2925</v>
      </c>
      <c r="Q1461" s="69" t="s">
        <v>4100</v>
      </c>
      <c r="R1461">
        <v>33.566044000000034</v>
      </c>
      <c r="S1461">
        <v>35.509297000000061</v>
      </c>
    </row>
    <row r="1462" spans="9:19" ht="15.5">
      <c r="I1462" s="87" t="s">
        <v>93</v>
      </c>
      <c r="J1462" s="87" t="s">
        <v>93</v>
      </c>
      <c r="K1462" s="88" t="s">
        <v>4101</v>
      </c>
      <c r="L1462" s="88" t="s">
        <v>4101</v>
      </c>
      <c r="N1462" t="s">
        <v>2925</v>
      </c>
      <c r="O1462" t="s">
        <v>2925</v>
      </c>
      <c r="P1462" t="s">
        <v>2925</v>
      </c>
      <c r="Q1462" s="69" t="s">
        <v>4102</v>
      </c>
      <c r="R1462">
        <v>33.566044000000034</v>
      </c>
      <c r="S1462">
        <v>35.509297000000061</v>
      </c>
    </row>
    <row r="1463" spans="9:19" ht="15.5">
      <c r="I1463" s="87" t="s">
        <v>93</v>
      </c>
      <c r="J1463" s="87" t="s">
        <v>93</v>
      </c>
      <c r="K1463" s="88" t="s">
        <v>4103</v>
      </c>
      <c r="L1463" s="88" t="s">
        <v>4103</v>
      </c>
      <c r="N1463" t="s">
        <v>2925</v>
      </c>
      <c r="O1463" t="s">
        <v>2925</v>
      </c>
      <c r="P1463" t="s">
        <v>4104</v>
      </c>
      <c r="Q1463" s="69" t="s">
        <v>4105</v>
      </c>
      <c r="R1463">
        <v>33.566300000000069</v>
      </c>
      <c r="S1463">
        <v>35.477203000000031</v>
      </c>
    </row>
    <row r="1464" spans="9:19" ht="15.5">
      <c r="I1464" s="87" t="s">
        <v>93</v>
      </c>
      <c r="J1464" s="87" t="s">
        <v>93</v>
      </c>
      <c r="K1464" s="88" t="s">
        <v>4106</v>
      </c>
      <c r="L1464" s="88" t="s">
        <v>4106</v>
      </c>
      <c r="N1464" t="s">
        <v>2448</v>
      </c>
      <c r="O1464" t="s">
        <v>2448</v>
      </c>
      <c r="P1464" t="s">
        <v>2448</v>
      </c>
      <c r="Q1464" s="69" t="s">
        <v>4107</v>
      </c>
      <c r="R1464">
        <v>33.376637463100003</v>
      </c>
      <c r="S1464">
        <v>35.347918414799999</v>
      </c>
    </row>
    <row r="1465" spans="9:19" ht="15.5">
      <c r="I1465" s="87" t="s">
        <v>93</v>
      </c>
      <c r="J1465" s="87" t="s">
        <v>93</v>
      </c>
      <c r="K1465" s="88" t="s">
        <v>4108</v>
      </c>
      <c r="L1465" s="88" t="s">
        <v>4108</v>
      </c>
      <c r="N1465" t="s">
        <v>2448</v>
      </c>
      <c r="O1465" t="s">
        <v>2448</v>
      </c>
      <c r="P1465" t="s">
        <v>4109</v>
      </c>
      <c r="Q1465" s="69">
        <v>1162</v>
      </c>
      <c r="R1465">
        <v>33.376363228999999</v>
      </c>
      <c r="S1465">
        <v>35.362504653999999</v>
      </c>
    </row>
    <row r="1466" spans="9:19" ht="15.5">
      <c r="I1466" s="87" t="s">
        <v>93</v>
      </c>
      <c r="J1466" s="87" t="s">
        <v>93</v>
      </c>
      <c r="K1466" s="88" t="s">
        <v>4110</v>
      </c>
      <c r="L1466" s="88" t="s">
        <v>4110</v>
      </c>
      <c r="N1466" t="s">
        <v>2448</v>
      </c>
      <c r="O1466" t="s">
        <v>2448</v>
      </c>
      <c r="P1466" t="s">
        <v>4111</v>
      </c>
      <c r="Q1466" s="69" t="s">
        <v>4112</v>
      </c>
      <c r="R1466">
        <v>33.378641999999999</v>
      </c>
      <c r="S1466">
        <v>35.351989000000003</v>
      </c>
    </row>
    <row r="1467" spans="9:19" ht="15.5">
      <c r="I1467" s="87" t="s">
        <v>93</v>
      </c>
      <c r="J1467" s="87" t="s">
        <v>93</v>
      </c>
      <c r="K1467" s="88" t="s">
        <v>4113</v>
      </c>
      <c r="L1467" s="88" t="s">
        <v>4113</v>
      </c>
      <c r="N1467" t="s">
        <v>2448</v>
      </c>
      <c r="O1467" t="s">
        <v>2448</v>
      </c>
      <c r="P1467" t="s">
        <v>4114</v>
      </c>
      <c r="Q1467" s="69">
        <v>1446</v>
      </c>
      <c r="R1467">
        <v>33.37689314</v>
      </c>
      <c r="S1467">
        <v>35.362004607000003</v>
      </c>
    </row>
    <row r="1468" spans="9:19" ht="15.5">
      <c r="I1468" s="87" t="s">
        <v>93</v>
      </c>
      <c r="J1468" s="87" t="s">
        <v>93</v>
      </c>
      <c r="K1468" s="88" t="s">
        <v>4115</v>
      </c>
      <c r="L1468" s="88" t="s">
        <v>4115</v>
      </c>
      <c r="N1468" t="s">
        <v>2448</v>
      </c>
      <c r="O1468" t="s">
        <v>2448</v>
      </c>
      <c r="P1468" t="s">
        <v>4116</v>
      </c>
      <c r="Q1468" s="69" t="s">
        <v>4117</v>
      </c>
      <c r="R1468">
        <v>33.376879000000002</v>
      </c>
      <c r="S1468">
        <v>35.337173999999997</v>
      </c>
    </row>
    <row r="1469" spans="9:19" ht="15.5">
      <c r="I1469" s="87" t="s">
        <v>93</v>
      </c>
      <c r="J1469" s="87" t="s">
        <v>93</v>
      </c>
      <c r="K1469" s="88" t="s">
        <v>4118</v>
      </c>
      <c r="L1469" s="88" t="s">
        <v>4118</v>
      </c>
      <c r="N1469" t="s">
        <v>2448</v>
      </c>
      <c r="O1469" t="s">
        <v>2448</v>
      </c>
      <c r="P1469" t="s">
        <v>4119</v>
      </c>
      <c r="Q1469" s="69" t="s">
        <v>4120</v>
      </c>
      <c r="R1469">
        <v>33.378108000000054</v>
      </c>
      <c r="S1469">
        <v>35.353000000000065</v>
      </c>
    </row>
    <row r="1470" spans="9:19" ht="15.5">
      <c r="I1470" s="87" t="s">
        <v>93</v>
      </c>
      <c r="J1470" s="87" t="s">
        <v>93</v>
      </c>
      <c r="K1470" s="88" t="s">
        <v>4121</v>
      </c>
      <c r="L1470" s="88" t="s">
        <v>4121</v>
      </c>
      <c r="N1470" t="s">
        <v>2448</v>
      </c>
      <c r="O1470" t="s">
        <v>2448</v>
      </c>
      <c r="P1470" t="s">
        <v>4119</v>
      </c>
      <c r="Q1470" s="69" t="s">
        <v>4122</v>
      </c>
      <c r="R1470">
        <v>33.378108000000054</v>
      </c>
      <c r="S1470">
        <v>35.353000000000065</v>
      </c>
    </row>
    <row r="1471" spans="9:19" ht="15.5">
      <c r="I1471" s="87" t="s">
        <v>93</v>
      </c>
      <c r="J1471" s="87" t="s">
        <v>93</v>
      </c>
      <c r="K1471" s="88" t="s">
        <v>4123</v>
      </c>
      <c r="L1471" s="88" t="s">
        <v>4123</v>
      </c>
      <c r="N1471" t="s">
        <v>2448</v>
      </c>
      <c r="O1471" t="s">
        <v>2448</v>
      </c>
      <c r="P1471" t="s">
        <v>4124</v>
      </c>
      <c r="Q1471" s="69">
        <v>1370</v>
      </c>
      <c r="R1471">
        <v>33.386051150999997</v>
      </c>
      <c r="S1471">
        <v>35.3227227</v>
      </c>
    </row>
    <row r="1472" spans="9:19" ht="15.5">
      <c r="I1472" s="87" t="s">
        <v>93</v>
      </c>
      <c r="J1472" s="87" t="s">
        <v>93</v>
      </c>
      <c r="K1472" s="88" t="s">
        <v>4125</v>
      </c>
      <c r="L1472" s="88" t="s">
        <v>4125</v>
      </c>
      <c r="N1472" t="s">
        <v>2448</v>
      </c>
      <c r="O1472" t="s">
        <v>2448</v>
      </c>
      <c r="P1472" t="s">
        <v>4126</v>
      </c>
      <c r="Q1472" s="69" t="s">
        <v>4107</v>
      </c>
      <c r="R1472">
        <v>33.376637463100003</v>
      </c>
      <c r="S1472">
        <v>35.347918414799999</v>
      </c>
    </row>
    <row r="1473" spans="9:19" ht="15.5">
      <c r="I1473" s="87" t="s">
        <v>93</v>
      </c>
      <c r="J1473" s="87" t="s">
        <v>93</v>
      </c>
      <c r="K1473" s="88" t="s">
        <v>4127</v>
      </c>
      <c r="L1473" s="88" t="s">
        <v>4127</v>
      </c>
      <c r="N1473" t="s">
        <v>2448</v>
      </c>
      <c r="O1473" t="s">
        <v>2448</v>
      </c>
      <c r="P1473" t="s">
        <v>4128</v>
      </c>
      <c r="Q1473" s="69">
        <v>1160</v>
      </c>
      <c r="R1473">
        <v>33.378556625000002</v>
      </c>
      <c r="S1473">
        <v>35.358576519000003</v>
      </c>
    </row>
    <row r="1474" spans="9:19" ht="15.5">
      <c r="I1474" s="87" t="s">
        <v>93</v>
      </c>
      <c r="J1474" s="87" t="s">
        <v>93</v>
      </c>
      <c r="K1474" s="88" t="s">
        <v>4129</v>
      </c>
      <c r="L1474" s="88" t="s">
        <v>4129</v>
      </c>
      <c r="N1474" t="s">
        <v>2034</v>
      </c>
      <c r="O1474" t="s">
        <v>2034</v>
      </c>
      <c r="P1474" t="s">
        <v>2034</v>
      </c>
      <c r="Q1474" s="69" t="s">
        <v>4130</v>
      </c>
      <c r="R1474">
        <v>33.915102869999998</v>
      </c>
      <c r="S1474">
        <v>35.5905765921</v>
      </c>
    </row>
    <row r="1475" spans="9:19" ht="15.5">
      <c r="I1475" s="87" t="s">
        <v>93</v>
      </c>
      <c r="J1475" s="87" t="s">
        <v>93</v>
      </c>
      <c r="K1475" s="88" t="s">
        <v>4131</v>
      </c>
      <c r="L1475" s="88" t="s">
        <v>4131</v>
      </c>
      <c r="N1475" t="s">
        <v>2034</v>
      </c>
      <c r="O1475" t="s">
        <v>2034</v>
      </c>
      <c r="P1475" t="s">
        <v>2034</v>
      </c>
      <c r="Q1475" s="69" t="s">
        <v>4132</v>
      </c>
      <c r="R1475">
        <v>33.914841000000024</v>
      </c>
      <c r="S1475">
        <v>35.592088000000047</v>
      </c>
    </row>
    <row r="1476" spans="9:19" ht="15.5">
      <c r="I1476" s="87" t="s">
        <v>93</v>
      </c>
      <c r="J1476" s="87" t="s">
        <v>93</v>
      </c>
      <c r="K1476" s="88" t="s">
        <v>4133</v>
      </c>
      <c r="L1476" s="88" t="s">
        <v>4133</v>
      </c>
      <c r="N1476" t="s">
        <v>2034</v>
      </c>
      <c r="O1476" t="s">
        <v>2034</v>
      </c>
      <c r="P1476" t="s">
        <v>4134</v>
      </c>
      <c r="Q1476" s="69" t="s">
        <v>4135</v>
      </c>
      <c r="R1476">
        <v>33.914841000000024</v>
      </c>
      <c r="S1476">
        <v>35.592088000000047</v>
      </c>
    </row>
    <row r="1477" spans="9:19" ht="15.5">
      <c r="I1477" s="87" t="s">
        <v>93</v>
      </c>
      <c r="J1477" s="87" t="s">
        <v>93</v>
      </c>
      <c r="K1477" s="88" t="s">
        <v>4136</v>
      </c>
      <c r="L1477" s="88" t="s">
        <v>4136</v>
      </c>
      <c r="N1477" t="s">
        <v>2034</v>
      </c>
      <c r="O1477" t="s">
        <v>2034</v>
      </c>
      <c r="P1477" t="s">
        <v>4137</v>
      </c>
      <c r="Q1477" s="69">
        <v>142</v>
      </c>
      <c r="R1477">
        <v>33.915299148999999</v>
      </c>
      <c r="S1477">
        <v>35.590670600999999</v>
      </c>
    </row>
    <row r="1478" spans="9:19" ht="15.5">
      <c r="I1478" s="87" t="s">
        <v>93</v>
      </c>
      <c r="J1478" s="87" t="s">
        <v>93</v>
      </c>
      <c r="K1478" s="88" t="s">
        <v>4138</v>
      </c>
      <c r="L1478" s="88" t="s">
        <v>4138</v>
      </c>
      <c r="N1478" t="s">
        <v>2034</v>
      </c>
      <c r="O1478" t="s">
        <v>2034</v>
      </c>
      <c r="P1478" t="s">
        <v>4139</v>
      </c>
      <c r="Q1478" s="69" t="s">
        <v>4140</v>
      </c>
      <c r="R1478">
        <v>33.91207600000007</v>
      </c>
      <c r="S1478">
        <v>35.59795100000008</v>
      </c>
    </row>
    <row r="1479" spans="9:19" ht="15.5">
      <c r="I1479" s="87" t="s">
        <v>93</v>
      </c>
      <c r="J1479" s="87" t="s">
        <v>93</v>
      </c>
      <c r="K1479" s="88" t="s">
        <v>4141</v>
      </c>
      <c r="L1479" s="88" t="s">
        <v>4141</v>
      </c>
      <c r="N1479" t="s">
        <v>2034</v>
      </c>
      <c r="O1479" t="s">
        <v>2034</v>
      </c>
      <c r="P1479" t="s">
        <v>4142</v>
      </c>
      <c r="Q1479" s="69" t="s">
        <v>4143</v>
      </c>
      <c r="R1479">
        <v>33.909824000000071</v>
      </c>
      <c r="S1479">
        <v>35.588191000000052</v>
      </c>
    </row>
    <row r="1480" spans="9:19" ht="15.5">
      <c r="I1480" s="87" t="s">
        <v>93</v>
      </c>
      <c r="J1480" s="87" t="s">
        <v>93</v>
      </c>
      <c r="K1480" s="88" t="s">
        <v>4144</v>
      </c>
      <c r="L1480" s="88" t="s">
        <v>4144</v>
      </c>
      <c r="N1480" t="s">
        <v>2034</v>
      </c>
      <c r="O1480" t="s">
        <v>2034</v>
      </c>
      <c r="P1480" t="s">
        <v>4145</v>
      </c>
      <c r="Q1480" s="69" t="s">
        <v>4146</v>
      </c>
      <c r="R1480">
        <v>33.914841000000024</v>
      </c>
      <c r="S1480">
        <v>35.592088000000047</v>
      </c>
    </row>
    <row r="1481" spans="9:19" ht="15.5">
      <c r="I1481" s="87" t="s">
        <v>93</v>
      </c>
      <c r="J1481" s="87" t="s">
        <v>93</v>
      </c>
      <c r="K1481" s="88" t="s">
        <v>4147</v>
      </c>
      <c r="L1481" s="88" t="s">
        <v>4147</v>
      </c>
      <c r="N1481" t="s">
        <v>2034</v>
      </c>
      <c r="O1481" t="s">
        <v>2034</v>
      </c>
      <c r="P1481" t="s">
        <v>4148</v>
      </c>
      <c r="Q1481" s="69" t="s">
        <v>4130</v>
      </c>
      <c r="R1481">
        <v>33.915102869999998</v>
      </c>
      <c r="S1481">
        <v>35.5905765921</v>
      </c>
    </row>
    <row r="1482" spans="9:19" ht="15.5">
      <c r="I1482" s="87" t="s">
        <v>93</v>
      </c>
      <c r="J1482" s="87" t="s">
        <v>93</v>
      </c>
      <c r="K1482" s="88" t="s">
        <v>4149</v>
      </c>
      <c r="L1482" s="88" t="s">
        <v>4149</v>
      </c>
      <c r="N1482" t="s">
        <v>4150</v>
      </c>
      <c r="O1482" t="s">
        <v>4150</v>
      </c>
      <c r="P1482" t="s">
        <v>4150</v>
      </c>
      <c r="Q1482" s="69" t="s">
        <v>4151</v>
      </c>
      <c r="R1482">
        <v>34.408119000000056</v>
      </c>
      <c r="S1482">
        <v>35.913631000000066</v>
      </c>
    </row>
    <row r="1483" spans="9:19" ht="15.5">
      <c r="I1483" s="87" t="s">
        <v>93</v>
      </c>
      <c r="J1483" s="87" t="s">
        <v>93</v>
      </c>
      <c r="K1483" s="88" t="s">
        <v>4152</v>
      </c>
      <c r="L1483" s="88" t="s">
        <v>4152</v>
      </c>
      <c r="N1483" t="s">
        <v>4150</v>
      </c>
      <c r="O1483" t="s">
        <v>4150</v>
      </c>
      <c r="P1483" t="s">
        <v>4150</v>
      </c>
      <c r="Q1483" s="69" t="s">
        <v>4153</v>
      </c>
      <c r="R1483">
        <v>34.408119000000056</v>
      </c>
      <c r="S1483">
        <v>35.913631000000066</v>
      </c>
    </row>
    <row r="1484" spans="9:19" ht="15.5">
      <c r="I1484" s="87" t="s">
        <v>93</v>
      </c>
      <c r="J1484" s="87" t="s">
        <v>93</v>
      </c>
      <c r="K1484" s="88" t="s">
        <v>4154</v>
      </c>
      <c r="L1484" s="88" t="s">
        <v>4154</v>
      </c>
      <c r="N1484" t="s">
        <v>4150</v>
      </c>
      <c r="O1484" t="s">
        <v>4150</v>
      </c>
      <c r="P1484" t="s">
        <v>4155</v>
      </c>
      <c r="Q1484" s="69" t="s">
        <v>4156</v>
      </c>
      <c r="R1484">
        <v>34.414169999999999</v>
      </c>
      <c r="S1484">
        <v>35.920310000000001</v>
      </c>
    </row>
    <row r="1485" spans="9:19" ht="15.5">
      <c r="I1485" s="87" t="s">
        <v>93</v>
      </c>
      <c r="J1485" s="87" t="s">
        <v>93</v>
      </c>
      <c r="K1485" s="88" t="s">
        <v>4157</v>
      </c>
      <c r="L1485" s="88" t="s">
        <v>4157</v>
      </c>
      <c r="N1485" t="s">
        <v>4150</v>
      </c>
      <c r="O1485" t="s">
        <v>4150</v>
      </c>
      <c r="P1485" t="s">
        <v>4155</v>
      </c>
      <c r="Q1485" s="69" t="s">
        <v>4158</v>
      </c>
      <c r="R1485">
        <v>34.414940999999999</v>
      </c>
      <c r="S1485">
        <v>35.921970999999999</v>
      </c>
    </row>
    <row r="1486" spans="9:19" ht="15.5">
      <c r="I1486" s="87" t="s">
        <v>93</v>
      </c>
      <c r="J1486" s="87" t="s">
        <v>93</v>
      </c>
      <c r="K1486" s="88" t="s">
        <v>4159</v>
      </c>
      <c r="L1486" s="88" t="s">
        <v>4159</v>
      </c>
      <c r="N1486" t="s">
        <v>4150</v>
      </c>
      <c r="O1486" t="s">
        <v>4150</v>
      </c>
      <c r="P1486" t="s">
        <v>4160</v>
      </c>
      <c r="Q1486" s="69" t="s">
        <v>4161</v>
      </c>
      <c r="R1486">
        <v>34.41742</v>
      </c>
      <c r="S1486">
        <v>35.9236</v>
      </c>
    </row>
    <row r="1487" spans="9:19" ht="15.5">
      <c r="I1487" s="87" t="s">
        <v>93</v>
      </c>
      <c r="J1487" s="87" t="s">
        <v>93</v>
      </c>
      <c r="K1487" s="88" t="s">
        <v>4162</v>
      </c>
      <c r="L1487" s="88" t="s">
        <v>4162</v>
      </c>
      <c r="N1487" t="s">
        <v>4150</v>
      </c>
      <c r="O1487" t="s">
        <v>4150</v>
      </c>
      <c r="P1487" t="s">
        <v>4160</v>
      </c>
      <c r="Q1487" s="69" t="s">
        <v>4163</v>
      </c>
      <c r="R1487">
        <v>34.411160000000002</v>
      </c>
      <c r="S1487">
        <v>35.920090000000002</v>
      </c>
    </row>
    <row r="1488" spans="9:19" ht="15.5">
      <c r="I1488" s="87" t="s">
        <v>93</v>
      </c>
      <c r="J1488" s="87" t="s">
        <v>93</v>
      </c>
      <c r="K1488" s="88" t="s">
        <v>4164</v>
      </c>
      <c r="L1488" s="88" t="s">
        <v>4164</v>
      </c>
      <c r="N1488" t="s">
        <v>4150</v>
      </c>
      <c r="O1488" t="s">
        <v>4150</v>
      </c>
      <c r="P1488" t="s">
        <v>4165</v>
      </c>
      <c r="Q1488" s="69" t="s">
        <v>4166</v>
      </c>
      <c r="R1488">
        <v>34.4178</v>
      </c>
      <c r="S1488">
        <v>35.912649999999999</v>
      </c>
    </row>
    <row r="1489" spans="9:19" ht="15.5">
      <c r="I1489" s="87" t="s">
        <v>93</v>
      </c>
      <c r="J1489" s="87" t="s">
        <v>93</v>
      </c>
      <c r="K1489" s="88" t="s">
        <v>4167</v>
      </c>
      <c r="L1489" s="88" t="s">
        <v>4167</v>
      </c>
      <c r="N1489" t="s">
        <v>4150</v>
      </c>
      <c r="O1489" t="s">
        <v>4150</v>
      </c>
      <c r="P1489" t="s">
        <v>4165</v>
      </c>
      <c r="Q1489" s="69" t="s">
        <v>4168</v>
      </c>
      <c r="R1489">
        <v>34.403979999999997</v>
      </c>
      <c r="S1489">
        <v>35.90607</v>
      </c>
    </row>
    <row r="1490" spans="9:19" ht="15.5">
      <c r="I1490" s="87" t="s">
        <v>93</v>
      </c>
      <c r="J1490" s="87" t="s">
        <v>93</v>
      </c>
      <c r="K1490" s="88" t="s">
        <v>4169</v>
      </c>
      <c r="L1490" s="88" t="s">
        <v>4169</v>
      </c>
      <c r="N1490" t="s">
        <v>4150</v>
      </c>
      <c r="O1490" t="s">
        <v>4150</v>
      </c>
      <c r="P1490" t="s">
        <v>4170</v>
      </c>
      <c r="Q1490" s="69" t="s">
        <v>4171</v>
      </c>
      <c r="R1490">
        <v>34.413730000000001</v>
      </c>
      <c r="S1490">
        <v>35.919240000000002</v>
      </c>
    </row>
    <row r="1491" spans="9:19" ht="15.5">
      <c r="I1491" s="87" t="s">
        <v>93</v>
      </c>
      <c r="J1491" s="87" t="s">
        <v>93</v>
      </c>
      <c r="K1491" s="88" t="s">
        <v>4172</v>
      </c>
      <c r="L1491" s="88" t="s">
        <v>4172</v>
      </c>
      <c r="N1491" t="s">
        <v>4150</v>
      </c>
      <c r="O1491" t="s">
        <v>4150</v>
      </c>
      <c r="P1491" t="s">
        <v>4170</v>
      </c>
      <c r="Q1491" s="69" t="s">
        <v>4173</v>
      </c>
      <c r="R1491">
        <v>34.416170000000001</v>
      </c>
      <c r="S1491">
        <v>35.922310000000003</v>
      </c>
    </row>
    <row r="1492" spans="9:19" ht="15.5">
      <c r="I1492" s="87" t="s">
        <v>93</v>
      </c>
      <c r="J1492" s="87" t="s">
        <v>93</v>
      </c>
      <c r="K1492" s="88" t="s">
        <v>4174</v>
      </c>
      <c r="L1492" s="88" t="s">
        <v>4174</v>
      </c>
      <c r="N1492" t="s">
        <v>4150</v>
      </c>
      <c r="O1492" t="s">
        <v>4150</v>
      </c>
      <c r="P1492" t="s">
        <v>4175</v>
      </c>
      <c r="Q1492" s="69" t="s">
        <v>4176</v>
      </c>
      <c r="R1492">
        <v>34.413730000000001</v>
      </c>
      <c r="S1492">
        <v>35.923769999999998</v>
      </c>
    </row>
    <row r="1493" spans="9:19" ht="15.5">
      <c r="I1493" s="87" t="s">
        <v>93</v>
      </c>
      <c r="J1493" s="87" t="s">
        <v>93</v>
      </c>
      <c r="K1493" s="88" t="s">
        <v>4177</v>
      </c>
      <c r="L1493" s="88" t="s">
        <v>4177</v>
      </c>
      <c r="N1493" t="s">
        <v>4150</v>
      </c>
      <c r="O1493" t="s">
        <v>4150</v>
      </c>
      <c r="P1493" t="s">
        <v>4175</v>
      </c>
      <c r="Q1493" s="69" t="s">
        <v>4178</v>
      </c>
      <c r="R1493">
        <v>34.414937000000002</v>
      </c>
      <c r="S1493">
        <v>35.921967000000002</v>
      </c>
    </row>
    <row r="1494" spans="9:19" ht="15.5">
      <c r="I1494" s="87" t="s">
        <v>93</v>
      </c>
      <c r="J1494" s="87" t="s">
        <v>93</v>
      </c>
      <c r="K1494" s="88" t="s">
        <v>4179</v>
      </c>
      <c r="L1494" s="88" t="s">
        <v>4179</v>
      </c>
      <c r="N1494" t="s">
        <v>4150</v>
      </c>
      <c r="O1494" t="s">
        <v>4150</v>
      </c>
      <c r="P1494" t="s">
        <v>4180</v>
      </c>
      <c r="Q1494" s="69" t="s">
        <v>4181</v>
      </c>
      <c r="R1494">
        <v>34.408479999999997</v>
      </c>
      <c r="S1494">
        <v>35.920839999999998</v>
      </c>
    </row>
    <row r="1495" spans="9:19" ht="15.5">
      <c r="I1495" s="87" t="s">
        <v>93</v>
      </c>
      <c r="J1495" s="87" t="s">
        <v>93</v>
      </c>
      <c r="K1495" s="88" t="s">
        <v>4182</v>
      </c>
      <c r="L1495" s="88" t="s">
        <v>4182</v>
      </c>
      <c r="N1495" t="s">
        <v>4150</v>
      </c>
      <c r="O1495" t="s">
        <v>4150</v>
      </c>
      <c r="P1495" t="s">
        <v>4180</v>
      </c>
      <c r="Q1495" s="69" t="s">
        <v>4183</v>
      </c>
      <c r="R1495">
        <v>34.413708999999997</v>
      </c>
      <c r="S1495">
        <v>35.922004999999999</v>
      </c>
    </row>
    <row r="1496" spans="9:19" ht="15.5">
      <c r="I1496" s="87" t="s">
        <v>93</v>
      </c>
      <c r="J1496" s="87" t="s">
        <v>93</v>
      </c>
      <c r="K1496" s="88" t="s">
        <v>4184</v>
      </c>
      <c r="L1496" s="88" t="s">
        <v>4184</v>
      </c>
      <c r="N1496" t="s">
        <v>4150</v>
      </c>
      <c r="O1496" t="s">
        <v>4150</v>
      </c>
      <c r="P1496" t="s">
        <v>4185</v>
      </c>
      <c r="Q1496" s="69" t="s">
        <v>4186</v>
      </c>
      <c r="R1496">
        <v>34.410550000000001</v>
      </c>
      <c r="S1496">
        <v>35.917819999999999</v>
      </c>
    </row>
    <row r="1497" spans="9:19" ht="15.5">
      <c r="I1497" s="87" t="s">
        <v>93</v>
      </c>
      <c r="J1497" s="87" t="s">
        <v>93</v>
      </c>
      <c r="K1497" s="88" t="s">
        <v>4187</v>
      </c>
      <c r="L1497" s="88" t="s">
        <v>4187</v>
      </c>
      <c r="N1497" t="s">
        <v>4150</v>
      </c>
      <c r="O1497" t="s">
        <v>4150</v>
      </c>
      <c r="P1497" t="s">
        <v>4185</v>
      </c>
      <c r="Q1497" s="69" t="s">
        <v>4188</v>
      </c>
      <c r="R1497">
        <v>34.414200000000001</v>
      </c>
      <c r="S1497">
        <v>35.915680000000002</v>
      </c>
    </row>
    <row r="1498" spans="9:19" ht="15.5">
      <c r="I1498" s="87" t="s">
        <v>153</v>
      </c>
      <c r="J1498" s="87" t="s">
        <v>153</v>
      </c>
      <c r="K1498" s="88" t="s">
        <v>262</v>
      </c>
      <c r="L1498" s="88" t="s">
        <v>262</v>
      </c>
      <c r="N1498" t="s">
        <v>4150</v>
      </c>
      <c r="O1498" t="s">
        <v>4150</v>
      </c>
      <c r="P1498" t="s">
        <v>4189</v>
      </c>
      <c r="Q1498" s="69" t="s">
        <v>4190</v>
      </c>
      <c r="R1498">
        <v>34.419350000000001</v>
      </c>
      <c r="S1498">
        <v>35.921779999999998</v>
      </c>
    </row>
    <row r="1499" spans="9:19" ht="15.5">
      <c r="I1499" s="87" t="s">
        <v>153</v>
      </c>
      <c r="J1499" s="87" t="s">
        <v>153</v>
      </c>
      <c r="K1499" s="88" t="s">
        <v>1295</v>
      </c>
      <c r="L1499" s="88" t="s">
        <v>1295</v>
      </c>
      <c r="N1499" t="s">
        <v>4150</v>
      </c>
      <c r="O1499" t="s">
        <v>4150</v>
      </c>
      <c r="P1499" t="s">
        <v>4189</v>
      </c>
      <c r="Q1499" s="69" t="s">
        <v>4191</v>
      </c>
      <c r="R1499">
        <v>34.414802000000002</v>
      </c>
      <c r="S1499">
        <v>35.923163000000002</v>
      </c>
    </row>
    <row r="1500" spans="9:19" ht="15.5">
      <c r="I1500" s="87" t="s">
        <v>153</v>
      </c>
      <c r="J1500" s="87" t="s">
        <v>153</v>
      </c>
      <c r="K1500" s="88" t="s">
        <v>2519</v>
      </c>
      <c r="L1500" s="88" t="s">
        <v>2519</v>
      </c>
      <c r="N1500" t="s">
        <v>4150</v>
      </c>
      <c r="O1500" t="s">
        <v>4150</v>
      </c>
      <c r="P1500" t="s">
        <v>4192</v>
      </c>
      <c r="Q1500" s="69" t="s">
        <v>4193</v>
      </c>
      <c r="R1500">
        <v>34.41001</v>
      </c>
      <c r="S1500">
        <v>35.91798</v>
      </c>
    </row>
    <row r="1501" spans="9:19" ht="15.5">
      <c r="I1501" s="87" t="s">
        <v>153</v>
      </c>
      <c r="J1501" s="87" t="s">
        <v>153</v>
      </c>
      <c r="K1501" s="88" t="s">
        <v>2533</v>
      </c>
      <c r="L1501" s="88" t="s">
        <v>2533</v>
      </c>
      <c r="N1501" t="s">
        <v>4150</v>
      </c>
      <c r="O1501" t="s">
        <v>4150</v>
      </c>
      <c r="P1501" t="s">
        <v>4192</v>
      </c>
      <c r="Q1501" s="69" t="s">
        <v>4194</v>
      </c>
      <c r="R1501">
        <v>34.411189999999998</v>
      </c>
      <c r="S1501">
        <v>35.925978000000001</v>
      </c>
    </row>
    <row r="1502" spans="9:19" ht="15.5">
      <c r="I1502" s="87" t="s">
        <v>153</v>
      </c>
      <c r="J1502" s="87" t="s">
        <v>153</v>
      </c>
      <c r="K1502" s="88" t="s">
        <v>2546</v>
      </c>
      <c r="L1502" s="88" t="s">
        <v>2546</v>
      </c>
      <c r="N1502" t="s">
        <v>4150</v>
      </c>
      <c r="O1502" t="s">
        <v>4150</v>
      </c>
      <c r="P1502" t="s">
        <v>4195</v>
      </c>
      <c r="Q1502" s="69" t="s">
        <v>4196</v>
      </c>
      <c r="R1502">
        <v>34.408546447753906</v>
      </c>
      <c r="S1502">
        <v>35.924606323242188</v>
      </c>
    </row>
    <row r="1503" spans="9:19" ht="15.5">
      <c r="I1503" s="87" t="s">
        <v>153</v>
      </c>
      <c r="J1503" s="87" t="s">
        <v>153</v>
      </c>
      <c r="K1503" s="88" t="s">
        <v>4057</v>
      </c>
      <c r="L1503" s="88" t="s">
        <v>4057</v>
      </c>
      <c r="N1503" t="s">
        <v>4150</v>
      </c>
      <c r="O1503" t="s">
        <v>4150</v>
      </c>
      <c r="P1503" t="s">
        <v>4197</v>
      </c>
      <c r="Q1503" s="69" t="s">
        <v>4198</v>
      </c>
      <c r="R1503">
        <v>34.404796600341797</v>
      </c>
      <c r="S1503">
        <v>35.909927368164063</v>
      </c>
    </row>
    <row r="1504" spans="9:19" ht="15.5">
      <c r="I1504" s="87" t="s">
        <v>153</v>
      </c>
      <c r="J1504" s="87" t="s">
        <v>153</v>
      </c>
      <c r="K1504" s="88" t="s">
        <v>4150</v>
      </c>
      <c r="L1504" s="88" t="s">
        <v>4150</v>
      </c>
      <c r="N1504" t="s">
        <v>4150</v>
      </c>
      <c r="O1504" t="s">
        <v>4150</v>
      </c>
      <c r="P1504" t="s">
        <v>4199</v>
      </c>
      <c r="Q1504" s="69">
        <v>678</v>
      </c>
      <c r="R1504">
        <v>34.407799101999998</v>
      </c>
      <c r="S1504">
        <v>35.915570705</v>
      </c>
    </row>
    <row r="1505" spans="9:19" ht="15.5">
      <c r="I1505" s="87" t="s">
        <v>153</v>
      </c>
      <c r="J1505" s="87" t="s">
        <v>153</v>
      </c>
      <c r="K1505" s="88" t="s">
        <v>4200</v>
      </c>
      <c r="L1505" s="88" t="s">
        <v>4200</v>
      </c>
      <c r="N1505" t="s">
        <v>4150</v>
      </c>
      <c r="O1505" t="s">
        <v>4150</v>
      </c>
      <c r="P1505" t="s">
        <v>4201</v>
      </c>
      <c r="Q1505" s="69" t="s">
        <v>4202</v>
      </c>
      <c r="R1505">
        <v>34.430043000000069</v>
      </c>
      <c r="S1505">
        <v>35.925654000000065</v>
      </c>
    </row>
    <row r="1506" spans="9:19" ht="15.5">
      <c r="I1506" s="87" t="s">
        <v>153</v>
      </c>
      <c r="J1506" s="87" t="s">
        <v>153</v>
      </c>
      <c r="K1506" s="88" t="s">
        <v>4203</v>
      </c>
      <c r="L1506" s="88" t="s">
        <v>4203</v>
      </c>
      <c r="N1506" t="s">
        <v>4150</v>
      </c>
      <c r="O1506" t="s">
        <v>4150</v>
      </c>
      <c r="P1506" t="s">
        <v>4204</v>
      </c>
      <c r="Q1506" s="69" t="s">
        <v>4205</v>
      </c>
      <c r="R1506">
        <v>34.430003000000056</v>
      </c>
      <c r="S1506">
        <v>35.919536000000051</v>
      </c>
    </row>
    <row r="1507" spans="9:19" ht="15.5">
      <c r="I1507" s="87" t="s">
        <v>153</v>
      </c>
      <c r="J1507" s="87" t="s">
        <v>153</v>
      </c>
      <c r="K1507" s="88" t="s">
        <v>4206</v>
      </c>
      <c r="L1507" s="88" t="s">
        <v>4206</v>
      </c>
      <c r="N1507" t="s">
        <v>4150</v>
      </c>
      <c r="O1507" t="s">
        <v>4150</v>
      </c>
      <c r="P1507" t="s">
        <v>4207</v>
      </c>
      <c r="Q1507" s="69" t="s">
        <v>4208</v>
      </c>
      <c r="R1507">
        <v>34.432847000000038</v>
      </c>
      <c r="S1507">
        <v>35.915828000000033</v>
      </c>
    </row>
    <row r="1508" spans="9:19" ht="15.5">
      <c r="I1508" s="87" t="s">
        <v>153</v>
      </c>
      <c r="J1508" s="87" t="s">
        <v>153</v>
      </c>
      <c r="K1508" s="88" t="s">
        <v>4209</v>
      </c>
      <c r="L1508" s="88" t="s">
        <v>4209</v>
      </c>
      <c r="N1508" t="s">
        <v>4150</v>
      </c>
      <c r="O1508" t="s">
        <v>4150</v>
      </c>
      <c r="P1508" t="s">
        <v>4210</v>
      </c>
      <c r="Q1508" s="69" t="s">
        <v>4211</v>
      </c>
      <c r="R1508">
        <v>34.401789999999998</v>
      </c>
      <c r="S1508">
        <v>35.909059999999997</v>
      </c>
    </row>
    <row r="1509" spans="9:19" ht="15.5">
      <c r="I1509" s="87" t="s">
        <v>153</v>
      </c>
      <c r="J1509" s="87" t="s">
        <v>153</v>
      </c>
      <c r="K1509" s="88" t="s">
        <v>4212</v>
      </c>
      <c r="L1509" s="88" t="s">
        <v>4212</v>
      </c>
      <c r="N1509" t="s">
        <v>4150</v>
      </c>
      <c r="O1509" t="s">
        <v>4150</v>
      </c>
      <c r="P1509" t="s">
        <v>4213</v>
      </c>
      <c r="Q1509" s="69" t="s">
        <v>4214</v>
      </c>
      <c r="R1509">
        <v>34.414968000000044</v>
      </c>
      <c r="S1509">
        <v>35.922191000000055</v>
      </c>
    </row>
    <row r="1510" spans="9:19" ht="15.5">
      <c r="I1510" s="87" t="s">
        <v>153</v>
      </c>
      <c r="J1510" s="87" t="s">
        <v>153</v>
      </c>
      <c r="K1510" s="88" t="s">
        <v>4215</v>
      </c>
      <c r="L1510" s="88" t="s">
        <v>4215</v>
      </c>
      <c r="N1510" t="s">
        <v>4150</v>
      </c>
      <c r="O1510" t="s">
        <v>4150</v>
      </c>
      <c r="P1510" t="s">
        <v>4216</v>
      </c>
      <c r="Q1510" s="69" t="s">
        <v>4217</v>
      </c>
      <c r="R1510">
        <v>34.411739000000068</v>
      </c>
      <c r="S1510">
        <v>35.912530000000061</v>
      </c>
    </row>
    <row r="1511" spans="9:19" ht="15.5">
      <c r="I1511" s="87" t="s">
        <v>153</v>
      </c>
      <c r="J1511" s="87" t="s">
        <v>153</v>
      </c>
      <c r="K1511" s="88" t="s">
        <v>4218</v>
      </c>
      <c r="L1511" s="88" t="s">
        <v>4218</v>
      </c>
      <c r="N1511" t="s">
        <v>4150</v>
      </c>
      <c r="O1511" t="s">
        <v>4150</v>
      </c>
      <c r="P1511" t="s">
        <v>4219</v>
      </c>
      <c r="Q1511" s="69" t="s">
        <v>4220</v>
      </c>
      <c r="R1511">
        <v>34.410919999999997</v>
      </c>
      <c r="S1511">
        <v>35.913800000000002</v>
      </c>
    </row>
    <row r="1512" spans="9:19" ht="15.5">
      <c r="I1512" s="87" t="s">
        <v>153</v>
      </c>
      <c r="J1512" s="87" t="s">
        <v>153</v>
      </c>
      <c r="K1512" s="88" t="s">
        <v>4221</v>
      </c>
      <c r="L1512" s="88" t="s">
        <v>4221</v>
      </c>
      <c r="N1512" t="s">
        <v>4150</v>
      </c>
      <c r="O1512" t="s">
        <v>4150</v>
      </c>
      <c r="P1512" t="s">
        <v>4222</v>
      </c>
      <c r="Q1512" s="69" t="s">
        <v>4223</v>
      </c>
      <c r="R1512">
        <v>34.411460000000034</v>
      </c>
      <c r="S1512">
        <v>35.925026000000059</v>
      </c>
    </row>
    <row r="1513" spans="9:19" ht="15.5">
      <c r="I1513" s="87" t="s">
        <v>153</v>
      </c>
      <c r="J1513" s="87" t="s">
        <v>153</v>
      </c>
      <c r="K1513" s="88" t="s">
        <v>4224</v>
      </c>
      <c r="L1513" s="88" t="s">
        <v>4224</v>
      </c>
      <c r="N1513" t="s">
        <v>4150</v>
      </c>
      <c r="O1513" t="s">
        <v>4150</v>
      </c>
      <c r="P1513" t="s">
        <v>4225</v>
      </c>
      <c r="Q1513" s="69">
        <v>677</v>
      </c>
      <c r="R1513">
        <v>34.401899075999999</v>
      </c>
      <c r="S1513">
        <v>35.910370628999999</v>
      </c>
    </row>
    <row r="1514" spans="9:19" ht="15.5">
      <c r="I1514" s="87" t="s">
        <v>153</v>
      </c>
      <c r="J1514" s="87" t="s">
        <v>153</v>
      </c>
      <c r="K1514" s="88" t="s">
        <v>4226</v>
      </c>
      <c r="L1514" s="88" t="s">
        <v>4226</v>
      </c>
      <c r="N1514" t="s">
        <v>4150</v>
      </c>
      <c r="O1514" t="s">
        <v>4150</v>
      </c>
      <c r="P1514" t="s">
        <v>4227</v>
      </c>
      <c r="Q1514" s="69" t="s">
        <v>4228</v>
      </c>
      <c r="R1514">
        <v>34.402096000000029</v>
      </c>
      <c r="S1514">
        <v>35.90827900000005</v>
      </c>
    </row>
    <row r="1515" spans="9:19" ht="15.5">
      <c r="I1515" s="87" t="s">
        <v>153</v>
      </c>
      <c r="J1515" s="87" t="s">
        <v>153</v>
      </c>
      <c r="K1515" s="88" t="s">
        <v>4229</v>
      </c>
      <c r="L1515" s="88" t="s">
        <v>4229</v>
      </c>
      <c r="N1515" t="s">
        <v>2450</v>
      </c>
      <c r="O1515" t="s">
        <v>2450</v>
      </c>
      <c r="P1515" t="s">
        <v>4230</v>
      </c>
      <c r="Q1515" s="69" t="s">
        <v>4231</v>
      </c>
      <c r="R1515">
        <v>33.331511000000035</v>
      </c>
      <c r="S1515">
        <v>35.524967000000061</v>
      </c>
    </row>
    <row r="1516" spans="9:19" ht="15.5">
      <c r="I1516" s="87" t="s">
        <v>153</v>
      </c>
      <c r="J1516" s="87" t="s">
        <v>153</v>
      </c>
      <c r="K1516" s="88" t="s">
        <v>4232</v>
      </c>
      <c r="L1516" s="88" t="s">
        <v>4232</v>
      </c>
      <c r="N1516" t="s">
        <v>2450</v>
      </c>
      <c r="O1516" t="s">
        <v>2450</v>
      </c>
      <c r="P1516" t="s">
        <v>4230</v>
      </c>
      <c r="Q1516" s="69" t="s">
        <v>4233</v>
      </c>
      <c r="R1516">
        <v>33.331511000000035</v>
      </c>
      <c r="S1516">
        <v>35.524967000000061</v>
      </c>
    </row>
    <row r="1517" spans="9:19" ht="15.5">
      <c r="I1517" s="87" t="s">
        <v>153</v>
      </c>
      <c r="J1517" s="87" t="s">
        <v>153</v>
      </c>
      <c r="K1517" s="88" t="s">
        <v>4234</v>
      </c>
      <c r="L1517" s="88" t="s">
        <v>4234</v>
      </c>
      <c r="N1517" t="s">
        <v>2450</v>
      </c>
      <c r="O1517" t="s">
        <v>2450</v>
      </c>
      <c r="P1517" t="s">
        <v>4235</v>
      </c>
      <c r="Q1517" s="69">
        <v>1507</v>
      </c>
      <c r="R1517">
        <v>33.333422163999998</v>
      </c>
      <c r="S1517">
        <v>35.525392697000001</v>
      </c>
    </row>
    <row r="1518" spans="9:19" ht="15.5">
      <c r="I1518" s="87" t="s">
        <v>153</v>
      </c>
      <c r="J1518" s="87" t="s">
        <v>153</v>
      </c>
      <c r="K1518" s="88" t="s">
        <v>4236</v>
      </c>
      <c r="L1518" s="88" t="s">
        <v>4236</v>
      </c>
      <c r="N1518" t="s">
        <v>2450</v>
      </c>
      <c r="O1518" t="s">
        <v>2450</v>
      </c>
      <c r="P1518" t="s">
        <v>4237</v>
      </c>
      <c r="Q1518" s="69" t="s">
        <v>4238</v>
      </c>
      <c r="R1518">
        <v>33.33619200000004</v>
      </c>
      <c r="S1518">
        <v>35.517792000000043</v>
      </c>
    </row>
    <row r="1519" spans="9:19" ht="15.5">
      <c r="I1519" s="87" t="s">
        <v>153</v>
      </c>
      <c r="J1519" s="87" t="s">
        <v>153</v>
      </c>
      <c r="K1519" s="88" t="s">
        <v>4239</v>
      </c>
      <c r="L1519" s="88" t="s">
        <v>4239</v>
      </c>
      <c r="N1519" t="s">
        <v>787</v>
      </c>
      <c r="O1519" t="s">
        <v>787</v>
      </c>
      <c r="P1519" t="s">
        <v>787</v>
      </c>
      <c r="Q1519" s="69" t="s">
        <v>4240</v>
      </c>
      <c r="R1519">
        <v>33.860419000000036</v>
      </c>
      <c r="S1519">
        <v>35.689564000000075</v>
      </c>
    </row>
    <row r="1520" spans="9:19" ht="15.5">
      <c r="I1520" s="87" t="s">
        <v>153</v>
      </c>
      <c r="J1520" s="87" t="s">
        <v>153</v>
      </c>
      <c r="K1520" s="88" t="s">
        <v>4241</v>
      </c>
      <c r="L1520" s="88" t="s">
        <v>4241</v>
      </c>
      <c r="N1520" t="s">
        <v>787</v>
      </c>
      <c r="O1520" t="s">
        <v>787</v>
      </c>
      <c r="P1520" t="s">
        <v>787</v>
      </c>
      <c r="Q1520" s="69" t="s">
        <v>4242</v>
      </c>
      <c r="R1520">
        <v>33.860419000000036</v>
      </c>
      <c r="S1520">
        <v>35.689564000000075</v>
      </c>
    </row>
    <row r="1521" spans="9:19" ht="15.5">
      <c r="I1521" s="87" t="s">
        <v>153</v>
      </c>
      <c r="J1521" s="87" t="s">
        <v>153</v>
      </c>
      <c r="K1521" s="88" t="s">
        <v>4243</v>
      </c>
      <c r="L1521" s="88" t="s">
        <v>4243</v>
      </c>
      <c r="N1521" t="s">
        <v>787</v>
      </c>
      <c r="O1521" t="s">
        <v>787</v>
      </c>
      <c r="P1521" t="s">
        <v>4244</v>
      </c>
      <c r="Q1521" s="69" t="s">
        <v>4245</v>
      </c>
      <c r="R1521">
        <v>33.8487498</v>
      </c>
      <c r="S1521">
        <v>35.714715810000001</v>
      </c>
    </row>
    <row r="1522" spans="9:19" ht="15.5">
      <c r="I1522" s="87" t="s">
        <v>153</v>
      </c>
      <c r="J1522" s="87" t="s">
        <v>153</v>
      </c>
      <c r="K1522" s="88" t="s">
        <v>4246</v>
      </c>
      <c r="L1522" s="88" t="s">
        <v>4246</v>
      </c>
      <c r="N1522" t="s">
        <v>3513</v>
      </c>
      <c r="O1522" t="s">
        <v>3513</v>
      </c>
      <c r="P1522" t="s">
        <v>4247</v>
      </c>
      <c r="Q1522" s="69" t="s">
        <v>4248</v>
      </c>
      <c r="R1522">
        <v>33.332519000000048</v>
      </c>
      <c r="S1522">
        <v>35.297964000000036</v>
      </c>
    </row>
    <row r="1523" spans="9:19" ht="15.5">
      <c r="I1523" s="87" t="s">
        <v>153</v>
      </c>
      <c r="J1523" s="87" t="s">
        <v>153</v>
      </c>
      <c r="K1523" s="88" t="s">
        <v>4249</v>
      </c>
      <c r="L1523" s="88" t="s">
        <v>4249</v>
      </c>
      <c r="N1523" t="s">
        <v>3513</v>
      </c>
      <c r="O1523" t="s">
        <v>3513</v>
      </c>
      <c r="P1523" t="s">
        <v>4247</v>
      </c>
      <c r="Q1523" s="69" t="s">
        <v>4250</v>
      </c>
      <c r="R1523">
        <v>33.332519000000048</v>
      </c>
      <c r="S1523">
        <v>35.297964000000036</v>
      </c>
    </row>
    <row r="1524" spans="9:19" ht="15.5">
      <c r="I1524" s="87" t="s">
        <v>153</v>
      </c>
      <c r="J1524" s="87" t="s">
        <v>153</v>
      </c>
      <c r="K1524" s="88" t="s">
        <v>4251</v>
      </c>
      <c r="L1524" s="88" t="s">
        <v>4251</v>
      </c>
      <c r="N1524" t="s">
        <v>3513</v>
      </c>
      <c r="O1524" t="s">
        <v>3513</v>
      </c>
      <c r="P1524" t="s">
        <v>4252</v>
      </c>
      <c r="Q1524" s="69">
        <v>1105</v>
      </c>
      <c r="R1524">
        <v>33.337198209999997</v>
      </c>
      <c r="S1524">
        <v>35.308976614000002</v>
      </c>
    </row>
    <row r="1525" spans="9:19" ht="15.5">
      <c r="I1525" s="87" t="s">
        <v>153</v>
      </c>
      <c r="J1525" s="87" t="s">
        <v>153</v>
      </c>
      <c r="K1525" s="88" t="s">
        <v>4253</v>
      </c>
      <c r="L1525" s="88" t="s">
        <v>4253</v>
      </c>
      <c r="N1525" t="s">
        <v>3513</v>
      </c>
      <c r="O1525" t="s">
        <v>3513</v>
      </c>
      <c r="P1525" t="s">
        <v>4254</v>
      </c>
      <c r="Q1525" s="69" t="s">
        <v>4255</v>
      </c>
      <c r="R1525">
        <v>33.327279000000033</v>
      </c>
      <c r="S1525">
        <v>35.280441000000053</v>
      </c>
    </row>
    <row r="1526" spans="9:19" ht="15.5">
      <c r="I1526" s="87" t="s">
        <v>153</v>
      </c>
      <c r="J1526" s="87" t="s">
        <v>153</v>
      </c>
      <c r="K1526" s="88" t="s">
        <v>4256</v>
      </c>
      <c r="L1526" s="88" t="s">
        <v>4256</v>
      </c>
      <c r="N1526" t="s">
        <v>3513</v>
      </c>
      <c r="O1526" t="s">
        <v>3513</v>
      </c>
      <c r="P1526" t="s">
        <v>4257</v>
      </c>
      <c r="Q1526" s="69" t="s">
        <v>4258</v>
      </c>
      <c r="R1526">
        <v>33.331844879999998</v>
      </c>
      <c r="S1526">
        <v>35.291270439999998</v>
      </c>
    </row>
    <row r="1527" spans="9:19" ht="15.5">
      <c r="I1527" s="87" t="s">
        <v>153</v>
      </c>
      <c r="J1527" s="87" t="s">
        <v>153</v>
      </c>
      <c r="K1527" s="88" t="s">
        <v>4259</v>
      </c>
      <c r="L1527" s="88" t="s">
        <v>4259</v>
      </c>
      <c r="N1527" t="s">
        <v>3712</v>
      </c>
      <c r="O1527" t="s">
        <v>3712</v>
      </c>
      <c r="P1527" t="s">
        <v>3712</v>
      </c>
      <c r="Q1527" s="69" t="s">
        <v>4260</v>
      </c>
      <c r="R1527">
        <v>33.282869000000062</v>
      </c>
      <c r="S1527">
        <v>35.376078000000064</v>
      </c>
    </row>
    <row r="1528" spans="9:19" ht="15.5">
      <c r="I1528" s="87" t="s">
        <v>153</v>
      </c>
      <c r="J1528" s="87" t="s">
        <v>153</v>
      </c>
      <c r="K1528" s="88" t="s">
        <v>4261</v>
      </c>
      <c r="L1528" s="88" t="s">
        <v>4261</v>
      </c>
      <c r="N1528" t="s">
        <v>3712</v>
      </c>
      <c r="O1528" t="s">
        <v>3712</v>
      </c>
      <c r="P1528" t="s">
        <v>3712</v>
      </c>
      <c r="Q1528" s="69" t="s">
        <v>4262</v>
      </c>
      <c r="R1528">
        <v>33.282869000000062</v>
      </c>
      <c r="S1528">
        <v>35.376078000000064</v>
      </c>
    </row>
    <row r="1529" spans="9:19" ht="15.5">
      <c r="I1529" s="87" t="s">
        <v>153</v>
      </c>
      <c r="J1529" s="87" t="s">
        <v>153</v>
      </c>
      <c r="K1529" s="88" t="s">
        <v>4263</v>
      </c>
      <c r="L1529" s="88" t="s">
        <v>4263</v>
      </c>
      <c r="N1529" t="s">
        <v>3712</v>
      </c>
      <c r="O1529" t="s">
        <v>3712</v>
      </c>
      <c r="P1529" t="s">
        <v>4264</v>
      </c>
      <c r="Q1529" s="69">
        <v>1515</v>
      </c>
      <c r="R1529">
        <v>33.282999140000001</v>
      </c>
      <c r="S1529">
        <v>35.380670608000003</v>
      </c>
    </row>
    <row r="1530" spans="9:19" ht="15.5">
      <c r="I1530" s="87" t="s">
        <v>153</v>
      </c>
      <c r="J1530" s="87" t="s">
        <v>153</v>
      </c>
      <c r="K1530" s="88" t="s">
        <v>4265</v>
      </c>
      <c r="L1530" s="88" t="s">
        <v>4265</v>
      </c>
      <c r="N1530" t="s">
        <v>4200</v>
      </c>
      <c r="O1530" t="s">
        <v>4200</v>
      </c>
      <c r="P1530" t="s">
        <v>4200</v>
      </c>
      <c r="Q1530" s="69" t="s">
        <v>4266</v>
      </c>
      <c r="R1530">
        <v>34.387105000000076</v>
      </c>
      <c r="S1530">
        <v>35.886994000000072</v>
      </c>
    </row>
    <row r="1531" spans="9:19" ht="15.5">
      <c r="I1531" s="87" t="s">
        <v>153</v>
      </c>
      <c r="J1531" s="87" t="s">
        <v>153</v>
      </c>
      <c r="K1531" s="88" t="s">
        <v>4267</v>
      </c>
      <c r="L1531" s="88" t="s">
        <v>4267</v>
      </c>
      <c r="N1531" t="s">
        <v>4200</v>
      </c>
      <c r="O1531" t="s">
        <v>4200</v>
      </c>
      <c r="P1531" t="s">
        <v>4268</v>
      </c>
      <c r="Q1531" s="69">
        <v>680</v>
      </c>
      <c r="R1531">
        <v>34.386699112999999</v>
      </c>
      <c r="S1531">
        <v>35.887670651999997</v>
      </c>
    </row>
    <row r="1532" spans="9:19" ht="15.5">
      <c r="I1532" s="87" t="s">
        <v>153</v>
      </c>
      <c r="J1532" s="87" t="s">
        <v>153</v>
      </c>
      <c r="K1532" s="88" t="s">
        <v>4269</v>
      </c>
      <c r="L1532" s="88" t="s">
        <v>4269</v>
      </c>
      <c r="N1532" t="s">
        <v>1665</v>
      </c>
      <c r="O1532" t="s">
        <v>1665</v>
      </c>
      <c r="P1532" t="s">
        <v>1665</v>
      </c>
      <c r="Q1532" s="69" t="s">
        <v>4270</v>
      </c>
      <c r="R1532">
        <v>34.218706000000054</v>
      </c>
      <c r="S1532">
        <v>35.785383000000024</v>
      </c>
    </row>
    <row r="1533" spans="9:19" ht="15.5">
      <c r="I1533" s="87" t="s">
        <v>153</v>
      </c>
      <c r="J1533" s="87" t="s">
        <v>153</v>
      </c>
      <c r="K1533" s="88" t="s">
        <v>4271</v>
      </c>
      <c r="L1533" s="88" t="s">
        <v>4271</v>
      </c>
      <c r="N1533" t="s">
        <v>1665</v>
      </c>
      <c r="O1533" t="s">
        <v>1665</v>
      </c>
      <c r="P1533" t="s">
        <v>1665</v>
      </c>
      <c r="Q1533" s="69" t="s">
        <v>4272</v>
      </c>
      <c r="R1533">
        <v>34.218706000000054</v>
      </c>
      <c r="S1533">
        <v>35.785383000000024</v>
      </c>
    </row>
    <row r="1534" spans="9:19" ht="15.5">
      <c r="I1534" s="87" t="s">
        <v>153</v>
      </c>
      <c r="J1534" s="87" t="s">
        <v>153</v>
      </c>
      <c r="K1534" s="88" t="s">
        <v>4273</v>
      </c>
      <c r="L1534" s="88" t="s">
        <v>4273</v>
      </c>
      <c r="N1534" t="s">
        <v>1665</v>
      </c>
      <c r="O1534" t="s">
        <v>1665</v>
      </c>
      <c r="P1534" t="s">
        <v>4274</v>
      </c>
      <c r="Q1534" s="69" t="s">
        <v>4275</v>
      </c>
      <c r="R1534">
        <v>34.231079999999999</v>
      </c>
      <c r="S1534">
        <v>35.79148</v>
      </c>
    </row>
    <row r="1535" spans="9:19" ht="15.5">
      <c r="I1535" s="87" t="s">
        <v>153</v>
      </c>
      <c r="J1535" s="87" t="s">
        <v>153</v>
      </c>
      <c r="K1535" s="88" t="s">
        <v>4276</v>
      </c>
      <c r="L1535" s="88" t="s">
        <v>4276</v>
      </c>
      <c r="N1535" t="s">
        <v>1665</v>
      </c>
      <c r="O1535" t="s">
        <v>1665</v>
      </c>
      <c r="P1535" t="s">
        <v>4277</v>
      </c>
      <c r="Q1535" s="69" t="s">
        <v>4278</v>
      </c>
      <c r="R1535">
        <v>34.233240000000002</v>
      </c>
      <c r="S1535">
        <v>35.791550000000001</v>
      </c>
    </row>
    <row r="1536" spans="9:19" ht="15.5">
      <c r="I1536" s="87" t="s">
        <v>153</v>
      </c>
      <c r="J1536" s="87" t="s">
        <v>153</v>
      </c>
      <c r="K1536" s="88" t="s">
        <v>4279</v>
      </c>
      <c r="L1536" s="88" t="s">
        <v>4279</v>
      </c>
      <c r="N1536" t="s">
        <v>1665</v>
      </c>
      <c r="O1536" t="s">
        <v>1665</v>
      </c>
      <c r="P1536" t="s">
        <v>4280</v>
      </c>
      <c r="Q1536" s="69" t="s">
        <v>4281</v>
      </c>
      <c r="R1536">
        <v>34.227730000000001</v>
      </c>
      <c r="S1536">
        <v>35.776310000000002</v>
      </c>
    </row>
    <row r="1537" spans="9:19" ht="15.5">
      <c r="I1537" s="87" t="s">
        <v>153</v>
      </c>
      <c r="J1537" s="87" t="s">
        <v>153</v>
      </c>
      <c r="K1537" s="88" t="s">
        <v>4282</v>
      </c>
      <c r="L1537" s="88" t="s">
        <v>4282</v>
      </c>
      <c r="N1537" t="s">
        <v>1665</v>
      </c>
      <c r="O1537" t="s">
        <v>1665</v>
      </c>
      <c r="P1537" t="s">
        <v>4283</v>
      </c>
      <c r="Q1537" s="69" t="s">
        <v>4284</v>
      </c>
      <c r="R1537">
        <v>34.227117000000078</v>
      </c>
      <c r="S1537">
        <v>35.789468000000056</v>
      </c>
    </row>
    <row r="1538" spans="9:19" ht="15.5">
      <c r="I1538" s="87" t="s">
        <v>153</v>
      </c>
      <c r="J1538" s="87" t="s">
        <v>153</v>
      </c>
      <c r="K1538" s="88" t="s">
        <v>4285</v>
      </c>
      <c r="L1538" s="88" t="s">
        <v>4285</v>
      </c>
      <c r="N1538" t="s">
        <v>4203</v>
      </c>
      <c r="O1538" t="s">
        <v>4203</v>
      </c>
      <c r="P1538" t="s">
        <v>4286</v>
      </c>
      <c r="Q1538" s="69" t="s">
        <v>4287</v>
      </c>
      <c r="R1538">
        <v>34.317009000000041</v>
      </c>
      <c r="S1538">
        <v>35.91829800000005</v>
      </c>
    </row>
    <row r="1539" spans="9:19" ht="15.5">
      <c r="I1539" s="87" t="s">
        <v>153</v>
      </c>
      <c r="J1539" s="87" t="s">
        <v>153</v>
      </c>
      <c r="K1539" s="88" t="s">
        <v>4288</v>
      </c>
      <c r="L1539" s="88" t="s">
        <v>4288</v>
      </c>
      <c r="N1539" t="s">
        <v>4203</v>
      </c>
      <c r="O1539" t="s">
        <v>4203</v>
      </c>
      <c r="P1539" t="s">
        <v>4289</v>
      </c>
      <c r="Q1539" s="69" t="s">
        <v>4290</v>
      </c>
      <c r="R1539">
        <v>34.308404789500003</v>
      </c>
      <c r="S1539">
        <v>35.919101106900001</v>
      </c>
    </row>
    <row r="1540" spans="9:19" ht="15.5">
      <c r="I1540" s="87" t="s">
        <v>153</v>
      </c>
      <c r="J1540" s="87" t="s">
        <v>153</v>
      </c>
      <c r="K1540" s="88" t="s">
        <v>4291</v>
      </c>
      <c r="L1540" s="88" t="s">
        <v>4291</v>
      </c>
      <c r="N1540" t="s">
        <v>4203</v>
      </c>
      <c r="O1540" t="s">
        <v>4203</v>
      </c>
      <c r="P1540" t="s">
        <v>4292</v>
      </c>
      <c r="Q1540" s="69" t="s">
        <v>4293</v>
      </c>
      <c r="R1540">
        <v>34.308414000000027</v>
      </c>
      <c r="S1540">
        <v>35.918831000000068</v>
      </c>
    </row>
    <row r="1541" spans="9:19" ht="15.5">
      <c r="I1541" s="87" t="s">
        <v>153</v>
      </c>
      <c r="J1541" s="87" t="s">
        <v>153</v>
      </c>
      <c r="K1541" s="88" t="s">
        <v>4294</v>
      </c>
      <c r="L1541" s="88" t="s">
        <v>4294</v>
      </c>
      <c r="N1541" t="s">
        <v>4203</v>
      </c>
      <c r="O1541" t="s">
        <v>4203</v>
      </c>
      <c r="P1541" t="s">
        <v>4292</v>
      </c>
      <c r="Q1541" s="69" t="s">
        <v>4295</v>
      </c>
      <c r="R1541">
        <v>34.308414000000027</v>
      </c>
      <c r="S1541">
        <v>35.918831000000068</v>
      </c>
    </row>
    <row r="1542" spans="9:19" ht="15.5">
      <c r="I1542" s="87" t="s">
        <v>153</v>
      </c>
      <c r="J1542" s="87" t="s">
        <v>153</v>
      </c>
      <c r="K1542" s="88" t="s">
        <v>4296</v>
      </c>
      <c r="L1542" s="88" t="s">
        <v>4296</v>
      </c>
      <c r="N1542" t="s">
        <v>4203</v>
      </c>
      <c r="O1542" t="s">
        <v>4203</v>
      </c>
      <c r="P1542" t="s">
        <v>4297</v>
      </c>
      <c r="Q1542" s="69" t="s">
        <v>4298</v>
      </c>
      <c r="R1542">
        <v>34.298122000000035</v>
      </c>
      <c r="S1542">
        <v>35.918494000000067</v>
      </c>
    </row>
    <row r="1543" spans="9:19" ht="15.5">
      <c r="I1543" s="87" t="s">
        <v>153</v>
      </c>
      <c r="J1543" s="87" t="s">
        <v>153</v>
      </c>
      <c r="K1543" s="88" t="s">
        <v>4299</v>
      </c>
      <c r="L1543" s="88" t="s">
        <v>4299</v>
      </c>
      <c r="N1543" t="s">
        <v>4203</v>
      </c>
      <c r="O1543" t="s">
        <v>4203</v>
      </c>
      <c r="P1543" t="s">
        <v>4300</v>
      </c>
      <c r="Q1543" s="69" t="s">
        <v>4290</v>
      </c>
      <c r="R1543">
        <v>34.308404789500003</v>
      </c>
      <c r="S1543">
        <v>35.919101106900001</v>
      </c>
    </row>
    <row r="1544" spans="9:19" ht="15.5">
      <c r="I1544" s="87" t="s">
        <v>153</v>
      </c>
      <c r="J1544" s="87" t="s">
        <v>153</v>
      </c>
      <c r="K1544" s="88" t="s">
        <v>4301</v>
      </c>
      <c r="L1544" s="88" t="s">
        <v>4301</v>
      </c>
      <c r="N1544" t="s">
        <v>117</v>
      </c>
      <c r="O1544" t="s">
        <v>117</v>
      </c>
      <c r="P1544" t="s">
        <v>4302</v>
      </c>
      <c r="Q1544" s="69">
        <v>106</v>
      </c>
      <c r="R1544">
        <v>33.829723147000003</v>
      </c>
      <c r="S1544">
        <v>35.541083600999997</v>
      </c>
    </row>
    <row r="1545" spans="9:19" ht="15.5">
      <c r="I1545" s="87" t="s">
        <v>153</v>
      </c>
      <c r="J1545" s="87" t="s">
        <v>153</v>
      </c>
      <c r="K1545" s="88" t="s">
        <v>4303</v>
      </c>
      <c r="L1545" s="88" t="s">
        <v>4303</v>
      </c>
      <c r="N1545" t="s">
        <v>117</v>
      </c>
      <c r="O1545" t="s">
        <v>117</v>
      </c>
      <c r="P1545" t="s">
        <v>117</v>
      </c>
      <c r="Q1545" s="69" t="s">
        <v>4304</v>
      </c>
      <c r="R1545">
        <v>33.834941000000072</v>
      </c>
      <c r="S1545">
        <v>35.545514000000026</v>
      </c>
    </row>
    <row r="1546" spans="9:19" ht="15.5">
      <c r="I1546" s="87" t="s">
        <v>153</v>
      </c>
      <c r="J1546" s="87" t="s">
        <v>153</v>
      </c>
      <c r="K1546" s="88" t="s">
        <v>4305</v>
      </c>
      <c r="L1546" s="88" t="s">
        <v>4305</v>
      </c>
      <c r="N1546" t="s">
        <v>117</v>
      </c>
      <c r="O1546" t="s">
        <v>117</v>
      </c>
      <c r="P1546" t="s">
        <v>117</v>
      </c>
      <c r="Q1546" s="69" t="s">
        <v>4306</v>
      </c>
      <c r="R1546">
        <v>33.834941000000072</v>
      </c>
      <c r="S1546">
        <v>35.545514000000026</v>
      </c>
    </row>
    <row r="1547" spans="9:19" ht="15.5">
      <c r="I1547" s="87" t="s">
        <v>153</v>
      </c>
      <c r="J1547" s="87" t="s">
        <v>153</v>
      </c>
      <c r="K1547" s="88" t="s">
        <v>4307</v>
      </c>
      <c r="L1547" s="88" t="s">
        <v>4307</v>
      </c>
      <c r="N1547" t="s">
        <v>117</v>
      </c>
      <c r="O1547" t="s">
        <v>117</v>
      </c>
      <c r="P1547" t="s">
        <v>117</v>
      </c>
      <c r="Q1547" s="69" t="s">
        <v>4308</v>
      </c>
      <c r="R1547">
        <v>33.834941000000072</v>
      </c>
      <c r="S1547">
        <v>35.545514000000026</v>
      </c>
    </row>
    <row r="1548" spans="9:19" ht="15.5">
      <c r="I1548" s="87" t="s">
        <v>153</v>
      </c>
      <c r="J1548" s="87" t="s">
        <v>153</v>
      </c>
      <c r="K1548" s="88" t="s">
        <v>4309</v>
      </c>
      <c r="L1548" s="88" t="s">
        <v>4309</v>
      </c>
      <c r="N1548" t="s">
        <v>117</v>
      </c>
      <c r="O1548" t="s">
        <v>117</v>
      </c>
      <c r="P1548" t="s">
        <v>4310</v>
      </c>
      <c r="Q1548" s="69" t="s">
        <v>4311</v>
      </c>
      <c r="R1548">
        <v>33.829210000000003</v>
      </c>
      <c r="S1548">
        <v>35.541600000000003</v>
      </c>
    </row>
    <row r="1549" spans="9:19" ht="15.5">
      <c r="I1549" s="87" t="s">
        <v>153</v>
      </c>
      <c r="J1549" s="87" t="s">
        <v>153</v>
      </c>
      <c r="K1549" s="88" t="s">
        <v>153</v>
      </c>
      <c r="L1549" s="88" t="s">
        <v>153</v>
      </c>
      <c r="N1549" t="s">
        <v>117</v>
      </c>
      <c r="O1549" t="s">
        <v>117</v>
      </c>
      <c r="P1549" t="s">
        <v>4312</v>
      </c>
      <c r="Q1549" s="69">
        <v>104</v>
      </c>
      <c r="R1549">
        <v>33.830656154000003</v>
      </c>
      <c r="S1549">
        <v>35.542599670000001</v>
      </c>
    </row>
    <row r="1550" spans="9:19" ht="15.5">
      <c r="I1550"/>
      <c r="J1550"/>
      <c r="K1550"/>
      <c r="L1550"/>
      <c r="N1550" t="s">
        <v>117</v>
      </c>
      <c r="O1550" t="s">
        <v>117</v>
      </c>
      <c r="P1550" t="s">
        <v>4313</v>
      </c>
      <c r="Q1550" s="69">
        <v>103</v>
      </c>
      <c r="R1550">
        <v>33.829573185999998</v>
      </c>
      <c r="S1550">
        <v>35.540783638999997</v>
      </c>
    </row>
    <row r="1551" spans="9:19" ht="15.5">
      <c r="I1551"/>
      <c r="J1551"/>
      <c r="K1551"/>
      <c r="L1551"/>
      <c r="N1551" t="s">
        <v>117</v>
      </c>
      <c r="O1551" t="s">
        <v>117</v>
      </c>
      <c r="P1551" t="s">
        <v>4314</v>
      </c>
      <c r="Q1551" s="69" t="s">
        <v>4315</v>
      </c>
      <c r="R1551">
        <v>33.835858000000002</v>
      </c>
      <c r="S1551">
        <v>35.538910999999999</v>
      </c>
    </row>
    <row r="1552" spans="9:19" ht="15.5">
      <c r="I1552"/>
      <c r="J1552"/>
      <c r="K1552"/>
      <c r="L1552"/>
      <c r="N1552" t="s">
        <v>117</v>
      </c>
      <c r="O1552" t="s">
        <v>117</v>
      </c>
      <c r="P1552" t="s">
        <v>4316</v>
      </c>
      <c r="Q1552" s="69" t="s">
        <v>4317</v>
      </c>
      <c r="R1552">
        <v>33.84693500000003</v>
      </c>
      <c r="S1552">
        <v>35.541998000000035</v>
      </c>
    </row>
    <row r="1553" spans="9:19" ht="15.5">
      <c r="I1553"/>
      <c r="J1553"/>
      <c r="K1553"/>
      <c r="L1553"/>
      <c r="N1553" t="s">
        <v>117</v>
      </c>
      <c r="O1553" t="s">
        <v>117</v>
      </c>
      <c r="P1553" t="s">
        <v>4318</v>
      </c>
      <c r="Q1553" s="69" t="s">
        <v>4319</v>
      </c>
      <c r="R1553">
        <v>33.84413</v>
      </c>
      <c r="S1553">
        <v>35.554540000000003</v>
      </c>
    </row>
    <row r="1554" spans="9:19" ht="15.5">
      <c r="I1554"/>
      <c r="J1554"/>
      <c r="K1554"/>
      <c r="L1554"/>
      <c r="N1554" t="s">
        <v>117</v>
      </c>
      <c r="O1554" t="s">
        <v>117</v>
      </c>
      <c r="P1554" t="s">
        <v>4320</v>
      </c>
      <c r="Q1554" s="69" t="s">
        <v>4321</v>
      </c>
      <c r="R1554">
        <v>33.833689999999997</v>
      </c>
      <c r="S1554">
        <v>35.544220000000003</v>
      </c>
    </row>
    <row r="1555" spans="9:19" ht="15.5">
      <c r="I1555"/>
      <c r="J1555"/>
      <c r="K1555"/>
      <c r="L1555"/>
      <c r="N1555" t="s">
        <v>117</v>
      </c>
      <c r="O1555" t="s">
        <v>117</v>
      </c>
      <c r="P1555" t="s">
        <v>4322</v>
      </c>
      <c r="Q1555" s="69" t="s">
        <v>4323</v>
      </c>
      <c r="R1555">
        <v>33.830547000000003</v>
      </c>
      <c r="S1555">
        <v>35.540464999999998</v>
      </c>
    </row>
    <row r="1556" spans="9:19" ht="15.5">
      <c r="I1556"/>
      <c r="J1556"/>
      <c r="K1556"/>
      <c r="L1556"/>
      <c r="N1556" t="s">
        <v>117</v>
      </c>
      <c r="O1556" t="s">
        <v>117</v>
      </c>
      <c r="P1556" t="s">
        <v>4324</v>
      </c>
      <c r="Q1556" s="69" t="s">
        <v>4325</v>
      </c>
      <c r="R1556">
        <v>33.834941000000001</v>
      </c>
      <c r="S1556">
        <v>35.545513999999997</v>
      </c>
    </row>
    <row r="1557" spans="9:19" ht="15.5">
      <c r="I1557"/>
      <c r="J1557"/>
      <c r="K1557"/>
      <c r="L1557"/>
      <c r="N1557" t="s">
        <v>117</v>
      </c>
      <c r="O1557" t="s">
        <v>117</v>
      </c>
      <c r="P1557" t="s">
        <v>4326</v>
      </c>
      <c r="Q1557" s="69">
        <v>1566</v>
      </c>
      <c r="R1557">
        <v>33.845532640000002</v>
      </c>
      <c r="S1557">
        <v>35.54483286</v>
      </c>
    </row>
    <row r="1558" spans="9:19" ht="15.5">
      <c r="I1558"/>
      <c r="J1558"/>
      <c r="K1558"/>
      <c r="L1558"/>
      <c r="N1558" t="s">
        <v>117</v>
      </c>
      <c r="O1558" t="s">
        <v>117</v>
      </c>
      <c r="P1558" t="s">
        <v>4327</v>
      </c>
      <c r="Q1558" s="69" t="s">
        <v>4328</v>
      </c>
      <c r="R1558">
        <v>33.846446000000071</v>
      </c>
      <c r="S1558">
        <v>35.547076000000061</v>
      </c>
    </row>
    <row r="1559" spans="9:19" ht="15.5">
      <c r="I1559"/>
      <c r="J1559"/>
      <c r="K1559"/>
      <c r="L1559"/>
      <c r="N1559" t="s">
        <v>117</v>
      </c>
      <c r="O1559" t="s">
        <v>117</v>
      </c>
      <c r="P1559" t="s">
        <v>4329</v>
      </c>
      <c r="Q1559" s="69" t="s">
        <v>4330</v>
      </c>
      <c r="R1559">
        <v>33.856250000000045</v>
      </c>
      <c r="S1559">
        <v>35.554333000000042</v>
      </c>
    </row>
    <row r="1560" spans="9:19" ht="15.5">
      <c r="I1560"/>
      <c r="J1560"/>
      <c r="K1560"/>
      <c r="L1560"/>
      <c r="N1560" t="s">
        <v>117</v>
      </c>
      <c r="O1560" t="s">
        <v>117</v>
      </c>
      <c r="P1560" t="s">
        <v>4331</v>
      </c>
      <c r="Q1560" s="69" t="s">
        <v>4332</v>
      </c>
      <c r="R1560">
        <v>33.847497000000033</v>
      </c>
      <c r="S1560">
        <v>35.551622000000066</v>
      </c>
    </row>
    <row r="1561" spans="9:19" ht="15.5">
      <c r="I1561"/>
      <c r="J1561"/>
      <c r="K1561"/>
      <c r="L1561"/>
      <c r="N1561" t="s">
        <v>117</v>
      </c>
      <c r="O1561" t="s">
        <v>117</v>
      </c>
      <c r="P1561" t="s">
        <v>4333</v>
      </c>
      <c r="Q1561" s="69" t="s">
        <v>4334</v>
      </c>
      <c r="R1561">
        <v>33.861397000000068</v>
      </c>
      <c r="S1561">
        <v>35.529483000000027</v>
      </c>
    </row>
    <row r="1562" spans="9:19" ht="15.5">
      <c r="I1562"/>
      <c r="J1562"/>
      <c r="K1562"/>
      <c r="L1562"/>
      <c r="N1562" t="s">
        <v>117</v>
      </c>
      <c r="O1562" t="s">
        <v>117</v>
      </c>
      <c r="P1562" t="s">
        <v>4335</v>
      </c>
      <c r="Q1562" s="69" t="s">
        <v>4336</v>
      </c>
      <c r="R1562">
        <v>33.852583000000038</v>
      </c>
      <c r="S1562">
        <v>35.539931000000024</v>
      </c>
    </row>
    <row r="1563" spans="9:19" ht="15.5">
      <c r="I1563"/>
      <c r="J1563"/>
      <c r="K1563"/>
      <c r="L1563"/>
      <c r="N1563" t="s">
        <v>117</v>
      </c>
      <c r="O1563" t="s">
        <v>117</v>
      </c>
      <c r="P1563" t="s">
        <v>4335</v>
      </c>
      <c r="Q1563" s="69" t="s">
        <v>4337</v>
      </c>
      <c r="R1563">
        <v>33.852583000000038</v>
      </c>
      <c r="S1563">
        <v>35.539931000000024</v>
      </c>
    </row>
    <row r="1564" spans="9:19" ht="15.5">
      <c r="I1564"/>
      <c r="J1564"/>
      <c r="K1564"/>
      <c r="L1564"/>
      <c r="N1564" t="s">
        <v>117</v>
      </c>
      <c r="O1564" t="s">
        <v>117</v>
      </c>
      <c r="P1564" t="s">
        <v>4338</v>
      </c>
      <c r="Q1564" s="69">
        <v>1573</v>
      </c>
      <c r="R1564">
        <v>33.845532640000002</v>
      </c>
      <c r="S1564">
        <v>35.54483286</v>
      </c>
    </row>
    <row r="1565" spans="9:19" ht="15.5">
      <c r="I1565"/>
      <c r="J1565"/>
      <c r="K1565"/>
      <c r="L1565"/>
      <c r="N1565" t="s">
        <v>117</v>
      </c>
      <c r="O1565" t="s">
        <v>117</v>
      </c>
      <c r="P1565" t="s">
        <v>4339</v>
      </c>
      <c r="Q1565" s="69" t="s">
        <v>4340</v>
      </c>
      <c r="R1565">
        <v>33.841549999999998</v>
      </c>
      <c r="S1565">
        <v>35.53586</v>
      </c>
    </row>
    <row r="1566" spans="9:19" ht="15.5">
      <c r="I1566"/>
      <c r="J1566"/>
      <c r="K1566"/>
      <c r="L1566"/>
      <c r="N1566" t="s">
        <v>117</v>
      </c>
      <c r="O1566" t="s">
        <v>117</v>
      </c>
      <c r="P1566" t="s">
        <v>4341</v>
      </c>
      <c r="Q1566" s="69" t="s">
        <v>4342</v>
      </c>
      <c r="R1566">
        <v>33.855969000000073</v>
      </c>
      <c r="S1566">
        <v>35.544685000000072</v>
      </c>
    </row>
    <row r="1567" spans="9:19" ht="15.5">
      <c r="I1567"/>
      <c r="J1567"/>
      <c r="K1567"/>
      <c r="L1567"/>
      <c r="N1567" t="s">
        <v>117</v>
      </c>
      <c r="O1567" t="s">
        <v>117</v>
      </c>
      <c r="P1567" t="s">
        <v>4343</v>
      </c>
      <c r="Q1567" s="69">
        <v>1581</v>
      </c>
      <c r="R1567">
        <v>33.845532640000002</v>
      </c>
      <c r="S1567">
        <v>35.54483286</v>
      </c>
    </row>
    <row r="1568" spans="9:19" ht="15.5">
      <c r="I1568"/>
      <c r="J1568"/>
      <c r="K1568"/>
      <c r="L1568"/>
      <c r="N1568" t="s">
        <v>117</v>
      </c>
      <c r="O1568" t="s">
        <v>117</v>
      </c>
      <c r="P1568" t="s">
        <v>4344</v>
      </c>
      <c r="Q1568" s="69" t="s">
        <v>4345</v>
      </c>
      <c r="R1568">
        <v>33.833800000000053</v>
      </c>
      <c r="S1568">
        <v>35.544100000000071</v>
      </c>
    </row>
    <row r="1569" spans="9:19" ht="15.5">
      <c r="I1569"/>
      <c r="J1569"/>
      <c r="K1569"/>
      <c r="L1569"/>
      <c r="N1569" t="s">
        <v>117</v>
      </c>
      <c r="O1569" t="s">
        <v>117</v>
      </c>
      <c r="P1569" t="s">
        <v>4346</v>
      </c>
      <c r="Q1569" s="69" t="s">
        <v>4347</v>
      </c>
      <c r="R1569">
        <v>33.846939399999997</v>
      </c>
      <c r="S1569">
        <v>35.546738339999997</v>
      </c>
    </row>
    <row r="1570" spans="9:19" ht="15.5">
      <c r="I1570"/>
      <c r="J1570"/>
      <c r="K1570"/>
      <c r="L1570"/>
      <c r="N1570" t="s">
        <v>117</v>
      </c>
      <c r="O1570" t="s">
        <v>117</v>
      </c>
      <c r="P1570" t="s">
        <v>4348</v>
      </c>
      <c r="Q1570" s="69" t="s">
        <v>4349</v>
      </c>
      <c r="R1570">
        <v>33.834318000000003</v>
      </c>
      <c r="S1570">
        <v>35.543723999999997</v>
      </c>
    </row>
    <row r="1571" spans="9:19" ht="15.5">
      <c r="I1571"/>
      <c r="J1571"/>
      <c r="K1571"/>
      <c r="L1571"/>
      <c r="N1571" t="s">
        <v>117</v>
      </c>
      <c r="O1571" t="s">
        <v>117</v>
      </c>
      <c r="P1571" t="s">
        <v>4350</v>
      </c>
      <c r="Q1571" s="69" t="s">
        <v>4351</v>
      </c>
      <c r="R1571">
        <v>33.835937000000058</v>
      </c>
      <c r="S1571">
        <v>35.553388000000041</v>
      </c>
    </row>
    <row r="1572" spans="9:19" ht="15.5">
      <c r="I1572"/>
      <c r="J1572"/>
      <c r="K1572"/>
      <c r="L1572"/>
      <c r="N1572" t="s">
        <v>2037</v>
      </c>
      <c r="O1572" t="s">
        <v>2037</v>
      </c>
      <c r="P1572" t="s">
        <v>4352</v>
      </c>
      <c r="Q1572" s="69" t="s">
        <v>4353</v>
      </c>
      <c r="R1572">
        <v>33.899278000000038</v>
      </c>
      <c r="S1572">
        <v>35.678423000000066</v>
      </c>
    </row>
    <row r="1573" spans="9:19" ht="15.5">
      <c r="I1573"/>
      <c r="J1573"/>
      <c r="K1573"/>
      <c r="L1573"/>
      <c r="N1573" t="s">
        <v>2037</v>
      </c>
      <c r="O1573" t="s">
        <v>2037</v>
      </c>
      <c r="P1573" t="s">
        <v>4354</v>
      </c>
      <c r="Q1573" s="69">
        <v>1576</v>
      </c>
      <c r="R1573">
        <v>33.890467800000003</v>
      </c>
      <c r="S1573">
        <v>35.673591090000002</v>
      </c>
    </row>
    <row r="1574" spans="9:19" ht="15.5">
      <c r="I1574"/>
      <c r="J1574"/>
      <c r="K1574"/>
      <c r="L1574"/>
      <c r="N1574" t="s">
        <v>2037</v>
      </c>
      <c r="O1574" t="s">
        <v>2037</v>
      </c>
      <c r="P1574" t="s">
        <v>2037</v>
      </c>
      <c r="Q1574" s="69" t="s">
        <v>4355</v>
      </c>
      <c r="R1574">
        <v>33.885908970700001</v>
      </c>
      <c r="S1574">
        <v>35.673514257199997</v>
      </c>
    </row>
    <row r="1575" spans="9:19" ht="15.5">
      <c r="I1575"/>
      <c r="J1575"/>
      <c r="K1575"/>
      <c r="L1575"/>
      <c r="N1575" t="s">
        <v>2037</v>
      </c>
      <c r="O1575" t="s">
        <v>2037</v>
      </c>
      <c r="P1575" t="s">
        <v>2037</v>
      </c>
      <c r="Q1575" s="69" t="s">
        <v>4356</v>
      </c>
      <c r="R1575">
        <v>33.891445000000033</v>
      </c>
      <c r="S1575">
        <v>35.668513000000075</v>
      </c>
    </row>
    <row r="1576" spans="9:19" ht="15.5">
      <c r="I1576"/>
      <c r="J1576"/>
      <c r="K1576"/>
      <c r="L1576"/>
      <c r="N1576" t="s">
        <v>2037</v>
      </c>
      <c r="O1576" t="s">
        <v>2037</v>
      </c>
      <c r="P1576" t="s">
        <v>2037</v>
      </c>
      <c r="Q1576" s="69" t="s">
        <v>4357</v>
      </c>
      <c r="R1576">
        <v>33.891445000000033</v>
      </c>
      <c r="S1576">
        <v>35.668513000000075</v>
      </c>
    </row>
    <row r="1577" spans="9:19" ht="15.5">
      <c r="I1577"/>
      <c r="J1577"/>
      <c r="K1577"/>
      <c r="L1577"/>
      <c r="N1577" t="s">
        <v>2037</v>
      </c>
      <c r="O1577" t="s">
        <v>2037</v>
      </c>
      <c r="P1577" t="s">
        <v>4358</v>
      </c>
      <c r="Q1577" s="69" t="s">
        <v>4359</v>
      </c>
      <c r="R1577">
        <v>33.885364000000003</v>
      </c>
      <c r="S1577">
        <v>35.668340000000001</v>
      </c>
    </row>
    <row r="1578" spans="9:19" ht="15.5">
      <c r="I1578"/>
      <c r="J1578"/>
      <c r="K1578"/>
      <c r="L1578"/>
      <c r="N1578" t="s">
        <v>2037</v>
      </c>
      <c r="O1578" t="s">
        <v>2037</v>
      </c>
      <c r="P1578" t="s">
        <v>4360</v>
      </c>
      <c r="Q1578" s="69" t="s">
        <v>4361</v>
      </c>
      <c r="R1578">
        <v>33.885489999999997</v>
      </c>
      <c r="S1578">
        <v>35.671590999999999</v>
      </c>
    </row>
    <row r="1579" spans="9:19" ht="15.5">
      <c r="I1579"/>
      <c r="J1579"/>
      <c r="K1579"/>
      <c r="L1579"/>
      <c r="N1579" t="s">
        <v>2037</v>
      </c>
      <c r="O1579" t="s">
        <v>2037</v>
      </c>
      <c r="P1579" t="s">
        <v>4362</v>
      </c>
      <c r="Q1579" s="69" t="s">
        <v>4363</v>
      </c>
      <c r="R1579">
        <v>33.885429999999999</v>
      </c>
      <c r="S1579">
        <v>35.667650000000002</v>
      </c>
    </row>
    <row r="1580" spans="9:19" ht="15.5">
      <c r="I1580"/>
      <c r="J1580"/>
      <c r="K1580"/>
      <c r="L1580"/>
      <c r="N1580" t="s">
        <v>2037</v>
      </c>
      <c r="O1580" t="s">
        <v>2037</v>
      </c>
      <c r="P1580" t="s">
        <v>4364</v>
      </c>
      <c r="Q1580" s="69" t="s">
        <v>4365</v>
      </c>
      <c r="R1580">
        <v>33.891445000000033</v>
      </c>
      <c r="S1580">
        <v>35.668513000000075</v>
      </c>
    </row>
    <row r="1581" spans="9:19" ht="15.5">
      <c r="I1581"/>
      <c r="J1581"/>
      <c r="K1581"/>
      <c r="L1581"/>
      <c r="N1581" t="s">
        <v>2037</v>
      </c>
      <c r="O1581" t="s">
        <v>2037</v>
      </c>
      <c r="P1581" t="s">
        <v>4366</v>
      </c>
      <c r="Q1581" s="69">
        <v>235</v>
      </c>
      <c r="R1581">
        <v>33.889132150000002</v>
      </c>
      <c r="S1581">
        <v>35.666637602000002</v>
      </c>
    </row>
    <row r="1582" spans="9:19" ht="15.5">
      <c r="I1582"/>
      <c r="J1582"/>
      <c r="K1582"/>
      <c r="L1582"/>
      <c r="N1582" t="s">
        <v>2037</v>
      </c>
      <c r="O1582" t="s">
        <v>2037</v>
      </c>
      <c r="P1582" t="s">
        <v>4367</v>
      </c>
      <c r="Q1582" s="69" t="s">
        <v>4355</v>
      </c>
      <c r="R1582">
        <v>33.885908970700001</v>
      </c>
      <c r="S1582">
        <v>35.673514257199997</v>
      </c>
    </row>
    <row r="1583" spans="9:19" ht="15.5">
      <c r="I1583"/>
      <c r="J1583"/>
      <c r="K1583"/>
      <c r="L1583"/>
      <c r="N1583" t="s">
        <v>2037</v>
      </c>
      <c r="O1583" t="s">
        <v>2037</v>
      </c>
      <c r="P1583" t="s">
        <v>4368</v>
      </c>
      <c r="Q1583" s="69" t="s">
        <v>4369</v>
      </c>
      <c r="R1583">
        <v>33.885188000000028</v>
      </c>
      <c r="S1583">
        <v>35.674370000000067</v>
      </c>
    </row>
    <row r="1584" spans="9:19" ht="15.5">
      <c r="I1584"/>
      <c r="J1584"/>
      <c r="K1584"/>
      <c r="L1584"/>
      <c r="N1584" t="s">
        <v>1389</v>
      </c>
      <c r="O1584" t="s">
        <v>1389</v>
      </c>
      <c r="P1584" t="s">
        <v>1389</v>
      </c>
      <c r="Q1584" s="69" t="s">
        <v>4370</v>
      </c>
      <c r="R1584">
        <v>33.636344000000065</v>
      </c>
      <c r="S1584">
        <v>35.618142000000034</v>
      </c>
    </row>
    <row r="1585" spans="9:19" ht="15.5">
      <c r="I1585"/>
      <c r="J1585"/>
      <c r="K1585"/>
      <c r="L1585"/>
      <c r="N1585" t="s">
        <v>1389</v>
      </c>
      <c r="O1585" t="s">
        <v>1389</v>
      </c>
      <c r="P1585" t="s">
        <v>1389</v>
      </c>
      <c r="Q1585" s="69" t="s">
        <v>4371</v>
      </c>
      <c r="R1585">
        <v>33.636344000000065</v>
      </c>
      <c r="S1585">
        <v>35.618142000000034</v>
      </c>
    </row>
    <row r="1586" spans="9:19" ht="15.5">
      <c r="I1586"/>
      <c r="J1586"/>
      <c r="K1586"/>
      <c r="L1586"/>
      <c r="N1586" t="s">
        <v>71</v>
      </c>
      <c r="O1586" t="s">
        <v>71</v>
      </c>
      <c r="P1586" t="s">
        <v>4372</v>
      </c>
      <c r="Q1586" s="69">
        <v>924</v>
      </c>
      <c r="R1586">
        <v>34.012352219999997</v>
      </c>
      <c r="S1586">
        <v>36.213606718999998</v>
      </c>
    </row>
    <row r="1587" spans="9:19" ht="15.5">
      <c r="I1587"/>
      <c r="J1587"/>
      <c r="K1587"/>
      <c r="L1587"/>
      <c r="N1587" t="s">
        <v>71</v>
      </c>
      <c r="O1587" t="s">
        <v>71</v>
      </c>
      <c r="P1587" t="s">
        <v>4373</v>
      </c>
      <c r="Q1587" s="69" t="s">
        <v>4374</v>
      </c>
      <c r="R1587">
        <v>34.005653000000002</v>
      </c>
      <c r="S1587">
        <v>36.211567000000002</v>
      </c>
    </row>
    <row r="1588" spans="9:19" ht="15.5">
      <c r="I1588"/>
      <c r="J1588"/>
      <c r="K1588"/>
      <c r="L1588"/>
      <c r="N1588" t="s">
        <v>71</v>
      </c>
      <c r="O1588" t="s">
        <v>71</v>
      </c>
      <c r="P1588" t="s">
        <v>4375</v>
      </c>
      <c r="Q1588" s="69" t="s">
        <v>4376</v>
      </c>
      <c r="R1588">
        <v>34.003661999999998</v>
      </c>
      <c r="S1588">
        <v>36.204731000000002</v>
      </c>
    </row>
    <row r="1589" spans="9:19" ht="15.5">
      <c r="I1589"/>
      <c r="J1589"/>
      <c r="K1589"/>
      <c r="L1589"/>
      <c r="N1589" t="s">
        <v>71</v>
      </c>
      <c r="O1589" t="s">
        <v>71</v>
      </c>
      <c r="P1589" t="s">
        <v>4377</v>
      </c>
      <c r="Q1589" s="69">
        <v>9541</v>
      </c>
      <c r="R1589">
        <v>33.998697</v>
      </c>
      <c r="S1589">
        <v>36.192577999999997</v>
      </c>
    </row>
    <row r="1590" spans="9:19" ht="15.5">
      <c r="I1590"/>
      <c r="J1590"/>
      <c r="K1590"/>
      <c r="L1590"/>
      <c r="N1590" t="s">
        <v>71</v>
      </c>
      <c r="O1590" t="s">
        <v>71</v>
      </c>
      <c r="P1590" t="s">
        <v>4378</v>
      </c>
      <c r="Q1590" s="69" t="s">
        <v>4379</v>
      </c>
      <c r="R1590">
        <v>33.999025000000003</v>
      </c>
      <c r="S1590">
        <v>36.213735999999997</v>
      </c>
    </row>
    <row r="1591" spans="9:19" ht="15.5">
      <c r="I1591"/>
      <c r="J1591"/>
      <c r="K1591"/>
      <c r="L1591"/>
      <c r="N1591" t="s">
        <v>71</v>
      </c>
      <c r="O1591" t="s">
        <v>71</v>
      </c>
      <c r="P1591" t="s">
        <v>4380</v>
      </c>
      <c r="Q1591" s="69" t="s">
        <v>4381</v>
      </c>
      <c r="R1591">
        <v>34.004393025399999</v>
      </c>
      <c r="S1591">
        <v>36.2048462323</v>
      </c>
    </row>
    <row r="1592" spans="9:19" ht="15.5">
      <c r="I1592"/>
      <c r="J1592"/>
      <c r="K1592"/>
      <c r="L1592"/>
      <c r="N1592" t="s">
        <v>71</v>
      </c>
      <c r="O1592" t="s">
        <v>71</v>
      </c>
      <c r="P1592" t="s">
        <v>4382</v>
      </c>
      <c r="Q1592" s="69" t="s">
        <v>4383</v>
      </c>
      <c r="R1592">
        <v>34.005186000000037</v>
      </c>
      <c r="S1592">
        <v>36.207957000000079</v>
      </c>
    </row>
    <row r="1593" spans="9:19" ht="15.5">
      <c r="I1593"/>
      <c r="J1593"/>
      <c r="K1593"/>
      <c r="L1593"/>
      <c r="N1593" t="s">
        <v>71</v>
      </c>
      <c r="O1593" t="s">
        <v>71</v>
      </c>
      <c r="P1593" t="s">
        <v>4384</v>
      </c>
      <c r="Q1593" s="69" t="s">
        <v>4385</v>
      </c>
      <c r="R1593">
        <v>34.022053999999997</v>
      </c>
      <c r="S1593">
        <v>36.197688999999997</v>
      </c>
    </row>
    <row r="1594" spans="9:19" ht="15.5">
      <c r="I1594"/>
      <c r="J1594"/>
      <c r="K1594"/>
      <c r="L1594"/>
      <c r="N1594" t="s">
        <v>71</v>
      </c>
      <c r="O1594" t="s">
        <v>71</v>
      </c>
      <c r="P1594" t="s">
        <v>71</v>
      </c>
      <c r="Q1594" s="69" t="s">
        <v>4386</v>
      </c>
      <c r="R1594">
        <v>34.005186000000037</v>
      </c>
      <c r="S1594">
        <v>36.207957000000079</v>
      </c>
    </row>
    <row r="1595" spans="9:19" ht="15.5">
      <c r="I1595"/>
      <c r="J1595"/>
      <c r="K1595"/>
      <c r="L1595"/>
      <c r="N1595" t="s">
        <v>71</v>
      </c>
      <c r="O1595" t="s">
        <v>71</v>
      </c>
      <c r="P1595" t="s">
        <v>71</v>
      </c>
      <c r="Q1595" s="69" t="s">
        <v>4387</v>
      </c>
      <c r="R1595">
        <v>34.005186000000037</v>
      </c>
      <c r="S1595">
        <v>36.207957000000079</v>
      </c>
    </row>
    <row r="1596" spans="9:19" ht="15.5">
      <c r="I1596"/>
      <c r="J1596"/>
      <c r="K1596"/>
      <c r="L1596"/>
      <c r="N1596" t="s">
        <v>71</v>
      </c>
      <c r="O1596" t="s">
        <v>71</v>
      </c>
      <c r="P1596" t="s">
        <v>4388</v>
      </c>
      <c r="Q1596" s="69" t="s">
        <v>4389</v>
      </c>
      <c r="R1596">
        <v>34.04</v>
      </c>
      <c r="S1596">
        <v>36.191000000000003</v>
      </c>
    </row>
    <row r="1597" spans="9:19" ht="15.5">
      <c r="I1597"/>
      <c r="J1597"/>
      <c r="K1597"/>
      <c r="L1597"/>
      <c r="N1597" t="s">
        <v>71</v>
      </c>
      <c r="O1597" t="s">
        <v>71</v>
      </c>
      <c r="P1597" t="s">
        <v>4390</v>
      </c>
      <c r="Q1597" s="69" t="s">
        <v>4391</v>
      </c>
      <c r="R1597">
        <v>34.014499999999998</v>
      </c>
      <c r="S1597">
        <v>36.165799999999997</v>
      </c>
    </row>
    <row r="1598" spans="9:19" ht="15.5">
      <c r="I1598"/>
      <c r="J1598"/>
      <c r="K1598"/>
      <c r="L1598"/>
      <c r="N1598" t="s">
        <v>71</v>
      </c>
      <c r="O1598" t="s">
        <v>71</v>
      </c>
      <c r="P1598" t="s">
        <v>4392</v>
      </c>
      <c r="Q1598" s="69" t="s">
        <v>4393</v>
      </c>
      <c r="R1598">
        <v>34.040500000000002</v>
      </c>
      <c r="S1598">
        <v>36.191800000000001</v>
      </c>
    </row>
    <row r="1599" spans="9:19" ht="15.5">
      <c r="I1599"/>
      <c r="J1599"/>
      <c r="K1599"/>
      <c r="L1599"/>
      <c r="N1599" t="s">
        <v>71</v>
      </c>
      <c r="O1599" t="s">
        <v>71</v>
      </c>
      <c r="P1599" t="s">
        <v>4394</v>
      </c>
      <c r="Q1599" s="69" t="s">
        <v>4395</v>
      </c>
      <c r="R1599">
        <v>34.015500000000003</v>
      </c>
      <c r="S1599">
        <v>36.162599999999998</v>
      </c>
    </row>
    <row r="1600" spans="9:19" ht="15.5">
      <c r="I1600"/>
      <c r="J1600"/>
      <c r="K1600"/>
      <c r="L1600"/>
      <c r="N1600" t="s">
        <v>71</v>
      </c>
      <c r="O1600" t="s">
        <v>71</v>
      </c>
      <c r="P1600" t="s">
        <v>4396</v>
      </c>
      <c r="Q1600" s="69" t="s">
        <v>4397</v>
      </c>
      <c r="R1600">
        <v>34.018500000000003</v>
      </c>
      <c r="S1600">
        <v>36.154499999999999</v>
      </c>
    </row>
    <row r="1601" spans="9:19" ht="15.5">
      <c r="I1601"/>
      <c r="J1601"/>
      <c r="K1601"/>
      <c r="L1601"/>
      <c r="N1601" t="s">
        <v>71</v>
      </c>
      <c r="O1601" t="s">
        <v>71</v>
      </c>
      <c r="P1601" t="s">
        <v>4398</v>
      </c>
      <c r="Q1601" s="69" t="s">
        <v>4399</v>
      </c>
      <c r="R1601">
        <v>34.0169</v>
      </c>
      <c r="S1601">
        <v>36.155299999999997</v>
      </c>
    </row>
    <row r="1602" spans="9:19" ht="15.5">
      <c r="I1602"/>
      <c r="J1602"/>
      <c r="K1602"/>
      <c r="L1602"/>
      <c r="N1602" t="s">
        <v>71</v>
      </c>
      <c r="O1602" t="s">
        <v>71</v>
      </c>
      <c r="P1602" t="s">
        <v>4400</v>
      </c>
      <c r="Q1602" s="69" t="s">
        <v>4401</v>
      </c>
      <c r="R1602">
        <v>34.019300000000001</v>
      </c>
      <c r="S1602">
        <v>36.156599999999997</v>
      </c>
    </row>
    <row r="1603" spans="9:19" ht="15.5">
      <c r="I1603"/>
      <c r="J1603"/>
      <c r="K1603"/>
      <c r="L1603"/>
      <c r="N1603" t="s">
        <v>71</v>
      </c>
      <c r="O1603" t="s">
        <v>71</v>
      </c>
      <c r="P1603" t="s">
        <v>4402</v>
      </c>
      <c r="Q1603" s="69" t="s">
        <v>4403</v>
      </c>
      <c r="R1603">
        <v>34.035899999999998</v>
      </c>
      <c r="S1603">
        <v>36.164400000000001</v>
      </c>
    </row>
    <row r="1604" spans="9:19" ht="15.5">
      <c r="I1604"/>
      <c r="J1604"/>
      <c r="K1604"/>
      <c r="L1604"/>
      <c r="N1604" t="s">
        <v>71</v>
      </c>
      <c r="O1604" t="s">
        <v>71</v>
      </c>
      <c r="P1604" t="s">
        <v>4404</v>
      </c>
      <c r="Q1604" s="69" t="s">
        <v>4405</v>
      </c>
      <c r="R1604">
        <v>34.023000000000003</v>
      </c>
      <c r="S1604">
        <v>36.193199999999997</v>
      </c>
    </row>
    <row r="1605" spans="9:19" ht="15.5">
      <c r="I1605"/>
      <c r="J1605"/>
      <c r="K1605"/>
      <c r="L1605"/>
      <c r="N1605" t="s">
        <v>71</v>
      </c>
      <c r="O1605" t="s">
        <v>71</v>
      </c>
      <c r="P1605" t="s">
        <v>4406</v>
      </c>
      <c r="Q1605" s="69" t="s">
        <v>4407</v>
      </c>
      <c r="R1605">
        <v>34.015300000000003</v>
      </c>
      <c r="S1605">
        <v>36.1631</v>
      </c>
    </row>
    <row r="1606" spans="9:19" ht="15.5">
      <c r="I1606"/>
      <c r="J1606"/>
      <c r="K1606"/>
      <c r="L1606"/>
      <c r="N1606" t="s">
        <v>71</v>
      </c>
      <c r="O1606" t="s">
        <v>71</v>
      </c>
      <c r="P1606" t="s">
        <v>4408</v>
      </c>
      <c r="Q1606" s="69" t="s">
        <v>4409</v>
      </c>
      <c r="R1606">
        <v>34.005800000000001</v>
      </c>
      <c r="S1606">
        <v>36.177199999999999</v>
      </c>
    </row>
    <row r="1607" spans="9:19" ht="15.5">
      <c r="I1607"/>
      <c r="J1607"/>
      <c r="K1607"/>
      <c r="L1607"/>
      <c r="N1607" t="s">
        <v>71</v>
      </c>
      <c r="O1607" t="s">
        <v>71</v>
      </c>
      <c r="P1607" t="s">
        <v>4410</v>
      </c>
      <c r="Q1607" s="69" t="s">
        <v>4411</v>
      </c>
      <c r="R1607">
        <v>34.007300000000001</v>
      </c>
      <c r="S1607">
        <v>36.174300000000002</v>
      </c>
    </row>
    <row r="1608" spans="9:19" ht="15.5">
      <c r="I1608"/>
      <c r="J1608"/>
      <c r="K1608"/>
      <c r="L1608"/>
      <c r="N1608" t="s">
        <v>71</v>
      </c>
      <c r="O1608" t="s">
        <v>71</v>
      </c>
      <c r="P1608" t="s">
        <v>4412</v>
      </c>
      <c r="Q1608" s="69" t="s">
        <v>4413</v>
      </c>
      <c r="R1608">
        <v>34.0154</v>
      </c>
      <c r="S1608">
        <v>36.162700000000001</v>
      </c>
    </row>
    <row r="1609" spans="9:19" ht="15.5">
      <c r="I1609"/>
      <c r="J1609"/>
      <c r="K1609"/>
      <c r="L1609"/>
      <c r="N1609" t="s">
        <v>71</v>
      </c>
      <c r="O1609" t="s">
        <v>71</v>
      </c>
      <c r="P1609" t="s">
        <v>4414</v>
      </c>
      <c r="Q1609" s="69" t="s">
        <v>4415</v>
      </c>
      <c r="R1609">
        <v>34.015000000000001</v>
      </c>
      <c r="S1609">
        <v>36.170999999999999</v>
      </c>
    </row>
    <row r="1610" spans="9:19" ht="15.5">
      <c r="I1610"/>
      <c r="J1610"/>
      <c r="K1610"/>
      <c r="L1610"/>
      <c r="N1610" t="s">
        <v>71</v>
      </c>
      <c r="O1610" t="s">
        <v>71</v>
      </c>
      <c r="P1610" t="s">
        <v>4416</v>
      </c>
      <c r="Q1610" s="69" t="s">
        <v>4417</v>
      </c>
      <c r="R1610">
        <v>34.014699999999998</v>
      </c>
      <c r="S1610">
        <v>36.170099999999998</v>
      </c>
    </row>
    <row r="1611" spans="9:19" ht="15.5">
      <c r="I1611"/>
      <c r="J1611"/>
      <c r="K1611"/>
      <c r="L1611"/>
      <c r="N1611" t="s">
        <v>71</v>
      </c>
      <c r="O1611" t="s">
        <v>71</v>
      </c>
      <c r="P1611" t="s">
        <v>4418</v>
      </c>
      <c r="Q1611" s="69" t="s">
        <v>4419</v>
      </c>
      <c r="R1611">
        <v>34.018900000000002</v>
      </c>
      <c r="S1611">
        <v>36.157899999999998</v>
      </c>
    </row>
    <row r="1612" spans="9:19" ht="15.5">
      <c r="I1612"/>
      <c r="J1612"/>
      <c r="K1612"/>
      <c r="L1612"/>
      <c r="N1612" t="s">
        <v>71</v>
      </c>
      <c r="O1612" t="s">
        <v>71</v>
      </c>
      <c r="P1612" t="s">
        <v>4420</v>
      </c>
      <c r="Q1612" s="69" t="s">
        <v>4421</v>
      </c>
      <c r="R1612">
        <v>34.018999999999998</v>
      </c>
      <c r="S1612">
        <v>36.157400000000003</v>
      </c>
    </row>
    <row r="1613" spans="9:19" ht="15.5">
      <c r="I1613"/>
      <c r="J1613"/>
      <c r="K1613"/>
      <c r="L1613"/>
      <c r="N1613" t="s">
        <v>71</v>
      </c>
      <c r="O1613" t="s">
        <v>71</v>
      </c>
      <c r="P1613" t="s">
        <v>4422</v>
      </c>
      <c r="Q1613" s="69" t="s">
        <v>4423</v>
      </c>
      <c r="R1613">
        <v>34.013800000000003</v>
      </c>
      <c r="S1613">
        <v>36.164299999999997</v>
      </c>
    </row>
    <row r="1614" spans="9:19" ht="15.5">
      <c r="I1614"/>
      <c r="J1614"/>
      <c r="K1614"/>
      <c r="L1614"/>
      <c r="N1614" t="s">
        <v>71</v>
      </c>
      <c r="O1614" t="s">
        <v>71</v>
      </c>
      <c r="P1614" t="s">
        <v>4424</v>
      </c>
      <c r="Q1614" s="69" t="s">
        <v>4425</v>
      </c>
      <c r="R1614">
        <v>34.014899999999997</v>
      </c>
      <c r="S1614">
        <v>36.171900000000001</v>
      </c>
    </row>
    <row r="1615" spans="9:19" ht="15.5">
      <c r="I1615"/>
      <c r="J1615"/>
      <c r="K1615"/>
      <c r="L1615"/>
      <c r="N1615" t="s">
        <v>71</v>
      </c>
      <c r="O1615" t="s">
        <v>71</v>
      </c>
      <c r="P1615" t="s">
        <v>4426</v>
      </c>
      <c r="Q1615" s="69" t="s">
        <v>4427</v>
      </c>
      <c r="R1615">
        <v>34.013199999999998</v>
      </c>
      <c r="S1615">
        <v>36.1691</v>
      </c>
    </row>
    <row r="1616" spans="9:19" ht="15.5">
      <c r="I1616"/>
      <c r="J1616"/>
      <c r="K1616"/>
      <c r="L1616"/>
      <c r="N1616" t="s">
        <v>71</v>
      </c>
      <c r="O1616" t="s">
        <v>71</v>
      </c>
      <c r="P1616" t="s">
        <v>4428</v>
      </c>
      <c r="Q1616" s="69" t="s">
        <v>4429</v>
      </c>
      <c r="R1616">
        <v>34.0137</v>
      </c>
      <c r="S1616">
        <v>36.1678</v>
      </c>
    </row>
    <row r="1617" spans="9:19" ht="15.5">
      <c r="I1617"/>
      <c r="J1617"/>
      <c r="K1617"/>
      <c r="L1617"/>
      <c r="N1617" t="s">
        <v>71</v>
      </c>
      <c r="O1617" t="s">
        <v>71</v>
      </c>
      <c r="P1617" t="s">
        <v>4430</v>
      </c>
      <c r="Q1617" s="69" t="s">
        <v>4431</v>
      </c>
      <c r="R1617">
        <v>34.006</v>
      </c>
      <c r="S1617">
        <v>36.1753</v>
      </c>
    </row>
    <row r="1618" spans="9:19" ht="15.5">
      <c r="I1618"/>
      <c r="J1618"/>
      <c r="K1618"/>
      <c r="L1618"/>
      <c r="N1618" t="s">
        <v>71</v>
      </c>
      <c r="O1618" t="s">
        <v>71</v>
      </c>
      <c r="P1618" t="s">
        <v>4432</v>
      </c>
      <c r="Q1618" s="69" t="s">
        <v>4433</v>
      </c>
      <c r="R1618">
        <v>34.005299999999998</v>
      </c>
      <c r="S1618">
        <v>36.176699999999997</v>
      </c>
    </row>
    <row r="1619" spans="9:19" ht="15.5">
      <c r="I1619"/>
      <c r="J1619"/>
      <c r="K1619"/>
      <c r="L1619"/>
      <c r="N1619" t="s">
        <v>71</v>
      </c>
      <c r="O1619" t="s">
        <v>71</v>
      </c>
      <c r="P1619" t="s">
        <v>4434</v>
      </c>
      <c r="Q1619" s="69" t="s">
        <v>4435</v>
      </c>
      <c r="R1619">
        <v>34.005800000000001</v>
      </c>
      <c r="S1619">
        <v>36.174700000000001</v>
      </c>
    </row>
    <row r="1620" spans="9:19" ht="15.5">
      <c r="I1620"/>
      <c r="J1620"/>
      <c r="K1620"/>
      <c r="L1620"/>
      <c r="N1620" t="s">
        <v>71</v>
      </c>
      <c r="O1620" t="s">
        <v>71</v>
      </c>
      <c r="P1620" t="s">
        <v>4436</v>
      </c>
      <c r="Q1620" s="69" t="s">
        <v>4437</v>
      </c>
      <c r="R1620">
        <v>34.017400000000002</v>
      </c>
      <c r="S1620">
        <v>36.167099999999998</v>
      </c>
    </row>
    <row r="1621" spans="9:19" ht="15.5">
      <c r="I1621"/>
      <c r="J1621"/>
      <c r="K1621"/>
      <c r="L1621"/>
      <c r="N1621" t="s">
        <v>71</v>
      </c>
      <c r="O1621" t="s">
        <v>71</v>
      </c>
      <c r="P1621" t="s">
        <v>4438</v>
      </c>
      <c r="Q1621" s="69" t="s">
        <v>4439</v>
      </c>
      <c r="R1621">
        <v>34.006799999999998</v>
      </c>
      <c r="S1621">
        <v>36.1783</v>
      </c>
    </row>
    <row r="1622" spans="9:19" ht="15.5">
      <c r="I1622"/>
      <c r="J1622"/>
      <c r="K1622"/>
      <c r="L1622"/>
      <c r="N1622" t="s">
        <v>71</v>
      </c>
      <c r="O1622" t="s">
        <v>71</v>
      </c>
      <c r="P1622" t="s">
        <v>4440</v>
      </c>
      <c r="Q1622" s="69" t="s">
        <v>4441</v>
      </c>
      <c r="R1622">
        <v>34.004899999999999</v>
      </c>
      <c r="S1622">
        <v>36.177399999999999</v>
      </c>
    </row>
    <row r="1623" spans="9:19" ht="15.5">
      <c r="I1623"/>
      <c r="J1623"/>
      <c r="K1623"/>
      <c r="L1623"/>
      <c r="N1623" t="s">
        <v>71</v>
      </c>
      <c r="O1623" t="s">
        <v>71</v>
      </c>
      <c r="P1623" t="s">
        <v>4442</v>
      </c>
      <c r="Q1623" s="69" t="s">
        <v>4443</v>
      </c>
      <c r="R1623">
        <v>34.0199</v>
      </c>
      <c r="S1623">
        <v>36.176499999999997</v>
      </c>
    </row>
    <row r="1624" spans="9:19" ht="15.5">
      <c r="I1624"/>
      <c r="J1624"/>
      <c r="K1624"/>
      <c r="L1624"/>
      <c r="N1624" t="s">
        <v>71</v>
      </c>
      <c r="O1624" t="s">
        <v>71</v>
      </c>
      <c r="P1624" t="s">
        <v>4444</v>
      </c>
      <c r="Q1624" s="69" t="s">
        <v>4445</v>
      </c>
      <c r="R1624">
        <v>34.0075</v>
      </c>
      <c r="S1624">
        <v>36.176600000000001</v>
      </c>
    </row>
    <row r="1625" spans="9:19" ht="15.5">
      <c r="I1625"/>
      <c r="J1625"/>
      <c r="K1625"/>
      <c r="L1625"/>
      <c r="N1625" t="s">
        <v>71</v>
      </c>
      <c r="O1625" t="s">
        <v>71</v>
      </c>
      <c r="P1625" t="s">
        <v>4446</v>
      </c>
      <c r="Q1625" s="69" t="s">
        <v>4447</v>
      </c>
      <c r="R1625">
        <v>34.041400000000003</v>
      </c>
      <c r="S1625">
        <v>36.1905</v>
      </c>
    </row>
    <row r="1626" spans="9:19" ht="15.5">
      <c r="I1626"/>
      <c r="J1626"/>
      <c r="K1626"/>
      <c r="L1626"/>
      <c r="N1626" t="s">
        <v>71</v>
      </c>
      <c r="O1626" t="s">
        <v>71</v>
      </c>
      <c r="P1626" t="s">
        <v>4448</v>
      </c>
      <c r="Q1626" s="69" t="s">
        <v>4449</v>
      </c>
      <c r="R1626">
        <v>34.014699999999998</v>
      </c>
      <c r="S1626">
        <v>36.164900000000003</v>
      </c>
    </row>
    <row r="1627" spans="9:19" ht="15.5">
      <c r="I1627"/>
      <c r="J1627"/>
      <c r="K1627"/>
      <c r="L1627"/>
      <c r="N1627" t="s">
        <v>71</v>
      </c>
      <c r="O1627" t="s">
        <v>71</v>
      </c>
      <c r="P1627" t="s">
        <v>4450</v>
      </c>
      <c r="Q1627" s="69" t="s">
        <v>4451</v>
      </c>
      <c r="R1627">
        <v>34.012</v>
      </c>
      <c r="S1627">
        <v>36.162199999999999</v>
      </c>
    </row>
    <row r="1628" spans="9:19" ht="15.5">
      <c r="I1628"/>
      <c r="J1628"/>
      <c r="K1628"/>
      <c r="L1628"/>
      <c r="N1628" t="s">
        <v>71</v>
      </c>
      <c r="O1628" t="s">
        <v>71</v>
      </c>
      <c r="P1628" t="s">
        <v>4452</v>
      </c>
      <c r="Q1628" s="69" t="s">
        <v>4453</v>
      </c>
      <c r="R1628">
        <v>34.012700000000002</v>
      </c>
      <c r="S1628">
        <v>36.162700000000001</v>
      </c>
    </row>
    <row r="1629" spans="9:19" ht="15.5">
      <c r="I1629"/>
      <c r="J1629"/>
      <c r="K1629"/>
      <c r="L1629"/>
      <c r="N1629" t="s">
        <v>71</v>
      </c>
      <c r="O1629" t="s">
        <v>71</v>
      </c>
      <c r="P1629" t="s">
        <v>4454</v>
      </c>
      <c r="Q1629" s="69" t="s">
        <v>4455</v>
      </c>
      <c r="R1629">
        <v>34.0154</v>
      </c>
      <c r="S1629">
        <v>36.169800000000002</v>
      </c>
    </row>
    <row r="1630" spans="9:19" ht="15.5">
      <c r="I1630"/>
      <c r="J1630"/>
      <c r="K1630"/>
      <c r="L1630"/>
      <c r="N1630" t="s">
        <v>71</v>
      </c>
      <c r="O1630" t="s">
        <v>71</v>
      </c>
      <c r="P1630" t="s">
        <v>4456</v>
      </c>
      <c r="Q1630" s="69" t="s">
        <v>4457</v>
      </c>
      <c r="R1630">
        <v>34.004600000000003</v>
      </c>
      <c r="S1630">
        <v>36.178899999999999</v>
      </c>
    </row>
    <row r="1631" spans="9:19" ht="15.5">
      <c r="I1631"/>
      <c r="J1631"/>
      <c r="K1631"/>
      <c r="L1631"/>
      <c r="N1631" t="s">
        <v>71</v>
      </c>
      <c r="O1631" t="s">
        <v>71</v>
      </c>
      <c r="P1631" t="s">
        <v>4458</v>
      </c>
      <c r="Q1631" s="69" t="s">
        <v>4459</v>
      </c>
      <c r="R1631">
        <v>34.011899999999997</v>
      </c>
      <c r="S1631">
        <v>36.161000000000001</v>
      </c>
    </row>
    <row r="1632" spans="9:19" ht="15.5">
      <c r="I1632"/>
      <c r="J1632"/>
      <c r="K1632"/>
      <c r="L1632"/>
      <c r="N1632" t="s">
        <v>71</v>
      </c>
      <c r="O1632" t="s">
        <v>71</v>
      </c>
      <c r="P1632" t="s">
        <v>4460</v>
      </c>
      <c r="Q1632" s="69" t="s">
        <v>4461</v>
      </c>
      <c r="R1632">
        <v>34.012</v>
      </c>
      <c r="S1632">
        <v>36.1646</v>
      </c>
    </row>
    <row r="1633" spans="9:19" ht="15.5">
      <c r="I1633"/>
      <c r="J1633"/>
      <c r="K1633"/>
      <c r="L1633"/>
      <c r="N1633" t="s">
        <v>71</v>
      </c>
      <c r="O1633" t="s">
        <v>71</v>
      </c>
      <c r="P1633" t="s">
        <v>4462</v>
      </c>
      <c r="Q1633" s="69" t="s">
        <v>4463</v>
      </c>
      <c r="R1633">
        <v>34.012500000000003</v>
      </c>
      <c r="S1633">
        <v>36.165999999999997</v>
      </c>
    </row>
    <row r="1634" spans="9:19" ht="15.5">
      <c r="I1634"/>
      <c r="J1634"/>
      <c r="K1634"/>
      <c r="L1634"/>
      <c r="N1634" t="s">
        <v>71</v>
      </c>
      <c r="O1634" t="s">
        <v>71</v>
      </c>
      <c r="P1634" t="s">
        <v>4464</v>
      </c>
      <c r="Q1634" s="69" t="s">
        <v>4465</v>
      </c>
      <c r="R1634">
        <v>34.0107</v>
      </c>
      <c r="S1634">
        <v>36.169800000000002</v>
      </c>
    </row>
    <row r="1635" spans="9:19" ht="15.5">
      <c r="I1635"/>
      <c r="J1635"/>
      <c r="K1635"/>
      <c r="L1635"/>
      <c r="N1635" t="s">
        <v>71</v>
      </c>
      <c r="O1635" t="s">
        <v>71</v>
      </c>
      <c r="P1635" t="s">
        <v>4466</v>
      </c>
      <c r="Q1635" s="69" t="s">
        <v>4467</v>
      </c>
      <c r="R1635">
        <v>34.002220000000001</v>
      </c>
      <c r="S1635">
        <v>36.176769999999998</v>
      </c>
    </row>
    <row r="1636" spans="9:19" ht="15.5">
      <c r="I1636"/>
      <c r="J1636"/>
      <c r="K1636"/>
      <c r="L1636"/>
      <c r="N1636" t="s">
        <v>71</v>
      </c>
      <c r="O1636" t="s">
        <v>71</v>
      </c>
      <c r="P1636" t="s">
        <v>4468</v>
      </c>
      <c r="Q1636" s="69" t="s">
        <v>4469</v>
      </c>
      <c r="R1636">
        <v>34.027340000000002</v>
      </c>
      <c r="S1636">
        <v>36.18676</v>
      </c>
    </row>
    <row r="1637" spans="9:19" ht="15.5">
      <c r="I1637"/>
      <c r="J1637"/>
      <c r="K1637"/>
      <c r="L1637"/>
      <c r="N1637" t="s">
        <v>71</v>
      </c>
      <c r="O1637" t="s">
        <v>71</v>
      </c>
      <c r="P1637" t="s">
        <v>4470</v>
      </c>
      <c r="Q1637" s="69" t="s">
        <v>4471</v>
      </c>
      <c r="R1637">
        <v>34.006889999999999</v>
      </c>
      <c r="S1637">
        <v>36.16433</v>
      </c>
    </row>
    <row r="1638" spans="9:19" ht="15.5">
      <c r="I1638"/>
      <c r="J1638"/>
      <c r="K1638"/>
      <c r="L1638"/>
      <c r="N1638" t="s">
        <v>71</v>
      </c>
      <c r="O1638" t="s">
        <v>71</v>
      </c>
      <c r="P1638" t="s">
        <v>4472</v>
      </c>
      <c r="Q1638" s="69" t="s">
        <v>4473</v>
      </c>
      <c r="R1638">
        <v>34.014870000000002</v>
      </c>
      <c r="S1638">
        <v>36.17109</v>
      </c>
    </row>
    <row r="1639" spans="9:19" ht="15.5">
      <c r="I1639"/>
      <c r="J1639"/>
      <c r="K1639"/>
      <c r="L1639"/>
      <c r="N1639" t="s">
        <v>71</v>
      </c>
      <c r="O1639" t="s">
        <v>71</v>
      </c>
      <c r="P1639" t="s">
        <v>4474</v>
      </c>
      <c r="Q1639" s="69" t="s">
        <v>4475</v>
      </c>
      <c r="R1639">
        <v>34.022030000000001</v>
      </c>
      <c r="S1639">
        <v>36.152509999999999</v>
      </c>
    </row>
    <row r="1640" spans="9:19" ht="15.5">
      <c r="I1640"/>
      <c r="J1640"/>
      <c r="K1640"/>
      <c r="L1640"/>
      <c r="N1640" t="s">
        <v>71</v>
      </c>
      <c r="O1640" t="s">
        <v>71</v>
      </c>
      <c r="P1640" t="s">
        <v>4476</v>
      </c>
      <c r="Q1640" s="69" t="s">
        <v>4477</v>
      </c>
      <c r="R1640">
        <v>34.01153</v>
      </c>
      <c r="S1640">
        <v>36.157020000000003</v>
      </c>
    </row>
    <row r="1641" spans="9:19" ht="15.5">
      <c r="I1641"/>
      <c r="J1641"/>
      <c r="K1641"/>
      <c r="L1641"/>
      <c r="N1641" t="s">
        <v>71</v>
      </c>
      <c r="O1641" t="s">
        <v>71</v>
      </c>
      <c r="P1641" t="s">
        <v>4478</v>
      </c>
      <c r="Q1641" s="69" t="s">
        <v>4479</v>
      </c>
      <c r="R1641">
        <v>34.005138397216797</v>
      </c>
      <c r="S1641">
        <v>36.175926208496094</v>
      </c>
    </row>
    <row r="1642" spans="9:19" ht="15.5">
      <c r="I1642"/>
      <c r="J1642"/>
      <c r="K1642"/>
      <c r="L1642"/>
      <c r="N1642" t="s">
        <v>71</v>
      </c>
      <c r="O1642" t="s">
        <v>71</v>
      </c>
      <c r="P1642" t="s">
        <v>4480</v>
      </c>
      <c r="Q1642" s="69" t="s">
        <v>4481</v>
      </c>
      <c r="R1642">
        <v>34.015373229980469</v>
      </c>
      <c r="S1642">
        <v>36.163848876953125</v>
      </c>
    </row>
    <row r="1643" spans="9:19" ht="15.5">
      <c r="I1643"/>
      <c r="J1643"/>
      <c r="K1643"/>
      <c r="L1643"/>
      <c r="N1643" t="s">
        <v>71</v>
      </c>
      <c r="O1643" t="s">
        <v>71</v>
      </c>
      <c r="P1643" t="s">
        <v>4482</v>
      </c>
      <c r="Q1643" s="69" t="s">
        <v>4483</v>
      </c>
      <c r="R1643">
        <v>34.011039733886719</v>
      </c>
      <c r="S1643">
        <v>36.155773162841797</v>
      </c>
    </row>
    <row r="1644" spans="9:19" ht="15.5">
      <c r="I1644"/>
      <c r="J1644"/>
      <c r="K1644"/>
      <c r="L1644"/>
      <c r="N1644" t="s">
        <v>71</v>
      </c>
      <c r="O1644" t="s">
        <v>71</v>
      </c>
      <c r="P1644" t="s">
        <v>4484</v>
      </c>
      <c r="Q1644" s="69" t="s">
        <v>4485</v>
      </c>
      <c r="R1644">
        <v>34.010112762451172</v>
      </c>
      <c r="S1644">
        <v>36.155040740966797</v>
      </c>
    </row>
    <row r="1645" spans="9:19" ht="15.5">
      <c r="I1645"/>
      <c r="J1645"/>
      <c r="K1645"/>
      <c r="L1645"/>
      <c r="N1645" t="s">
        <v>71</v>
      </c>
      <c r="O1645" t="s">
        <v>71</v>
      </c>
      <c r="P1645" t="s">
        <v>4486</v>
      </c>
      <c r="Q1645" s="69" t="s">
        <v>4487</v>
      </c>
      <c r="R1645">
        <v>34.007076263427734</v>
      </c>
      <c r="S1645">
        <v>36.174423217773438</v>
      </c>
    </row>
    <row r="1646" spans="9:19" ht="15.5">
      <c r="I1646"/>
      <c r="J1646"/>
      <c r="K1646"/>
      <c r="L1646"/>
      <c r="N1646" t="s">
        <v>71</v>
      </c>
      <c r="O1646" t="s">
        <v>71</v>
      </c>
      <c r="P1646" t="s">
        <v>4488</v>
      </c>
      <c r="Q1646" s="69" t="s">
        <v>4489</v>
      </c>
      <c r="R1646">
        <v>34.011802673339844</v>
      </c>
      <c r="S1646">
        <v>36.159664154052734</v>
      </c>
    </row>
    <row r="1647" spans="9:19" ht="15.5">
      <c r="I1647"/>
      <c r="J1647"/>
      <c r="K1647"/>
      <c r="L1647"/>
      <c r="N1647" t="s">
        <v>71</v>
      </c>
      <c r="O1647" t="s">
        <v>71</v>
      </c>
      <c r="P1647" t="s">
        <v>4490</v>
      </c>
      <c r="Q1647" s="69" t="s">
        <v>4491</v>
      </c>
      <c r="R1647">
        <v>34.006580352783203</v>
      </c>
      <c r="S1647">
        <v>36.175548553466797</v>
      </c>
    </row>
    <row r="1648" spans="9:19" ht="15.5">
      <c r="I1648"/>
      <c r="J1648"/>
      <c r="K1648"/>
      <c r="L1648"/>
      <c r="N1648" t="s">
        <v>71</v>
      </c>
      <c r="O1648" t="s">
        <v>71</v>
      </c>
      <c r="P1648" t="s">
        <v>4492</v>
      </c>
      <c r="Q1648" s="69" t="s">
        <v>4493</v>
      </c>
      <c r="R1648">
        <v>34.020740509033203</v>
      </c>
      <c r="S1648">
        <v>36.162639617919922</v>
      </c>
    </row>
    <row r="1649" spans="9:19" ht="15.5">
      <c r="I1649"/>
      <c r="J1649"/>
      <c r="K1649"/>
      <c r="L1649"/>
      <c r="N1649" t="s">
        <v>71</v>
      </c>
      <c r="O1649" t="s">
        <v>71</v>
      </c>
      <c r="P1649" t="s">
        <v>4494</v>
      </c>
      <c r="Q1649" s="69" t="s">
        <v>4495</v>
      </c>
      <c r="R1649">
        <v>34.007278442382813</v>
      </c>
      <c r="S1649">
        <v>36.172222137451172</v>
      </c>
    </row>
    <row r="1650" spans="9:19" ht="15.5">
      <c r="I1650"/>
      <c r="J1650"/>
      <c r="K1650"/>
      <c r="L1650"/>
      <c r="N1650" t="s">
        <v>71</v>
      </c>
      <c r="O1650" t="s">
        <v>71</v>
      </c>
      <c r="P1650" t="s">
        <v>4496</v>
      </c>
      <c r="Q1650" s="69" t="s">
        <v>4497</v>
      </c>
      <c r="R1650">
        <v>34.008991241455078</v>
      </c>
      <c r="S1650">
        <v>36.166740417480469</v>
      </c>
    </row>
    <row r="1651" spans="9:19" ht="15.5">
      <c r="I1651"/>
      <c r="J1651"/>
      <c r="K1651"/>
      <c r="L1651"/>
      <c r="N1651" t="s">
        <v>71</v>
      </c>
      <c r="O1651" t="s">
        <v>71</v>
      </c>
      <c r="P1651" t="s">
        <v>4498</v>
      </c>
      <c r="Q1651" s="69" t="s">
        <v>4499</v>
      </c>
      <c r="R1651">
        <v>34.019290924072266</v>
      </c>
      <c r="S1651">
        <v>36.167579650878906</v>
      </c>
    </row>
    <row r="1652" spans="9:19" ht="15.5">
      <c r="I1652"/>
      <c r="J1652"/>
      <c r="K1652"/>
      <c r="L1652"/>
      <c r="N1652" t="s">
        <v>71</v>
      </c>
      <c r="O1652" t="s">
        <v>71</v>
      </c>
      <c r="P1652" t="s">
        <v>4500</v>
      </c>
      <c r="Q1652" s="69" t="s">
        <v>4501</v>
      </c>
      <c r="R1652">
        <v>34.015735626220703</v>
      </c>
      <c r="S1652">
        <v>36.173847198486328</v>
      </c>
    </row>
    <row r="1653" spans="9:19" ht="15.5">
      <c r="I1653"/>
      <c r="J1653"/>
      <c r="K1653"/>
      <c r="L1653"/>
      <c r="N1653" t="s">
        <v>71</v>
      </c>
      <c r="O1653" t="s">
        <v>71</v>
      </c>
      <c r="P1653" t="s">
        <v>4502</v>
      </c>
      <c r="Q1653" s="69" t="s">
        <v>4503</v>
      </c>
      <c r="R1653">
        <v>34.007068634033203</v>
      </c>
      <c r="S1653">
        <v>36.170738220214844</v>
      </c>
    </row>
    <row r="1654" spans="9:19" ht="15.5">
      <c r="I1654"/>
      <c r="J1654"/>
      <c r="K1654"/>
      <c r="L1654"/>
      <c r="N1654" t="s">
        <v>71</v>
      </c>
      <c r="O1654" t="s">
        <v>71</v>
      </c>
      <c r="P1654" t="s">
        <v>4504</v>
      </c>
      <c r="Q1654" s="69" t="s">
        <v>4505</v>
      </c>
      <c r="R1654">
        <v>34.013755798339844</v>
      </c>
      <c r="S1654">
        <v>36.162643432617188</v>
      </c>
    </row>
    <row r="1655" spans="9:19" ht="15.5">
      <c r="I1655"/>
      <c r="J1655"/>
      <c r="K1655"/>
      <c r="L1655"/>
      <c r="N1655" t="s">
        <v>71</v>
      </c>
      <c r="O1655" t="s">
        <v>71</v>
      </c>
      <c r="P1655" t="s">
        <v>4506</v>
      </c>
      <c r="Q1655" s="69" t="s">
        <v>4507</v>
      </c>
      <c r="R1655">
        <v>34.021556854248047</v>
      </c>
      <c r="S1655">
        <v>36.158935546875</v>
      </c>
    </row>
    <row r="1656" spans="9:19" ht="15.5">
      <c r="I1656"/>
      <c r="J1656"/>
      <c r="K1656"/>
      <c r="L1656"/>
      <c r="N1656" t="s">
        <v>71</v>
      </c>
      <c r="O1656" t="s">
        <v>71</v>
      </c>
      <c r="P1656" t="s">
        <v>4508</v>
      </c>
      <c r="Q1656" s="69" t="s">
        <v>4509</v>
      </c>
      <c r="R1656">
        <v>34.014591217041016</v>
      </c>
      <c r="S1656">
        <v>36.163059234619141</v>
      </c>
    </row>
    <row r="1657" spans="9:19" ht="15.5">
      <c r="I1657"/>
      <c r="J1657"/>
      <c r="K1657"/>
      <c r="L1657"/>
      <c r="N1657" t="s">
        <v>71</v>
      </c>
      <c r="O1657" t="s">
        <v>71</v>
      </c>
      <c r="P1657" t="s">
        <v>4510</v>
      </c>
      <c r="Q1657" s="69" t="s">
        <v>4511</v>
      </c>
      <c r="R1657">
        <v>34.013198852539063</v>
      </c>
      <c r="S1657">
        <v>36.180065155029297</v>
      </c>
    </row>
    <row r="1658" spans="9:19" ht="15.5">
      <c r="I1658"/>
      <c r="J1658"/>
      <c r="K1658"/>
      <c r="L1658"/>
      <c r="N1658" t="s">
        <v>71</v>
      </c>
      <c r="O1658" t="s">
        <v>71</v>
      </c>
      <c r="P1658" t="s">
        <v>4512</v>
      </c>
      <c r="Q1658" s="69" t="s">
        <v>4513</v>
      </c>
      <c r="R1658">
        <v>34.006542205810547</v>
      </c>
      <c r="S1658">
        <v>36.169998168945313</v>
      </c>
    </row>
    <row r="1659" spans="9:19" ht="15.5">
      <c r="I1659"/>
      <c r="J1659"/>
      <c r="K1659"/>
      <c r="L1659"/>
      <c r="N1659" t="s">
        <v>71</v>
      </c>
      <c r="O1659" t="s">
        <v>71</v>
      </c>
      <c r="P1659" t="s">
        <v>4514</v>
      </c>
      <c r="Q1659" s="69" t="s">
        <v>4515</v>
      </c>
      <c r="R1659">
        <v>34.005817413330078</v>
      </c>
      <c r="S1659">
        <v>36.167579650878906</v>
      </c>
    </row>
    <row r="1660" spans="9:19" ht="15.5">
      <c r="I1660"/>
      <c r="J1660"/>
      <c r="K1660"/>
      <c r="L1660"/>
      <c r="N1660" t="s">
        <v>71</v>
      </c>
      <c r="O1660" t="s">
        <v>71</v>
      </c>
      <c r="P1660" t="s">
        <v>4516</v>
      </c>
      <c r="Q1660" s="69">
        <v>1353</v>
      </c>
      <c r="R1660">
        <v>34.004187923000003</v>
      </c>
      <c r="S1660">
        <v>36.209708036999999</v>
      </c>
    </row>
    <row r="1661" spans="9:19" ht="15.5">
      <c r="I1661"/>
      <c r="J1661"/>
      <c r="K1661"/>
      <c r="L1661"/>
      <c r="N1661" t="s">
        <v>71</v>
      </c>
      <c r="O1661" t="s">
        <v>71</v>
      </c>
      <c r="P1661" t="s">
        <v>4517</v>
      </c>
      <c r="Q1661" s="69">
        <v>927</v>
      </c>
      <c r="R1661">
        <v>34.004699178000003</v>
      </c>
      <c r="S1661">
        <v>36.209787667000001</v>
      </c>
    </row>
    <row r="1662" spans="9:19" ht="15.5">
      <c r="I1662"/>
      <c r="J1662"/>
      <c r="K1662"/>
      <c r="L1662"/>
      <c r="N1662" t="s">
        <v>71</v>
      </c>
      <c r="O1662" t="s">
        <v>71</v>
      </c>
      <c r="P1662" t="s">
        <v>4518</v>
      </c>
      <c r="Q1662" s="69">
        <v>929</v>
      </c>
      <c r="R1662">
        <v>34.007709245000001</v>
      </c>
      <c r="S1662">
        <v>36.210940631</v>
      </c>
    </row>
    <row r="1663" spans="9:19" ht="15.5">
      <c r="I1663"/>
      <c r="J1663"/>
      <c r="K1663"/>
      <c r="L1663"/>
      <c r="N1663" t="s">
        <v>71</v>
      </c>
      <c r="O1663" t="s">
        <v>71</v>
      </c>
      <c r="P1663" t="s">
        <v>4519</v>
      </c>
      <c r="Q1663" s="69">
        <v>926</v>
      </c>
      <c r="R1663">
        <v>34.000099239999997</v>
      </c>
      <c r="S1663">
        <v>36.181620709000001</v>
      </c>
    </row>
    <row r="1664" spans="9:19" ht="15.5">
      <c r="I1664"/>
      <c r="J1664"/>
      <c r="K1664"/>
      <c r="L1664"/>
      <c r="N1664" t="s">
        <v>71</v>
      </c>
      <c r="O1664" t="s">
        <v>71</v>
      </c>
      <c r="P1664" t="s">
        <v>4520</v>
      </c>
      <c r="Q1664" s="69">
        <v>930</v>
      </c>
      <c r="R1664">
        <v>34.001649985</v>
      </c>
      <c r="S1664">
        <v>36.210102294000102</v>
      </c>
    </row>
    <row r="1665" spans="9:19" ht="15.5">
      <c r="I1665"/>
      <c r="J1665"/>
      <c r="K1665"/>
      <c r="L1665"/>
      <c r="N1665" t="s">
        <v>71</v>
      </c>
      <c r="O1665" t="s">
        <v>71</v>
      </c>
      <c r="P1665" t="s">
        <v>4521</v>
      </c>
      <c r="Q1665" s="69" t="s">
        <v>4522</v>
      </c>
      <c r="R1665">
        <v>34.005186000000037</v>
      </c>
      <c r="S1665">
        <v>36.207957000000079</v>
      </c>
    </row>
    <row r="1666" spans="9:19" ht="15.5">
      <c r="I1666"/>
      <c r="J1666"/>
      <c r="K1666"/>
      <c r="L1666"/>
      <c r="N1666" t="s">
        <v>71</v>
      </c>
      <c r="O1666" t="s">
        <v>71</v>
      </c>
      <c r="P1666" t="s">
        <v>4523</v>
      </c>
      <c r="Q1666" s="69" t="s">
        <v>4524</v>
      </c>
      <c r="R1666">
        <v>34.007019999999997</v>
      </c>
      <c r="S1666">
        <v>36.173319999999997</v>
      </c>
    </row>
    <row r="1667" spans="9:19" ht="15.5">
      <c r="I1667"/>
      <c r="J1667"/>
      <c r="K1667"/>
      <c r="L1667"/>
      <c r="N1667" t="s">
        <v>71</v>
      </c>
      <c r="O1667" t="s">
        <v>71</v>
      </c>
      <c r="P1667" t="s">
        <v>4525</v>
      </c>
      <c r="Q1667" s="69">
        <v>921</v>
      </c>
      <c r="R1667">
        <v>34.011773376000001</v>
      </c>
      <c r="S1667">
        <v>36.212222463000003</v>
      </c>
    </row>
    <row r="1668" spans="9:19" ht="15.5">
      <c r="I1668"/>
      <c r="J1668"/>
      <c r="K1668"/>
      <c r="L1668"/>
      <c r="N1668" t="s">
        <v>71</v>
      </c>
      <c r="O1668" t="s">
        <v>71</v>
      </c>
      <c r="P1668" t="s">
        <v>4526</v>
      </c>
      <c r="Q1668" s="69" t="s">
        <v>4527</v>
      </c>
      <c r="R1668">
        <v>34.056489999999997</v>
      </c>
      <c r="S1668">
        <v>36.060139999999997</v>
      </c>
    </row>
    <row r="1669" spans="9:19" ht="15.5">
      <c r="I1669"/>
      <c r="J1669"/>
      <c r="K1669"/>
      <c r="L1669"/>
      <c r="N1669" t="s">
        <v>71</v>
      </c>
      <c r="O1669" t="s">
        <v>71</v>
      </c>
      <c r="P1669" t="s">
        <v>4528</v>
      </c>
      <c r="Q1669" s="69" t="s">
        <v>4529</v>
      </c>
      <c r="R1669">
        <v>34.005186000000002</v>
      </c>
      <c r="S1669">
        <v>36.207957</v>
      </c>
    </row>
    <row r="1670" spans="9:19" ht="15.5">
      <c r="I1670"/>
      <c r="J1670"/>
      <c r="K1670"/>
      <c r="L1670"/>
      <c r="N1670" t="s">
        <v>71</v>
      </c>
      <c r="O1670" t="s">
        <v>71</v>
      </c>
      <c r="P1670" t="s">
        <v>4530</v>
      </c>
      <c r="Q1670" s="69">
        <v>1589</v>
      </c>
      <c r="R1670">
        <v>34.013222489999997</v>
      </c>
      <c r="S1670">
        <v>36.205511129999998</v>
      </c>
    </row>
    <row r="1671" spans="9:19" ht="15.5">
      <c r="I1671"/>
      <c r="J1671"/>
      <c r="K1671"/>
      <c r="L1671"/>
      <c r="N1671" t="s">
        <v>71</v>
      </c>
      <c r="O1671" t="s">
        <v>71</v>
      </c>
      <c r="P1671" t="s">
        <v>4531</v>
      </c>
      <c r="Q1671" s="69">
        <v>873</v>
      </c>
      <c r="R1671">
        <v>34.010425605999998</v>
      </c>
      <c r="S1671">
        <v>36.224348691000003</v>
      </c>
    </row>
    <row r="1672" spans="9:19" ht="15.5">
      <c r="I1672"/>
      <c r="J1672"/>
      <c r="K1672"/>
      <c r="L1672"/>
      <c r="N1672" t="s">
        <v>71</v>
      </c>
      <c r="O1672" t="s">
        <v>71</v>
      </c>
      <c r="P1672" t="s">
        <v>4532</v>
      </c>
      <c r="Q1672" s="69" t="s">
        <v>4533</v>
      </c>
      <c r="R1672">
        <v>34.027845999999997</v>
      </c>
      <c r="S1672">
        <v>36.197479999999999</v>
      </c>
    </row>
    <row r="1673" spans="9:19" ht="15.5">
      <c r="I1673"/>
      <c r="J1673"/>
      <c r="K1673"/>
      <c r="L1673"/>
      <c r="N1673" t="s">
        <v>71</v>
      </c>
      <c r="O1673" t="s">
        <v>71</v>
      </c>
      <c r="P1673" t="s">
        <v>4534</v>
      </c>
      <c r="Q1673" s="69" t="s">
        <v>4535</v>
      </c>
      <c r="R1673">
        <v>34.013221999999999</v>
      </c>
      <c r="S1673">
        <v>36.205511000000001</v>
      </c>
    </row>
    <row r="1674" spans="9:19" ht="15.5">
      <c r="I1674"/>
      <c r="J1674"/>
      <c r="K1674"/>
      <c r="L1674"/>
      <c r="N1674" t="s">
        <v>71</v>
      </c>
      <c r="O1674" t="s">
        <v>71</v>
      </c>
      <c r="P1674" t="s">
        <v>4536</v>
      </c>
      <c r="Q1674" s="69" t="s">
        <v>4381</v>
      </c>
      <c r="R1674">
        <v>34.004393025399999</v>
      </c>
      <c r="S1674">
        <v>36.2048462323</v>
      </c>
    </row>
    <row r="1675" spans="9:19" ht="15.5">
      <c r="I1675"/>
      <c r="J1675"/>
      <c r="K1675"/>
      <c r="L1675"/>
      <c r="N1675" t="s">
        <v>71</v>
      </c>
      <c r="O1675" t="s">
        <v>71</v>
      </c>
      <c r="P1675" t="s">
        <v>4537</v>
      </c>
      <c r="Q1675" s="69" t="s">
        <v>4538</v>
      </c>
      <c r="R1675">
        <v>34.003577999999997</v>
      </c>
      <c r="S1675">
        <v>36.184455999999997</v>
      </c>
    </row>
    <row r="1676" spans="9:19" ht="15.5">
      <c r="I1676"/>
      <c r="J1676"/>
      <c r="K1676"/>
      <c r="L1676"/>
      <c r="N1676" t="s">
        <v>71</v>
      </c>
      <c r="O1676" t="s">
        <v>71</v>
      </c>
      <c r="P1676" t="s">
        <v>4539</v>
      </c>
      <c r="Q1676" s="69" t="s">
        <v>4540</v>
      </c>
      <c r="R1676">
        <v>33.999982959999997</v>
      </c>
      <c r="S1676">
        <v>36.190677739999998</v>
      </c>
    </row>
    <row r="1677" spans="9:19" ht="15.5">
      <c r="I1677"/>
      <c r="J1677"/>
      <c r="K1677"/>
      <c r="L1677"/>
      <c r="N1677" t="s">
        <v>71</v>
      </c>
      <c r="O1677" t="s">
        <v>71</v>
      </c>
      <c r="P1677" t="s">
        <v>4541</v>
      </c>
      <c r="Q1677" s="69" t="s">
        <v>4542</v>
      </c>
      <c r="R1677">
        <v>34.026676000000002</v>
      </c>
      <c r="S1677">
        <v>36.196123999999998</v>
      </c>
    </row>
    <row r="1678" spans="9:19" ht="15.5">
      <c r="I1678"/>
      <c r="J1678"/>
      <c r="K1678"/>
      <c r="L1678"/>
      <c r="N1678" t="s">
        <v>71</v>
      </c>
      <c r="O1678" t="s">
        <v>71</v>
      </c>
      <c r="P1678" t="s">
        <v>4543</v>
      </c>
      <c r="Q1678" s="69">
        <v>1470</v>
      </c>
      <c r="R1678">
        <v>34.013222489999997</v>
      </c>
      <c r="S1678">
        <v>36.205511129999998</v>
      </c>
    </row>
    <row r="1679" spans="9:19" ht="15.5">
      <c r="I1679"/>
      <c r="J1679"/>
      <c r="K1679"/>
      <c r="L1679"/>
      <c r="N1679" t="s">
        <v>71</v>
      </c>
      <c r="O1679" t="s">
        <v>71</v>
      </c>
      <c r="P1679" t="s">
        <v>4544</v>
      </c>
      <c r="Q1679" s="69">
        <v>1557</v>
      </c>
      <c r="R1679">
        <v>34.013222489999997</v>
      </c>
      <c r="S1679">
        <v>36.205511129999998</v>
      </c>
    </row>
    <row r="1680" spans="9:19" ht="15.5">
      <c r="I1680"/>
      <c r="J1680"/>
      <c r="K1680"/>
      <c r="L1680"/>
      <c r="N1680" t="s">
        <v>71</v>
      </c>
      <c r="O1680" t="s">
        <v>71</v>
      </c>
      <c r="P1680" t="s">
        <v>4545</v>
      </c>
      <c r="Q1680" s="69" t="s">
        <v>4546</v>
      </c>
      <c r="R1680">
        <v>34.005521000000002</v>
      </c>
      <c r="S1680">
        <v>36.207462</v>
      </c>
    </row>
    <row r="1681" spans="9:19" ht="15.5">
      <c r="I1681"/>
      <c r="J1681"/>
      <c r="K1681"/>
      <c r="L1681"/>
      <c r="N1681" t="s">
        <v>71</v>
      </c>
      <c r="O1681" t="s">
        <v>71</v>
      </c>
      <c r="P1681" t="s">
        <v>4547</v>
      </c>
      <c r="Q1681" s="69">
        <v>9540</v>
      </c>
      <c r="R1681">
        <v>33.998531999999997</v>
      </c>
      <c r="S1681">
        <v>36.192365000000002</v>
      </c>
    </row>
    <row r="1682" spans="9:19" ht="15.5">
      <c r="I1682"/>
      <c r="J1682"/>
      <c r="K1682"/>
      <c r="L1682"/>
      <c r="N1682" t="s">
        <v>71</v>
      </c>
      <c r="O1682" t="s">
        <v>71</v>
      </c>
      <c r="P1682" t="s">
        <v>4548</v>
      </c>
      <c r="Q1682" s="69" t="s">
        <v>4549</v>
      </c>
      <c r="R1682">
        <v>33.997458330000001</v>
      </c>
      <c r="S1682">
        <v>36.18029722</v>
      </c>
    </row>
    <row r="1683" spans="9:19" ht="15.5">
      <c r="I1683"/>
      <c r="J1683"/>
      <c r="K1683"/>
      <c r="L1683"/>
      <c r="N1683" t="s">
        <v>71</v>
      </c>
      <c r="O1683" t="s">
        <v>71</v>
      </c>
      <c r="P1683" t="s">
        <v>4550</v>
      </c>
      <c r="Q1683" s="69" t="s">
        <v>4551</v>
      </c>
      <c r="R1683">
        <v>33.997458330000001</v>
      </c>
      <c r="S1683">
        <v>36.18029722</v>
      </c>
    </row>
    <row r="1684" spans="9:19" ht="15.5">
      <c r="I1684"/>
      <c r="J1684"/>
      <c r="K1684"/>
      <c r="L1684"/>
      <c r="N1684" t="s">
        <v>791</v>
      </c>
      <c r="O1684" t="s">
        <v>791</v>
      </c>
      <c r="P1684" t="s">
        <v>4552</v>
      </c>
      <c r="Q1684" s="69" t="s">
        <v>4553</v>
      </c>
      <c r="R1684">
        <v>33.812857000000001</v>
      </c>
      <c r="S1684">
        <v>35.648122000000001</v>
      </c>
    </row>
    <row r="1685" spans="9:19" ht="15.5">
      <c r="I1685"/>
      <c r="J1685"/>
      <c r="K1685"/>
      <c r="L1685"/>
      <c r="N1685" t="s">
        <v>791</v>
      </c>
      <c r="O1685" t="s">
        <v>791</v>
      </c>
      <c r="P1685" t="s">
        <v>791</v>
      </c>
      <c r="Q1685" s="69" t="s">
        <v>4554</v>
      </c>
      <c r="R1685">
        <v>33.81777900000003</v>
      </c>
      <c r="S1685">
        <v>35.645746000000031</v>
      </c>
    </row>
    <row r="1686" spans="9:19" ht="15.5">
      <c r="I1686"/>
      <c r="J1686"/>
      <c r="K1686"/>
      <c r="L1686"/>
      <c r="N1686" t="s">
        <v>791</v>
      </c>
      <c r="O1686" t="s">
        <v>791</v>
      </c>
      <c r="P1686" t="s">
        <v>791</v>
      </c>
      <c r="Q1686" s="69" t="s">
        <v>4555</v>
      </c>
      <c r="R1686">
        <v>33.81777900000003</v>
      </c>
      <c r="S1686">
        <v>35.645746000000031</v>
      </c>
    </row>
    <row r="1687" spans="9:19" ht="15.5">
      <c r="I1687"/>
      <c r="J1687"/>
      <c r="K1687"/>
      <c r="L1687"/>
      <c r="N1687" t="s">
        <v>791</v>
      </c>
      <c r="O1687" t="s">
        <v>791</v>
      </c>
      <c r="P1687" t="s">
        <v>4556</v>
      </c>
      <c r="Q1687" s="69" t="s">
        <v>4557</v>
      </c>
      <c r="R1687">
        <v>33.813804000000061</v>
      </c>
      <c r="S1687">
        <v>35.649403000000063</v>
      </c>
    </row>
    <row r="1688" spans="9:19" ht="15.5">
      <c r="I1688"/>
      <c r="J1688"/>
      <c r="K1688"/>
      <c r="L1688"/>
      <c r="N1688" t="s">
        <v>791</v>
      </c>
      <c r="O1688" t="s">
        <v>791</v>
      </c>
      <c r="P1688" t="s">
        <v>4558</v>
      </c>
      <c r="Q1688" s="69">
        <v>253</v>
      </c>
      <c r="R1688">
        <v>33.815999171999998</v>
      </c>
      <c r="S1688">
        <v>35.648970695000003</v>
      </c>
    </row>
    <row r="1689" spans="9:19" ht="15.5">
      <c r="I1689"/>
      <c r="J1689"/>
      <c r="K1689"/>
      <c r="L1689"/>
      <c r="N1689" t="s">
        <v>3945</v>
      </c>
      <c r="O1689" t="s">
        <v>3945</v>
      </c>
      <c r="P1689" t="s">
        <v>4559</v>
      </c>
      <c r="Q1689" s="69" t="s">
        <v>4560</v>
      </c>
      <c r="R1689">
        <v>33.589742000000058</v>
      </c>
      <c r="S1689">
        <v>35.748439000000076</v>
      </c>
    </row>
    <row r="1690" spans="9:19" ht="15.5">
      <c r="I1690"/>
      <c r="J1690"/>
      <c r="K1690"/>
      <c r="L1690"/>
      <c r="N1690" t="s">
        <v>3945</v>
      </c>
      <c r="O1690" t="s">
        <v>3945</v>
      </c>
      <c r="P1690" t="s">
        <v>4559</v>
      </c>
      <c r="Q1690" s="69" t="s">
        <v>4561</v>
      </c>
      <c r="R1690">
        <v>33.589742000000058</v>
      </c>
      <c r="S1690">
        <v>35.748439000000076</v>
      </c>
    </row>
    <row r="1691" spans="9:19" ht="15.5">
      <c r="I1691"/>
      <c r="J1691"/>
      <c r="K1691"/>
      <c r="L1691"/>
      <c r="N1691" t="s">
        <v>3945</v>
      </c>
      <c r="O1691" t="s">
        <v>3945</v>
      </c>
      <c r="P1691" t="s">
        <v>4562</v>
      </c>
      <c r="Q1691" s="69" t="s">
        <v>4563</v>
      </c>
      <c r="R1691">
        <v>33.595100000000002</v>
      </c>
      <c r="S1691">
        <v>35.722200000000001</v>
      </c>
    </row>
    <row r="1692" spans="9:19" ht="15.5">
      <c r="I1692"/>
      <c r="J1692"/>
      <c r="K1692"/>
      <c r="L1692"/>
      <c r="N1692" t="s">
        <v>3945</v>
      </c>
      <c r="O1692" t="s">
        <v>3945</v>
      </c>
      <c r="P1692" t="s">
        <v>4564</v>
      </c>
      <c r="Q1692" s="69" t="s">
        <v>4565</v>
      </c>
      <c r="R1692">
        <v>33.589100000000002</v>
      </c>
      <c r="S1692">
        <v>35.7393</v>
      </c>
    </row>
    <row r="1693" spans="9:19" ht="15.5">
      <c r="I1693"/>
      <c r="J1693"/>
      <c r="K1693"/>
      <c r="L1693"/>
      <c r="N1693" t="s">
        <v>3945</v>
      </c>
      <c r="O1693" t="s">
        <v>3945</v>
      </c>
      <c r="P1693" t="s">
        <v>4566</v>
      </c>
      <c r="Q1693" s="69" t="s">
        <v>4567</v>
      </c>
      <c r="R1693">
        <v>33.593400000000003</v>
      </c>
      <c r="S1693">
        <v>35.7438</v>
      </c>
    </row>
    <row r="1694" spans="9:19" ht="15.5">
      <c r="I1694"/>
      <c r="J1694"/>
      <c r="K1694"/>
      <c r="L1694"/>
      <c r="N1694" t="s">
        <v>3945</v>
      </c>
      <c r="O1694" t="s">
        <v>3945</v>
      </c>
      <c r="P1694" t="s">
        <v>4568</v>
      </c>
      <c r="Q1694" s="69" t="s">
        <v>4569</v>
      </c>
      <c r="R1694">
        <v>33.588900000000002</v>
      </c>
      <c r="S1694">
        <v>35.7517</v>
      </c>
    </row>
    <row r="1695" spans="9:19" ht="15.5">
      <c r="I1695"/>
      <c r="J1695"/>
      <c r="K1695"/>
      <c r="L1695"/>
      <c r="N1695" t="s">
        <v>3945</v>
      </c>
      <c r="O1695" t="s">
        <v>3945</v>
      </c>
      <c r="P1695" t="s">
        <v>4570</v>
      </c>
      <c r="Q1695" s="69" t="s">
        <v>4571</v>
      </c>
      <c r="R1695">
        <v>33.591200000000001</v>
      </c>
      <c r="S1695">
        <v>35.725700000000003</v>
      </c>
    </row>
    <row r="1696" spans="9:19" ht="15.5">
      <c r="I1696"/>
      <c r="J1696"/>
      <c r="K1696"/>
      <c r="L1696"/>
      <c r="N1696" t="s">
        <v>3945</v>
      </c>
      <c r="O1696" t="s">
        <v>3945</v>
      </c>
      <c r="P1696" t="s">
        <v>4572</v>
      </c>
      <c r="Q1696" s="69" t="s">
        <v>4573</v>
      </c>
      <c r="R1696">
        <v>33.599299999999999</v>
      </c>
      <c r="S1696">
        <v>35.732599999999998</v>
      </c>
    </row>
    <row r="1697" spans="9:19" ht="15.5">
      <c r="I1697"/>
      <c r="J1697"/>
      <c r="K1697"/>
      <c r="L1697"/>
      <c r="N1697" t="s">
        <v>3945</v>
      </c>
      <c r="O1697" t="s">
        <v>3945</v>
      </c>
      <c r="P1697" t="s">
        <v>4574</v>
      </c>
      <c r="Q1697" s="69" t="s">
        <v>4575</v>
      </c>
      <c r="R1697">
        <v>33.589599999999997</v>
      </c>
      <c r="S1697">
        <v>35.736199999999997</v>
      </c>
    </row>
    <row r="1698" spans="9:19" ht="15.5">
      <c r="I1698"/>
      <c r="J1698"/>
      <c r="K1698"/>
      <c r="L1698"/>
      <c r="N1698" t="s">
        <v>3945</v>
      </c>
      <c r="O1698" t="s">
        <v>3945</v>
      </c>
      <c r="P1698" t="s">
        <v>4576</v>
      </c>
      <c r="Q1698" s="69" t="s">
        <v>4577</v>
      </c>
      <c r="R1698">
        <v>33.5869</v>
      </c>
      <c r="S1698">
        <v>35.727800000000002</v>
      </c>
    </row>
    <row r="1699" spans="9:19" ht="15.5">
      <c r="I1699"/>
      <c r="J1699"/>
      <c r="K1699"/>
      <c r="L1699"/>
      <c r="N1699" t="s">
        <v>3945</v>
      </c>
      <c r="O1699" t="s">
        <v>3945</v>
      </c>
      <c r="P1699" t="s">
        <v>4578</v>
      </c>
      <c r="Q1699" s="69" t="s">
        <v>4579</v>
      </c>
      <c r="R1699">
        <v>33.589399999999998</v>
      </c>
      <c r="S1699">
        <v>35.7393</v>
      </c>
    </row>
    <row r="1700" spans="9:19" ht="15.5">
      <c r="I1700"/>
      <c r="J1700"/>
      <c r="K1700"/>
      <c r="L1700"/>
      <c r="N1700" t="s">
        <v>3945</v>
      </c>
      <c r="O1700" t="s">
        <v>3945</v>
      </c>
      <c r="P1700" t="s">
        <v>4580</v>
      </c>
      <c r="Q1700" s="69" t="s">
        <v>4581</v>
      </c>
      <c r="R1700">
        <v>33.5867</v>
      </c>
      <c r="S1700">
        <v>35.736499999999999</v>
      </c>
    </row>
    <row r="1701" spans="9:19" ht="15.5">
      <c r="I1701"/>
      <c r="J1701"/>
      <c r="K1701"/>
      <c r="L1701"/>
      <c r="N1701" t="s">
        <v>3945</v>
      </c>
      <c r="O1701" t="s">
        <v>3945</v>
      </c>
      <c r="P1701" t="s">
        <v>4582</v>
      </c>
      <c r="Q1701" s="69" t="s">
        <v>4583</v>
      </c>
      <c r="R1701">
        <v>33.654400000000003</v>
      </c>
      <c r="S1701">
        <v>35.816800000000001</v>
      </c>
    </row>
    <row r="1702" spans="9:19" ht="15.5">
      <c r="I1702"/>
      <c r="J1702"/>
      <c r="K1702"/>
      <c r="L1702"/>
      <c r="N1702" t="s">
        <v>3945</v>
      </c>
      <c r="O1702" t="s">
        <v>3945</v>
      </c>
      <c r="P1702" t="s">
        <v>4584</v>
      </c>
      <c r="Q1702" s="69" t="s">
        <v>4585</v>
      </c>
      <c r="R1702">
        <v>33.616</v>
      </c>
      <c r="S1702">
        <v>35.753900000000002</v>
      </c>
    </row>
    <row r="1703" spans="9:19" ht="15.5">
      <c r="I1703"/>
      <c r="J1703"/>
      <c r="K1703"/>
      <c r="L1703"/>
      <c r="N1703" t="s">
        <v>3945</v>
      </c>
      <c r="O1703" t="s">
        <v>3945</v>
      </c>
      <c r="P1703" t="s">
        <v>4586</v>
      </c>
      <c r="Q1703" s="69" t="s">
        <v>4587</v>
      </c>
      <c r="R1703">
        <v>33.599299999999999</v>
      </c>
      <c r="S1703">
        <v>35.732599999999998</v>
      </c>
    </row>
    <row r="1704" spans="9:19" ht="15.5">
      <c r="I1704"/>
      <c r="J1704"/>
      <c r="K1704"/>
      <c r="L1704"/>
      <c r="N1704" t="s">
        <v>3945</v>
      </c>
      <c r="O1704" t="s">
        <v>3945</v>
      </c>
      <c r="P1704" t="s">
        <v>4588</v>
      </c>
      <c r="Q1704" s="69" t="s">
        <v>4589</v>
      </c>
      <c r="R1704">
        <v>33.584600000000002</v>
      </c>
      <c r="S1704">
        <v>35.731400000000001</v>
      </c>
    </row>
    <row r="1705" spans="9:19" ht="15.5">
      <c r="I1705"/>
      <c r="J1705"/>
      <c r="K1705"/>
      <c r="L1705"/>
      <c r="N1705" t="s">
        <v>3945</v>
      </c>
      <c r="O1705" t="s">
        <v>3945</v>
      </c>
      <c r="P1705" t="s">
        <v>4590</v>
      </c>
      <c r="Q1705" s="69" t="s">
        <v>4591</v>
      </c>
      <c r="R1705">
        <v>33.597000000000001</v>
      </c>
      <c r="S1705">
        <v>35.726019999999998</v>
      </c>
    </row>
    <row r="1706" spans="9:19" ht="15.5">
      <c r="I1706"/>
      <c r="J1706"/>
      <c r="K1706"/>
      <c r="L1706"/>
      <c r="N1706" t="s">
        <v>3945</v>
      </c>
      <c r="O1706" t="s">
        <v>3945</v>
      </c>
      <c r="P1706" t="s">
        <v>4592</v>
      </c>
      <c r="Q1706" s="69" t="s">
        <v>4593</v>
      </c>
      <c r="R1706">
        <v>33.590229034423828</v>
      </c>
      <c r="S1706">
        <v>35.742641448974609</v>
      </c>
    </row>
    <row r="1707" spans="9:19" ht="15.5">
      <c r="I1707"/>
      <c r="J1707"/>
      <c r="K1707"/>
      <c r="L1707"/>
      <c r="N1707" t="s">
        <v>3945</v>
      </c>
      <c r="O1707" t="s">
        <v>3945</v>
      </c>
      <c r="P1707" t="s">
        <v>4594</v>
      </c>
      <c r="Q1707" s="69" t="s">
        <v>4595</v>
      </c>
      <c r="R1707">
        <v>33.589199066162109</v>
      </c>
      <c r="S1707">
        <v>35.725257873535156</v>
      </c>
    </row>
    <row r="1708" spans="9:19" ht="15.5">
      <c r="I1708"/>
      <c r="J1708"/>
      <c r="K1708"/>
      <c r="L1708"/>
      <c r="N1708" t="s">
        <v>603</v>
      </c>
      <c r="O1708" t="s">
        <v>603</v>
      </c>
      <c r="P1708" t="s">
        <v>603</v>
      </c>
      <c r="Q1708" s="69" t="s">
        <v>4596</v>
      </c>
      <c r="R1708">
        <v>33.739228000000026</v>
      </c>
      <c r="S1708">
        <v>35.501311000000044</v>
      </c>
    </row>
    <row r="1709" spans="9:19" ht="15.5">
      <c r="I1709"/>
      <c r="J1709"/>
      <c r="K1709"/>
      <c r="L1709"/>
      <c r="N1709" t="s">
        <v>603</v>
      </c>
      <c r="O1709" t="s">
        <v>603</v>
      </c>
      <c r="P1709" t="s">
        <v>603</v>
      </c>
      <c r="Q1709" s="69" t="s">
        <v>4597</v>
      </c>
      <c r="R1709">
        <v>33.739228000000026</v>
      </c>
      <c r="S1709">
        <v>35.501311000000044</v>
      </c>
    </row>
    <row r="1710" spans="9:19" ht="15.5">
      <c r="I1710"/>
      <c r="J1710"/>
      <c r="K1710"/>
      <c r="L1710"/>
      <c r="N1710" t="s">
        <v>603</v>
      </c>
      <c r="O1710" t="s">
        <v>603</v>
      </c>
      <c r="P1710" t="s">
        <v>4598</v>
      </c>
      <c r="Q1710" s="69" t="s">
        <v>4599</v>
      </c>
      <c r="R1710">
        <v>33.733333333333334</v>
      </c>
      <c r="S1710">
        <v>35.474583333333335</v>
      </c>
    </row>
    <row r="1711" spans="9:19" ht="15.5">
      <c r="I1711"/>
      <c r="J1711"/>
      <c r="K1711"/>
      <c r="L1711"/>
      <c r="N1711" t="s">
        <v>603</v>
      </c>
      <c r="O1711" t="s">
        <v>603</v>
      </c>
      <c r="P1711" t="s">
        <v>4600</v>
      </c>
      <c r="Q1711" s="69" t="s">
        <v>4601</v>
      </c>
      <c r="R1711">
        <v>33.735940999999997</v>
      </c>
      <c r="S1711">
        <v>35.474159</v>
      </c>
    </row>
    <row r="1712" spans="9:19" ht="15.5">
      <c r="I1712"/>
      <c r="J1712"/>
      <c r="K1712"/>
      <c r="L1712"/>
      <c r="N1712" t="s">
        <v>603</v>
      </c>
      <c r="O1712" t="s">
        <v>603</v>
      </c>
      <c r="P1712" t="s">
        <v>4602</v>
      </c>
      <c r="Q1712" s="69" t="s">
        <v>4603</v>
      </c>
      <c r="R1712">
        <v>33.737000000000002</v>
      </c>
      <c r="S1712">
        <v>35.479840000000003</v>
      </c>
    </row>
    <row r="1713" spans="9:19" ht="15.5">
      <c r="I1713"/>
      <c r="J1713"/>
      <c r="K1713"/>
      <c r="L1713"/>
      <c r="N1713" t="s">
        <v>603</v>
      </c>
      <c r="O1713" t="s">
        <v>603</v>
      </c>
      <c r="P1713" t="s">
        <v>4604</v>
      </c>
      <c r="Q1713" s="69">
        <v>287</v>
      </c>
      <c r="R1713">
        <v>33.738999172</v>
      </c>
      <c r="S1713">
        <v>35.500870630999998</v>
      </c>
    </row>
    <row r="1714" spans="9:19" ht="15.5">
      <c r="I1714"/>
      <c r="J1714"/>
      <c r="K1714"/>
      <c r="L1714"/>
      <c r="N1714" t="s">
        <v>603</v>
      </c>
      <c r="O1714" t="s">
        <v>603</v>
      </c>
      <c r="P1714" t="s">
        <v>4605</v>
      </c>
      <c r="Q1714" s="69" t="s">
        <v>4606</v>
      </c>
      <c r="R1714">
        <v>33.738570000000003</v>
      </c>
      <c r="S1714">
        <v>35.498449999999998</v>
      </c>
    </row>
    <row r="1715" spans="9:19" ht="15.5">
      <c r="I1715"/>
      <c r="J1715"/>
      <c r="K1715"/>
      <c r="L1715"/>
      <c r="N1715" t="s">
        <v>603</v>
      </c>
      <c r="O1715" t="s">
        <v>603</v>
      </c>
      <c r="P1715" t="s">
        <v>4607</v>
      </c>
      <c r="Q1715" s="69" t="s">
        <v>4608</v>
      </c>
      <c r="R1715">
        <v>33.736007000000029</v>
      </c>
      <c r="S1715">
        <v>35.487542000000076</v>
      </c>
    </row>
    <row r="1716" spans="9:19" ht="15.5">
      <c r="I1716"/>
      <c r="J1716"/>
      <c r="K1716"/>
      <c r="L1716"/>
      <c r="N1716" t="s">
        <v>1392</v>
      </c>
      <c r="O1716" t="s">
        <v>1392</v>
      </c>
      <c r="P1716" t="s">
        <v>4609</v>
      </c>
      <c r="Q1716" s="69">
        <v>311</v>
      </c>
      <c r="R1716">
        <v>33.67819918</v>
      </c>
      <c r="S1716">
        <v>35.564587648</v>
      </c>
    </row>
    <row r="1717" spans="9:19" ht="15.5">
      <c r="I1717"/>
      <c r="J1717"/>
      <c r="K1717"/>
      <c r="L1717"/>
      <c r="N1717" t="s">
        <v>1392</v>
      </c>
      <c r="O1717" t="s">
        <v>1392</v>
      </c>
      <c r="P1717" t="s">
        <v>4610</v>
      </c>
      <c r="Q1717" s="69">
        <v>310</v>
      </c>
      <c r="R1717">
        <v>33.668099146000003</v>
      </c>
      <c r="S1717">
        <v>35.547153604000002</v>
      </c>
    </row>
    <row r="1718" spans="9:19" ht="15.5">
      <c r="I1718"/>
      <c r="J1718"/>
      <c r="K1718"/>
      <c r="L1718"/>
      <c r="N1718" t="s">
        <v>1392</v>
      </c>
      <c r="O1718" t="s">
        <v>1392</v>
      </c>
      <c r="P1718" t="s">
        <v>4611</v>
      </c>
      <c r="Q1718" s="69" t="s">
        <v>4612</v>
      </c>
      <c r="R1718">
        <v>33.675449999999998</v>
      </c>
      <c r="S1718">
        <v>35.561349999999997</v>
      </c>
    </row>
    <row r="1719" spans="9:19" ht="15.5">
      <c r="I1719"/>
      <c r="J1719"/>
      <c r="K1719"/>
      <c r="L1719"/>
      <c r="N1719" t="s">
        <v>1392</v>
      </c>
      <c r="O1719" t="s">
        <v>1392</v>
      </c>
      <c r="P1719" t="s">
        <v>1392</v>
      </c>
      <c r="Q1719" s="69" t="s">
        <v>4613</v>
      </c>
      <c r="R1719">
        <v>33.674161980900003</v>
      </c>
      <c r="S1719">
        <v>35.558130699800003</v>
      </c>
    </row>
    <row r="1720" spans="9:19" ht="15.5">
      <c r="I1720"/>
      <c r="J1720"/>
      <c r="K1720"/>
      <c r="L1720"/>
      <c r="N1720" t="s">
        <v>1392</v>
      </c>
      <c r="O1720" t="s">
        <v>1392</v>
      </c>
      <c r="P1720" t="s">
        <v>1392</v>
      </c>
      <c r="Q1720" s="69" t="s">
        <v>4614</v>
      </c>
      <c r="R1720">
        <v>33.678844000000026</v>
      </c>
      <c r="S1720">
        <v>35.557908000000054</v>
      </c>
    </row>
    <row r="1721" spans="9:19" ht="15.5">
      <c r="I1721"/>
      <c r="J1721"/>
      <c r="K1721"/>
      <c r="L1721"/>
      <c r="N1721" t="s">
        <v>1392</v>
      </c>
      <c r="O1721" t="s">
        <v>1392</v>
      </c>
      <c r="P1721" t="s">
        <v>1392</v>
      </c>
      <c r="Q1721" s="69" t="s">
        <v>4615</v>
      </c>
      <c r="R1721">
        <v>33.678844000000026</v>
      </c>
      <c r="S1721">
        <v>35.557908000000054</v>
      </c>
    </row>
    <row r="1722" spans="9:19" ht="15.5">
      <c r="I1722"/>
      <c r="J1722"/>
      <c r="K1722"/>
      <c r="L1722"/>
      <c r="N1722" t="s">
        <v>1392</v>
      </c>
      <c r="O1722" t="s">
        <v>1392</v>
      </c>
      <c r="P1722" t="s">
        <v>4616</v>
      </c>
      <c r="Q1722" s="69" t="s">
        <v>4617</v>
      </c>
      <c r="R1722">
        <v>33.679513999999998</v>
      </c>
      <c r="S1722">
        <v>35.559824999999996</v>
      </c>
    </row>
    <row r="1723" spans="9:19" ht="15.5">
      <c r="I1723"/>
      <c r="J1723"/>
      <c r="K1723"/>
      <c r="L1723"/>
      <c r="N1723" t="s">
        <v>1392</v>
      </c>
      <c r="O1723" t="s">
        <v>1392</v>
      </c>
      <c r="P1723" t="s">
        <v>4618</v>
      </c>
      <c r="Q1723" s="69" t="s">
        <v>4619</v>
      </c>
      <c r="R1723">
        <v>33.669673000000046</v>
      </c>
      <c r="S1723">
        <v>35.543312000000071</v>
      </c>
    </row>
    <row r="1724" spans="9:19" ht="15.5">
      <c r="I1724"/>
      <c r="J1724"/>
      <c r="K1724"/>
      <c r="L1724"/>
      <c r="N1724" t="s">
        <v>1392</v>
      </c>
      <c r="O1724" t="s">
        <v>1392</v>
      </c>
      <c r="P1724" t="s">
        <v>4620</v>
      </c>
      <c r="Q1724" s="69" t="s">
        <v>4621</v>
      </c>
      <c r="R1724">
        <v>33.672125000000001</v>
      </c>
      <c r="S1724">
        <v>35.563554000000003</v>
      </c>
    </row>
    <row r="1725" spans="9:19" ht="15.5">
      <c r="I1725"/>
      <c r="J1725"/>
      <c r="K1725"/>
      <c r="L1725"/>
      <c r="N1725" t="s">
        <v>1392</v>
      </c>
      <c r="O1725" t="s">
        <v>1392</v>
      </c>
      <c r="P1725" t="s">
        <v>4622</v>
      </c>
      <c r="Q1725" s="69" t="s">
        <v>4613</v>
      </c>
      <c r="R1725">
        <v>33.674161980900003</v>
      </c>
      <c r="S1725">
        <v>35.558130699800003</v>
      </c>
    </row>
    <row r="1726" spans="9:19" ht="15.5">
      <c r="I1726"/>
      <c r="J1726"/>
      <c r="K1726"/>
      <c r="L1726"/>
      <c r="N1726" t="s">
        <v>1395</v>
      </c>
      <c r="O1726" t="s">
        <v>1395</v>
      </c>
      <c r="P1726" t="s">
        <v>4623</v>
      </c>
      <c r="Q1726" s="69" t="s">
        <v>4624</v>
      </c>
      <c r="R1726">
        <v>33.658505000000048</v>
      </c>
      <c r="S1726">
        <v>35.447153000000071</v>
      </c>
    </row>
    <row r="1727" spans="9:19" ht="15.5">
      <c r="I1727"/>
      <c r="J1727"/>
      <c r="K1727"/>
      <c r="L1727"/>
      <c r="N1727" t="s">
        <v>1395</v>
      </c>
      <c r="O1727" t="s">
        <v>1395</v>
      </c>
      <c r="P1727" t="s">
        <v>4623</v>
      </c>
      <c r="Q1727" s="69" t="s">
        <v>4625</v>
      </c>
      <c r="R1727">
        <v>33.658505000000048</v>
      </c>
      <c r="S1727">
        <v>35.447153000000071</v>
      </c>
    </row>
    <row r="1728" spans="9:19" ht="15.5">
      <c r="I1728"/>
      <c r="J1728"/>
      <c r="K1728"/>
      <c r="L1728"/>
      <c r="N1728" t="s">
        <v>1395</v>
      </c>
      <c r="O1728" t="s">
        <v>1395</v>
      </c>
      <c r="P1728" t="s">
        <v>4626</v>
      </c>
      <c r="Q1728" s="69">
        <v>294</v>
      </c>
      <c r="R1728">
        <v>33.657866171999999</v>
      </c>
      <c r="S1728">
        <v>35.449420648999997</v>
      </c>
    </row>
    <row r="1729" spans="9:19" ht="15.5">
      <c r="I1729"/>
      <c r="J1729"/>
      <c r="K1729"/>
      <c r="L1729"/>
      <c r="N1729" t="s">
        <v>1395</v>
      </c>
      <c r="O1729" t="s">
        <v>1395</v>
      </c>
      <c r="P1729" t="s">
        <v>4627</v>
      </c>
      <c r="Q1729" s="69" t="s">
        <v>4628</v>
      </c>
      <c r="R1729">
        <v>33.661633000000052</v>
      </c>
      <c r="S1729">
        <v>35.450694000000055</v>
      </c>
    </row>
    <row r="1730" spans="9:19" ht="15.5">
      <c r="I1730"/>
      <c r="J1730"/>
      <c r="K1730"/>
      <c r="L1730"/>
      <c r="N1730" t="s">
        <v>1395</v>
      </c>
      <c r="O1730" t="s">
        <v>1395</v>
      </c>
      <c r="P1730" t="s">
        <v>4629</v>
      </c>
      <c r="Q1730" s="69" t="s">
        <v>4630</v>
      </c>
      <c r="R1730">
        <v>33.663505000000043</v>
      </c>
      <c r="S1730">
        <v>35.447486000000026</v>
      </c>
    </row>
    <row r="1731" spans="9:19" ht="15.5">
      <c r="I1731"/>
      <c r="J1731"/>
      <c r="K1731"/>
      <c r="L1731"/>
      <c r="N1731" t="s">
        <v>1395</v>
      </c>
      <c r="O1731" t="s">
        <v>1395</v>
      </c>
      <c r="P1731" t="s">
        <v>4631</v>
      </c>
      <c r="Q1731" s="69" t="s">
        <v>4632</v>
      </c>
      <c r="R1731">
        <v>33.656925000000058</v>
      </c>
      <c r="S1731">
        <v>35.452608000000055</v>
      </c>
    </row>
    <row r="1732" spans="9:19" ht="15.5">
      <c r="I1732"/>
      <c r="J1732"/>
      <c r="K1732"/>
      <c r="L1732"/>
      <c r="N1732" t="s">
        <v>3948</v>
      </c>
      <c r="O1732" t="s">
        <v>3948</v>
      </c>
      <c r="P1732" t="s">
        <v>4633</v>
      </c>
      <c r="Q1732" s="69" t="s">
        <v>4634</v>
      </c>
      <c r="R1732">
        <v>33.58289700000006</v>
      </c>
      <c r="S1732">
        <v>35.679775000000063</v>
      </c>
    </row>
    <row r="1733" spans="9:19" ht="15.5">
      <c r="I1733"/>
      <c r="J1733"/>
      <c r="K1733"/>
      <c r="L1733"/>
      <c r="N1733" t="s">
        <v>3948</v>
      </c>
      <c r="O1733" t="s">
        <v>3948</v>
      </c>
      <c r="P1733" t="s">
        <v>4633</v>
      </c>
      <c r="Q1733" s="69" t="s">
        <v>4635</v>
      </c>
      <c r="R1733">
        <v>33.58289700000006</v>
      </c>
      <c r="S1733">
        <v>35.679775000000063</v>
      </c>
    </row>
    <row r="1734" spans="9:19" ht="15.5">
      <c r="I1734"/>
      <c r="J1734"/>
      <c r="K1734"/>
      <c r="L1734"/>
      <c r="N1734" t="s">
        <v>3516</v>
      </c>
      <c r="O1734" t="s">
        <v>3516</v>
      </c>
      <c r="P1734" t="s">
        <v>4636</v>
      </c>
      <c r="Q1734" s="69">
        <v>1100</v>
      </c>
      <c r="R1734">
        <v>33.423383215000001</v>
      </c>
      <c r="S1734">
        <v>35.344297705999999</v>
      </c>
    </row>
    <row r="1735" spans="9:19" ht="15.5">
      <c r="I1735"/>
      <c r="J1735"/>
      <c r="K1735"/>
      <c r="L1735"/>
      <c r="N1735" t="s">
        <v>3516</v>
      </c>
      <c r="O1735" t="s">
        <v>3516</v>
      </c>
      <c r="P1735" t="s">
        <v>4637</v>
      </c>
      <c r="Q1735" s="69">
        <v>1101</v>
      </c>
      <c r="R1735">
        <v>33.423515141000003</v>
      </c>
      <c r="S1735">
        <v>35.344676604999997</v>
      </c>
    </row>
    <row r="1736" spans="9:19" ht="15.5">
      <c r="I1736"/>
      <c r="J1736"/>
      <c r="K1736"/>
      <c r="L1736"/>
      <c r="N1736" t="s">
        <v>3516</v>
      </c>
      <c r="O1736" t="s">
        <v>3516</v>
      </c>
      <c r="P1736" t="s">
        <v>4638</v>
      </c>
      <c r="Q1736" s="69" t="s">
        <v>4639</v>
      </c>
      <c r="R1736">
        <v>33.418989870600001</v>
      </c>
      <c r="S1736">
        <v>35.340108827800002</v>
      </c>
    </row>
    <row r="1737" spans="9:19" ht="15.5">
      <c r="I1737"/>
      <c r="J1737"/>
      <c r="K1737"/>
      <c r="L1737"/>
      <c r="N1737" t="s">
        <v>3516</v>
      </c>
      <c r="O1737" t="s">
        <v>3516</v>
      </c>
      <c r="P1737" t="s">
        <v>3516</v>
      </c>
      <c r="Q1737" s="69" t="s">
        <v>4640</v>
      </c>
      <c r="R1737">
        <v>33.42130300000008</v>
      </c>
      <c r="S1737">
        <v>35.34261900000007</v>
      </c>
    </row>
    <row r="1738" spans="9:19" ht="15.5">
      <c r="I1738"/>
      <c r="J1738"/>
      <c r="K1738"/>
      <c r="L1738"/>
      <c r="N1738" t="s">
        <v>3516</v>
      </c>
      <c r="O1738" t="s">
        <v>3516</v>
      </c>
      <c r="P1738" t="s">
        <v>3516</v>
      </c>
      <c r="Q1738" s="69" t="s">
        <v>4641</v>
      </c>
      <c r="R1738">
        <v>33.42130300000008</v>
      </c>
      <c r="S1738">
        <v>35.34261900000007</v>
      </c>
    </row>
    <row r="1739" spans="9:19" ht="15.5">
      <c r="I1739"/>
      <c r="J1739"/>
      <c r="K1739"/>
      <c r="L1739"/>
      <c r="N1739" t="s">
        <v>3516</v>
      </c>
      <c r="O1739" t="s">
        <v>3516</v>
      </c>
      <c r="P1739" t="s">
        <v>4642</v>
      </c>
      <c r="Q1739" s="69" t="s">
        <v>4643</v>
      </c>
      <c r="R1739">
        <v>33.414529999999999</v>
      </c>
      <c r="S1739">
        <v>35.33417</v>
      </c>
    </row>
    <row r="1740" spans="9:19" ht="15.5">
      <c r="I1740"/>
      <c r="J1740"/>
      <c r="K1740"/>
      <c r="L1740"/>
      <c r="N1740" t="s">
        <v>3516</v>
      </c>
      <c r="O1740" t="s">
        <v>3516</v>
      </c>
      <c r="P1740" t="s">
        <v>4644</v>
      </c>
      <c r="Q1740" s="69" t="s">
        <v>4645</v>
      </c>
      <c r="R1740">
        <v>33.40943</v>
      </c>
      <c r="S1740">
        <v>35.313580000000002</v>
      </c>
    </row>
    <row r="1741" spans="9:19" ht="15.5">
      <c r="I1741"/>
      <c r="J1741"/>
      <c r="K1741"/>
      <c r="L1741"/>
      <c r="N1741" t="s">
        <v>3516</v>
      </c>
      <c r="O1741" t="s">
        <v>3516</v>
      </c>
      <c r="P1741" t="s">
        <v>4646</v>
      </c>
      <c r="Q1741" s="69" t="s">
        <v>4647</v>
      </c>
      <c r="R1741">
        <v>33.404879999999999</v>
      </c>
      <c r="S1741">
        <v>35.325710000000001</v>
      </c>
    </row>
    <row r="1742" spans="9:19" ht="15.5">
      <c r="I1742"/>
      <c r="J1742"/>
      <c r="K1742"/>
      <c r="L1742"/>
      <c r="N1742" t="s">
        <v>3516</v>
      </c>
      <c r="O1742" t="s">
        <v>3516</v>
      </c>
      <c r="P1742" t="s">
        <v>4648</v>
      </c>
      <c r="Q1742" s="69" t="s">
        <v>4649</v>
      </c>
      <c r="R1742">
        <v>33.413510000000002</v>
      </c>
      <c r="S1742">
        <v>35.318510000000003</v>
      </c>
    </row>
    <row r="1743" spans="9:19" ht="15.5">
      <c r="I1743"/>
      <c r="J1743"/>
      <c r="K1743"/>
      <c r="L1743"/>
      <c r="N1743" t="s">
        <v>3516</v>
      </c>
      <c r="O1743" t="s">
        <v>3516</v>
      </c>
      <c r="P1743" t="s">
        <v>4650</v>
      </c>
      <c r="Q1743" s="69" t="s">
        <v>4651</v>
      </c>
      <c r="R1743">
        <v>33.424819999999997</v>
      </c>
      <c r="S1743">
        <v>35.322510000000001</v>
      </c>
    </row>
    <row r="1744" spans="9:19" ht="15.5">
      <c r="I1744"/>
      <c r="J1744"/>
      <c r="K1744"/>
      <c r="L1744"/>
      <c r="N1744" t="s">
        <v>3516</v>
      </c>
      <c r="O1744" t="s">
        <v>3516</v>
      </c>
      <c r="P1744" t="s">
        <v>4652</v>
      </c>
      <c r="Q1744" s="69" t="s">
        <v>4653</v>
      </c>
      <c r="R1744">
        <v>33.413719999999998</v>
      </c>
      <c r="S1744">
        <v>35.3187</v>
      </c>
    </row>
    <row r="1745" spans="9:19" ht="15.5">
      <c r="I1745"/>
      <c r="J1745"/>
      <c r="K1745"/>
      <c r="L1745"/>
      <c r="N1745" t="s">
        <v>3516</v>
      </c>
      <c r="O1745" t="s">
        <v>3516</v>
      </c>
      <c r="P1745" t="s">
        <v>4654</v>
      </c>
      <c r="Q1745" s="69" t="s">
        <v>4655</v>
      </c>
      <c r="R1745">
        <v>33.410179138183594</v>
      </c>
      <c r="S1745">
        <v>35.316108703613281</v>
      </c>
    </row>
    <row r="1746" spans="9:19" ht="15.5">
      <c r="I1746"/>
      <c r="J1746"/>
      <c r="K1746"/>
      <c r="L1746"/>
      <c r="N1746" t="s">
        <v>3516</v>
      </c>
      <c r="O1746" t="s">
        <v>3516</v>
      </c>
      <c r="P1746" t="s">
        <v>4656</v>
      </c>
      <c r="Q1746" s="69" t="s">
        <v>4657</v>
      </c>
      <c r="R1746">
        <v>33.413204193115234</v>
      </c>
      <c r="S1746">
        <v>35.320026397705078</v>
      </c>
    </row>
    <row r="1747" spans="9:19" ht="15.5">
      <c r="I1747"/>
      <c r="J1747"/>
      <c r="K1747"/>
      <c r="L1747"/>
      <c r="N1747" t="s">
        <v>3516</v>
      </c>
      <c r="O1747" t="s">
        <v>3516</v>
      </c>
      <c r="P1747" t="s">
        <v>4658</v>
      </c>
      <c r="Q1747" s="69" t="s">
        <v>4659</v>
      </c>
      <c r="R1747">
        <v>33.413120269775391</v>
      </c>
      <c r="S1747">
        <v>35.318397521972656</v>
      </c>
    </row>
    <row r="1748" spans="9:19" ht="15.5">
      <c r="I1748"/>
      <c r="J1748"/>
      <c r="K1748"/>
      <c r="L1748"/>
      <c r="N1748" t="s">
        <v>3516</v>
      </c>
      <c r="O1748" t="s">
        <v>3516</v>
      </c>
      <c r="P1748" t="s">
        <v>4660</v>
      </c>
      <c r="Q1748" s="69" t="s">
        <v>4661</v>
      </c>
      <c r="R1748">
        <v>33.408409000000063</v>
      </c>
      <c r="S1748">
        <v>35.312963000000025</v>
      </c>
    </row>
    <row r="1749" spans="9:19" ht="15.5">
      <c r="I1749"/>
      <c r="J1749"/>
      <c r="K1749"/>
      <c r="L1749"/>
      <c r="N1749" t="s">
        <v>3516</v>
      </c>
      <c r="O1749" t="s">
        <v>3516</v>
      </c>
      <c r="P1749" t="s">
        <v>4662</v>
      </c>
      <c r="Q1749" s="69" t="s">
        <v>4663</v>
      </c>
      <c r="R1749">
        <v>33.411733000000027</v>
      </c>
      <c r="S1749">
        <v>35.331536000000028</v>
      </c>
    </row>
    <row r="1750" spans="9:19" ht="15.5">
      <c r="I1750"/>
      <c r="J1750"/>
      <c r="K1750"/>
      <c r="L1750"/>
      <c r="N1750" t="s">
        <v>3516</v>
      </c>
      <c r="O1750" t="s">
        <v>3516</v>
      </c>
      <c r="P1750" t="s">
        <v>4664</v>
      </c>
      <c r="Q1750" s="69" t="s">
        <v>4639</v>
      </c>
      <c r="R1750">
        <v>33.418989870600001</v>
      </c>
      <c r="S1750">
        <v>35.340108827800002</v>
      </c>
    </row>
    <row r="1751" spans="9:19" ht="15.5">
      <c r="I1751"/>
      <c r="J1751"/>
      <c r="K1751"/>
      <c r="L1751"/>
      <c r="N1751" t="s">
        <v>3516</v>
      </c>
      <c r="O1751" t="s">
        <v>3516</v>
      </c>
      <c r="P1751" t="s">
        <v>4665</v>
      </c>
      <c r="Q1751" s="69" t="s">
        <v>4666</v>
      </c>
      <c r="R1751">
        <v>33.424026699999999</v>
      </c>
      <c r="S1751">
        <v>35.338940909999998</v>
      </c>
    </row>
    <row r="1752" spans="9:19" ht="15.5">
      <c r="I1752"/>
      <c r="J1752"/>
      <c r="K1752"/>
      <c r="L1752"/>
      <c r="N1752" t="s">
        <v>1236</v>
      </c>
      <c r="O1752" t="s">
        <v>1236</v>
      </c>
      <c r="P1752" t="s">
        <v>4667</v>
      </c>
      <c r="Q1752" s="69">
        <v>13</v>
      </c>
      <c r="R1752">
        <v>33.886508216999999</v>
      </c>
      <c r="S1752">
        <v>35.501570682000001</v>
      </c>
    </row>
    <row r="1753" spans="9:19" ht="15.5">
      <c r="I1753"/>
      <c r="J1753"/>
      <c r="K1753"/>
      <c r="L1753"/>
      <c r="N1753" t="s">
        <v>1236</v>
      </c>
      <c r="O1753" t="s">
        <v>1236</v>
      </c>
      <c r="P1753" t="s">
        <v>4668</v>
      </c>
      <c r="Q1753" s="69" t="s">
        <v>4669</v>
      </c>
      <c r="R1753">
        <v>33.890572000000077</v>
      </c>
      <c r="S1753">
        <v>35.502900000000068</v>
      </c>
    </row>
    <row r="1754" spans="9:19" ht="15.5">
      <c r="I1754"/>
      <c r="J1754"/>
      <c r="K1754"/>
      <c r="L1754"/>
      <c r="N1754" t="s">
        <v>1236</v>
      </c>
      <c r="O1754" t="s">
        <v>1236</v>
      </c>
      <c r="P1754" t="s">
        <v>4670</v>
      </c>
      <c r="Q1754" s="69" t="s">
        <v>4671</v>
      </c>
      <c r="R1754">
        <v>33.889429999999997</v>
      </c>
      <c r="S1754">
        <v>35.502450000000003</v>
      </c>
    </row>
    <row r="1755" spans="9:19" ht="15.5">
      <c r="I1755"/>
      <c r="J1755"/>
      <c r="K1755"/>
      <c r="L1755"/>
      <c r="N1755" t="s">
        <v>1236</v>
      </c>
      <c r="O1755" t="s">
        <v>1236</v>
      </c>
      <c r="P1755" t="s">
        <v>4672</v>
      </c>
      <c r="Q1755" s="69" t="s">
        <v>4673</v>
      </c>
      <c r="R1755">
        <v>33.889023000000066</v>
      </c>
      <c r="S1755">
        <v>35.502618000000041</v>
      </c>
    </row>
    <row r="1756" spans="9:19" ht="15.5">
      <c r="I1756"/>
      <c r="J1756"/>
      <c r="K1756"/>
      <c r="L1756"/>
      <c r="N1756" t="s">
        <v>1236</v>
      </c>
      <c r="O1756" t="s">
        <v>1236</v>
      </c>
      <c r="P1756" t="s">
        <v>75</v>
      </c>
      <c r="Q1756" s="69" t="s">
        <v>4674</v>
      </c>
      <c r="R1756">
        <v>33.888167000000067</v>
      </c>
      <c r="S1756">
        <v>35.500906000000043</v>
      </c>
    </row>
    <row r="1757" spans="9:19" ht="15.5">
      <c r="I1757"/>
      <c r="J1757"/>
      <c r="K1757"/>
      <c r="L1757"/>
      <c r="N1757" t="s">
        <v>1236</v>
      </c>
      <c r="O1757" t="s">
        <v>1236</v>
      </c>
      <c r="P1757" t="s">
        <v>75</v>
      </c>
      <c r="Q1757" s="69" t="s">
        <v>4675</v>
      </c>
      <c r="R1757">
        <v>33.888167000000067</v>
      </c>
      <c r="S1757">
        <v>35.500906000000043</v>
      </c>
    </row>
    <row r="1758" spans="9:19" ht="15.5">
      <c r="I1758"/>
      <c r="J1758"/>
      <c r="K1758"/>
      <c r="L1758"/>
      <c r="N1758" t="s">
        <v>1236</v>
      </c>
      <c r="O1758" t="s">
        <v>1236</v>
      </c>
      <c r="P1758" t="s">
        <v>4676</v>
      </c>
      <c r="Q1758" s="69" t="s">
        <v>4677</v>
      </c>
      <c r="R1758">
        <v>33.892696999999998</v>
      </c>
      <c r="S1758">
        <v>35.502977999999999</v>
      </c>
    </row>
    <row r="1759" spans="9:19" ht="15.5">
      <c r="I1759"/>
      <c r="J1759"/>
      <c r="K1759"/>
      <c r="L1759"/>
      <c r="N1759" t="s">
        <v>1236</v>
      </c>
      <c r="O1759" t="s">
        <v>1236</v>
      </c>
      <c r="P1759" t="s">
        <v>4678</v>
      </c>
      <c r="Q1759" s="69">
        <v>15</v>
      </c>
      <c r="R1759">
        <v>33.889344221000002</v>
      </c>
      <c r="S1759">
        <v>35.500772662000003</v>
      </c>
    </row>
    <row r="1760" spans="9:19" ht="15.5">
      <c r="I1760"/>
      <c r="J1760"/>
      <c r="K1760"/>
      <c r="L1760"/>
      <c r="N1760" t="s">
        <v>1236</v>
      </c>
      <c r="O1760" t="s">
        <v>1236</v>
      </c>
      <c r="P1760" t="s">
        <v>4679</v>
      </c>
      <c r="Q1760" s="69">
        <v>14</v>
      </c>
      <c r="R1760">
        <v>33.889299203999997</v>
      </c>
      <c r="S1760">
        <v>35.501170610999999</v>
      </c>
    </row>
    <row r="1761" spans="9:19" ht="15.5">
      <c r="I1761"/>
      <c r="J1761"/>
      <c r="K1761"/>
      <c r="L1761"/>
      <c r="N1761" t="s">
        <v>1236</v>
      </c>
      <c r="O1761" t="s">
        <v>1236</v>
      </c>
      <c r="P1761" t="s">
        <v>4680</v>
      </c>
      <c r="Q1761" s="69">
        <v>19</v>
      </c>
      <c r="R1761">
        <v>33.888699185999997</v>
      </c>
      <c r="S1761">
        <v>35.500070624000003</v>
      </c>
    </row>
    <row r="1762" spans="9:19" ht="15.5">
      <c r="I1762"/>
      <c r="J1762"/>
      <c r="K1762"/>
      <c r="L1762"/>
      <c r="N1762" t="s">
        <v>1884</v>
      </c>
      <c r="O1762" t="s">
        <v>1884</v>
      </c>
      <c r="P1762" t="s">
        <v>4681</v>
      </c>
      <c r="Q1762" s="69">
        <v>706</v>
      </c>
      <c r="R1762">
        <v>34.342299097999998</v>
      </c>
      <c r="S1762">
        <v>35.757270689000002</v>
      </c>
    </row>
    <row r="1763" spans="9:19" ht="15.5">
      <c r="I1763"/>
      <c r="J1763"/>
      <c r="K1763"/>
      <c r="L1763"/>
      <c r="N1763" t="s">
        <v>1884</v>
      </c>
      <c r="O1763" t="s">
        <v>1884</v>
      </c>
      <c r="P1763" t="s">
        <v>4682</v>
      </c>
      <c r="Q1763" s="69" t="s">
        <v>4683</v>
      </c>
      <c r="R1763">
        <v>34.336864000000048</v>
      </c>
      <c r="S1763">
        <v>35.754975000000059</v>
      </c>
    </row>
    <row r="1764" spans="9:19" ht="15.5">
      <c r="I1764"/>
      <c r="J1764"/>
      <c r="K1764"/>
      <c r="L1764"/>
      <c r="N1764" t="s">
        <v>3714</v>
      </c>
      <c r="O1764" t="s">
        <v>3714</v>
      </c>
      <c r="P1764" t="s">
        <v>4684</v>
      </c>
      <c r="Q1764" s="69">
        <v>1253</v>
      </c>
      <c r="R1764">
        <v>33.262832174000003</v>
      </c>
      <c r="S1764">
        <v>35.379387610999999</v>
      </c>
    </row>
    <row r="1765" spans="9:19" ht="15.5">
      <c r="I1765"/>
      <c r="J1765"/>
      <c r="K1765"/>
      <c r="L1765"/>
      <c r="N1765" t="s">
        <v>3714</v>
      </c>
      <c r="O1765" t="s">
        <v>3714</v>
      </c>
      <c r="P1765" t="s">
        <v>3714</v>
      </c>
      <c r="Q1765" s="69" t="s">
        <v>4685</v>
      </c>
      <c r="R1765">
        <v>33.260814000000039</v>
      </c>
      <c r="S1765">
        <v>35.366019000000051</v>
      </c>
    </row>
    <row r="1766" spans="9:19" ht="15.5">
      <c r="I1766"/>
      <c r="J1766"/>
      <c r="K1766"/>
      <c r="L1766"/>
      <c r="N1766" t="s">
        <v>3714</v>
      </c>
      <c r="O1766" t="s">
        <v>3714</v>
      </c>
      <c r="P1766" t="s">
        <v>3714</v>
      </c>
      <c r="Q1766" s="69" t="s">
        <v>4686</v>
      </c>
      <c r="R1766">
        <v>33.260814000000039</v>
      </c>
      <c r="S1766">
        <v>35.366019000000051</v>
      </c>
    </row>
    <row r="1767" spans="9:19" ht="15.5">
      <c r="I1767"/>
      <c r="J1767"/>
      <c r="K1767"/>
      <c r="L1767"/>
      <c r="N1767" t="s">
        <v>3714</v>
      </c>
      <c r="O1767" t="s">
        <v>3714</v>
      </c>
      <c r="P1767" t="s">
        <v>4687</v>
      </c>
      <c r="Q1767" s="69" t="s">
        <v>4688</v>
      </c>
      <c r="R1767">
        <v>33.261369999999999</v>
      </c>
      <c r="S1767">
        <v>35.366509999999998</v>
      </c>
    </row>
    <row r="1768" spans="9:19" ht="15.5">
      <c r="I1768"/>
      <c r="J1768"/>
      <c r="K1768"/>
      <c r="L1768"/>
      <c r="N1768" t="s">
        <v>137</v>
      </c>
      <c r="O1768" t="s">
        <v>137</v>
      </c>
      <c r="P1768" t="s">
        <v>4689</v>
      </c>
      <c r="Q1768" s="69" t="s">
        <v>4690</v>
      </c>
      <c r="R1768">
        <v>34.602352170000003</v>
      </c>
      <c r="S1768">
        <v>36.183525209999999</v>
      </c>
    </row>
    <row r="1769" spans="9:19" ht="15.5">
      <c r="I1769"/>
      <c r="J1769"/>
      <c r="K1769"/>
      <c r="L1769"/>
      <c r="N1769" t="s">
        <v>137</v>
      </c>
      <c r="O1769" t="s">
        <v>137</v>
      </c>
      <c r="P1769" t="s">
        <v>4691</v>
      </c>
      <c r="Q1769" s="69" t="s">
        <v>4692</v>
      </c>
      <c r="R1769">
        <v>34.60235187</v>
      </c>
      <c r="S1769">
        <v>36.183524630000001</v>
      </c>
    </row>
    <row r="1770" spans="9:19" ht="15.5">
      <c r="I1770"/>
      <c r="J1770"/>
      <c r="K1770"/>
      <c r="L1770"/>
      <c r="N1770" t="s">
        <v>137</v>
      </c>
      <c r="O1770" t="s">
        <v>137</v>
      </c>
      <c r="P1770" t="s">
        <v>4693</v>
      </c>
      <c r="Q1770" s="69" t="s">
        <v>4694</v>
      </c>
      <c r="R1770">
        <v>34.60332872</v>
      </c>
      <c r="S1770">
        <v>36.179598390000002</v>
      </c>
    </row>
    <row r="1771" spans="9:19" ht="15.5">
      <c r="I1771"/>
      <c r="J1771"/>
      <c r="K1771"/>
      <c r="L1771"/>
      <c r="N1771" t="s">
        <v>137</v>
      </c>
      <c r="O1771" t="s">
        <v>137</v>
      </c>
      <c r="P1771" t="s">
        <v>4695</v>
      </c>
      <c r="Q1771" s="69" t="s">
        <v>4696</v>
      </c>
      <c r="R1771">
        <v>34.60000000000008</v>
      </c>
      <c r="S1771">
        <v>36.191111000000035</v>
      </c>
    </row>
    <row r="1772" spans="9:19" ht="15.5">
      <c r="I1772"/>
      <c r="J1772"/>
      <c r="K1772"/>
      <c r="L1772"/>
      <c r="N1772" t="s">
        <v>137</v>
      </c>
      <c r="O1772" t="s">
        <v>137</v>
      </c>
      <c r="P1772" t="s">
        <v>4695</v>
      </c>
      <c r="Q1772" s="69" t="s">
        <v>4697</v>
      </c>
      <c r="R1772">
        <v>34.60000000000008</v>
      </c>
      <c r="S1772">
        <v>36.191111000000035</v>
      </c>
    </row>
    <row r="1773" spans="9:19" ht="15.5">
      <c r="I1773"/>
      <c r="J1773"/>
      <c r="K1773"/>
      <c r="L1773"/>
      <c r="N1773" t="s">
        <v>137</v>
      </c>
      <c r="O1773" t="s">
        <v>137</v>
      </c>
      <c r="P1773" t="s">
        <v>4698</v>
      </c>
      <c r="Q1773" s="69" t="s">
        <v>4699</v>
      </c>
      <c r="R1773">
        <v>34.604129999999998</v>
      </c>
      <c r="S1773">
        <v>36.183517999999999</v>
      </c>
    </row>
    <row r="1774" spans="9:19" ht="15.5">
      <c r="I1774"/>
      <c r="J1774"/>
      <c r="K1774"/>
      <c r="L1774"/>
      <c r="N1774" t="s">
        <v>137</v>
      </c>
      <c r="O1774" t="s">
        <v>137</v>
      </c>
      <c r="P1774" t="s">
        <v>4700</v>
      </c>
      <c r="Q1774" s="69" t="s">
        <v>4701</v>
      </c>
      <c r="R1774">
        <v>34.599461000000076</v>
      </c>
      <c r="S1774">
        <v>36.189980000000048</v>
      </c>
    </row>
    <row r="1775" spans="9:19" ht="15.5">
      <c r="I1775"/>
      <c r="J1775"/>
      <c r="K1775"/>
      <c r="L1775"/>
      <c r="N1775" t="s">
        <v>137</v>
      </c>
      <c r="O1775" t="s">
        <v>137</v>
      </c>
      <c r="P1775" t="s">
        <v>4702</v>
      </c>
      <c r="Q1775" s="69" t="s">
        <v>4703</v>
      </c>
      <c r="R1775">
        <v>34.597113960000001</v>
      </c>
      <c r="S1775">
        <v>36.194443970000002</v>
      </c>
    </row>
    <row r="1776" spans="9:19" ht="15.5">
      <c r="I1776"/>
      <c r="J1776"/>
      <c r="K1776"/>
      <c r="L1776"/>
      <c r="N1776" t="s">
        <v>963</v>
      </c>
      <c r="O1776" t="s">
        <v>963</v>
      </c>
      <c r="P1776" t="s">
        <v>4704</v>
      </c>
      <c r="Q1776" s="69" t="s">
        <v>4705</v>
      </c>
      <c r="R1776">
        <v>34.226199999999999</v>
      </c>
      <c r="S1776">
        <v>36.336799999999997</v>
      </c>
    </row>
    <row r="1777" spans="9:19" ht="15.5">
      <c r="I1777"/>
      <c r="J1777"/>
      <c r="K1777"/>
      <c r="L1777"/>
      <c r="N1777" t="s">
        <v>963</v>
      </c>
      <c r="O1777" t="s">
        <v>963</v>
      </c>
      <c r="P1777" t="s">
        <v>4706</v>
      </c>
      <c r="Q1777" s="69" t="s">
        <v>4707</v>
      </c>
      <c r="R1777">
        <v>34.230499999999999</v>
      </c>
      <c r="S1777">
        <v>36.3429</v>
      </c>
    </row>
    <row r="1778" spans="9:19" ht="15.5">
      <c r="I1778"/>
      <c r="J1778"/>
      <c r="K1778"/>
      <c r="L1778"/>
      <c r="N1778" t="s">
        <v>963</v>
      </c>
      <c r="O1778" t="s">
        <v>963</v>
      </c>
      <c r="P1778" t="s">
        <v>4708</v>
      </c>
      <c r="Q1778" s="69" t="s">
        <v>4709</v>
      </c>
      <c r="R1778">
        <v>34.228299999999997</v>
      </c>
      <c r="S1778">
        <v>36.353999999999999</v>
      </c>
    </row>
    <row r="1779" spans="9:19" ht="15.5">
      <c r="I1779"/>
      <c r="J1779"/>
      <c r="K1779"/>
      <c r="L1779"/>
      <c r="N1779" t="s">
        <v>963</v>
      </c>
      <c r="O1779" t="s">
        <v>963</v>
      </c>
      <c r="P1779" t="s">
        <v>4710</v>
      </c>
      <c r="Q1779" s="69" t="s">
        <v>4711</v>
      </c>
      <c r="R1779">
        <v>34.224200000000003</v>
      </c>
      <c r="S1779">
        <v>36.3307</v>
      </c>
    </row>
    <row r="1780" spans="9:19" ht="15.5">
      <c r="I1780"/>
      <c r="J1780"/>
      <c r="K1780"/>
      <c r="L1780"/>
      <c r="N1780" t="s">
        <v>963</v>
      </c>
      <c r="O1780" t="s">
        <v>963</v>
      </c>
      <c r="P1780" t="s">
        <v>4712</v>
      </c>
      <c r="Q1780" s="69" t="s">
        <v>4713</v>
      </c>
      <c r="R1780">
        <v>34.226999999999997</v>
      </c>
      <c r="S1780">
        <v>36.328200000000002</v>
      </c>
    </row>
    <row r="1781" spans="9:19" ht="15.5">
      <c r="I1781"/>
      <c r="J1781"/>
      <c r="K1781"/>
      <c r="L1781"/>
      <c r="N1781" t="s">
        <v>963</v>
      </c>
      <c r="O1781" t="s">
        <v>963</v>
      </c>
      <c r="P1781" t="s">
        <v>4714</v>
      </c>
      <c r="Q1781" s="69" t="s">
        <v>4715</v>
      </c>
      <c r="R1781">
        <v>34.226700000000001</v>
      </c>
      <c r="S1781">
        <v>36.343800000000002</v>
      </c>
    </row>
    <row r="1782" spans="9:19" ht="15.5">
      <c r="I1782"/>
      <c r="J1782"/>
      <c r="K1782"/>
      <c r="L1782"/>
      <c r="N1782" t="s">
        <v>963</v>
      </c>
      <c r="O1782" t="s">
        <v>963</v>
      </c>
      <c r="P1782" t="s">
        <v>4716</v>
      </c>
      <c r="Q1782" s="69" t="s">
        <v>4717</v>
      </c>
      <c r="R1782">
        <v>34.2288</v>
      </c>
      <c r="S1782">
        <v>36.355420000000002</v>
      </c>
    </row>
    <row r="1783" spans="9:19" ht="15.5">
      <c r="I1783"/>
      <c r="J1783"/>
      <c r="K1783"/>
      <c r="L1783"/>
      <c r="N1783" t="s">
        <v>963</v>
      </c>
      <c r="O1783" t="s">
        <v>963</v>
      </c>
      <c r="P1783" t="s">
        <v>4718</v>
      </c>
      <c r="Q1783" s="69" t="s">
        <v>4719</v>
      </c>
      <c r="R1783">
        <v>34.22627</v>
      </c>
      <c r="S1783">
        <v>36.327840000000002</v>
      </c>
    </row>
    <row r="1784" spans="9:19" ht="15.5">
      <c r="I1784"/>
      <c r="J1784"/>
      <c r="K1784"/>
      <c r="L1784"/>
      <c r="N1784" t="s">
        <v>963</v>
      </c>
      <c r="O1784" t="s">
        <v>963</v>
      </c>
      <c r="P1784" t="s">
        <v>4720</v>
      </c>
      <c r="Q1784" s="69" t="s">
        <v>4721</v>
      </c>
      <c r="R1784">
        <v>34.226299285888672</v>
      </c>
      <c r="S1784">
        <v>36.350147247314453</v>
      </c>
    </row>
    <row r="1785" spans="9:19" ht="15.5">
      <c r="I1785"/>
      <c r="J1785"/>
      <c r="K1785"/>
      <c r="L1785"/>
      <c r="N1785" t="s">
        <v>963</v>
      </c>
      <c r="O1785" t="s">
        <v>963</v>
      </c>
      <c r="P1785" t="s">
        <v>4722</v>
      </c>
      <c r="Q1785" s="69" t="s">
        <v>4723</v>
      </c>
      <c r="R1785">
        <v>34.228519439697266</v>
      </c>
      <c r="S1785">
        <v>36.328784942626953</v>
      </c>
    </row>
    <row r="1786" spans="9:19" ht="15.5">
      <c r="I1786"/>
      <c r="J1786"/>
      <c r="K1786"/>
      <c r="L1786"/>
      <c r="N1786" t="s">
        <v>963</v>
      </c>
      <c r="O1786" t="s">
        <v>963</v>
      </c>
      <c r="P1786" t="s">
        <v>4724</v>
      </c>
      <c r="Q1786" s="69" t="s">
        <v>4725</v>
      </c>
      <c r="R1786">
        <v>34.235359191894531</v>
      </c>
      <c r="S1786">
        <v>36.350914001464844</v>
      </c>
    </row>
    <row r="1787" spans="9:19" ht="15.5">
      <c r="I1787"/>
      <c r="J1787"/>
      <c r="K1787"/>
      <c r="L1787"/>
      <c r="N1787" t="s">
        <v>963</v>
      </c>
      <c r="O1787" t="s">
        <v>963</v>
      </c>
      <c r="P1787" t="s">
        <v>4726</v>
      </c>
      <c r="Q1787" s="69" t="s">
        <v>4727</v>
      </c>
      <c r="R1787">
        <v>34.227808000000039</v>
      </c>
      <c r="S1787">
        <v>36.350580000000036</v>
      </c>
    </row>
    <row r="1788" spans="9:19" ht="15.5">
      <c r="I1788"/>
      <c r="J1788"/>
      <c r="K1788"/>
      <c r="L1788"/>
      <c r="N1788" t="s">
        <v>963</v>
      </c>
      <c r="O1788" t="s">
        <v>963</v>
      </c>
      <c r="P1788" t="s">
        <v>4728</v>
      </c>
      <c r="Q1788" s="69" t="s">
        <v>4729</v>
      </c>
      <c r="R1788">
        <v>34.232678000000078</v>
      </c>
      <c r="S1788">
        <v>36.337631000000044</v>
      </c>
    </row>
    <row r="1789" spans="9:19" ht="15.5">
      <c r="I1789"/>
      <c r="J1789"/>
      <c r="K1789"/>
      <c r="L1789"/>
      <c r="N1789" t="s">
        <v>963</v>
      </c>
      <c r="O1789" t="s">
        <v>963</v>
      </c>
      <c r="P1789" t="s">
        <v>4728</v>
      </c>
      <c r="Q1789" s="69" t="s">
        <v>4730</v>
      </c>
      <c r="R1789">
        <v>34.227808000000039</v>
      </c>
      <c r="S1789">
        <v>36.350580000000036</v>
      </c>
    </row>
    <row r="1790" spans="9:19" ht="15.5">
      <c r="I1790"/>
      <c r="J1790"/>
      <c r="K1790"/>
      <c r="L1790"/>
      <c r="N1790" t="s">
        <v>963</v>
      </c>
      <c r="O1790" t="s">
        <v>963</v>
      </c>
      <c r="P1790" t="s">
        <v>4731</v>
      </c>
      <c r="Q1790" s="69" t="s">
        <v>4732</v>
      </c>
      <c r="R1790">
        <v>34.225215000000048</v>
      </c>
      <c r="S1790">
        <v>36.335068000000035</v>
      </c>
    </row>
    <row r="1791" spans="9:19" ht="15.5">
      <c r="I1791"/>
      <c r="J1791"/>
      <c r="K1791"/>
      <c r="L1791"/>
      <c r="N1791" t="s">
        <v>963</v>
      </c>
      <c r="O1791" t="s">
        <v>963</v>
      </c>
      <c r="P1791" t="s">
        <v>4733</v>
      </c>
      <c r="Q1791" s="69" t="s">
        <v>4734</v>
      </c>
      <c r="R1791">
        <v>34.231100000000026</v>
      </c>
      <c r="S1791">
        <v>36.341885000000048</v>
      </c>
    </row>
    <row r="1792" spans="9:19" ht="15.5">
      <c r="I1792"/>
      <c r="J1792"/>
      <c r="K1792"/>
      <c r="L1792"/>
      <c r="N1792" t="s">
        <v>2289</v>
      </c>
      <c r="O1792" t="s">
        <v>2289</v>
      </c>
      <c r="P1792" t="s">
        <v>4735</v>
      </c>
      <c r="Q1792" s="69" t="s">
        <v>4736</v>
      </c>
      <c r="R1792">
        <v>34.412587000000002</v>
      </c>
      <c r="S1792">
        <v>36.015082</v>
      </c>
    </row>
    <row r="1793" spans="9:19" ht="15.5">
      <c r="I1793"/>
      <c r="J1793"/>
      <c r="K1793"/>
      <c r="L1793"/>
      <c r="N1793" t="s">
        <v>2289</v>
      </c>
      <c r="O1793" t="s">
        <v>2289</v>
      </c>
      <c r="P1793" t="s">
        <v>4737</v>
      </c>
      <c r="Q1793" s="69" t="s">
        <v>4738</v>
      </c>
      <c r="R1793">
        <v>34.404646</v>
      </c>
      <c r="S1793">
        <v>36.021062999999998</v>
      </c>
    </row>
    <row r="1794" spans="9:19" ht="15.5">
      <c r="I1794"/>
      <c r="J1794"/>
      <c r="K1794"/>
      <c r="L1794"/>
      <c r="N1794" t="s">
        <v>2289</v>
      </c>
      <c r="O1794" t="s">
        <v>2289</v>
      </c>
      <c r="P1794" t="s">
        <v>4739</v>
      </c>
      <c r="Q1794" s="69" t="s">
        <v>4740</v>
      </c>
      <c r="R1794">
        <v>34.41422</v>
      </c>
      <c r="S1794">
        <v>36.013280000000002</v>
      </c>
    </row>
    <row r="1795" spans="9:19" ht="15.5">
      <c r="I1795"/>
      <c r="J1795"/>
      <c r="K1795"/>
      <c r="L1795"/>
      <c r="N1795" t="s">
        <v>2289</v>
      </c>
      <c r="O1795" t="s">
        <v>2289</v>
      </c>
      <c r="P1795" t="s">
        <v>4741</v>
      </c>
      <c r="Q1795" s="69" t="s">
        <v>4742</v>
      </c>
      <c r="R1795">
        <v>34.404147999999999</v>
      </c>
      <c r="S1795">
        <v>36.021864000000001</v>
      </c>
    </row>
    <row r="1796" spans="9:19" ht="15.5">
      <c r="I1796"/>
      <c r="J1796"/>
      <c r="K1796"/>
      <c r="L1796"/>
      <c r="N1796" t="s">
        <v>2289</v>
      </c>
      <c r="O1796" t="s">
        <v>2289</v>
      </c>
      <c r="P1796" t="s">
        <v>4743</v>
      </c>
      <c r="Q1796" s="69" t="s">
        <v>4744</v>
      </c>
      <c r="R1796">
        <v>34.423670000000001</v>
      </c>
      <c r="S1796">
        <v>36.01352</v>
      </c>
    </row>
    <row r="1797" spans="9:19" ht="15.5">
      <c r="I1797"/>
      <c r="J1797"/>
      <c r="K1797"/>
      <c r="L1797"/>
      <c r="N1797" t="s">
        <v>2289</v>
      </c>
      <c r="O1797" t="s">
        <v>2289</v>
      </c>
      <c r="P1797" t="s">
        <v>4745</v>
      </c>
      <c r="Q1797" s="69" t="s">
        <v>4746</v>
      </c>
      <c r="R1797">
        <v>34.409095000000036</v>
      </c>
      <c r="S1797">
        <v>36.013478000000077</v>
      </c>
    </row>
    <row r="1798" spans="9:19" ht="15.5">
      <c r="I1798"/>
      <c r="J1798"/>
      <c r="K1798"/>
      <c r="L1798"/>
      <c r="N1798" t="s">
        <v>2289</v>
      </c>
      <c r="O1798" t="s">
        <v>2289</v>
      </c>
      <c r="P1798" t="s">
        <v>4745</v>
      </c>
      <c r="Q1798" s="69" t="s">
        <v>4747</v>
      </c>
      <c r="R1798">
        <v>34.409095000000036</v>
      </c>
      <c r="S1798">
        <v>36.013478000000077</v>
      </c>
    </row>
    <row r="1799" spans="9:19" ht="15.5">
      <c r="I1799"/>
      <c r="J1799"/>
      <c r="K1799"/>
      <c r="L1799"/>
      <c r="N1799" t="s">
        <v>2289</v>
      </c>
      <c r="O1799" t="s">
        <v>2289</v>
      </c>
      <c r="P1799" t="s">
        <v>4748</v>
      </c>
      <c r="Q1799" s="69" t="s">
        <v>4749</v>
      </c>
      <c r="R1799">
        <v>34.417911396900003</v>
      </c>
      <c r="S1799">
        <v>36.008686311300004</v>
      </c>
    </row>
    <row r="1800" spans="9:19" ht="15.5">
      <c r="I1800"/>
      <c r="J1800"/>
      <c r="K1800"/>
      <c r="L1800"/>
      <c r="N1800" t="s">
        <v>2289</v>
      </c>
      <c r="O1800" t="s">
        <v>2289</v>
      </c>
      <c r="P1800" t="s">
        <v>4750</v>
      </c>
      <c r="Q1800" s="69" t="s">
        <v>4751</v>
      </c>
      <c r="R1800">
        <v>34.415573999999999</v>
      </c>
      <c r="S1800">
        <v>36.008446999999997</v>
      </c>
    </row>
    <row r="1801" spans="9:19" ht="15.5">
      <c r="I1801"/>
      <c r="J1801"/>
      <c r="K1801"/>
      <c r="L1801"/>
      <c r="N1801" t="s">
        <v>2289</v>
      </c>
      <c r="O1801" t="s">
        <v>2289</v>
      </c>
      <c r="P1801" t="s">
        <v>4752</v>
      </c>
      <c r="Q1801" s="69">
        <v>460</v>
      </c>
      <c r="R1801">
        <v>34.406499140999998</v>
      </c>
      <c r="S1801">
        <v>36.016370696000003</v>
      </c>
    </row>
    <row r="1802" spans="9:19" ht="15.5">
      <c r="I1802"/>
      <c r="J1802"/>
      <c r="K1802"/>
      <c r="L1802"/>
      <c r="N1802" t="s">
        <v>2289</v>
      </c>
      <c r="O1802" t="s">
        <v>2289</v>
      </c>
      <c r="P1802" t="s">
        <v>4753</v>
      </c>
      <c r="Q1802" s="69">
        <v>459</v>
      </c>
      <c r="R1802">
        <v>34.409999087000003</v>
      </c>
      <c r="S1802">
        <v>36.017770663999997</v>
      </c>
    </row>
    <row r="1803" spans="9:19" ht="15.5">
      <c r="I1803"/>
      <c r="J1803"/>
      <c r="K1803"/>
      <c r="L1803"/>
      <c r="N1803" t="s">
        <v>2289</v>
      </c>
      <c r="O1803" t="s">
        <v>2289</v>
      </c>
      <c r="P1803" t="s">
        <v>4754</v>
      </c>
      <c r="Q1803" s="69">
        <v>1547</v>
      </c>
      <c r="R1803">
        <v>34.415574100000001</v>
      </c>
      <c r="S1803">
        <v>36.008446749999997</v>
      </c>
    </row>
    <row r="1804" spans="9:19" ht="15.5">
      <c r="I1804"/>
      <c r="J1804"/>
      <c r="K1804"/>
      <c r="L1804"/>
      <c r="N1804" t="s">
        <v>2289</v>
      </c>
      <c r="O1804" t="s">
        <v>2289</v>
      </c>
      <c r="P1804" t="s">
        <v>4755</v>
      </c>
      <c r="Q1804" s="69">
        <v>461</v>
      </c>
      <c r="R1804">
        <v>34.413799159</v>
      </c>
      <c r="S1804">
        <v>36.013670597999997</v>
      </c>
    </row>
    <row r="1805" spans="9:19" ht="15.5">
      <c r="I1805"/>
      <c r="J1805"/>
      <c r="K1805"/>
      <c r="L1805"/>
      <c r="N1805" t="s">
        <v>2289</v>
      </c>
      <c r="O1805" t="s">
        <v>2289</v>
      </c>
      <c r="P1805" t="s">
        <v>4756</v>
      </c>
      <c r="Q1805" s="69" t="s">
        <v>4757</v>
      </c>
      <c r="R1805">
        <v>34.405511000000047</v>
      </c>
      <c r="S1805">
        <v>35.99098900000007</v>
      </c>
    </row>
    <row r="1806" spans="9:19" ht="15.5">
      <c r="I1806"/>
      <c r="J1806"/>
      <c r="K1806"/>
      <c r="L1806"/>
      <c r="N1806" t="s">
        <v>2289</v>
      </c>
      <c r="O1806" t="s">
        <v>2289</v>
      </c>
      <c r="P1806" t="s">
        <v>4758</v>
      </c>
      <c r="Q1806" s="69">
        <v>1544</v>
      </c>
      <c r="R1806">
        <v>34.406223081</v>
      </c>
      <c r="S1806">
        <v>35.988271638000001</v>
      </c>
    </row>
    <row r="1807" spans="9:19" ht="15.5">
      <c r="I1807"/>
      <c r="J1807"/>
      <c r="K1807"/>
      <c r="L1807"/>
      <c r="N1807" t="s">
        <v>2289</v>
      </c>
      <c r="O1807" t="s">
        <v>2289</v>
      </c>
      <c r="P1807" t="s">
        <v>4759</v>
      </c>
      <c r="Q1807" s="69">
        <v>462</v>
      </c>
      <c r="R1807">
        <v>34.406799128000003</v>
      </c>
      <c r="S1807">
        <v>36.019670683999998</v>
      </c>
    </row>
    <row r="1808" spans="9:19" ht="15.5">
      <c r="I1808"/>
      <c r="J1808"/>
      <c r="K1808"/>
      <c r="L1808"/>
      <c r="N1808" t="s">
        <v>2289</v>
      </c>
      <c r="O1808" t="s">
        <v>2289</v>
      </c>
      <c r="P1808" t="s">
        <v>4760</v>
      </c>
      <c r="Q1808" s="69" t="s">
        <v>4761</v>
      </c>
      <c r="R1808">
        <v>34.406530000000032</v>
      </c>
      <c r="S1808">
        <v>36.018704000000071</v>
      </c>
    </row>
    <row r="1809" spans="9:19" ht="15.5">
      <c r="I1809"/>
      <c r="J1809"/>
      <c r="K1809"/>
      <c r="L1809"/>
      <c r="N1809" t="s">
        <v>2289</v>
      </c>
      <c r="O1809" t="s">
        <v>2289</v>
      </c>
      <c r="P1809" t="s">
        <v>4762</v>
      </c>
      <c r="Q1809" s="69" t="s">
        <v>4763</v>
      </c>
      <c r="R1809">
        <v>34.403959000000043</v>
      </c>
      <c r="S1809">
        <v>36.015747000000033</v>
      </c>
    </row>
    <row r="1810" spans="9:19" ht="15.5">
      <c r="I1810"/>
      <c r="J1810"/>
      <c r="K1810"/>
      <c r="L1810"/>
      <c r="N1810" t="s">
        <v>2289</v>
      </c>
      <c r="O1810" t="s">
        <v>2289</v>
      </c>
      <c r="P1810" t="s">
        <v>4764</v>
      </c>
      <c r="Q1810" s="69" t="s">
        <v>4765</v>
      </c>
      <c r="R1810">
        <v>34.407298000000026</v>
      </c>
      <c r="S1810">
        <v>35.993811000000051</v>
      </c>
    </row>
    <row r="1811" spans="9:19" ht="15.5">
      <c r="I1811"/>
      <c r="J1811"/>
      <c r="K1811"/>
      <c r="L1811"/>
      <c r="N1811" t="s">
        <v>2289</v>
      </c>
      <c r="O1811" t="s">
        <v>2289</v>
      </c>
      <c r="P1811" t="s">
        <v>4766</v>
      </c>
      <c r="Q1811" s="69" t="s">
        <v>4749</v>
      </c>
      <c r="R1811">
        <v>34.417911396900003</v>
      </c>
      <c r="S1811">
        <v>36.008686311300004</v>
      </c>
    </row>
    <row r="1812" spans="9:19" ht="15.5">
      <c r="I1812"/>
      <c r="J1812"/>
      <c r="K1812"/>
      <c r="L1812"/>
      <c r="N1812" t="s">
        <v>3429</v>
      </c>
      <c r="O1812" t="s">
        <v>3429</v>
      </c>
      <c r="P1812" t="s">
        <v>3429</v>
      </c>
      <c r="Q1812" s="69" t="s">
        <v>4767</v>
      </c>
      <c r="R1812">
        <v>33.593836000000067</v>
      </c>
      <c r="S1812">
        <v>35.923903000000053</v>
      </c>
    </row>
    <row r="1813" spans="9:19" ht="15.5">
      <c r="I1813"/>
      <c r="J1813"/>
      <c r="K1813"/>
      <c r="L1813"/>
      <c r="N1813" t="s">
        <v>3429</v>
      </c>
      <c r="O1813" t="s">
        <v>3429</v>
      </c>
      <c r="P1813" t="s">
        <v>3429</v>
      </c>
      <c r="Q1813" s="69" t="s">
        <v>4768</v>
      </c>
      <c r="R1813">
        <v>33.593836000000067</v>
      </c>
      <c r="S1813">
        <v>35.923903000000053</v>
      </c>
    </row>
    <row r="1814" spans="9:19" ht="15.5">
      <c r="I1814"/>
      <c r="J1814"/>
      <c r="K1814"/>
      <c r="L1814"/>
      <c r="N1814" t="s">
        <v>3429</v>
      </c>
      <c r="O1814" t="s">
        <v>3429</v>
      </c>
      <c r="P1814" t="s">
        <v>4769</v>
      </c>
      <c r="Q1814" s="69">
        <v>1017</v>
      </c>
      <c r="R1814">
        <v>33.591699190999996</v>
      </c>
      <c r="S1814">
        <v>35.923270657000003</v>
      </c>
    </row>
    <row r="1815" spans="9:19" ht="15.5">
      <c r="I1815"/>
      <c r="J1815"/>
      <c r="K1815"/>
      <c r="L1815"/>
      <c r="N1815" t="s">
        <v>3432</v>
      </c>
      <c r="O1815" t="s">
        <v>3432</v>
      </c>
      <c r="P1815" t="s">
        <v>4770</v>
      </c>
      <c r="Q1815" s="69">
        <v>1034</v>
      </c>
      <c r="R1815">
        <v>33.492999187999999</v>
      </c>
      <c r="S1815">
        <v>35.810770632000001</v>
      </c>
    </row>
    <row r="1816" spans="9:19" ht="15.5">
      <c r="I1816"/>
      <c r="J1816"/>
      <c r="K1816"/>
      <c r="L1816"/>
      <c r="N1816" t="s">
        <v>3432</v>
      </c>
      <c r="O1816" t="s">
        <v>3432</v>
      </c>
      <c r="P1816" t="s">
        <v>4771</v>
      </c>
      <c r="Q1816" s="69" t="s">
        <v>4772</v>
      </c>
      <c r="R1816">
        <v>33.493269000000055</v>
      </c>
      <c r="S1816">
        <v>35.818622000000062</v>
      </c>
    </row>
    <row r="1817" spans="9:19" ht="15.5">
      <c r="I1817"/>
      <c r="J1817"/>
      <c r="K1817"/>
      <c r="L1817"/>
      <c r="N1817" t="s">
        <v>3432</v>
      </c>
      <c r="O1817" t="s">
        <v>3432</v>
      </c>
      <c r="P1817" t="s">
        <v>4771</v>
      </c>
      <c r="Q1817" s="69" t="s">
        <v>4773</v>
      </c>
      <c r="R1817">
        <v>33.493269000000055</v>
      </c>
      <c r="S1817">
        <v>35.818622000000062</v>
      </c>
    </row>
    <row r="1818" spans="9:19" ht="15.5">
      <c r="I1818"/>
      <c r="J1818"/>
      <c r="K1818"/>
      <c r="L1818"/>
      <c r="N1818" t="s">
        <v>141</v>
      </c>
      <c r="O1818" t="s">
        <v>141</v>
      </c>
      <c r="P1818" t="s">
        <v>4774</v>
      </c>
      <c r="Q1818" s="69" t="s">
        <v>4775</v>
      </c>
      <c r="R1818">
        <v>34.560758000000078</v>
      </c>
      <c r="S1818">
        <v>36.144908000000044</v>
      </c>
    </row>
    <row r="1819" spans="9:19" ht="15.5">
      <c r="I1819"/>
      <c r="J1819"/>
      <c r="K1819"/>
      <c r="L1819"/>
      <c r="N1819" t="s">
        <v>141</v>
      </c>
      <c r="O1819" t="s">
        <v>141</v>
      </c>
      <c r="P1819" t="s">
        <v>4776</v>
      </c>
      <c r="Q1819" s="69" t="s">
        <v>4777</v>
      </c>
      <c r="R1819">
        <v>34.558343000000036</v>
      </c>
      <c r="S1819">
        <v>36.149334000000067</v>
      </c>
    </row>
    <row r="1820" spans="9:19" ht="15.5">
      <c r="I1820"/>
      <c r="J1820"/>
      <c r="K1820"/>
      <c r="L1820"/>
      <c r="N1820" t="s">
        <v>141</v>
      </c>
      <c r="O1820" t="s">
        <v>141</v>
      </c>
      <c r="P1820" t="s">
        <v>4776</v>
      </c>
      <c r="Q1820" s="69" t="s">
        <v>4778</v>
      </c>
      <c r="R1820">
        <v>34.560758000000078</v>
      </c>
      <c r="S1820">
        <v>36.144908000000044</v>
      </c>
    </row>
    <row r="1821" spans="9:19" ht="15.5">
      <c r="I1821"/>
      <c r="J1821"/>
      <c r="K1821"/>
      <c r="L1821"/>
      <c r="N1821" t="s">
        <v>141</v>
      </c>
      <c r="O1821" t="s">
        <v>141</v>
      </c>
      <c r="P1821" t="s">
        <v>4779</v>
      </c>
      <c r="Q1821" s="69">
        <v>591</v>
      </c>
      <c r="R1821">
        <v>34.560732088000002</v>
      </c>
      <c r="S1821">
        <v>36.146503672999998</v>
      </c>
    </row>
    <row r="1822" spans="9:19" ht="15.5">
      <c r="I1822"/>
      <c r="J1822"/>
      <c r="K1822"/>
      <c r="L1822"/>
      <c r="N1822" t="s">
        <v>3120</v>
      </c>
      <c r="O1822" t="s">
        <v>3120</v>
      </c>
      <c r="P1822" t="s">
        <v>3120</v>
      </c>
      <c r="Q1822" s="69" t="s">
        <v>4780</v>
      </c>
      <c r="R1822">
        <v>33.94876800000003</v>
      </c>
      <c r="S1822">
        <v>35.672240000000045</v>
      </c>
    </row>
    <row r="1823" spans="9:19" ht="15.5">
      <c r="I1823"/>
      <c r="J1823"/>
      <c r="K1823"/>
      <c r="L1823"/>
      <c r="N1823" t="s">
        <v>3120</v>
      </c>
      <c r="O1823" t="s">
        <v>3120</v>
      </c>
      <c r="P1823" t="s">
        <v>3120</v>
      </c>
      <c r="Q1823" s="69" t="s">
        <v>4781</v>
      </c>
      <c r="R1823">
        <v>33.94876800000003</v>
      </c>
      <c r="S1823">
        <v>35.672240000000045</v>
      </c>
    </row>
    <row r="1824" spans="9:19" ht="15.5">
      <c r="I1824"/>
      <c r="J1824"/>
      <c r="K1824"/>
      <c r="L1824"/>
      <c r="N1824" t="s">
        <v>3120</v>
      </c>
      <c r="O1824" t="s">
        <v>3120</v>
      </c>
      <c r="P1824" t="s">
        <v>4782</v>
      </c>
      <c r="Q1824" s="69" t="s">
        <v>4783</v>
      </c>
      <c r="R1824">
        <v>33.94876800000003</v>
      </c>
      <c r="S1824">
        <v>35.672240000000045</v>
      </c>
    </row>
    <row r="1825" spans="9:19" ht="15.5">
      <c r="I1825"/>
      <c r="J1825"/>
      <c r="K1825"/>
      <c r="L1825"/>
      <c r="N1825" t="s">
        <v>3120</v>
      </c>
      <c r="O1825" t="s">
        <v>3120</v>
      </c>
      <c r="P1825" t="s">
        <v>4784</v>
      </c>
      <c r="Q1825" s="69" t="s">
        <v>4785</v>
      </c>
      <c r="R1825">
        <v>33.95353300000005</v>
      </c>
      <c r="S1825">
        <v>35.667703000000074</v>
      </c>
    </row>
    <row r="1826" spans="9:19" ht="15.5">
      <c r="I1826"/>
      <c r="J1826"/>
      <c r="K1826"/>
      <c r="L1826"/>
      <c r="N1826" t="s">
        <v>3120</v>
      </c>
      <c r="O1826" t="s">
        <v>3120</v>
      </c>
      <c r="P1826" t="s">
        <v>4786</v>
      </c>
      <c r="Q1826" s="69" t="s">
        <v>4787</v>
      </c>
      <c r="R1826">
        <v>33.95496600000007</v>
      </c>
      <c r="S1826">
        <v>35.672578000000044</v>
      </c>
    </row>
    <row r="1827" spans="9:19" ht="15.5">
      <c r="I1827"/>
      <c r="J1827"/>
      <c r="K1827"/>
      <c r="L1827"/>
      <c r="N1827" t="s">
        <v>3120</v>
      </c>
      <c r="O1827" t="s">
        <v>3120</v>
      </c>
      <c r="P1827" t="s">
        <v>4788</v>
      </c>
      <c r="Q1827" s="69" t="s">
        <v>4789</v>
      </c>
      <c r="R1827">
        <v>33.952188999999997</v>
      </c>
      <c r="S1827">
        <v>35.673980999999998</v>
      </c>
    </row>
    <row r="1828" spans="9:19" ht="15.5">
      <c r="I1828"/>
      <c r="J1828"/>
      <c r="K1828"/>
      <c r="L1828"/>
      <c r="N1828" t="s">
        <v>1167</v>
      </c>
      <c r="O1828" t="s">
        <v>1167</v>
      </c>
      <c r="P1828" t="s">
        <v>1167</v>
      </c>
      <c r="Q1828" s="69" t="s">
        <v>4790</v>
      </c>
      <c r="R1828">
        <v>34.276533000000029</v>
      </c>
      <c r="S1828">
        <v>35.953844000000061</v>
      </c>
    </row>
    <row r="1829" spans="9:19" ht="15.5">
      <c r="I1829"/>
      <c r="J1829"/>
      <c r="K1829"/>
      <c r="L1829"/>
      <c r="N1829" t="s">
        <v>1167</v>
      </c>
      <c r="O1829" t="s">
        <v>1167</v>
      </c>
      <c r="P1829" t="s">
        <v>1167</v>
      </c>
      <c r="Q1829" s="69" t="s">
        <v>4791</v>
      </c>
      <c r="R1829">
        <v>34.276533000000029</v>
      </c>
      <c r="S1829">
        <v>35.953844000000061</v>
      </c>
    </row>
    <row r="1830" spans="9:19" ht="15.5">
      <c r="I1830"/>
      <c r="J1830"/>
      <c r="K1830"/>
      <c r="L1830"/>
      <c r="N1830" t="s">
        <v>1167</v>
      </c>
      <c r="O1830" t="s">
        <v>1167</v>
      </c>
      <c r="P1830" t="s">
        <v>4792</v>
      </c>
      <c r="Q1830" s="69" t="s">
        <v>4793</v>
      </c>
      <c r="R1830">
        <v>34.277099999999997</v>
      </c>
      <c r="S1830">
        <v>35.958579999999998</v>
      </c>
    </row>
    <row r="1831" spans="9:19" ht="15.5">
      <c r="I1831"/>
      <c r="J1831"/>
      <c r="K1831"/>
      <c r="L1831"/>
      <c r="N1831" t="s">
        <v>1167</v>
      </c>
      <c r="O1831" t="s">
        <v>1167</v>
      </c>
      <c r="P1831" t="s">
        <v>4792</v>
      </c>
      <c r="Q1831" s="69" t="s">
        <v>4794</v>
      </c>
      <c r="R1831">
        <v>34.277720000000002</v>
      </c>
      <c r="S1831">
        <v>35.95478</v>
      </c>
    </row>
    <row r="1832" spans="9:19" ht="15.5">
      <c r="I1832"/>
      <c r="J1832"/>
      <c r="K1832"/>
      <c r="L1832"/>
      <c r="N1832" t="s">
        <v>1167</v>
      </c>
      <c r="O1832" t="s">
        <v>1167</v>
      </c>
      <c r="P1832" t="s">
        <v>4795</v>
      </c>
      <c r="Q1832" s="69" t="s">
        <v>4796</v>
      </c>
      <c r="R1832">
        <v>34.27484130859375</v>
      </c>
      <c r="S1832">
        <v>35.962722778320313</v>
      </c>
    </row>
    <row r="1833" spans="9:19" ht="15.5">
      <c r="I1833"/>
      <c r="J1833"/>
      <c r="K1833"/>
      <c r="L1833"/>
      <c r="N1833" t="s">
        <v>1167</v>
      </c>
      <c r="O1833" t="s">
        <v>1167</v>
      </c>
      <c r="P1833" t="s">
        <v>4797</v>
      </c>
      <c r="Q1833" s="69" t="s">
        <v>4798</v>
      </c>
      <c r="R1833">
        <v>34.277397155761719</v>
      </c>
      <c r="S1833">
        <v>35.958831787109375</v>
      </c>
    </row>
    <row r="1834" spans="9:19" ht="15.5">
      <c r="I1834"/>
      <c r="J1834"/>
      <c r="K1834"/>
      <c r="L1834"/>
      <c r="N1834" t="s">
        <v>3332</v>
      </c>
      <c r="O1834" t="s">
        <v>3332</v>
      </c>
      <c r="P1834" t="s">
        <v>4799</v>
      </c>
      <c r="Q1834" s="69" t="s">
        <v>4800</v>
      </c>
      <c r="R1834">
        <v>33.244189000000063</v>
      </c>
      <c r="S1834">
        <v>35.488325000000032</v>
      </c>
    </row>
    <row r="1835" spans="9:19" ht="15.5">
      <c r="I1835"/>
      <c r="J1835"/>
      <c r="K1835"/>
      <c r="L1835"/>
      <c r="N1835" t="s">
        <v>3332</v>
      </c>
      <c r="O1835" t="s">
        <v>3332</v>
      </c>
      <c r="P1835" t="s">
        <v>4799</v>
      </c>
      <c r="Q1835" s="69" t="s">
        <v>4801</v>
      </c>
      <c r="R1835">
        <v>33.244189000000063</v>
      </c>
      <c r="S1835">
        <v>35.488325000000032</v>
      </c>
    </row>
    <row r="1836" spans="9:19" ht="15.5">
      <c r="I1836"/>
      <c r="J1836"/>
      <c r="K1836"/>
      <c r="L1836"/>
      <c r="N1836" t="s">
        <v>2040</v>
      </c>
      <c r="O1836" t="s">
        <v>2040</v>
      </c>
      <c r="P1836" t="s">
        <v>4802</v>
      </c>
      <c r="Q1836" s="69">
        <v>93</v>
      </c>
      <c r="R1836">
        <v>33.890899148000003</v>
      </c>
      <c r="S1836">
        <v>35.559170600999998</v>
      </c>
    </row>
    <row r="1837" spans="9:19" ht="15.5">
      <c r="I1837"/>
      <c r="J1837"/>
      <c r="K1837"/>
      <c r="L1837"/>
      <c r="N1837" t="s">
        <v>2040</v>
      </c>
      <c r="O1837" t="s">
        <v>2040</v>
      </c>
      <c r="P1837" t="s">
        <v>2040</v>
      </c>
      <c r="Q1837" s="69" t="s">
        <v>4803</v>
      </c>
      <c r="R1837">
        <v>33.887200000000064</v>
      </c>
      <c r="S1837">
        <v>35.556728000000078</v>
      </c>
    </row>
    <row r="1838" spans="9:19" ht="15.5">
      <c r="I1838"/>
      <c r="J1838"/>
      <c r="K1838"/>
      <c r="L1838"/>
      <c r="N1838" t="s">
        <v>2040</v>
      </c>
      <c r="O1838" t="s">
        <v>2040</v>
      </c>
      <c r="P1838" t="s">
        <v>4804</v>
      </c>
      <c r="Q1838" s="69" t="s">
        <v>4805</v>
      </c>
      <c r="R1838">
        <v>33.898090000000003</v>
      </c>
      <c r="S1838">
        <v>35.560119999999998</v>
      </c>
    </row>
    <row r="1839" spans="9:19" ht="15.5">
      <c r="I1839"/>
      <c r="J1839"/>
      <c r="K1839"/>
      <c r="L1839"/>
      <c r="N1839" t="s">
        <v>2040</v>
      </c>
      <c r="O1839" t="s">
        <v>2040</v>
      </c>
      <c r="P1839" t="s">
        <v>4806</v>
      </c>
      <c r="Q1839" s="69" t="s">
        <v>4807</v>
      </c>
      <c r="R1839">
        <v>33.878529</v>
      </c>
      <c r="S1839">
        <v>35.552028</v>
      </c>
    </row>
    <row r="1840" spans="9:19" ht="15.5">
      <c r="I1840"/>
      <c r="J1840"/>
      <c r="K1840"/>
      <c r="L1840"/>
      <c r="N1840" t="s">
        <v>2040</v>
      </c>
      <c r="O1840" t="s">
        <v>2040</v>
      </c>
      <c r="P1840" t="s">
        <v>4808</v>
      </c>
      <c r="Q1840" s="69" t="s">
        <v>4809</v>
      </c>
      <c r="R1840">
        <v>33.878810000000001</v>
      </c>
      <c r="S1840">
        <v>35.552639999999997</v>
      </c>
    </row>
    <row r="1841" spans="9:19" ht="15.5">
      <c r="I1841"/>
      <c r="J1841"/>
      <c r="K1841"/>
      <c r="L1841"/>
      <c r="N1841" t="s">
        <v>2040</v>
      </c>
      <c r="O1841" t="s">
        <v>2040</v>
      </c>
      <c r="P1841" t="s">
        <v>4810</v>
      </c>
      <c r="Q1841" s="69" t="s">
        <v>4811</v>
      </c>
      <c r="R1841">
        <v>33.883709061099999</v>
      </c>
      <c r="S1841">
        <v>35.5569190525</v>
      </c>
    </row>
    <row r="1842" spans="9:19" ht="15.5">
      <c r="I1842"/>
      <c r="J1842"/>
      <c r="K1842"/>
      <c r="L1842"/>
      <c r="N1842" t="s">
        <v>2040</v>
      </c>
      <c r="O1842" t="s">
        <v>2040</v>
      </c>
      <c r="P1842" t="s">
        <v>4812</v>
      </c>
      <c r="Q1842" s="69" t="s">
        <v>4813</v>
      </c>
      <c r="R1842">
        <v>33.884680000000003</v>
      </c>
      <c r="S1842">
        <v>35.556559999999998</v>
      </c>
    </row>
    <row r="1843" spans="9:19" ht="15.5">
      <c r="I1843"/>
      <c r="J1843"/>
      <c r="K1843"/>
      <c r="L1843"/>
      <c r="N1843" t="s">
        <v>2040</v>
      </c>
      <c r="O1843" t="s">
        <v>2040</v>
      </c>
      <c r="P1843" t="s">
        <v>4814</v>
      </c>
      <c r="Q1843" s="69" t="s">
        <v>4815</v>
      </c>
      <c r="R1843">
        <v>33.894253000000049</v>
      </c>
      <c r="S1843">
        <v>35.557803000000035</v>
      </c>
    </row>
    <row r="1844" spans="9:19" ht="15.5">
      <c r="I1844"/>
      <c r="J1844"/>
      <c r="K1844"/>
      <c r="L1844"/>
      <c r="N1844" t="s">
        <v>2040</v>
      </c>
      <c r="O1844" t="s">
        <v>2040</v>
      </c>
      <c r="P1844" t="s">
        <v>4816</v>
      </c>
      <c r="Q1844" s="69">
        <v>99</v>
      </c>
      <c r="R1844">
        <v>33.878099147999997</v>
      </c>
      <c r="S1844">
        <v>35.551670600000001</v>
      </c>
    </row>
    <row r="1845" spans="9:19" ht="15.5">
      <c r="I1845"/>
      <c r="J1845"/>
      <c r="K1845"/>
      <c r="L1845"/>
      <c r="N1845" t="s">
        <v>2040</v>
      </c>
      <c r="O1845" t="s">
        <v>2040</v>
      </c>
      <c r="P1845" t="s">
        <v>4817</v>
      </c>
      <c r="Q1845" s="69" t="s">
        <v>4818</v>
      </c>
      <c r="R1845">
        <v>33.877261000000033</v>
      </c>
      <c r="S1845">
        <v>35.564543000000072</v>
      </c>
    </row>
    <row r="1846" spans="9:19" ht="15.5">
      <c r="I1846"/>
      <c r="J1846"/>
      <c r="K1846"/>
      <c r="L1846"/>
      <c r="N1846" t="s">
        <v>2040</v>
      </c>
      <c r="O1846" t="s">
        <v>2040</v>
      </c>
      <c r="P1846" t="s">
        <v>4819</v>
      </c>
      <c r="Q1846" s="69" t="s">
        <v>4820</v>
      </c>
      <c r="R1846">
        <v>33.879739000000029</v>
      </c>
      <c r="S1846">
        <v>35.554511000000048</v>
      </c>
    </row>
    <row r="1847" spans="9:19" ht="15.5">
      <c r="I1847"/>
      <c r="J1847"/>
      <c r="K1847"/>
      <c r="L1847"/>
      <c r="N1847" t="s">
        <v>2040</v>
      </c>
      <c r="O1847" t="s">
        <v>2040</v>
      </c>
      <c r="P1847" t="s">
        <v>4821</v>
      </c>
      <c r="Q1847" s="69" t="s">
        <v>4822</v>
      </c>
      <c r="R1847">
        <v>33.892606000000001</v>
      </c>
      <c r="S1847">
        <v>35.557738000000001</v>
      </c>
    </row>
    <row r="1848" spans="9:19" ht="15.5">
      <c r="I1848"/>
      <c r="J1848"/>
      <c r="K1848"/>
      <c r="L1848"/>
      <c r="N1848" t="s">
        <v>2040</v>
      </c>
      <c r="O1848" t="s">
        <v>2040</v>
      </c>
      <c r="P1848" t="s">
        <v>4823</v>
      </c>
      <c r="Q1848" s="69" t="s">
        <v>4824</v>
      </c>
      <c r="R1848">
        <v>33.894252760000001</v>
      </c>
      <c r="S1848">
        <v>35.55780275</v>
      </c>
    </row>
    <row r="1849" spans="9:19" ht="15.5">
      <c r="I1849"/>
      <c r="J1849"/>
      <c r="K1849"/>
      <c r="L1849"/>
      <c r="N1849" t="s">
        <v>2040</v>
      </c>
      <c r="O1849" t="s">
        <v>2040</v>
      </c>
      <c r="P1849" t="s">
        <v>4825</v>
      </c>
      <c r="Q1849" s="69" t="s">
        <v>4826</v>
      </c>
      <c r="R1849">
        <v>33.890129999999999</v>
      </c>
      <c r="S1849">
        <v>35.560220000000001</v>
      </c>
    </row>
    <row r="1850" spans="9:19" ht="15.5">
      <c r="I1850"/>
      <c r="J1850"/>
      <c r="K1850"/>
      <c r="L1850"/>
      <c r="N1850" t="s">
        <v>2040</v>
      </c>
      <c r="O1850" t="s">
        <v>2040</v>
      </c>
      <c r="P1850" t="s">
        <v>4827</v>
      </c>
      <c r="Q1850" s="69" t="s">
        <v>4828</v>
      </c>
      <c r="R1850">
        <v>33.879959999999997</v>
      </c>
      <c r="S1850">
        <v>35.554490000000001</v>
      </c>
    </row>
    <row r="1851" spans="9:19" ht="15.5">
      <c r="I1851"/>
      <c r="J1851"/>
      <c r="K1851"/>
      <c r="L1851"/>
      <c r="N1851" t="s">
        <v>2040</v>
      </c>
      <c r="O1851" t="s">
        <v>2040</v>
      </c>
      <c r="P1851" t="s">
        <v>4829</v>
      </c>
      <c r="Q1851" s="69" t="s">
        <v>4830</v>
      </c>
      <c r="R1851">
        <v>33.887200000000064</v>
      </c>
      <c r="S1851">
        <v>35.556728000000078</v>
      </c>
    </row>
    <row r="1852" spans="9:19" ht="15.5">
      <c r="I1852"/>
      <c r="J1852"/>
      <c r="K1852"/>
      <c r="L1852"/>
      <c r="N1852" t="s">
        <v>2040</v>
      </c>
      <c r="O1852" t="s">
        <v>2040</v>
      </c>
      <c r="P1852" t="s">
        <v>4831</v>
      </c>
      <c r="Q1852" s="69" t="s">
        <v>4832</v>
      </c>
      <c r="R1852">
        <v>33.893333333333331</v>
      </c>
      <c r="S1852">
        <v>35.55972222222222</v>
      </c>
    </row>
    <row r="1853" spans="9:19" ht="15.5">
      <c r="I1853"/>
      <c r="J1853"/>
      <c r="K1853"/>
      <c r="L1853"/>
      <c r="N1853" t="s">
        <v>2040</v>
      </c>
      <c r="O1853" t="s">
        <v>2040</v>
      </c>
      <c r="P1853" t="s">
        <v>4833</v>
      </c>
      <c r="Q1853" s="69" t="s">
        <v>4811</v>
      </c>
      <c r="R1853">
        <v>33.883709061099999</v>
      </c>
      <c r="S1853">
        <v>35.5569190525</v>
      </c>
    </row>
    <row r="1854" spans="9:19" ht="15.5">
      <c r="I1854"/>
      <c r="J1854"/>
      <c r="K1854"/>
      <c r="L1854"/>
      <c r="N1854" t="s">
        <v>2040</v>
      </c>
      <c r="O1854" t="s">
        <v>2040</v>
      </c>
      <c r="P1854" t="s">
        <v>4834</v>
      </c>
      <c r="Q1854" s="69" t="s">
        <v>4835</v>
      </c>
      <c r="R1854">
        <v>33.873886000000027</v>
      </c>
      <c r="S1854">
        <v>35.567111000000068</v>
      </c>
    </row>
    <row r="1855" spans="9:19" ht="15.5">
      <c r="I1855"/>
      <c r="J1855"/>
      <c r="K1855"/>
      <c r="L1855"/>
      <c r="N1855" t="s">
        <v>2040</v>
      </c>
      <c r="O1855" t="s">
        <v>2040</v>
      </c>
      <c r="P1855" t="s">
        <v>4836</v>
      </c>
      <c r="Q1855" s="69" t="s">
        <v>4837</v>
      </c>
      <c r="R1855">
        <v>33.878742000000045</v>
      </c>
      <c r="S1855">
        <v>35.562183000000061</v>
      </c>
    </row>
    <row r="1856" spans="9:19" ht="15.5">
      <c r="I1856"/>
      <c r="J1856"/>
      <c r="K1856"/>
      <c r="L1856"/>
      <c r="N1856" t="s">
        <v>2040</v>
      </c>
      <c r="O1856" t="s">
        <v>2040</v>
      </c>
      <c r="P1856" t="s">
        <v>4838</v>
      </c>
      <c r="Q1856" s="69" t="s">
        <v>4839</v>
      </c>
      <c r="R1856">
        <v>33.884228</v>
      </c>
      <c r="S1856">
        <v>35.557465000000001</v>
      </c>
    </row>
    <row r="1857" spans="9:19" ht="15.5">
      <c r="I1857"/>
      <c r="J1857"/>
      <c r="K1857"/>
      <c r="L1857"/>
      <c r="N1857" t="s">
        <v>2040</v>
      </c>
      <c r="O1857" t="s">
        <v>2040</v>
      </c>
      <c r="P1857" t="s">
        <v>4840</v>
      </c>
      <c r="Q1857" s="69">
        <v>97</v>
      </c>
      <c r="R1857">
        <v>33.882099218999997</v>
      </c>
      <c r="S1857">
        <v>35.556970696999997</v>
      </c>
    </row>
    <row r="1858" spans="9:19" ht="15.5">
      <c r="I1858"/>
      <c r="J1858"/>
      <c r="K1858"/>
      <c r="L1858"/>
      <c r="N1858" t="s">
        <v>2040</v>
      </c>
      <c r="O1858" t="s">
        <v>2040</v>
      </c>
      <c r="P1858" t="s">
        <v>4841</v>
      </c>
      <c r="Q1858" s="69">
        <v>94</v>
      </c>
      <c r="R1858">
        <v>33.885999208000001</v>
      </c>
      <c r="S1858">
        <v>35.558470616999998</v>
      </c>
    </row>
    <row r="1859" spans="9:19" ht="15.5">
      <c r="I1859"/>
      <c r="J1859"/>
      <c r="K1859"/>
      <c r="L1859"/>
      <c r="N1859" t="s">
        <v>2040</v>
      </c>
      <c r="O1859" t="s">
        <v>2040</v>
      </c>
      <c r="P1859" t="s">
        <v>4842</v>
      </c>
      <c r="Q1859" s="69">
        <v>95</v>
      </c>
      <c r="R1859">
        <v>33.886499186000002</v>
      </c>
      <c r="S1859">
        <v>35.558070704000002</v>
      </c>
    </row>
    <row r="1860" spans="9:19" ht="15.5">
      <c r="I1860"/>
      <c r="J1860"/>
      <c r="K1860"/>
      <c r="L1860"/>
      <c r="N1860" t="s">
        <v>2040</v>
      </c>
      <c r="O1860" t="s">
        <v>2040</v>
      </c>
      <c r="P1860" t="s">
        <v>4843</v>
      </c>
      <c r="Q1860" s="69" t="s">
        <v>4844</v>
      </c>
      <c r="R1860">
        <v>33.888150000000003</v>
      </c>
      <c r="S1860">
        <v>35.559649999999998</v>
      </c>
    </row>
    <row r="1861" spans="9:19" ht="15.5">
      <c r="I1861"/>
      <c r="J1861"/>
      <c r="K1861"/>
      <c r="L1861"/>
      <c r="N1861" t="s">
        <v>1279</v>
      </c>
      <c r="O1861" t="s">
        <v>1279</v>
      </c>
      <c r="P1861" t="s">
        <v>1279</v>
      </c>
      <c r="Q1861" s="69" t="s">
        <v>4845</v>
      </c>
      <c r="R1861">
        <v>33.176510954299999</v>
      </c>
      <c r="S1861">
        <v>35.439403509500004</v>
      </c>
    </row>
    <row r="1862" spans="9:19" ht="15.5">
      <c r="I1862"/>
      <c r="J1862"/>
      <c r="K1862"/>
      <c r="L1862"/>
      <c r="N1862" t="s">
        <v>1279</v>
      </c>
      <c r="O1862" t="s">
        <v>1279</v>
      </c>
      <c r="P1862" t="s">
        <v>4846</v>
      </c>
      <c r="Q1862" s="69">
        <v>1305</v>
      </c>
      <c r="R1862">
        <v>33.175899149000003</v>
      </c>
      <c r="S1862">
        <v>35.445270696000001</v>
      </c>
    </row>
    <row r="1863" spans="9:19" ht="15.5">
      <c r="I1863"/>
      <c r="J1863"/>
      <c r="K1863"/>
      <c r="L1863"/>
      <c r="N1863" t="s">
        <v>1279</v>
      </c>
      <c r="O1863" t="s">
        <v>1279</v>
      </c>
      <c r="P1863" t="s">
        <v>4847</v>
      </c>
      <c r="Q1863" s="69" t="s">
        <v>4848</v>
      </c>
      <c r="R1863">
        <v>33.175289000000078</v>
      </c>
      <c r="S1863">
        <v>35.44309700000008</v>
      </c>
    </row>
    <row r="1864" spans="9:19" ht="15.5">
      <c r="I1864"/>
      <c r="J1864"/>
      <c r="K1864"/>
      <c r="L1864"/>
      <c r="N1864" t="s">
        <v>1279</v>
      </c>
      <c r="O1864" t="s">
        <v>1279</v>
      </c>
      <c r="P1864" t="s">
        <v>4847</v>
      </c>
      <c r="Q1864" s="69" t="s">
        <v>4849</v>
      </c>
      <c r="R1864">
        <v>33.175289000000078</v>
      </c>
      <c r="S1864">
        <v>35.44309700000008</v>
      </c>
    </row>
    <row r="1865" spans="9:19" ht="15.5">
      <c r="I1865"/>
      <c r="J1865"/>
      <c r="K1865"/>
      <c r="L1865"/>
      <c r="N1865" t="s">
        <v>1279</v>
      </c>
      <c r="O1865" t="s">
        <v>1279</v>
      </c>
      <c r="P1865" t="s">
        <v>4850</v>
      </c>
      <c r="Q1865" s="69" t="s">
        <v>4845</v>
      </c>
      <c r="R1865">
        <v>33.176510954299999</v>
      </c>
      <c r="S1865">
        <v>35.439403509500004</v>
      </c>
    </row>
    <row r="1866" spans="9:19" ht="15.5">
      <c r="I1866"/>
      <c r="J1866"/>
      <c r="K1866"/>
      <c r="L1866"/>
      <c r="N1866" t="s">
        <v>1279</v>
      </c>
      <c r="O1866" t="s">
        <v>1279</v>
      </c>
      <c r="P1866" t="s">
        <v>4851</v>
      </c>
      <c r="Q1866" s="69" t="s">
        <v>4852</v>
      </c>
      <c r="R1866">
        <v>33.176352999999999</v>
      </c>
      <c r="S1866">
        <v>35.444125999999997</v>
      </c>
    </row>
    <row r="1867" spans="9:19" ht="15.5">
      <c r="I1867"/>
      <c r="J1867"/>
      <c r="K1867"/>
      <c r="L1867"/>
      <c r="N1867" t="s">
        <v>145</v>
      </c>
      <c r="O1867" t="s">
        <v>145</v>
      </c>
      <c r="P1867" t="s">
        <v>145</v>
      </c>
      <c r="Q1867" s="69" t="s">
        <v>4853</v>
      </c>
      <c r="R1867">
        <v>34.627618000000041</v>
      </c>
      <c r="S1867">
        <v>36.119259000000056</v>
      </c>
    </row>
    <row r="1868" spans="9:19" ht="15.5">
      <c r="I1868"/>
      <c r="J1868"/>
      <c r="K1868"/>
      <c r="L1868"/>
      <c r="N1868" t="s">
        <v>145</v>
      </c>
      <c r="O1868" t="s">
        <v>145</v>
      </c>
      <c r="P1868" t="s">
        <v>4854</v>
      </c>
      <c r="Q1868" s="69" t="s">
        <v>4855</v>
      </c>
      <c r="R1868">
        <v>34.628450000000001</v>
      </c>
      <c r="S1868">
        <v>36.118600000000001</v>
      </c>
    </row>
    <row r="1869" spans="9:19" ht="15.5">
      <c r="I1869"/>
      <c r="J1869"/>
      <c r="K1869"/>
      <c r="L1869"/>
      <c r="N1869" t="s">
        <v>148</v>
      </c>
      <c r="O1869" t="s">
        <v>148</v>
      </c>
      <c r="P1869" t="s">
        <v>4856</v>
      </c>
      <c r="Q1869" s="69" t="s">
        <v>4857</v>
      </c>
      <c r="R1869">
        <v>34.597949000000028</v>
      </c>
      <c r="S1869">
        <v>36.257198000000074</v>
      </c>
    </row>
    <row r="1870" spans="9:19" ht="15.5">
      <c r="I1870"/>
      <c r="J1870"/>
      <c r="K1870"/>
      <c r="L1870"/>
      <c r="N1870" t="s">
        <v>1887</v>
      </c>
      <c r="O1870" t="s">
        <v>1887</v>
      </c>
      <c r="P1870" t="s">
        <v>1887</v>
      </c>
      <c r="Q1870" s="69" t="s">
        <v>4858</v>
      </c>
      <c r="R1870">
        <v>34.343342000000064</v>
      </c>
      <c r="S1870">
        <v>35.75586700000008</v>
      </c>
    </row>
    <row r="1871" spans="9:19" ht="15.5">
      <c r="I1871"/>
      <c r="J1871"/>
      <c r="K1871"/>
      <c r="L1871"/>
      <c r="N1871" t="s">
        <v>1887</v>
      </c>
      <c r="O1871" t="s">
        <v>1887</v>
      </c>
      <c r="P1871" t="s">
        <v>4859</v>
      </c>
      <c r="Q1871" s="69" t="s">
        <v>4860</v>
      </c>
      <c r="R1871">
        <v>34.344529999999999</v>
      </c>
      <c r="S1871">
        <v>35.751220000000004</v>
      </c>
    </row>
    <row r="1872" spans="9:19" ht="15.5">
      <c r="I1872"/>
      <c r="J1872"/>
      <c r="K1872"/>
      <c r="L1872"/>
      <c r="N1872" t="s">
        <v>3716</v>
      </c>
      <c r="O1872" t="s">
        <v>3716</v>
      </c>
      <c r="P1872" t="s">
        <v>4861</v>
      </c>
      <c r="Q1872" s="69">
        <v>1236</v>
      </c>
      <c r="R1872">
        <v>33.273016171000002</v>
      </c>
      <c r="S1872">
        <v>35.351720610000001</v>
      </c>
    </row>
    <row r="1873" spans="9:19" ht="15.5">
      <c r="I1873"/>
      <c r="J1873"/>
      <c r="K1873"/>
      <c r="L1873"/>
      <c r="N1873" t="s">
        <v>3716</v>
      </c>
      <c r="O1873" t="s">
        <v>3716</v>
      </c>
      <c r="P1873" t="s">
        <v>3716</v>
      </c>
      <c r="Q1873" s="69" t="s">
        <v>4862</v>
      </c>
      <c r="R1873">
        <v>33.272880000000043</v>
      </c>
      <c r="S1873">
        <v>35.351856000000055</v>
      </c>
    </row>
    <row r="1874" spans="9:19" ht="15.5">
      <c r="I1874"/>
      <c r="J1874"/>
      <c r="K1874"/>
      <c r="L1874"/>
      <c r="N1874" t="s">
        <v>3716</v>
      </c>
      <c r="O1874" t="s">
        <v>3716</v>
      </c>
      <c r="P1874" t="s">
        <v>3716</v>
      </c>
      <c r="Q1874" s="69" t="s">
        <v>4863</v>
      </c>
      <c r="R1874">
        <v>33.272880000000043</v>
      </c>
      <c r="S1874">
        <v>35.351856000000055</v>
      </c>
    </row>
    <row r="1875" spans="9:19" ht="15.5">
      <c r="I1875"/>
      <c r="J1875"/>
      <c r="K1875"/>
      <c r="L1875"/>
      <c r="N1875" t="s">
        <v>1398</v>
      </c>
      <c r="O1875" t="s">
        <v>1398</v>
      </c>
      <c r="P1875" t="s">
        <v>4864</v>
      </c>
      <c r="Q1875" s="69" t="s">
        <v>4865</v>
      </c>
      <c r="R1875">
        <v>33.646636000000058</v>
      </c>
      <c r="S1875">
        <v>35.457892000000072</v>
      </c>
    </row>
    <row r="1876" spans="9:19" ht="15.5">
      <c r="I1876"/>
      <c r="J1876"/>
      <c r="K1876"/>
      <c r="L1876"/>
      <c r="N1876" t="s">
        <v>1398</v>
      </c>
      <c r="O1876" t="s">
        <v>1398</v>
      </c>
      <c r="P1876" t="s">
        <v>4866</v>
      </c>
      <c r="Q1876" s="69" t="s">
        <v>4867</v>
      </c>
      <c r="R1876">
        <v>33.636989</v>
      </c>
      <c r="S1876">
        <v>35.426189000000001</v>
      </c>
    </row>
    <row r="1877" spans="9:19" ht="15.5">
      <c r="I1877"/>
      <c r="J1877"/>
      <c r="K1877"/>
      <c r="L1877"/>
      <c r="N1877" t="s">
        <v>1398</v>
      </c>
      <c r="O1877" t="s">
        <v>1398</v>
      </c>
      <c r="P1877" t="s">
        <v>1398</v>
      </c>
      <c r="Q1877" s="69" t="s">
        <v>4868</v>
      </c>
      <c r="R1877">
        <v>33.643018915100001</v>
      </c>
      <c r="S1877">
        <v>35.442352030800002</v>
      </c>
    </row>
    <row r="1878" spans="9:19" ht="15.5">
      <c r="I1878"/>
      <c r="J1878"/>
      <c r="K1878"/>
      <c r="L1878"/>
      <c r="N1878" t="s">
        <v>1398</v>
      </c>
      <c r="O1878" t="s">
        <v>1398</v>
      </c>
      <c r="P1878" t="s">
        <v>1398</v>
      </c>
      <c r="Q1878" s="69" t="s">
        <v>4869</v>
      </c>
      <c r="R1878">
        <v>33.64966400000003</v>
      </c>
      <c r="S1878">
        <v>35.441761000000042</v>
      </c>
    </row>
    <row r="1879" spans="9:19" ht="15.5">
      <c r="I1879"/>
      <c r="J1879"/>
      <c r="K1879"/>
      <c r="L1879"/>
      <c r="N1879" t="s">
        <v>1398</v>
      </c>
      <c r="O1879" t="s">
        <v>1398</v>
      </c>
      <c r="P1879" t="s">
        <v>1398</v>
      </c>
      <c r="Q1879" s="69" t="s">
        <v>4870</v>
      </c>
      <c r="R1879">
        <v>33.64966400000003</v>
      </c>
      <c r="S1879">
        <v>35.441761000000042</v>
      </c>
    </row>
    <row r="1880" spans="9:19" ht="15.5">
      <c r="I1880"/>
      <c r="J1880"/>
      <c r="K1880"/>
      <c r="L1880"/>
      <c r="N1880" t="s">
        <v>1398</v>
      </c>
      <c r="O1880" t="s">
        <v>1398</v>
      </c>
      <c r="P1880" t="s">
        <v>4871</v>
      </c>
      <c r="Q1880" s="69" t="s">
        <v>4872</v>
      </c>
      <c r="R1880">
        <v>33.64447222222222</v>
      </c>
      <c r="S1880">
        <v>35.426222222222222</v>
      </c>
    </row>
    <row r="1881" spans="9:19" ht="15.5">
      <c r="I1881"/>
      <c r="J1881"/>
      <c r="K1881"/>
      <c r="L1881"/>
      <c r="N1881" t="s">
        <v>1398</v>
      </c>
      <c r="O1881" t="s">
        <v>1398</v>
      </c>
      <c r="P1881" t="s">
        <v>4873</v>
      </c>
      <c r="Q1881" s="69" t="s">
        <v>4874</v>
      </c>
      <c r="R1881">
        <v>33.649444444444441</v>
      </c>
      <c r="S1881">
        <v>35.434999999999995</v>
      </c>
    </row>
    <row r="1882" spans="9:19" ht="15.5">
      <c r="I1882"/>
      <c r="J1882"/>
      <c r="K1882"/>
      <c r="L1882"/>
      <c r="N1882" t="s">
        <v>1398</v>
      </c>
      <c r="O1882" t="s">
        <v>1398</v>
      </c>
      <c r="P1882" t="s">
        <v>4875</v>
      </c>
      <c r="Q1882" s="69">
        <v>293</v>
      </c>
      <c r="R1882">
        <v>33.644682236000001</v>
      </c>
      <c r="S1882">
        <v>35.439720686000001</v>
      </c>
    </row>
    <row r="1883" spans="9:19" ht="15.5">
      <c r="I1883"/>
      <c r="J1883"/>
      <c r="K1883"/>
      <c r="L1883"/>
      <c r="N1883" t="s">
        <v>1398</v>
      </c>
      <c r="O1883" t="s">
        <v>1398</v>
      </c>
      <c r="P1883" t="s">
        <v>4876</v>
      </c>
      <c r="Q1883" s="69">
        <v>292</v>
      </c>
      <c r="R1883">
        <v>33.651216218000002</v>
      </c>
      <c r="S1883">
        <v>35.445253678999997</v>
      </c>
    </row>
    <row r="1884" spans="9:19" ht="15.5">
      <c r="I1884"/>
      <c r="J1884"/>
      <c r="K1884"/>
      <c r="L1884"/>
      <c r="N1884" t="s">
        <v>1398</v>
      </c>
      <c r="O1884" t="s">
        <v>1398</v>
      </c>
      <c r="P1884" t="s">
        <v>4877</v>
      </c>
      <c r="Q1884" s="69">
        <v>291</v>
      </c>
      <c r="R1884">
        <v>33.651782154000003</v>
      </c>
      <c r="S1884">
        <v>35.442653649</v>
      </c>
    </row>
    <row r="1885" spans="9:19" ht="15.5">
      <c r="I1885"/>
      <c r="J1885"/>
      <c r="K1885"/>
      <c r="L1885"/>
      <c r="N1885" t="s">
        <v>1398</v>
      </c>
      <c r="O1885" t="s">
        <v>1398</v>
      </c>
      <c r="P1885" t="s">
        <v>4878</v>
      </c>
      <c r="Q1885" s="69">
        <v>290</v>
      </c>
      <c r="R1885">
        <v>33.642666145</v>
      </c>
      <c r="S1885">
        <v>35.440187604000002</v>
      </c>
    </row>
    <row r="1886" spans="9:19" ht="15.5">
      <c r="I1886"/>
      <c r="J1886"/>
      <c r="K1886"/>
      <c r="L1886"/>
      <c r="N1886" t="s">
        <v>1398</v>
      </c>
      <c r="O1886" t="s">
        <v>1398</v>
      </c>
      <c r="P1886" t="s">
        <v>4879</v>
      </c>
      <c r="Q1886" s="69" t="s">
        <v>4880</v>
      </c>
      <c r="R1886">
        <v>33.645423999999998</v>
      </c>
      <c r="S1886">
        <v>35.437792999999999</v>
      </c>
    </row>
    <row r="1887" spans="9:19" ht="15.5">
      <c r="I1887"/>
      <c r="J1887"/>
      <c r="K1887"/>
      <c r="L1887"/>
      <c r="N1887" t="s">
        <v>1398</v>
      </c>
      <c r="O1887" t="s">
        <v>1398</v>
      </c>
      <c r="P1887" t="s">
        <v>4881</v>
      </c>
      <c r="Q1887" s="69" t="s">
        <v>4882</v>
      </c>
      <c r="R1887">
        <v>33.649664000000001</v>
      </c>
      <c r="S1887">
        <v>35.441761</v>
      </c>
    </row>
    <row r="1888" spans="9:19" ht="15.5">
      <c r="I1888"/>
      <c r="J1888"/>
      <c r="K1888"/>
      <c r="L1888"/>
      <c r="N1888" t="s">
        <v>1398</v>
      </c>
      <c r="O1888" t="s">
        <v>1398</v>
      </c>
      <c r="P1888" t="s">
        <v>4883</v>
      </c>
      <c r="Q1888" s="69" t="s">
        <v>4884</v>
      </c>
      <c r="R1888">
        <v>33.648757000000046</v>
      </c>
      <c r="S1888">
        <v>35.455202000000043</v>
      </c>
    </row>
    <row r="1889" spans="9:19" ht="15.5">
      <c r="I1889"/>
      <c r="J1889"/>
      <c r="K1889"/>
      <c r="L1889"/>
      <c r="N1889" t="s">
        <v>1398</v>
      </c>
      <c r="O1889" t="s">
        <v>1398</v>
      </c>
      <c r="P1889" t="s">
        <v>4885</v>
      </c>
      <c r="Q1889" s="69" t="s">
        <v>4868</v>
      </c>
      <c r="R1889">
        <v>33.643018915100001</v>
      </c>
      <c r="S1889">
        <v>35.442352030800002</v>
      </c>
    </row>
    <row r="1890" spans="9:19" ht="15.5">
      <c r="I1890"/>
      <c r="J1890"/>
      <c r="K1890"/>
      <c r="L1890"/>
      <c r="N1890" t="s">
        <v>1401</v>
      </c>
      <c r="O1890" t="s">
        <v>1401</v>
      </c>
      <c r="P1890" t="s">
        <v>4886</v>
      </c>
      <c r="Q1890" s="69" t="s">
        <v>4887</v>
      </c>
      <c r="R1890">
        <v>33.706226999999998</v>
      </c>
      <c r="S1890">
        <v>35.679338000000001</v>
      </c>
    </row>
    <row r="1891" spans="9:19" ht="15.5">
      <c r="I1891"/>
      <c r="J1891"/>
      <c r="K1891"/>
      <c r="L1891"/>
      <c r="N1891" t="s">
        <v>1401</v>
      </c>
      <c r="O1891" t="s">
        <v>1401</v>
      </c>
      <c r="P1891" t="s">
        <v>1401</v>
      </c>
      <c r="Q1891" s="69" t="s">
        <v>4888</v>
      </c>
      <c r="R1891">
        <v>33.704242000000079</v>
      </c>
      <c r="S1891">
        <v>35.677961000000039</v>
      </c>
    </row>
    <row r="1892" spans="9:19" ht="15.5">
      <c r="I1892"/>
      <c r="J1892"/>
      <c r="K1892"/>
      <c r="L1892"/>
      <c r="N1892" t="s">
        <v>1401</v>
      </c>
      <c r="O1892" t="s">
        <v>1401</v>
      </c>
      <c r="P1892" t="s">
        <v>4889</v>
      </c>
      <c r="Q1892" s="69" t="s">
        <v>4890</v>
      </c>
      <c r="R1892">
        <v>33.704242000000079</v>
      </c>
      <c r="S1892">
        <v>35.677961000000039</v>
      </c>
    </row>
    <row r="1893" spans="9:19" ht="15.5">
      <c r="I1893"/>
      <c r="J1893"/>
      <c r="K1893"/>
      <c r="L1893"/>
      <c r="N1893" t="s">
        <v>1401</v>
      </c>
      <c r="O1893" t="s">
        <v>1401</v>
      </c>
      <c r="P1893" t="s">
        <v>4891</v>
      </c>
      <c r="Q1893" s="69" t="s">
        <v>4892</v>
      </c>
      <c r="R1893">
        <v>33.707336111111111</v>
      </c>
      <c r="S1893">
        <v>35.673966666666665</v>
      </c>
    </row>
    <row r="1894" spans="9:19" ht="15.5">
      <c r="I1894"/>
      <c r="J1894"/>
      <c r="K1894"/>
      <c r="L1894"/>
      <c r="N1894" t="s">
        <v>1401</v>
      </c>
      <c r="O1894" t="s">
        <v>1401</v>
      </c>
      <c r="P1894" t="s">
        <v>4893</v>
      </c>
      <c r="Q1894" s="69">
        <v>327</v>
      </c>
      <c r="R1894">
        <v>33.706882174</v>
      </c>
      <c r="S1894">
        <v>35.685403671000003</v>
      </c>
    </row>
    <row r="1895" spans="9:19" ht="15.5">
      <c r="I1895"/>
      <c r="J1895"/>
      <c r="K1895"/>
      <c r="L1895"/>
      <c r="N1895" t="s">
        <v>1401</v>
      </c>
      <c r="O1895" t="s">
        <v>1401</v>
      </c>
      <c r="P1895" t="s">
        <v>4894</v>
      </c>
      <c r="Q1895" s="69" t="s">
        <v>4895</v>
      </c>
      <c r="R1895">
        <v>33.706850000000003</v>
      </c>
      <c r="S1895">
        <v>35.679180000000002</v>
      </c>
    </row>
    <row r="1896" spans="9:19" ht="15.5">
      <c r="I1896"/>
      <c r="J1896"/>
      <c r="K1896"/>
      <c r="L1896"/>
      <c r="N1896" t="s">
        <v>965</v>
      </c>
      <c r="O1896" t="s">
        <v>965</v>
      </c>
      <c r="P1896" t="s">
        <v>965</v>
      </c>
      <c r="Q1896" s="69" t="s">
        <v>4896</v>
      </c>
      <c r="R1896">
        <v>34.171569000000034</v>
      </c>
      <c r="S1896">
        <v>36.141167000000053</v>
      </c>
    </row>
    <row r="1897" spans="9:19" ht="15.5">
      <c r="I1897"/>
      <c r="J1897"/>
      <c r="K1897"/>
      <c r="L1897"/>
      <c r="N1897" t="s">
        <v>965</v>
      </c>
      <c r="O1897" t="s">
        <v>965</v>
      </c>
      <c r="P1897" t="s">
        <v>965</v>
      </c>
      <c r="Q1897" s="69" t="s">
        <v>4897</v>
      </c>
      <c r="R1897">
        <v>34.171569000000034</v>
      </c>
      <c r="S1897">
        <v>36.141167000000053</v>
      </c>
    </row>
    <row r="1898" spans="9:19" ht="15.5">
      <c r="I1898"/>
      <c r="J1898"/>
      <c r="K1898"/>
      <c r="L1898"/>
      <c r="N1898" t="s">
        <v>965</v>
      </c>
      <c r="O1898" t="s">
        <v>965</v>
      </c>
      <c r="P1898" t="s">
        <v>4898</v>
      </c>
      <c r="Q1898" s="69" t="s">
        <v>4899</v>
      </c>
      <c r="R1898">
        <v>34.176139999999997</v>
      </c>
      <c r="S1898">
        <v>36.1372</v>
      </c>
    </row>
    <row r="1899" spans="9:19" ht="15.5">
      <c r="I1899"/>
      <c r="J1899"/>
      <c r="K1899"/>
      <c r="L1899"/>
      <c r="N1899" t="s">
        <v>965</v>
      </c>
      <c r="O1899" t="s">
        <v>965</v>
      </c>
      <c r="P1899" t="s">
        <v>4900</v>
      </c>
      <c r="Q1899" s="69" t="s">
        <v>4901</v>
      </c>
      <c r="R1899">
        <v>34.17803</v>
      </c>
      <c r="S1899">
        <v>36.152360000000002</v>
      </c>
    </row>
    <row r="1900" spans="9:19" ht="15.5">
      <c r="I1900"/>
      <c r="J1900"/>
      <c r="K1900"/>
      <c r="L1900"/>
      <c r="N1900" t="s">
        <v>965</v>
      </c>
      <c r="O1900" t="s">
        <v>965</v>
      </c>
      <c r="P1900" t="s">
        <v>4902</v>
      </c>
      <c r="Q1900" s="69" t="s">
        <v>4903</v>
      </c>
      <c r="R1900">
        <v>34.178629999999998</v>
      </c>
      <c r="S1900">
        <v>36.141750000000002</v>
      </c>
    </row>
    <row r="1901" spans="9:19" ht="15.5">
      <c r="I1901"/>
      <c r="J1901"/>
      <c r="K1901"/>
      <c r="L1901"/>
      <c r="N1901" t="s">
        <v>965</v>
      </c>
      <c r="O1901" t="s">
        <v>965</v>
      </c>
      <c r="P1901" t="s">
        <v>4904</v>
      </c>
      <c r="Q1901" s="69" t="s">
        <v>4905</v>
      </c>
      <c r="R1901">
        <v>34.177719116210938</v>
      </c>
      <c r="S1901">
        <v>36.138790130615234</v>
      </c>
    </row>
    <row r="1902" spans="9:19" ht="15.5">
      <c r="I1902"/>
      <c r="J1902"/>
      <c r="K1902"/>
      <c r="L1902"/>
      <c r="N1902" t="s">
        <v>965</v>
      </c>
      <c r="O1902" t="s">
        <v>965</v>
      </c>
      <c r="P1902" t="s">
        <v>4906</v>
      </c>
      <c r="Q1902" s="69" t="s">
        <v>4907</v>
      </c>
      <c r="R1902">
        <v>34.180230000000051</v>
      </c>
      <c r="S1902">
        <v>36.158942000000025</v>
      </c>
    </row>
    <row r="1903" spans="9:19" ht="15.5">
      <c r="I1903"/>
      <c r="J1903"/>
      <c r="K1903"/>
      <c r="L1903"/>
      <c r="N1903" t="s">
        <v>965</v>
      </c>
      <c r="O1903" t="s">
        <v>965</v>
      </c>
      <c r="P1903" t="s">
        <v>4908</v>
      </c>
      <c r="Q1903" s="69" t="s">
        <v>4909</v>
      </c>
      <c r="R1903">
        <v>34.178158000000053</v>
      </c>
      <c r="S1903">
        <v>36.138500000000079</v>
      </c>
    </row>
    <row r="1904" spans="9:19" ht="15.5">
      <c r="I1904"/>
      <c r="J1904"/>
      <c r="K1904"/>
      <c r="L1904"/>
      <c r="N1904" t="s">
        <v>965</v>
      </c>
      <c r="O1904" t="s">
        <v>965</v>
      </c>
      <c r="P1904" t="s">
        <v>4910</v>
      </c>
      <c r="Q1904" s="69" t="s">
        <v>4911</v>
      </c>
      <c r="R1904">
        <v>34.179447000000039</v>
      </c>
      <c r="S1904">
        <v>36.152283000000068</v>
      </c>
    </row>
    <row r="1905" spans="9:19" ht="15.5">
      <c r="I1905"/>
      <c r="J1905"/>
      <c r="K1905"/>
      <c r="L1905"/>
      <c r="N1905" t="s">
        <v>965</v>
      </c>
      <c r="O1905" t="s">
        <v>965</v>
      </c>
      <c r="P1905" t="s">
        <v>4912</v>
      </c>
      <c r="Q1905" s="69" t="s">
        <v>4913</v>
      </c>
      <c r="R1905">
        <v>34.178037000000074</v>
      </c>
      <c r="S1905">
        <v>36.143971000000079</v>
      </c>
    </row>
    <row r="1906" spans="9:19" ht="15.5">
      <c r="I1906"/>
      <c r="J1906"/>
      <c r="K1906"/>
      <c r="L1906"/>
      <c r="N1906" t="s">
        <v>965</v>
      </c>
      <c r="O1906" t="s">
        <v>965</v>
      </c>
      <c r="P1906" t="s">
        <v>4914</v>
      </c>
      <c r="Q1906" s="69" t="s">
        <v>4915</v>
      </c>
      <c r="R1906">
        <v>34.171759999999999</v>
      </c>
      <c r="S1906">
        <v>36.141150000000003</v>
      </c>
    </row>
    <row r="1907" spans="9:19" ht="15.5">
      <c r="I1907"/>
      <c r="J1907"/>
      <c r="K1907"/>
      <c r="L1907"/>
      <c r="N1907" t="s">
        <v>4045</v>
      </c>
      <c r="O1907" t="s">
        <v>4045</v>
      </c>
      <c r="P1907" t="s">
        <v>4916</v>
      </c>
      <c r="Q1907" s="69" t="s">
        <v>4917</v>
      </c>
      <c r="R1907">
        <v>33.779299999999999</v>
      </c>
      <c r="S1907">
        <v>35.909588999999997</v>
      </c>
    </row>
    <row r="1908" spans="9:19" ht="15.5">
      <c r="I1908"/>
      <c r="J1908"/>
      <c r="K1908"/>
      <c r="L1908"/>
      <c r="N1908" t="s">
        <v>4045</v>
      </c>
      <c r="O1908" t="s">
        <v>4045</v>
      </c>
      <c r="P1908" t="s">
        <v>4918</v>
      </c>
      <c r="Q1908" s="69" t="s">
        <v>4919</v>
      </c>
      <c r="R1908">
        <v>33.776369000000045</v>
      </c>
      <c r="S1908">
        <v>35.903289000000029</v>
      </c>
    </row>
    <row r="1909" spans="9:19" ht="15.5">
      <c r="I1909"/>
      <c r="J1909"/>
      <c r="K1909"/>
      <c r="L1909"/>
      <c r="N1909" t="s">
        <v>4045</v>
      </c>
      <c r="O1909" t="s">
        <v>4045</v>
      </c>
      <c r="P1909" t="s">
        <v>4918</v>
      </c>
      <c r="Q1909" s="69" t="s">
        <v>4920</v>
      </c>
      <c r="R1909">
        <v>33.776369000000045</v>
      </c>
      <c r="S1909">
        <v>35.903289000000029</v>
      </c>
    </row>
    <row r="1910" spans="9:19" ht="15.5">
      <c r="I1910"/>
      <c r="J1910"/>
      <c r="K1910"/>
      <c r="L1910"/>
      <c r="N1910" t="s">
        <v>4045</v>
      </c>
      <c r="O1910" t="s">
        <v>4045</v>
      </c>
      <c r="P1910" t="s">
        <v>4921</v>
      </c>
      <c r="Q1910" s="69" t="s">
        <v>4922</v>
      </c>
      <c r="R1910">
        <v>33.773502000000001</v>
      </c>
      <c r="S1910">
        <v>35.902158999999997</v>
      </c>
    </row>
    <row r="1911" spans="9:19" ht="15.5">
      <c r="I1911"/>
      <c r="J1911"/>
      <c r="K1911"/>
      <c r="L1911"/>
      <c r="N1911" t="s">
        <v>4045</v>
      </c>
      <c r="O1911" t="s">
        <v>4045</v>
      </c>
      <c r="P1911" t="s">
        <v>4923</v>
      </c>
      <c r="Q1911" s="69">
        <v>832</v>
      </c>
      <c r="R1911">
        <v>33.778799179000004</v>
      </c>
      <c r="S1911">
        <v>35.901370694000001</v>
      </c>
    </row>
    <row r="1912" spans="9:19" ht="15.5">
      <c r="I1912"/>
      <c r="J1912"/>
      <c r="K1912"/>
      <c r="L1912"/>
      <c r="N1912" t="s">
        <v>4045</v>
      </c>
      <c r="O1912" t="s">
        <v>4045</v>
      </c>
      <c r="P1912" t="s">
        <v>4924</v>
      </c>
      <c r="Q1912" s="69">
        <v>830</v>
      </c>
      <c r="R1912">
        <v>33.778199194000003</v>
      </c>
      <c r="S1912">
        <v>35.902569698000001</v>
      </c>
    </row>
    <row r="1913" spans="9:19" ht="15.5">
      <c r="I1913"/>
      <c r="J1913"/>
      <c r="K1913"/>
      <c r="L1913"/>
      <c r="N1913" t="s">
        <v>4045</v>
      </c>
      <c r="O1913" t="s">
        <v>4045</v>
      </c>
      <c r="P1913" t="s">
        <v>4925</v>
      </c>
      <c r="Q1913" s="69">
        <v>831</v>
      </c>
      <c r="R1913">
        <v>33.777999151000003</v>
      </c>
      <c r="S1913">
        <v>35.900470605999999</v>
      </c>
    </row>
    <row r="1914" spans="9:19" ht="15.5">
      <c r="I1914"/>
      <c r="J1914"/>
      <c r="K1914"/>
      <c r="L1914"/>
      <c r="N1914" t="s">
        <v>4045</v>
      </c>
      <c r="O1914" t="s">
        <v>4045</v>
      </c>
      <c r="P1914" t="s">
        <v>4926</v>
      </c>
      <c r="Q1914" s="69" t="s">
        <v>4927</v>
      </c>
      <c r="R1914">
        <v>33.7624</v>
      </c>
      <c r="S1914">
        <v>35.909999999999997</v>
      </c>
    </row>
    <row r="1915" spans="9:19" ht="15.5">
      <c r="I1915"/>
      <c r="J1915"/>
      <c r="K1915"/>
      <c r="L1915"/>
      <c r="N1915" t="s">
        <v>4045</v>
      </c>
      <c r="O1915" t="s">
        <v>4045</v>
      </c>
      <c r="P1915" t="s">
        <v>4926</v>
      </c>
      <c r="Q1915" s="69" t="s">
        <v>4928</v>
      </c>
      <c r="R1915">
        <v>33.775361605100002</v>
      </c>
      <c r="S1915">
        <v>35.911279119600003</v>
      </c>
    </row>
    <row r="1916" spans="9:19" ht="15.5">
      <c r="I1916"/>
      <c r="J1916"/>
      <c r="K1916"/>
      <c r="L1916"/>
      <c r="N1916" t="s">
        <v>4045</v>
      </c>
      <c r="O1916" t="s">
        <v>4045</v>
      </c>
      <c r="P1916" t="s">
        <v>4929</v>
      </c>
      <c r="Q1916" s="69" t="s">
        <v>4930</v>
      </c>
      <c r="R1916">
        <v>33.778300000000002</v>
      </c>
      <c r="S1916">
        <v>35.929600000000001</v>
      </c>
    </row>
    <row r="1917" spans="9:19" ht="15.5">
      <c r="I1917"/>
      <c r="J1917"/>
      <c r="K1917"/>
      <c r="L1917"/>
      <c r="N1917" t="s">
        <v>4045</v>
      </c>
      <c r="O1917" t="s">
        <v>4045</v>
      </c>
      <c r="P1917" t="s">
        <v>4929</v>
      </c>
      <c r="Q1917" s="69" t="s">
        <v>4931</v>
      </c>
      <c r="R1917">
        <v>33.776431404500002</v>
      </c>
      <c r="S1917">
        <v>35.9013625511</v>
      </c>
    </row>
    <row r="1918" spans="9:19" ht="15.5">
      <c r="I1918"/>
      <c r="J1918"/>
      <c r="K1918"/>
      <c r="L1918"/>
      <c r="N1918" t="s">
        <v>4045</v>
      </c>
      <c r="O1918" t="s">
        <v>4045</v>
      </c>
      <c r="P1918" t="s">
        <v>4932</v>
      </c>
      <c r="Q1918" s="69" t="s">
        <v>4933</v>
      </c>
      <c r="R1918">
        <v>33.763300000000001</v>
      </c>
      <c r="S1918">
        <v>35.9114</v>
      </c>
    </row>
    <row r="1919" spans="9:19" ht="15.5">
      <c r="I1919"/>
      <c r="J1919"/>
      <c r="K1919"/>
      <c r="L1919"/>
      <c r="N1919" t="s">
        <v>4045</v>
      </c>
      <c r="O1919" t="s">
        <v>4045</v>
      </c>
      <c r="P1919" t="s">
        <v>4934</v>
      </c>
      <c r="Q1919" s="69" t="s">
        <v>4935</v>
      </c>
      <c r="R1919">
        <v>33.787399999999998</v>
      </c>
      <c r="S1919">
        <v>35.911299999999997</v>
      </c>
    </row>
    <row r="1920" spans="9:19" ht="15.5">
      <c r="I1920"/>
      <c r="J1920"/>
      <c r="K1920"/>
      <c r="L1920"/>
      <c r="N1920" t="s">
        <v>4045</v>
      </c>
      <c r="O1920" t="s">
        <v>4045</v>
      </c>
      <c r="P1920" t="s">
        <v>4936</v>
      </c>
      <c r="Q1920" s="69" t="s">
        <v>4937</v>
      </c>
      <c r="R1920">
        <v>33.789099999999998</v>
      </c>
      <c r="S1920">
        <v>35.941299999999998</v>
      </c>
    </row>
    <row r="1921" spans="9:19" ht="15.5">
      <c r="I1921"/>
      <c r="J1921"/>
      <c r="K1921"/>
      <c r="L1921"/>
      <c r="N1921" t="s">
        <v>4045</v>
      </c>
      <c r="O1921" t="s">
        <v>4045</v>
      </c>
      <c r="P1921" t="s">
        <v>4938</v>
      </c>
      <c r="Q1921" s="69" t="s">
        <v>4939</v>
      </c>
      <c r="R1921">
        <v>33.789400000000001</v>
      </c>
      <c r="S1921">
        <v>35.944899999999997</v>
      </c>
    </row>
    <row r="1922" spans="9:19" ht="15.5">
      <c r="I1922"/>
      <c r="J1922"/>
      <c r="K1922"/>
      <c r="L1922"/>
      <c r="N1922" t="s">
        <v>4045</v>
      </c>
      <c r="O1922" t="s">
        <v>4045</v>
      </c>
      <c r="P1922" t="s">
        <v>4940</v>
      </c>
      <c r="Q1922" s="69" t="s">
        <v>4941</v>
      </c>
      <c r="R1922">
        <v>33.773699999999998</v>
      </c>
      <c r="S1922">
        <v>35.938699999999997</v>
      </c>
    </row>
    <row r="1923" spans="9:19" ht="15.5">
      <c r="I1923"/>
      <c r="J1923"/>
      <c r="K1923"/>
      <c r="L1923"/>
      <c r="N1923" t="s">
        <v>4045</v>
      </c>
      <c r="O1923" t="s">
        <v>4045</v>
      </c>
      <c r="P1923" t="s">
        <v>4942</v>
      </c>
      <c r="Q1923" s="69" t="s">
        <v>4943</v>
      </c>
      <c r="R1923">
        <v>33.777799999999999</v>
      </c>
      <c r="S1923">
        <v>35.933999999999997</v>
      </c>
    </row>
    <row r="1924" spans="9:19" ht="15.5">
      <c r="I1924"/>
      <c r="J1924"/>
      <c r="K1924"/>
      <c r="L1924"/>
      <c r="N1924" t="s">
        <v>4045</v>
      </c>
      <c r="O1924" t="s">
        <v>4045</v>
      </c>
      <c r="P1924" t="s">
        <v>4944</v>
      </c>
      <c r="Q1924" s="69" t="s">
        <v>4945</v>
      </c>
      <c r="R1924">
        <v>33.7761</v>
      </c>
      <c r="S1924">
        <v>35.9358</v>
      </c>
    </row>
    <row r="1925" spans="9:19" ht="15.5">
      <c r="I1925"/>
      <c r="J1925"/>
      <c r="K1925"/>
      <c r="L1925"/>
      <c r="N1925" t="s">
        <v>4045</v>
      </c>
      <c r="O1925" t="s">
        <v>4045</v>
      </c>
      <c r="P1925" t="s">
        <v>4946</v>
      </c>
      <c r="Q1925" s="69" t="s">
        <v>4947</v>
      </c>
      <c r="R1925">
        <v>33.774700000000003</v>
      </c>
      <c r="S1925">
        <v>35.918300000000002</v>
      </c>
    </row>
    <row r="1926" spans="9:19" ht="15.5">
      <c r="I1926"/>
      <c r="J1926"/>
      <c r="K1926"/>
      <c r="L1926"/>
      <c r="N1926" t="s">
        <v>4045</v>
      </c>
      <c r="O1926" t="s">
        <v>4045</v>
      </c>
      <c r="P1926" t="s">
        <v>4948</v>
      </c>
      <c r="Q1926" s="69" t="s">
        <v>4949</v>
      </c>
      <c r="R1926">
        <v>33.765500000000003</v>
      </c>
      <c r="S1926">
        <v>35.915100000000002</v>
      </c>
    </row>
    <row r="1927" spans="9:19" ht="15.5">
      <c r="I1927"/>
      <c r="J1927"/>
      <c r="K1927"/>
      <c r="L1927"/>
      <c r="N1927" t="s">
        <v>4045</v>
      </c>
      <c r="O1927" t="s">
        <v>4045</v>
      </c>
      <c r="P1927" t="s">
        <v>4950</v>
      </c>
      <c r="Q1927" s="69" t="s">
        <v>4951</v>
      </c>
      <c r="R1927">
        <v>33.770800000000001</v>
      </c>
      <c r="S1927">
        <v>35.909799999999997</v>
      </c>
    </row>
    <row r="1928" spans="9:19" ht="15.5">
      <c r="I1928"/>
      <c r="J1928"/>
      <c r="K1928"/>
      <c r="L1928"/>
      <c r="N1928" t="s">
        <v>4045</v>
      </c>
      <c r="O1928" t="s">
        <v>4045</v>
      </c>
      <c r="P1928" t="s">
        <v>4952</v>
      </c>
      <c r="Q1928" s="69" t="s">
        <v>4953</v>
      </c>
      <c r="R1928">
        <v>33.768599999999999</v>
      </c>
      <c r="S1928">
        <v>35.911900000000003</v>
      </c>
    </row>
    <row r="1929" spans="9:19" ht="15.5">
      <c r="I1929"/>
      <c r="J1929"/>
      <c r="K1929"/>
      <c r="L1929"/>
      <c r="N1929" t="s">
        <v>4045</v>
      </c>
      <c r="O1929" t="s">
        <v>4045</v>
      </c>
      <c r="P1929" t="s">
        <v>4954</v>
      </c>
      <c r="Q1929" s="69" t="s">
        <v>4955</v>
      </c>
      <c r="R1929">
        <v>33.779200000000003</v>
      </c>
      <c r="S1929">
        <v>35.927900000000001</v>
      </c>
    </row>
    <row r="1930" spans="9:19" ht="15.5">
      <c r="I1930"/>
      <c r="J1930"/>
      <c r="K1930"/>
      <c r="L1930"/>
      <c r="N1930" t="s">
        <v>4045</v>
      </c>
      <c r="O1930" t="s">
        <v>4045</v>
      </c>
      <c r="P1930" t="s">
        <v>4956</v>
      </c>
      <c r="Q1930" s="69" t="s">
        <v>4957</v>
      </c>
      <c r="R1930">
        <v>33.7819</v>
      </c>
      <c r="S1930">
        <v>35.909100000000002</v>
      </c>
    </row>
    <row r="1931" spans="9:19" ht="15.5">
      <c r="I1931"/>
      <c r="J1931"/>
      <c r="K1931"/>
      <c r="L1931"/>
      <c r="N1931" t="s">
        <v>4045</v>
      </c>
      <c r="O1931" t="s">
        <v>4045</v>
      </c>
      <c r="P1931" t="s">
        <v>4958</v>
      </c>
      <c r="Q1931" s="69" t="s">
        <v>4959</v>
      </c>
      <c r="R1931">
        <v>33.793900000000001</v>
      </c>
      <c r="S1931">
        <v>35.945700000000002</v>
      </c>
    </row>
    <row r="1932" spans="9:19" ht="15.5">
      <c r="I1932"/>
      <c r="J1932"/>
      <c r="K1932"/>
      <c r="L1932"/>
      <c r="N1932" t="s">
        <v>4045</v>
      </c>
      <c r="O1932" t="s">
        <v>4045</v>
      </c>
      <c r="P1932" t="s">
        <v>4960</v>
      </c>
      <c r="Q1932" s="69" t="s">
        <v>4961</v>
      </c>
      <c r="R1932">
        <v>33.7637</v>
      </c>
      <c r="S1932">
        <v>35.908799999999999</v>
      </c>
    </row>
    <row r="1933" spans="9:19" ht="15.5">
      <c r="I1933"/>
      <c r="J1933"/>
      <c r="K1933"/>
      <c r="L1933"/>
      <c r="N1933" t="s">
        <v>4045</v>
      </c>
      <c r="O1933" t="s">
        <v>4045</v>
      </c>
      <c r="P1933" t="s">
        <v>4962</v>
      </c>
      <c r="Q1933" s="69" t="s">
        <v>4963</v>
      </c>
      <c r="R1933">
        <v>33.788200000000003</v>
      </c>
      <c r="S1933">
        <v>35.9422</v>
      </c>
    </row>
    <row r="1934" spans="9:19" ht="15.5">
      <c r="I1934"/>
      <c r="J1934"/>
      <c r="K1934"/>
      <c r="L1934"/>
      <c r="N1934" t="s">
        <v>4045</v>
      </c>
      <c r="O1934" t="s">
        <v>4045</v>
      </c>
      <c r="P1934" t="s">
        <v>4964</v>
      </c>
      <c r="Q1934" s="69" t="s">
        <v>4965</v>
      </c>
      <c r="R1934">
        <v>33.787399999999998</v>
      </c>
      <c r="S1934">
        <v>35.9422</v>
      </c>
    </row>
    <row r="1935" spans="9:19" ht="15.5">
      <c r="I1935"/>
      <c r="J1935"/>
      <c r="K1935"/>
      <c r="L1935"/>
      <c r="N1935" t="s">
        <v>4045</v>
      </c>
      <c r="O1935" t="s">
        <v>4045</v>
      </c>
      <c r="P1935" t="s">
        <v>4966</v>
      </c>
      <c r="Q1935" s="69" t="s">
        <v>4967</v>
      </c>
      <c r="R1935">
        <v>33.777299999999997</v>
      </c>
      <c r="S1935">
        <v>35.9345</v>
      </c>
    </row>
    <row r="1936" spans="9:19" ht="15.5">
      <c r="I1936"/>
      <c r="J1936"/>
      <c r="K1936"/>
      <c r="L1936"/>
      <c r="N1936" t="s">
        <v>4045</v>
      </c>
      <c r="O1936" t="s">
        <v>4045</v>
      </c>
      <c r="P1936" t="s">
        <v>4968</v>
      </c>
      <c r="Q1936" s="69" t="s">
        <v>4969</v>
      </c>
      <c r="R1936">
        <v>33.762700000000002</v>
      </c>
      <c r="S1936">
        <v>35.910299999999999</v>
      </c>
    </row>
    <row r="1937" spans="9:19" ht="15.5">
      <c r="I1937"/>
      <c r="J1937"/>
      <c r="K1937"/>
      <c r="L1937"/>
      <c r="N1937" t="s">
        <v>4045</v>
      </c>
      <c r="O1937" t="s">
        <v>4045</v>
      </c>
      <c r="P1937" t="s">
        <v>4970</v>
      </c>
      <c r="Q1937" s="69" t="s">
        <v>4971</v>
      </c>
      <c r="R1937">
        <v>33.782299999999999</v>
      </c>
      <c r="S1937">
        <v>35.906399999999998</v>
      </c>
    </row>
    <row r="1938" spans="9:19" ht="15.5">
      <c r="I1938"/>
      <c r="J1938"/>
      <c r="K1938"/>
      <c r="L1938"/>
      <c r="N1938" t="s">
        <v>4045</v>
      </c>
      <c r="O1938" t="s">
        <v>4045</v>
      </c>
      <c r="P1938" t="s">
        <v>4972</v>
      </c>
      <c r="Q1938" s="69" t="s">
        <v>4973</v>
      </c>
      <c r="R1938">
        <v>33.783499999999997</v>
      </c>
      <c r="S1938">
        <v>35.905999999999999</v>
      </c>
    </row>
    <row r="1939" spans="9:19" ht="15.5">
      <c r="I1939"/>
      <c r="J1939"/>
      <c r="K1939"/>
      <c r="L1939"/>
      <c r="N1939" t="s">
        <v>4045</v>
      </c>
      <c r="O1939" t="s">
        <v>4045</v>
      </c>
      <c r="P1939" t="s">
        <v>4974</v>
      </c>
      <c r="Q1939" s="69" t="s">
        <v>4975</v>
      </c>
      <c r="R1939">
        <v>33.762799999999999</v>
      </c>
      <c r="S1939">
        <v>35.917000000000002</v>
      </c>
    </row>
    <row r="1940" spans="9:19" ht="15.5">
      <c r="I1940"/>
      <c r="J1940"/>
      <c r="K1940"/>
      <c r="L1940"/>
      <c r="N1940" t="s">
        <v>4045</v>
      </c>
      <c r="O1940" t="s">
        <v>4045</v>
      </c>
      <c r="P1940" t="s">
        <v>4976</v>
      </c>
      <c r="Q1940" s="69" t="s">
        <v>4977</v>
      </c>
      <c r="R1940">
        <v>33.775599999999997</v>
      </c>
      <c r="S1940">
        <v>35.9133</v>
      </c>
    </row>
    <row r="1941" spans="9:19" ht="15.5">
      <c r="I1941"/>
      <c r="J1941"/>
      <c r="K1941"/>
      <c r="L1941"/>
      <c r="N1941" t="s">
        <v>4045</v>
      </c>
      <c r="O1941" t="s">
        <v>4045</v>
      </c>
      <c r="P1941" t="s">
        <v>4978</v>
      </c>
      <c r="Q1941" s="69" t="s">
        <v>4979</v>
      </c>
      <c r="R1941">
        <v>33.767200000000003</v>
      </c>
      <c r="S1941">
        <v>35.910499999999999</v>
      </c>
    </row>
    <row r="1942" spans="9:19" ht="15.5">
      <c r="I1942"/>
      <c r="J1942"/>
      <c r="K1942"/>
      <c r="L1942"/>
      <c r="N1942" t="s">
        <v>4045</v>
      </c>
      <c r="O1942" t="s">
        <v>4045</v>
      </c>
      <c r="P1942" t="s">
        <v>4980</v>
      </c>
      <c r="Q1942" s="69" t="s">
        <v>4981</v>
      </c>
      <c r="R1942">
        <v>33.790900000000001</v>
      </c>
      <c r="S1942">
        <v>35.944000000000003</v>
      </c>
    </row>
    <row r="1943" spans="9:19" ht="15.5">
      <c r="I1943"/>
      <c r="J1943"/>
      <c r="K1943"/>
      <c r="L1943"/>
      <c r="N1943" t="s">
        <v>4045</v>
      </c>
      <c r="O1943" t="s">
        <v>4045</v>
      </c>
      <c r="P1943" t="s">
        <v>4982</v>
      </c>
      <c r="Q1943" s="69" t="s">
        <v>4983</v>
      </c>
      <c r="R1943">
        <v>33.759099999999997</v>
      </c>
      <c r="S1943">
        <v>35.902500000000003</v>
      </c>
    </row>
    <row r="1944" spans="9:19" ht="15.5">
      <c r="I1944"/>
      <c r="J1944"/>
      <c r="K1944"/>
      <c r="L1944"/>
      <c r="N1944" t="s">
        <v>4045</v>
      </c>
      <c r="O1944" t="s">
        <v>4045</v>
      </c>
      <c r="P1944" t="s">
        <v>4984</v>
      </c>
      <c r="Q1944" s="69" t="s">
        <v>4985</v>
      </c>
      <c r="R1944">
        <v>33.762999999999998</v>
      </c>
      <c r="S1944">
        <v>35.899900000000002</v>
      </c>
    </row>
    <row r="1945" spans="9:19" ht="15.5">
      <c r="I1945"/>
      <c r="J1945"/>
      <c r="K1945"/>
      <c r="L1945"/>
      <c r="N1945" t="s">
        <v>4045</v>
      </c>
      <c r="O1945" t="s">
        <v>4045</v>
      </c>
      <c r="P1945" t="s">
        <v>4986</v>
      </c>
      <c r="Q1945" s="69" t="s">
        <v>4987</v>
      </c>
      <c r="R1945">
        <v>33.7727</v>
      </c>
      <c r="S1945">
        <v>35.9163</v>
      </c>
    </row>
    <row r="1946" spans="9:19" ht="15.5">
      <c r="I1946"/>
      <c r="J1946"/>
      <c r="K1946"/>
      <c r="L1946"/>
      <c r="N1946" t="s">
        <v>4045</v>
      </c>
      <c r="O1946" t="s">
        <v>4045</v>
      </c>
      <c r="P1946" t="s">
        <v>4988</v>
      </c>
      <c r="Q1946" s="69" t="s">
        <v>4989</v>
      </c>
      <c r="R1946">
        <v>33.773800000000001</v>
      </c>
      <c r="S1946">
        <v>35.907600000000002</v>
      </c>
    </row>
    <row r="1947" spans="9:19" ht="15.5">
      <c r="I1947"/>
      <c r="J1947"/>
      <c r="K1947"/>
      <c r="L1947"/>
      <c r="N1947" t="s">
        <v>4045</v>
      </c>
      <c r="O1947" t="s">
        <v>4045</v>
      </c>
      <c r="P1947" t="s">
        <v>4990</v>
      </c>
      <c r="Q1947" s="69" t="s">
        <v>4991</v>
      </c>
      <c r="R1947">
        <v>33.763199999999998</v>
      </c>
      <c r="S1947">
        <v>35.912199999999999</v>
      </c>
    </row>
    <row r="1948" spans="9:19" ht="15.5">
      <c r="I1948"/>
      <c r="J1948"/>
      <c r="K1948"/>
      <c r="L1948"/>
      <c r="N1948" t="s">
        <v>4045</v>
      </c>
      <c r="O1948" t="s">
        <v>4045</v>
      </c>
      <c r="P1948" t="s">
        <v>4992</v>
      </c>
      <c r="Q1948" s="69" t="s">
        <v>4993</v>
      </c>
      <c r="R1948">
        <v>33.774700000000003</v>
      </c>
      <c r="S1948">
        <v>35.893799999999999</v>
      </c>
    </row>
    <row r="1949" spans="9:19" ht="15.5">
      <c r="I1949"/>
      <c r="J1949"/>
      <c r="K1949"/>
      <c r="L1949"/>
      <c r="N1949" t="s">
        <v>4045</v>
      </c>
      <c r="O1949" t="s">
        <v>4045</v>
      </c>
      <c r="P1949" t="s">
        <v>4994</v>
      </c>
      <c r="Q1949" s="69" t="s">
        <v>4995</v>
      </c>
      <c r="R1949">
        <v>33.793999999999997</v>
      </c>
      <c r="S1949">
        <v>35.9206</v>
      </c>
    </row>
    <row r="1950" spans="9:19" ht="15.5">
      <c r="I1950"/>
      <c r="J1950"/>
      <c r="K1950"/>
      <c r="L1950"/>
      <c r="N1950" t="s">
        <v>4045</v>
      </c>
      <c r="O1950" t="s">
        <v>4045</v>
      </c>
      <c r="P1950" t="s">
        <v>4996</v>
      </c>
      <c r="Q1950" s="69" t="s">
        <v>4997</v>
      </c>
      <c r="R1950">
        <v>33.797600000000003</v>
      </c>
      <c r="S1950">
        <v>35.926699999999997</v>
      </c>
    </row>
    <row r="1951" spans="9:19" ht="15.5">
      <c r="I1951"/>
      <c r="J1951"/>
      <c r="K1951"/>
      <c r="L1951"/>
      <c r="N1951" t="s">
        <v>4045</v>
      </c>
      <c r="O1951" t="s">
        <v>4045</v>
      </c>
      <c r="P1951" t="s">
        <v>4998</v>
      </c>
      <c r="Q1951" s="69" t="s">
        <v>4999</v>
      </c>
      <c r="R1951">
        <v>33.761499999999998</v>
      </c>
      <c r="S1951">
        <v>35.8994</v>
      </c>
    </row>
    <row r="1952" spans="9:19" ht="15.5">
      <c r="I1952"/>
      <c r="J1952"/>
      <c r="K1952"/>
      <c r="L1952"/>
      <c r="N1952" t="s">
        <v>4045</v>
      </c>
      <c r="O1952" t="s">
        <v>4045</v>
      </c>
      <c r="P1952" t="s">
        <v>5000</v>
      </c>
      <c r="Q1952" s="69" t="s">
        <v>5001</v>
      </c>
      <c r="R1952">
        <v>33.780299999999997</v>
      </c>
      <c r="S1952">
        <v>35.933999999999997</v>
      </c>
    </row>
    <row r="1953" spans="9:19" ht="15.5">
      <c r="I1953"/>
      <c r="J1953"/>
      <c r="K1953"/>
      <c r="L1953"/>
      <c r="N1953" t="s">
        <v>4045</v>
      </c>
      <c r="O1953" t="s">
        <v>4045</v>
      </c>
      <c r="P1953" t="s">
        <v>5002</v>
      </c>
      <c r="Q1953" s="69" t="s">
        <v>5003</v>
      </c>
      <c r="R1953">
        <v>33.779200000000003</v>
      </c>
      <c r="S1953">
        <v>35.939100000000003</v>
      </c>
    </row>
    <row r="1954" spans="9:19" ht="15.5">
      <c r="I1954"/>
      <c r="J1954"/>
      <c r="K1954"/>
      <c r="L1954"/>
      <c r="N1954" t="s">
        <v>4045</v>
      </c>
      <c r="O1954" t="s">
        <v>4045</v>
      </c>
      <c r="P1954" t="s">
        <v>5004</v>
      </c>
      <c r="Q1954" s="69" t="s">
        <v>5005</v>
      </c>
      <c r="R1954">
        <v>33.779499999999999</v>
      </c>
      <c r="S1954">
        <v>35.9377</v>
      </c>
    </row>
    <row r="1955" spans="9:19" ht="15.5">
      <c r="I1955"/>
      <c r="J1955"/>
      <c r="K1955"/>
      <c r="L1955"/>
      <c r="N1955" t="s">
        <v>4045</v>
      </c>
      <c r="O1955" t="s">
        <v>4045</v>
      </c>
      <c r="P1955" t="s">
        <v>5006</v>
      </c>
      <c r="Q1955" s="69" t="s">
        <v>5007</v>
      </c>
      <c r="R1955">
        <v>33.768099999999997</v>
      </c>
      <c r="S1955">
        <v>35.911499999999997</v>
      </c>
    </row>
    <row r="1956" spans="9:19" ht="15.5">
      <c r="I1956"/>
      <c r="J1956"/>
      <c r="K1956"/>
      <c r="L1956"/>
      <c r="N1956" t="s">
        <v>4045</v>
      </c>
      <c r="O1956" t="s">
        <v>4045</v>
      </c>
      <c r="P1956" t="s">
        <v>5008</v>
      </c>
      <c r="Q1956" s="69" t="s">
        <v>5009</v>
      </c>
      <c r="R1956">
        <v>33.764800000000001</v>
      </c>
      <c r="S1956">
        <v>35.915999999999997</v>
      </c>
    </row>
    <row r="1957" spans="9:19" ht="15.5">
      <c r="I1957"/>
      <c r="J1957"/>
      <c r="K1957"/>
      <c r="L1957"/>
      <c r="N1957" t="s">
        <v>4045</v>
      </c>
      <c r="O1957" t="s">
        <v>4045</v>
      </c>
      <c r="P1957" t="s">
        <v>5010</v>
      </c>
      <c r="Q1957" s="69" t="s">
        <v>5011</v>
      </c>
      <c r="R1957">
        <v>33.7806</v>
      </c>
      <c r="S1957">
        <v>35.941299999999998</v>
      </c>
    </row>
    <row r="1958" spans="9:19" ht="15.5">
      <c r="I1958"/>
      <c r="J1958"/>
      <c r="K1958"/>
      <c r="L1958"/>
      <c r="N1958" t="s">
        <v>4045</v>
      </c>
      <c r="O1958" t="s">
        <v>4045</v>
      </c>
      <c r="P1958" t="s">
        <v>5012</v>
      </c>
      <c r="Q1958" s="69" t="s">
        <v>5013</v>
      </c>
      <c r="R1958">
        <v>33.765099999999997</v>
      </c>
      <c r="S1958">
        <v>35.915700000000001</v>
      </c>
    </row>
    <row r="1959" spans="9:19" ht="15.5">
      <c r="I1959"/>
      <c r="J1959"/>
      <c r="K1959"/>
      <c r="L1959"/>
      <c r="N1959" t="s">
        <v>4045</v>
      </c>
      <c r="O1959" t="s">
        <v>4045</v>
      </c>
      <c r="P1959" t="s">
        <v>5014</v>
      </c>
      <c r="Q1959" s="69" t="s">
        <v>5015</v>
      </c>
      <c r="R1959">
        <v>33.790399999999998</v>
      </c>
      <c r="S1959">
        <v>35.9422</v>
      </c>
    </row>
    <row r="1960" spans="9:19" ht="15.5">
      <c r="I1960"/>
      <c r="J1960"/>
      <c r="K1960"/>
      <c r="L1960"/>
      <c r="N1960" t="s">
        <v>4045</v>
      </c>
      <c r="O1960" t="s">
        <v>4045</v>
      </c>
      <c r="P1960" t="s">
        <v>5016</v>
      </c>
      <c r="Q1960" s="69" t="s">
        <v>5017</v>
      </c>
      <c r="R1960">
        <v>33.787300000000002</v>
      </c>
      <c r="S1960">
        <v>35.910699999999999</v>
      </c>
    </row>
    <row r="1961" spans="9:19" ht="15.5">
      <c r="I1961"/>
      <c r="J1961"/>
      <c r="K1961"/>
      <c r="L1961"/>
      <c r="N1961" t="s">
        <v>4045</v>
      </c>
      <c r="O1961" t="s">
        <v>4045</v>
      </c>
      <c r="P1961" t="s">
        <v>5018</v>
      </c>
      <c r="Q1961" s="69" t="s">
        <v>5019</v>
      </c>
      <c r="R1961">
        <v>33.783099999999997</v>
      </c>
      <c r="S1961">
        <v>35.908799999999999</v>
      </c>
    </row>
    <row r="1962" spans="9:19" ht="15.5">
      <c r="I1962"/>
      <c r="J1962"/>
      <c r="K1962"/>
      <c r="L1962"/>
      <c r="N1962" t="s">
        <v>4045</v>
      </c>
      <c r="O1962" t="s">
        <v>4045</v>
      </c>
      <c r="P1962" t="s">
        <v>5020</v>
      </c>
      <c r="Q1962" s="69" t="s">
        <v>5021</v>
      </c>
      <c r="R1962">
        <v>33.799399999999999</v>
      </c>
      <c r="S1962">
        <v>35.929000000000002</v>
      </c>
    </row>
    <row r="1963" spans="9:19" ht="15.5">
      <c r="I1963"/>
      <c r="J1963"/>
      <c r="K1963"/>
      <c r="L1963"/>
      <c r="N1963" t="s">
        <v>4045</v>
      </c>
      <c r="O1963" t="s">
        <v>4045</v>
      </c>
      <c r="P1963" t="s">
        <v>5022</v>
      </c>
      <c r="Q1963" s="69" t="s">
        <v>5023</v>
      </c>
      <c r="R1963">
        <v>33.760599999999997</v>
      </c>
      <c r="S1963">
        <v>35.908900000000003</v>
      </c>
    </row>
    <row r="1964" spans="9:19" ht="15.5">
      <c r="I1964"/>
      <c r="J1964"/>
      <c r="K1964"/>
      <c r="L1964"/>
      <c r="N1964" t="s">
        <v>4045</v>
      </c>
      <c r="O1964" t="s">
        <v>4045</v>
      </c>
      <c r="P1964" t="s">
        <v>5024</v>
      </c>
      <c r="Q1964" s="69" t="s">
        <v>5025</v>
      </c>
      <c r="R1964">
        <v>33.795999999999999</v>
      </c>
      <c r="S1964">
        <v>35.922400000000003</v>
      </c>
    </row>
    <row r="1965" spans="9:19" ht="15.5">
      <c r="I1965"/>
      <c r="J1965"/>
      <c r="K1965"/>
      <c r="L1965"/>
      <c r="N1965" t="s">
        <v>4045</v>
      </c>
      <c r="O1965" t="s">
        <v>4045</v>
      </c>
      <c r="P1965" t="s">
        <v>5026</v>
      </c>
      <c r="Q1965" s="69" t="s">
        <v>5027</v>
      </c>
      <c r="R1965">
        <v>33.793399999999998</v>
      </c>
      <c r="S1965">
        <v>35.9191</v>
      </c>
    </row>
    <row r="1966" spans="9:19" ht="15.5">
      <c r="I1966"/>
      <c r="J1966"/>
      <c r="K1966"/>
      <c r="L1966"/>
      <c r="N1966" t="s">
        <v>4045</v>
      </c>
      <c r="O1966" t="s">
        <v>4045</v>
      </c>
      <c r="P1966" t="s">
        <v>5028</v>
      </c>
      <c r="Q1966" s="69" t="s">
        <v>5029</v>
      </c>
      <c r="R1966">
        <v>33.792400000000001</v>
      </c>
      <c r="S1966">
        <v>35.9178</v>
      </c>
    </row>
    <row r="1967" spans="9:19" ht="15.5">
      <c r="I1967"/>
      <c r="J1967"/>
      <c r="K1967"/>
      <c r="L1967"/>
      <c r="N1967" t="s">
        <v>4045</v>
      </c>
      <c r="O1967" t="s">
        <v>4045</v>
      </c>
      <c r="P1967" t="s">
        <v>5030</v>
      </c>
      <c r="Q1967" s="69" t="s">
        <v>5031</v>
      </c>
      <c r="R1967">
        <v>33.791600000000003</v>
      </c>
      <c r="S1967">
        <v>35.912799999999997</v>
      </c>
    </row>
    <row r="1968" spans="9:19" ht="15.5">
      <c r="I1968"/>
      <c r="J1968"/>
      <c r="K1968"/>
      <c r="L1968"/>
      <c r="N1968" t="s">
        <v>4045</v>
      </c>
      <c r="O1968" t="s">
        <v>4045</v>
      </c>
      <c r="P1968" t="s">
        <v>5032</v>
      </c>
      <c r="Q1968" s="69" t="s">
        <v>5033</v>
      </c>
      <c r="R1968">
        <v>33.768999999999998</v>
      </c>
      <c r="S1968">
        <v>35.896999999999998</v>
      </c>
    </row>
    <row r="1969" spans="9:19" ht="15.5">
      <c r="I1969"/>
      <c r="J1969"/>
      <c r="K1969"/>
      <c r="L1969"/>
      <c r="N1969" t="s">
        <v>4045</v>
      </c>
      <c r="O1969" t="s">
        <v>4045</v>
      </c>
      <c r="P1969" t="s">
        <v>5034</v>
      </c>
      <c r="Q1969" s="69" t="s">
        <v>5035</v>
      </c>
      <c r="R1969">
        <v>33.765900000000002</v>
      </c>
      <c r="S1969">
        <v>35.895899999999997</v>
      </c>
    </row>
    <row r="1970" spans="9:19" ht="15.5">
      <c r="I1970"/>
      <c r="J1970"/>
      <c r="K1970"/>
      <c r="L1970"/>
      <c r="N1970" t="s">
        <v>4045</v>
      </c>
      <c r="O1970" t="s">
        <v>4045</v>
      </c>
      <c r="P1970" t="s">
        <v>5036</v>
      </c>
      <c r="Q1970" s="69" t="s">
        <v>5037</v>
      </c>
      <c r="R1970">
        <v>33.764499999999998</v>
      </c>
      <c r="S1970">
        <v>35.904499999999999</v>
      </c>
    </row>
    <row r="1971" spans="9:19" ht="15.5">
      <c r="I1971"/>
      <c r="J1971"/>
      <c r="K1971"/>
      <c r="L1971"/>
      <c r="N1971" t="s">
        <v>4045</v>
      </c>
      <c r="O1971" t="s">
        <v>4045</v>
      </c>
      <c r="P1971" t="s">
        <v>5038</v>
      </c>
      <c r="Q1971" s="69" t="s">
        <v>5039</v>
      </c>
      <c r="R1971">
        <v>33.766500000000001</v>
      </c>
      <c r="S1971">
        <v>35.914299999999997</v>
      </c>
    </row>
    <row r="1972" spans="9:19" ht="15.5">
      <c r="I1972"/>
      <c r="J1972"/>
      <c r="K1972"/>
      <c r="L1972"/>
      <c r="N1972" t="s">
        <v>4045</v>
      </c>
      <c r="O1972" t="s">
        <v>4045</v>
      </c>
      <c r="P1972" t="s">
        <v>5040</v>
      </c>
      <c r="Q1972" s="69" t="s">
        <v>5041</v>
      </c>
      <c r="R1972">
        <v>33.762</v>
      </c>
      <c r="S1972">
        <v>35.911200000000001</v>
      </c>
    </row>
    <row r="1973" spans="9:19" ht="15.5">
      <c r="I1973"/>
      <c r="J1973"/>
      <c r="K1973"/>
      <c r="L1973"/>
      <c r="N1973" t="s">
        <v>4045</v>
      </c>
      <c r="O1973" t="s">
        <v>4045</v>
      </c>
      <c r="P1973" t="s">
        <v>5042</v>
      </c>
      <c r="Q1973" s="69" t="s">
        <v>5043</v>
      </c>
      <c r="R1973">
        <v>33.759500000000003</v>
      </c>
      <c r="S1973">
        <v>35.912799999999997</v>
      </c>
    </row>
    <row r="1974" spans="9:19" ht="15.5">
      <c r="I1974"/>
      <c r="J1974"/>
      <c r="K1974"/>
      <c r="L1974"/>
      <c r="N1974" t="s">
        <v>4045</v>
      </c>
      <c r="O1974" t="s">
        <v>4045</v>
      </c>
      <c r="P1974" t="s">
        <v>5044</v>
      </c>
      <c r="Q1974" s="69" t="s">
        <v>5045</v>
      </c>
      <c r="R1974">
        <v>33.760899999999999</v>
      </c>
      <c r="S1974">
        <v>35.926000000000002</v>
      </c>
    </row>
    <row r="1975" spans="9:19" ht="15.5">
      <c r="I1975"/>
      <c r="J1975"/>
      <c r="K1975"/>
      <c r="L1975"/>
      <c r="N1975" t="s">
        <v>4045</v>
      </c>
      <c r="O1975" t="s">
        <v>4045</v>
      </c>
      <c r="P1975" t="s">
        <v>5046</v>
      </c>
      <c r="Q1975" s="69" t="s">
        <v>5047</v>
      </c>
      <c r="R1975">
        <v>33.7577</v>
      </c>
      <c r="S1975">
        <v>35.934100000000001</v>
      </c>
    </row>
    <row r="1976" spans="9:19" ht="15.5">
      <c r="I1976"/>
      <c r="J1976"/>
      <c r="K1976"/>
      <c r="L1976"/>
      <c r="N1976" t="s">
        <v>4045</v>
      </c>
      <c r="O1976" t="s">
        <v>4045</v>
      </c>
      <c r="P1976" t="s">
        <v>5048</v>
      </c>
      <c r="Q1976" s="69" t="s">
        <v>5049</v>
      </c>
      <c r="R1976">
        <v>33.793900000000001</v>
      </c>
      <c r="S1976">
        <v>35.939100000000003</v>
      </c>
    </row>
    <row r="1977" spans="9:19" ht="15.5">
      <c r="I1977"/>
      <c r="J1977"/>
      <c r="K1977"/>
      <c r="L1977"/>
      <c r="N1977" t="s">
        <v>4045</v>
      </c>
      <c r="O1977" t="s">
        <v>4045</v>
      </c>
      <c r="P1977" t="s">
        <v>5050</v>
      </c>
      <c r="Q1977" s="69" t="s">
        <v>5051</v>
      </c>
      <c r="R1977">
        <v>33.7562</v>
      </c>
      <c r="S1977">
        <v>35.912399999999998</v>
      </c>
    </row>
    <row r="1978" spans="9:19" ht="15.5">
      <c r="I1978"/>
      <c r="J1978"/>
      <c r="K1978"/>
      <c r="L1978"/>
      <c r="N1978" t="s">
        <v>4045</v>
      </c>
      <c r="O1978" t="s">
        <v>4045</v>
      </c>
      <c r="P1978" t="s">
        <v>5052</v>
      </c>
      <c r="Q1978" s="69" t="s">
        <v>5053</v>
      </c>
      <c r="R1978">
        <v>33.789200000000001</v>
      </c>
      <c r="S1978">
        <v>35.946199999999997</v>
      </c>
    </row>
    <row r="1979" spans="9:19" ht="15.5">
      <c r="I1979"/>
      <c r="J1979"/>
      <c r="K1979"/>
      <c r="L1979"/>
      <c r="N1979" t="s">
        <v>4045</v>
      </c>
      <c r="O1979" t="s">
        <v>4045</v>
      </c>
      <c r="P1979" t="s">
        <v>5054</v>
      </c>
      <c r="Q1979" s="69" t="s">
        <v>5055</v>
      </c>
      <c r="R1979">
        <v>33.773000000000003</v>
      </c>
      <c r="S1979">
        <v>35.939700000000002</v>
      </c>
    </row>
    <row r="1980" spans="9:19" ht="15.5">
      <c r="I1980"/>
      <c r="J1980"/>
      <c r="K1980"/>
      <c r="L1980"/>
      <c r="N1980" t="s">
        <v>4045</v>
      </c>
      <c r="O1980" t="s">
        <v>4045</v>
      </c>
      <c r="P1980" t="s">
        <v>5056</v>
      </c>
      <c r="Q1980" s="69" t="s">
        <v>5057</v>
      </c>
      <c r="R1980">
        <v>33.772199999999998</v>
      </c>
      <c r="S1980">
        <v>35.940899999999999</v>
      </c>
    </row>
    <row r="1981" spans="9:19" ht="15.5">
      <c r="I1981"/>
      <c r="J1981"/>
      <c r="K1981"/>
      <c r="L1981"/>
      <c r="N1981" t="s">
        <v>4045</v>
      </c>
      <c r="O1981" t="s">
        <v>4045</v>
      </c>
      <c r="P1981" t="s">
        <v>5058</v>
      </c>
      <c r="Q1981" s="69" t="s">
        <v>5059</v>
      </c>
      <c r="R1981">
        <v>33.774099999999997</v>
      </c>
      <c r="S1981">
        <v>35.939500000000002</v>
      </c>
    </row>
    <row r="1982" spans="9:19" ht="15.5">
      <c r="I1982"/>
      <c r="J1982"/>
      <c r="K1982"/>
      <c r="L1982"/>
      <c r="N1982" t="s">
        <v>4045</v>
      </c>
      <c r="O1982" t="s">
        <v>4045</v>
      </c>
      <c r="P1982" t="s">
        <v>5060</v>
      </c>
      <c r="Q1982" s="69" t="s">
        <v>5061</v>
      </c>
      <c r="R1982">
        <v>33.759300000000003</v>
      </c>
      <c r="S1982">
        <v>35.914900000000003</v>
      </c>
    </row>
    <row r="1983" spans="9:19" ht="15.5">
      <c r="I1983"/>
      <c r="J1983"/>
      <c r="K1983"/>
      <c r="L1983"/>
      <c r="N1983" t="s">
        <v>4045</v>
      </c>
      <c r="O1983" t="s">
        <v>4045</v>
      </c>
      <c r="P1983" t="s">
        <v>5062</v>
      </c>
      <c r="Q1983" s="69" t="s">
        <v>5063</v>
      </c>
      <c r="R1983">
        <v>33.759300000000003</v>
      </c>
      <c r="S1983">
        <v>35.9148</v>
      </c>
    </row>
    <row r="1984" spans="9:19" ht="15.5">
      <c r="I1984"/>
      <c r="J1984"/>
      <c r="K1984"/>
      <c r="L1984"/>
      <c r="N1984" t="s">
        <v>4045</v>
      </c>
      <c r="O1984" t="s">
        <v>4045</v>
      </c>
      <c r="P1984" t="s">
        <v>5064</v>
      </c>
      <c r="Q1984" s="69" t="s">
        <v>5065</v>
      </c>
      <c r="R1984">
        <v>33.779600000000002</v>
      </c>
      <c r="S1984">
        <v>35.932099999999998</v>
      </c>
    </row>
    <row r="1985" spans="9:19" ht="15.5">
      <c r="I1985"/>
      <c r="J1985"/>
      <c r="K1985"/>
      <c r="L1985"/>
      <c r="N1985" t="s">
        <v>4045</v>
      </c>
      <c r="O1985" t="s">
        <v>4045</v>
      </c>
      <c r="P1985" t="s">
        <v>5066</v>
      </c>
      <c r="Q1985" s="69" t="s">
        <v>5067</v>
      </c>
      <c r="R1985">
        <v>33.777099999999997</v>
      </c>
      <c r="S1985">
        <v>35.928800000000003</v>
      </c>
    </row>
    <row r="1986" spans="9:19" ht="15.5">
      <c r="I1986"/>
      <c r="J1986"/>
      <c r="K1986"/>
      <c r="L1986"/>
      <c r="N1986" t="s">
        <v>4045</v>
      </c>
      <c r="O1986" t="s">
        <v>4045</v>
      </c>
      <c r="P1986" t="s">
        <v>5068</v>
      </c>
      <c r="Q1986" s="69" t="s">
        <v>5069</v>
      </c>
      <c r="R1986">
        <v>33.777500000000003</v>
      </c>
      <c r="S1986">
        <v>35.920099999999998</v>
      </c>
    </row>
    <row r="1987" spans="9:19" ht="15.5">
      <c r="I1987"/>
      <c r="J1987"/>
      <c r="K1987"/>
      <c r="L1987"/>
      <c r="N1987" t="s">
        <v>4045</v>
      </c>
      <c r="O1987" t="s">
        <v>4045</v>
      </c>
      <c r="P1987" t="s">
        <v>5070</v>
      </c>
      <c r="Q1987" s="69" t="s">
        <v>5071</v>
      </c>
      <c r="R1987">
        <v>33.796399999999998</v>
      </c>
      <c r="S1987">
        <v>35.9255</v>
      </c>
    </row>
    <row r="1988" spans="9:19" ht="15.5">
      <c r="I1988"/>
      <c r="J1988"/>
      <c r="K1988"/>
      <c r="L1988"/>
      <c r="N1988" t="s">
        <v>4045</v>
      </c>
      <c r="O1988" t="s">
        <v>4045</v>
      </c>
      <c r="P1988" t="s">
        <v>5072</v>
      </c>
      <c r="Q1988" s="69" t="s">
        <v>5073</v>
      </c>
      <c r="R1988">
        <v>33.798499999999997</v>
      </c>
      <c r="S1988">
        <v>35.9437</v>
      </c>
    </row>
    <row r="1989" spans="9:19" ht="15.5">
      <c r="I1989"/>
      <c r="J1989"/>
      <c r="K1989"/>
      <c r="L1989"/>
      <c r="N1989" t="s">
        <v>4045</v>
      </c>
      <c r="O1989" t="s">
        <v>4045</v>
      </c>
      <c r="P1989" t="s">
        <v>5074</v>
      </c>
      <c r="Q1989" s="69" t="s">
        <v>5075</v>
      </c>
      <c r="R1989">
        <v>33.797899999999998</v>
      </c>
      <c r="S1989">
        <v>35.932899999999997</v>
      </c>
    </row>
    <row r="1990" spans="9:19" ht="15.5">
      <c r="I1990"/>
      <c r="J1990"/>
      <c r="K1990"/>
      <c r="L1990"/>
      <c r="N1990" t="s">
        <v>4045</v>
      </c>
      <c r="O1990" t="s">
        <v>4045</v>
      </c>
      <c r="P1990" t="s">
        <v>5076</v>
      </c>
      <c r="Q1990" s="69" t="s">
        <v>5077</v>
      </c>
      <c r="R1990">
        <v>33.783000000000001</v>
      </c>
      <c r="S1990">
        <v>35.935200000000002</v>
      </c>
    </row>
    <row r="1991" spans="9:19" ht="15.5">
      <c r="I1991"/>
      <c r="J1991"/>
      <c r="K1991"/>
      <c r="L1991"/>
      <c r="N1991" t="s">
        <v>4045</v>
      </c>
      <c r="O1991" t="s">
        <v>4045</v>
      </c>
      <c r="P1991" t="s">
        <v>5078</v>
      </c>
      <c r="Q1991" s="69" t="s">
        <v>5079</v>
      </c>
      <c r="R1991">
        <v>33.7607</v>
      </c>
      <c r="S1991">
        <v>35.923999999999999</v>
      </c>
    </row>
    <row r="1992" spans="9:19" ht="15.5">
      <c r="I1992"/>
      <c r="J1992"/>
      <c r="K1992"/>
      <c r="L1992"/>
      <c r="N1992" t="s">
        <v>4045</v>
      </c>
      <c r="O1992" t="s">
        <v>4045</v>
      </c>
      <c r="P1992" t="s">
        <v>5080</v>
      </c>
      <c r="Q1992" s="69" t="s">
        <v>5081</v>
      </c>
      <c r="R1992">
        <v>33.799100000000003</v>
      </c>
      <c r="S1992">
        <v>35.946199999999997</v>
      </c>
    </row>
    <row r="1993" spans="9:19" ht="15.5">
      <c r="I1993"/>
      <c r="J1993"/>
      <c r="K1993"/>
      <c r="L1993"/>
      <c r="N1993" t="s">
        <v>4045</v>
      </c>
      <c r="O1993" t="s">
        <v>4045</v>
      </c>
      <c r="P1993" t="s">
        <v>5082</v>
      </c>
      <c r="Q1993" s="69" t="s">
        <v>5083</v>
      </c>
      <c r="R1993">
        <v>33.792999999999999</v>
      </c>
      <c r="S1993">
        <v>35.936700000000002</v>
      </c>
    </row>
    <row r="1994" spans="9:19" ht="15.5">
      <c r="I1994"/>
      <c r="J1994"/>
      <c r="K1994"/>
      <c r="L1994"/>
      <c r="N1994" t="s">
        <v>4045</v>
      </c>
      <c r="O1994" t="s">
        <v>4045</v>
      </c>
      <c r="P1994" t="s">
        <v>5084</v>
      </c>
      <c r="Q1994" s="69" t="s">
        <v>5085</v>
      </c>
      <c r="R1994">
        <v>33.790900000000001</v>
      </c>
      <c r="S1994">
        <v>35.9358</v>
      </c>
    </row>
    <row r="1995" spans="9:19" ht="15.5">
      <c r="I1995"/>
      <c r="J1995"/>
      <c r="K1995"/>
      <c r="L1995"/>
      <c r="N1995" t="s">
        <v>4045</v>
      </c>
      <c r="O1995" t="s">
        <v>4045</v>
      </c>
      <c r="P1995" t="s">
        <v>5086</v>
      </c>
      <c r="Q1995" s="69" t="s">
        <v>5087</v>
      </c>
      <c r="R1995">
        <v>33.759500000000003</v>
      </c>
      <c r="S1995">
        <v>35.913699999999999</v>
      </c>
    </row>
    <row r="1996" spans="9:19" ht="15.5">
      <c r="I1996"/>
      <c r="J1996"/>
      <c r="K1996"/>
      <c r="L1996"/>
      <c r="N1996" t="s">
        <v>4045</v>
      </c>
      <c r="O1996" t="s">
        <v>4045</v>
      </c>
      <c r="P1996" t="s">
        <v>5088</v>
      </c>
      <c r="Q1996" s="69" t="s">
        <v>5089</v>
      </c>
      <c r="R1996">
        <v>33.764099999999999</v>
      </c>
      <c r="S1996">
        <v>35.918599999999998</v>
      </c>
    </row>
    <row r="1997" spans="9:19" ht="15.5">
      <c r="I1997"/>
      <c r="J1997"/>
      <c r="K1997"/>
      <c r="L1997"/>
      <c r="N1997" t="s">
        <v>4045</v>
      </c>
      <c r="O1997" t="s">
        <v>4045</v>
      </c>
      <c r="P1997" t="s">
        <v>5090</v>
      </c>
      <c r="Q1997" s="69" t="s">
        <v>5091</v>
      </c>
      <c r="R1997">
        <v>33.7896</v>
      </c>
      <c r="S1997">
        <v>35.933999999999997</v>
      </c>
    </row>
    <row r="1998" spans="9:19" ht="15.5">
      <c r="I1998"/>
      <c r="J1998"/>
      <c r="K1998"/>
      <c r="L1998"/>
      <c r="N1998" t="s">
        <v>4045</v>
      </c>
      <c r="O1998" t="s">
        <v>4045</v>
      </c>
      <c r="P1998" t="s">
        <v>5092</v>
      </c>
      <c r="Q1998" s="69" t="s">
        <v>5093</v>
      </c>
      <c r="R1998">
        <v>33.770899999999997</v>
      </c>
      <c r="S1998">
        <v>35.909500000000001</v>
      </c>
    </row>
    <row r="1999" spans="9:19" ht="15.5">
      <c r="I1999"/>
      <c r="J1999"/>
      <c r="K1999"/>
      <c r="L1999"/>
      <c r="N1999" t="s">
        <v>4045</v>
      </c>
      <c r="O1999" t="s">
        <v>4045</v>
      </c>
      <c r="P1999" t="s">
        <v>5094</v>
      </c>
      <c r="Q1999" s="69" t="s">
        <v>5095</v>
      </c>
      <c r="R1999">
        <v>33.787700000000001</v>
      </c>
      <c r="S1999">
        <v>35.9114</v>
      </c>
    </row>
    <row r="2000" spans="9:19" ht="15.5">
      <c r="I2000"/>
      <c r="J2000"/>
      <c r="K2000"/>
      <c r="L2000"/>
      <c r="N2000" t="s">
        <v>4045</v>
      </c>
      <c r="O2000" t="s">
        <v>4045</v>
      </c>
      <c r="P2000" t="s">
        <v>5096</v>
      </c>
      <c r="Q2000" s="69" t="s">
        <v>5097</v>
      </c>
      <c r="R2000">
        <v>33.795200000000001</v>
      </c>
      <c r="S2000">
        <v>35.921199999999999</v>
      </c>
    </row>
    <row r="2001" spans="9:19" ht="15.5">
      <c r="I2001"/>
      <c r="J2001"/>
      <c r="K2001"/>
      <c r="L2001"/>
      <c r="N2001" t="s">
        <v>4045</v>
      </c>
      <c r="O2001" t="s">
        <v>4045</v>
      </c>
      <c r="P2001" t="s">
        <v>5098</v>
      </c>
      <c r="Q2001" s="69" t="s">
        <v>5099</v>
      </c>
      <c r="R2001">
        <v>33.802100000000003</v>
      </c>
      <c r="S2001">
        <v>35.932200000000002</v>
      </c>
    </row>
    <row r="2002" spans="9:19" ht="15.5">
      <c r="I2002"/>
      <c r="J2002"/>
      <c r="K2002"/>
      <c r="L2002"/>
      <c r="N2002" t="s">
        <v>4045</v>
      </c>
      <c r="O2002" t="s">
        <v>4045</v>
      </c>
      <c r="P2002" t="s">
        <v>5100</v>
      </c>
      <c r="Q2002" s="69" t="s">
        <v>5101</v>
      </c>
      <c r="R2002">
        <v>33.784999999999997</v>
      </c>
      <c r="S2002">
        <v>35.913499999999999</v>
      </c>
    </row>
    <row r="2003" spans="9:19" ht="15.5">
      <c r="I2003"/>
      <c r="J2003"/>
      <c r="K2003"/>
      <c r="L2003"/>
      <c r="N2003" t="s">
        <v>4045</v>
      </c>
      <c r="O2003" t="s">
        <v>4045</v>
      </c>
      <c r="P2003" t="s">
        <v>5102</v>
      </c>
      <c r="Q2003" s="69" t="s">
        <v>5103</v>
      </c>
      <c r="R2003">
        <v>33.774299999999997</v>
      </c>
      <c r="S2003">
        <v>35.938000000000002</v>
      </c>
    </row>
    <row r="2004" spans="9:19" ht="15.5">
      <c r="I2004"/>
      <c r="J2004"/>
      <c r="K2004"/>
      <c r="L2004"/>
      <c r="N2004" t="s">
        <v>4045</v>
      </c>
      <c r="O2004" t="s">
        <v>4045</v>
      </c>
      <c r="P2004" t="s">
        <v>5104</v>
      </c>
      <c r="Q2004" s="69" t="s">
        <v>5105</v>
      </c>
      <c r="R2004">
        <v>33.794800000000002</v>
      </c>
      <c r="S2004">
        <v>35.946599999999997</v>
      </c>
    </row>
    <row r="2005" spans="9:19" ht="15.5">
      <c r="I2005"/>
      <c r="J2005"/>
      <c r="K2005"/>
      <c r="L2005"/>
      <c r="N2005" t="s">
        <v>4045</v>
      </c>
      <c r="O2005" t="s">
        <v>4045</v>
      </c>
      <c r="P2005" t="s">
        <v>5106</v>
      </c>
      <c r="Q2005" s="69" t="s">
        <v>5107</v>
      </c>
      <c r="R2005">
        <v>33.779899999999998</v>
      </c>
      <c r="S2005">
        <v>35.933100000000003</v>
      </c>
    </row>
    <row r="2006" spans="9:19" ht="15.5">
      <c r="I2006"/>
      <c r="J2006"/>
      <c r="K2006"/>
      <c r="L2006"/>
      <c r="N2006" t="s">
        <v>4045</v>
      </c>
      <c r="O2006" t="s">
        <v>4045</v>
      </c>
      <c r="P2006" t="s">
        <v>5108</v>
      </c>
      <c r="Q2006" s="69" t="s">
        <v>5109</v>
      </c>
      <c r="R2006">
        <v>33.788200000000003</v>
      </c>
      <c r="S2006">
        <v>35.942700000000002</v>
      </c>
    </row>
    <row r="2007" spans="9:19" ht="15.5">
      <c r="I2007"/>
      <c r="J2007"/>
      <c r="K2007"/>
      <c r="L2007"/>
      <c r="N2007" t="s">
        <v>4045</v>
      </c>
      <c r="O2007" t="s">
        <v>4045</v>
      </c>
      <c r="P2007" t="s">
        <v>5110</v>
      </c>
      <c r="Q2007" s="69" t="s">
        <v>5111</v>
      </c>
      <c r="R2007">
        <v>33.790199999999999</v>
      </c>
      <c r="S2007">
        <v>35.944600000000001</v>
      </c>
    </row>
    <row r="2008" spans="9:19" ht="15.5">
      <c r="I2008"/>
      <c r="J2008"/>
      <c r="K2008"/>
      <c r="L2008"/>
      <c r="N2008" t="s">
        <v>4045</v>
      </c>
      <c r="O2008" t="s">
        <v>4045</v>
      </c>
      <c r="P2008" t="s">
        <v>5112</v>
      </c>
      <c r="Q2008" s="69" t="s">
        <v>5113</v>
      </c>
      <c r="R2008">
        <v>33.7883</v>
      </c>
      <c r="S2008">
        <v>35.942999999999998</v>
      </c>
    </row>
    <row r="2009" spans="9:19" ht="15.5">
      <c r="I2009"/>
      <c r="J2009"/>
      <c r="K2009"/>
      <c r="L2009"/>
      <c r="N2009" t="s">
        <v>4045</v>
      </c>
      <c r="O2009" t="s">
        <v>4045</v>
      </c>
      <c r="P2009" t="s">
        <v>5114</v>
      </c>
      <c r="Q2009" s="69" t="s">
        <v>5115</v>
      </c>
      <c r="R2009">
        <v>33.789000000000001</v>
      </c>
      <c r="S2009">
        <v>35.943399999999997</v>
      </c>
    </row>
    <row r="2010" spans="9:19" ht="15.5">
      <c r="I2010"/>
      <c r="J2010"/>
      <c r="K2010"/>
      <c r="L2010"/>
      <c r="N2010" t="s">
        <v>4045</v>
      </c>
      <c r="O2010" t="s">
        <v>4045</v>
      </c>
      <c r="P2010" t="s">
        <v>5116</v>
      </c>
      <c r="Q2010" s="69" t="s">
        <v>5117</v>
      </c>
      <c r="R2010">
        <v>33.7883</v>
      </c>
      <c r="S2010">
        <v>35.944200000000002</v>
      </c>
    </row>
    <row r="2011" spans="9:19" ht="15.5">
      <c r="I2011"/>
      <c r="J2011"/>
      <c r="K2011"/>
      <c r="L2011"/>
      <c r="N2011" t="s">
        <v>4045</v>
      </c>
      <c r="O2011" t="s">
        <v>4045</v>
      </c>
      <c r="P2011" t="s">
        <v>5118</v>
      </c>
      <c r="Q2011" s="69" t="s">
        <v>5119</v>
      </c>
      <c r="R2011">
        <v>33.788600000000002</v>
      </c>
      <c r="S2011">
        <v>35.943300000000001</v>
      </c>
    </row>
    <row r="2012" spans="9:19" ht="15.5">
      <c r="I2012"/>
      <c r="J2012"/>
      <c r="K2012"/>
      <c r="L2012"/>
      <c r="N2012" t="s">
        <v>4045</v>
      </c>
      <c r="O2012" t="s">
        <v>4045</v>
      </c>
      <c r="P2012" t="s">
        <v>5120</v>
      </c>
      <c r="Q2012" s="69" t="s">
        <v>5121</v>
      </c>
      <c r="R2012">
        <v>33.777200000000001</v>
      </c>
      <c r="S2012">
        <v>35.9345</v>
      </c>
    </row>
    <row r="2013" spans="9:19" ht="15.5">
      <c r="I2013"/>
      <c r="J2013"/>
      <c r="K2013"/>
      <c r="L2013"/>
      <c r="N2013" t="s">
        <v>4045</v>
      </c>
      <c r="O2013" t="s">
        <v>4045</v>
      </c>
      <c r="P2013" t="s">
        <v>5122</v>
      </c>
      <c r="Q2013" s="69" t="s">
        <v>5123</v>
      </c>
      <c r="R2013">
        <v>33.783099999999997</v>
      </c>
      <c r="S2013">
        <v>35.947400000000002</v>
      </c>
    </row>
    <row r="2014" spans="9:19" ht="15.5">
      <c r="I2014"/>
      <c r="J2014"/>
      <c r="K2014"/>
      <c r="L2014"/>
      <c r="N2014" t="s">
        <v>4045</v>
      </c>
      <c r="O2014" t="s">
        <v>4045</v>
      </c>
      <c r="P2014" t="s">
        <v>5124</v>
      </c>
      <c r="Q2014" s="69" t="s">
        <v>5125</v>
      </c>
      <c r="R2014">
        <v>33.781500000000001</v>
      </c>
      <c r="S2014">
        <v>35.944499999999998</v>
      </c>
    </row>
    <row r="2015" spans="9:19" ht="15.5">
      <c r="I2015"/>
      <c r="J2015"/>
      <c r="K2015"/>
      <c r="L2015"/>
      <c r="N2015" t="s">
        <v>4045</v>
      </c>
      <c r="O2015" t="s">
        <v>4045</v>
      </c>
      <c r="P2015" t="s">
        <v>5126</v>
      </c>
      <c r="Q2015" s="69" t="s">
        <v>5127</v>
      </c>
      <c r="R2015">
        <v>33.779699999999998</v>
      </c>
      <c r="S2015">
        <v>35.938699999999997</v>
      </c>
    </row>
    <row r="2016" spans="9:19" ht="15.5">
      <c r="I2016"/>
      <c r="J2016"/>
      <c r="K2016"/>
      <c r="L2016"/>
      <c r="N2016" t="s">
        <v>4045</v>
      </c>
      <c r="O2016" t="s">
        <v>4045</v>
      </c>
      <c r="P2016" t="s">
        <v>5128</v>
      </c>
      <c r="Q2016" s="69" t="s">
        <v>5129</v>
      </c>
      <c r="R2016">
        <v>33.796799999999998</v>
      </c>
      <c r="S2016">
        <v>35.923400000000001</v>
      </c>
    </row>
    <row r="2017" spans="9:19" ht="15.5">
      <c r="I2017"/>
      <c r="J2017"/>
      <c r="K2017"/>
      <c r="L2017"/>
      <c r="N2017" t="s">
        <v>4045</v>
      </c>
      <c r="O2017" t="s">
        <v>4045</v>
      </c>
      <c r="P2017" t="s">
        <v>5130</v>
      </c>
      <c r="Q2017" s="69" t="s">
        <v>5131</v>
      </c>
      <c r="R2017">
        <v>33.790100000000002</v>
      </c>
      <c r="S2017">
        <v>35.942100000000003</v>
      </c>
    </row>
    <row r="2018" spans="9:19" ht="15.5">
      <c r="I2018"/>
      <c r="J2018"/>
      <c r="K2018"/>
      <c r="L2018"/>
      <c r="N2018" t="s">
        <v>4045</v>
      </c>
      <c r="O2018" t="s">
        <v>4045</v>
      </c>
      <c r="P2018" t="s">
        <v>5132</v>
      </c>
      <c r="Q2018" s="69" t="s">
        <v>5133</v>
      </c>
      <c r="R2018">
        <v>33.792900000000003</v>
      </c>
      <c r="S2018">
        <v>35.941000000000003</v>
      </c>
    </row>
    <row r="2019" spans="9:19" ht="15.5">
      <c r="I2019"/>
      <c r="J2019"/>
      <c r="K2019"/>
      <c r="L2019"/>
      <c r="N2019" t="s">
        <v>4045</v>
      </c>
      <c r="O2019" t="s">
        <v>4045</v>
      </c>
      <c r="P2019" t="s">
        <v>5134</v>
      </c>
      <c r="Q2019" s="69" t="s">
        <v>5135</v>
      </c>
      <c r="R2019">
        <v>33.791699999999999</v>
      </c>
      <c r="S2019">
        <v>35.942700000000002</v>
      </c>
    </row>
    <row r="2020" spans="9:19" ht="15.5">
      <c r="I2020"/>
      <c r="J2020"/>
      <c r="K2020"/>
      <c r="L2020"/>
      <c r="N2020" t="s">
        <v>4045</v>
      </c>
      <c r="O2020" t="s">
        <v>4045</v>
      </c>
      <c r="P2020" t="s">
        <v>5136</v>
      </c>
      <c r="Q2020" s="69" t="s">
        <v>5137</v>
      </c>
      <c r="R2020">
        <v>33.797699999999999</v>
      </c>
      <c r="S2020">
        <v>35.946800000000003</v>
      </c>
    </row>
    <row r="2021" spans="9:19" ht="15.5">
      <c r="I2021"/>
      <c r="J2021"/>
      <c r="K2021"/>
      <c r="L2021"/>
      <c r="N2021" t="s">
        <v>4045</v>
      </c>
      <c r="O2021" t="s">
        <v>4045</v>
      </c>
      <c r="P2021" t="s">
        <v>5138</v>
      </c>
      <c r="Q2021" s="69" t="s">
        <v>5139</v>
      </c>
      <c r="R2021">
        <v>33.797600000000003</v>
      </c>
      <c r="S2021">
        <v>35.946100000000001</v>
      </c>
    </row>
    <row r="2022" spans="9:19" ht="15.5">
      <c r="I2022"/>
      <c r="J2022"/>
      <c r="K2022"/>
      <c r="L2022"/>
      <c r="N2022" t="s">
        <v>4045</v>
      </c>
      <c r="O2022" t="s">
        <v>4045</v>
      </c>
      <c r="P2022" t="s">
        <v>5140</v>
      </c>
      <c r="Q2022" s="69" t="s">
        <v>5141</v>
      </c>
      <c r="R2022">
        <v>33.799100000000003</v>
      </c>
      <c r="S2022">
        <v>35.9465</v>
      </c>
    </row>
    <row r="2023" spans="9:19" ht="15.5">
      <c r="I2023"/>
      <c r="J2023"/>
      <c r="K2023"/>
      <c r="L2023"/>
      <c r="N2023" t="s">
        <v>4045</v>
      </c>
      <c r="O2023" t="s">
        <v>4045</v>
      </c>
      <c r="P2023" t="s">
        <v>5142</v>
      </c>
      <c r="Q2023" s="69" t="s">
        <v>5143</v>
      </c>
      <c r="R2023">
        <v>33.798099999999998</v>
      </c>
      <c r="S2023">
        <v>35.947600000000001</v>
      </c>
    </row>
    <row r="2024" spans="9:19" ht="15.5">
      <c r="I2024"/>
      <c r="J2024"/>
      <c r="K2024"/>
      <c r="L2024"/>
      <c r="N2024" t="s">
        <v>4045</v>
      </c>
      <c r="O2024" t="s">
        <v>4045</v>
      </c>
      <c r="P2024" t="s">
        <v>5144</v>
      </c>
      <c r="Q2024" s="69" t="s">
        <v>5145</v>
      </c>
      <c r="R2024">
        <v>33.798699999999997</v>
      </c>
      <c r="S2024">
        <v>35.945900000000002</v>
      </c>
    </row>
    <row r="2025" spans="9:19" ht="15.5">
      <c r="I2025"/>
      <c r="J2025"/>
      <c r="K2025"/>
      <c r="L2025"/>
      <c r="N2025" t="s">
        <v>4045</v>
      </c>
      <c r="O2025" t="s">
        <v>4045</v>
      </c>
      <c r="P2025" t="s">
        <v>5146</v>
      </c>
      <c r="Q2025" s="69" t="s">
        <v>5147</v>
      </c>
      <c r="R2025">
        <v>33.76</v>
      </c>
      <c r="S2025">
        <v>35.9148</v>
      </c>
    </row>
    <row r="2026" spans="9:19" ht="15.5">
      <c r="I2026"/>
      <c r="J2026"/>
      <c r="K2026"/>
      <c r="L2026"/>
      <c r="N2026" t="s">
        <v>4045</v>
      </c>
      <c r="O2026" t="s">
        <v>4045</v>
      </c>
      <c r="P2026" t="s">
        <v>5148</v>
      </c>
      <c r="Q2026" s="69" t="s">
        <v>5149</v>
      </c>
      <c r="R2026">
        <v>33.778300000000002</v>
      </c>
      <c r="S2026">
        <v>35.933100000000003</v>
      </c>
    </row>
    <row r="2027" spans="9:19" ht="15.5">
      <c r="I2027"/>
      <c r="J2027"/>
      <c r="K2027"/>
      <c r="L2027"/>
      <c r="N2027" t="s">
        <v>4045</v>
      </c>
      <c r="O2027" t="s">
        <v>4045</v>
      </c>
      <c r="P2027" t="s">
        <v>5150</v>
      </c>
      <c r="Q2027" s="69" t="s">
        <v>5151</v>
      </c>
      <c r="R2027">
        <v>33.795999999999999</v>
      </c>
      <c r="S2027">
        <v>35.9407</v>
      </c>
    </row>
    <row r="2028" spans="9:19" ht="15.5">
      <c r="I2028"/>
      <c r="J2028"/>
      <c r="K2028"/>
      <c r="L2028"/>
      <c r="N2028" t="s">
        <v>4045</v>
      </c>
      <c r="O2028" t="s">
        <v>4045</v>
      </c>
      <c r="P2028" t="s">
        <v>5152</v>
      </c>
      <c r="Q2028" s="69" t="s">
        <v>5153</v>
      </c>
      <c r="R2028">
        <v>33.762599999999999</v>
      </c>
      <c r="S2028">
        <v>35.911499999999997</v>
      </c>
    </row>
    <row r="2029" spans="9:19" ht="15.5">
      <c r="I2029"/>
      <c r="J2029"/>
      <c r="K2029"/>
      <c r="L2029"/>
      <c r="N2029" t="s">
        <v>4045</v>
      </c>
      <c r="O2029" t="s">
        <v>4045</v>
      </c>
      <c r="P2029" t="s">
        <v>5154</v>
      </c>
      <c r="Q2029" s="69" t="s">
        <v>5155</v>
      </c>
      <c r="R2029">
        <v>33.774900000000002</v>
      </c>
      <c r="S2029">
        <v>35.937100000000001</v>
      </c>
    </row>
    <row r="2030" spans="9:19" ht="15.5">
      <c r="I2030"/>
      <c r="J2030"/>
      <c r="K2030"/>
      <c r="L2030"/>
      <c r="N2030" t="s">
        <v>4045</v>
      </c>
      <c r="O2030" t="s">
        <v>4045</v>
      </c>
      <c r="P2030" t="s">
        <v>5156</v>
      </c>
      <c r="Q2030" s="69" t="s">
        <v>5157</v>
      </c>
      <c r="R2030">
        <v>33.774099999999997</v>
      </c>
      <c r="S2030">
        <v>35.938699999999997</v>
      </c>
    </row>
    <row r="2031" spans="9:19" ht="15.5">
      <c r="I2031"/>
      <c r="J2031"/>
      <c r="K2031"/>
      <c r="L2031"/>
      <c r="N2031" t="s">
        <v>4045</v>
      </c>
      <c r="O2031" t="s">
        <v>4045</v>
      </c>
      <c r="P2031" t="s">
        <v>5158</v>
      </c>
      <c r="Q2031" s="69" t="s">
        <v>5159</v>
      </c>
      <c r="R2031">
        <v>33.776299999999999</v>
      </c>
      <c r="S2031">
        <v>35.935200000000002</v>
      </c>
    </row>
    <row r="2032" spans="9:19" ht="15.5">
      <c r="I2032"/>
      <c r="J2032"/>
      <c r="K2032"/>
      <c r="L2032"/>
      <c r="N2032" t="s">
        <v>4045</v>
      </c>
      <c r="O2032" t="s">
        <v>4045</v>
      </c>
      <c r="P2032" t="s">
        <v>5160</v>
      </c>
      <c r="Q2032" s="69" t="s">
        <v>5161</v>
      </c>
      <c r="R2032">
        <v>33.790100000000002</v>
      </c>
      <c r="S2032">
        <v>35.912799999999997</v>
      </c>
    </row>
    <row r="2033" spans="9:19" ht="15.5">
      <c r="I2033"/>
      <c r="J2033"/>
      <c r="K2033"/>
      <c r="L2033"/>
      <c r="N2033" t="s">
        <v>4045</v>
      </c>
      <c r="O2033" t="s">
        <v>4045</v>
      </c>
      <c r="P2033" t="s">
        <v>5162</v>
      </c>
      <c r="Q2033" s="69" t="s">
        <v>5163</v>
      </c>
      <c r="R2033">
        <v>33.788400000000003</v>
      </c>
      <c r="S2033">
        <v>35.912700000000001</v>
      </c>
    </row>
    <row r="2034" spans="9:19" ht="15.5">
      <c r="I2034"/>
      <c r="J2034"/>
      <c r="K2034"/>
      <c r="L2034"/>
      <c r="N2034" t="s">
        <v>4045</v>
      </c>
      <c r="O2034" t="s">
        <v>4045</v>
      </c>
      <c r="P2034" t="s">
        <v>5164</v>
      </c>
      <c r="Q2034" s="69" t="s">
        <v>5165</v>
      </c>
      <c r="R2034">
        <v>33.7943</v>
      </c>
      <c r="S2034">
        <v>35.919899999999998</v>
      </c>
    </row>
    <row r="2035" spans="9:19" ht="15.5">
      <c r="I2035"/>
      <c r="J2035"/>
      <c r="K2035"/>
      <c r="L2035"/>
      <c r="N2035" t="s">
        <v>4045</v>
      </c>
      <c r="O2035" t="s">
        <v>4045</v>
      </c>
      <c r="P2035" t="s">
        <v>5166</v>
      </c>
      <c r="Q2035" s="69" t="s">
        <v>5167</v>
      </c>
      <c r="R2035">
        <v>33.783639999999998</v>
      </c>
      <c r="S2035">
        <v>35.937530000000002</v>
      </c>
    </row>
    <row r="2036" spans="9:19" ht="15.5">
      <c r="I2036"/>
      <c r="J2036"/>
      <c r="K2036"/>
      <c r="L2036"/>
      <c r="N2036" t="s">
        <v>4045</v>
      </c>
      <c r="O2036" t="s">
        <v>4045</v>
      </c>
      <c r="P2036" t="s">
        <v>5168</v>
      </c>
      <c r="Q2036" s="69" t="s">
        <v>5169</v>
      </c>
      <c r="R2036">
        <v>33.773449999999997</v>
      </c>
      <c r="S2036">
        <v>35.924340000000001</v>
      </c>
    </row>
    <row r="2037" spans="9:19" ht="15.5">
      <c r="I2037"/>
      <c r="J2037"/>
      <c r="K2037"/>
      <c r="L2037"/>
      <c r="N2037" t="s">
        <v>4045</v>
      </c>
      <c r="O2037" t="s">
        <v>4045</v>
      </c>
      <c r="P2037" t="s">
        <v>5170</v>
      </c>
      <c r="Q2037" s="69" t="s">
        <v>5171</v>
      </c>
      <c r="R2037">
        <v>33.777250000000002</v>
      </c>
      <c r="S2037">
        <v>35.917250000000003</v>
      </c>
    </row>
    <row r="2038" spans="9:19" ht="15.5">
      <c r="I2038"/>
      <c r="J2038"/>
      <c r="K2038"/>
      <c r="L2038"/>
      <c r="N2038" t="s">
        <v>4045</v>
      </c>
      <c r="O2038" t="s">
        <v>4045</v>
      </c>
      <c r="P2038" t="s">
        <v>5172</v>
      </c>
      <c r="Q2038" s="69" t="s">
        <v>5173</v>
      </c>
      <c r="R2038">
        <v>33.770339999999997</v>
      </c>
      <c r="S2038">
        <v>35.913460000000001</v>
      </c>
    </row>
    <row r="2039" spans="9:19" ht="15.5">
      <c r="I2039"/>
      <c r="J2039"/>
      <c r="K2039"/>
      <c r="L2039"/>
      <c r="N2039" t="s">
        <v>4045</v>
      </c>
      <c r="O2039" t="s">
        <v>4045</v>
      </c>
      <c r="P2039" t="s">
        <v>5174</v>
      </c>
      <c r="Q2039" s="69" t="s">
        <v>5175</v>
      </c>
      <c r="R2039">
        <v>33.769069999999999</v>
      </c>
      <c r="S2039">
        <v>35.907119999999999</v>
      </c>
    </row>
    <row r="2040" spans="9:19" ht="15.5">
      <c r="I2040"/>
      <c r="J2040"/>
      <c r="K2040"/>
      <c r="L2040"/>
      <c r="N2040" t="s">
        <v>4045</v>
      </c>
      <c r="O2040" t="s">
        <v>4045</v>
      </c>
      <c r="P2040" t="s">
        <v>5176</v>
      </c>
      <c r="Q2040" s="69" t="s">
        <v>5177</v>
      </c>
      <c r="R2040">
        <v>33.766849999999998</v>
      </c>
      <c r="S2040">
        <v>35.909550000000003</v>
      </c>
    </row>
    <row r="2041" spans="9:19" ht="15.5">
      <c r="I2041"/>
      <c r="J2041"/>
      <c r="K2041"/>
      <c r="L2041"/>
      <c r="N2041" t="s">
        <v>4045</v>
      </c>
      <c r="O2041" t="s">
        <v>4045</v>
      </c>
      <c r="P2041" t="s">
        <v>5178</v>
      </c>
      <c r="Q2041" s="69" t="s">
        <v>5179</v>
      </c>
      <c r="R2041">
        <v>33.783000000000001</v>
      </c>
      <c r="S2041">
        <v>35.95055</v>
      </c>
    </row>
    <row r="2042" spans="9:19" ht="15.5">
      <c r="I2042"/>
      <c r="J2042"/>
      <c r="K2042"/>
      <c r="L2042"/>
      <c r="N2042" t="s">
        <v>4045</v>
      </c>
      <c r="O2042" t="s">
        <v>4045</v>
      </c>
      <c r="P2042" t="s">
        <v>5180</v>
      </c>
      <c r="Q2042" s="69" t="s">
        <v>5181</v>
      </c>
      <c r="R2042">
        <v>33.798369999999998</v>
      </c>
      <c r="S2042">
        <v>35.947569999999999</v>
      </c>
    </row>
    <row r="2043" spans="9:19" ht="15.5">
      <c r="I2043"/>
      <c r="J2043"/>
      <c r="K2043"/>
      <c r="L2043"/>
      <c r="N2043" t="s">
        <v>4045</v>
      </c>
      <c r="O2043" t="s">
        <v>4045</v>
      </c>
      <c r="P2043" t="s">
        <v>5182</v>
      </c>
      <c r="Q2043" s="69" t="s">
        <v>5183</v>
      </c>
      <c r="R2043">
        <v>33.758659999999999</v>
      </c>
      <c r="S2043">
        <v>35.912700000000001</v>
      </c>
    </row>
    <row r="2044" spans="9:19" ht="15.5">
      <c r="I2044"/>
      <c r="J2044"/>
      <c r="K2044"/>
      <c r="L2044"/>
      <c r="N2044" t="s">
        <v>4045</v>
      </c>
      <c r="O2044" t="s">
        <v>4045</v>
      </c>
      <c r="P2044" t="s">
        <v>5184</v>
      </c>
      <c r="Q2044" s="69" t="s">
        <v>5185</v>
      </c>
      <c r="R2044">
        <v>33.770850000000003</v>
      </c>
      <c r="S2044">
        <v>35.909790000000001</v>
      </c>
    </row>
    <row r="2045" spans="9:19" ht="15.5">
      <c r="I2045"/>
      <c r="J2045"/>
      <c r="K2045"/>
      <c r="L2045"/>
      <c r="N2045" t="s">
        <v>4045</v>
      </c>
      <c r="O2045" t="s">
        <v>4045</v>
      </c>
      <c r="P2045" t="s">
        <v>5186</v>
      </c>
      <c r="Q2045" s="69" t="s">
        <v>5187</v>
      </c>
      <c r="R2045">
        <v>33.78</v>
      </c>
      <c r="S2045">
        <v>35.93309</v>
      </c>
    </row>
    <row r="2046" spans="9:19" ht="15.5">
      <c r="I2046"/>
      <c r="J2046"/>
      <c r="K2046"/>
      <c r="L2046"/>
      <c r="N2046" t="s">
        <v>4045</v>
      </c>
      <c r="O2046" t="s">
        <v>4045</v>
      </c>
      <c r="P2046" t="s">
        <v>5188</v>
      </c>
      <c r="Q2046" s="69" t="s">
        <v>5189</v>
      </c>
      <c r="R2046">
        <v>33.798679999999997</v>
      </c>
      <c r="S2046">
        <v>35.943680000000001</v>
      </c>
    </row>
    <row r="2047" spans="9:19" ht="15.5">
      <c r="I2047"/>
      <c r="J2047"/>
      <c r="K2047"/>
      <c r="L2047"/>
      <c r="N2047" t="s">
        <v>4045</v>
      </c>
      <c r="O2047" t="s">
        <v>4045</v>
      </c>
      <c r="P2047" t="s">
        <v>5190</v>
      </c>
      <c r="Q2047" s="69" t="s">
        <v>5191</v>
      </c>
      <c r="R2047">
        <v>33.794429999999998</v>
      </c>
      <c r="S2047">
        <v>35.949100000000001</v>
      </c>
    </row>
    <row r="2048" spans="9:19" ht="15.5">
      <c r="I2048"/>
      <c r="J2048"/>
      <c r="K2048"/>
      <c r="L2048"/>
      <c r="N2048" t="s">
        <v>4045</v>
      </c>
      <c r="O2048" t="s">
        <v>4045</v>
      </c>
      <c r="P2048" t="s">
        <v>5192</v>
      </c>
      <c r="Q2048" s="69" t="s">
        <v>5193</v>
      </c>
      <c r="R2048">
        <v>33.796390000000002</v>
      </c>
      <c r="S2048">
        <v>35.922240000000002</v>
      </c>
    </row>
    <row r="2049" spans="9:19" ht="15.5">
      <c r="I2049"/>
      <c r="J2049"/>
      <c r="K2049"/>
      <c r="L2049"/>
      <c r="N2049" t="s">
        <v>4045</v>
      </c>
      <c r="O2049" t="s">
        <v>4045</v>
      </c>
      <c r="P2049" t="s">
        <v>5194</v>
      </c>
      <c r="Q2049" s="69" t="s">
        <v>5195</v>
      </c>
      <c r="R2049">
        <v>33.765239999999999</v>
      </c>
      <c r="S2049">
        <v>35.908430000000003</v>
      </c>
    </row>
    <row r="2050" spans="9:19" ht="15.5">
      <c r="I2050"/>
      <c r="J2050"/>
      <c r="K2050"/>
      <c r="L2050"/>
      <c r="N2050" t="s">
        <v>4045</v>
      </c>
      <c r="O2050" t="s">
        <v>4045</v>
      </c>
      <c r="P2050" t="s">
        <v>5196</v>
      </c>
      <c r="Q2050" s="69" t="s">
        <v>5197</v>
      </c>
      <c r="R2050">
        <v>33.766509999999997</v>
      </c>
      <c r="S2050">
        <v>35.907679999999999</v>
      </c>
    </row>
    <row r="2051" spans="9:19" ht="15.5">
      <c r="I2051"/>
      <c r="J2051"/>
      <c r="K2051"/>
      <c r="L2051"/>
      <c r="N2051" t="s">
        <v>4045</v>
      </c>
      <c r="O2051" t="s">
        <v>4045</v>
      </c>
      <c r="P2051" t="s">
        <v>5198</v>
      </c>
      <c r="Q2051" s="69" t="s">
        <v>5199</v>
      </c>
      <c r="R2051">
        <v>33.761090000000003</v>
      </c>
      <c r="S2051">
        <v>35.911169999999998</v>
      </c>
    </row>
    <row r="2052" spans="9:19" ht="15.5">
      <c r="I2052"/>
      <c r="J2052"/>
      <c r="K2052"/>
      <c r="L2052"/>
      <c r="N2052" t="s">
        <v>4045</v>
      </c>
      <c r="O2052" t="s">
        <v>4045</v>
      </c>
      <c r="P2052" t="s">
        <v>5200</v>
      </c>
      <c r="Q2052" s="69" t="s">
        <v>5201</v>
      </c>
      <c r="R2052">
        <v>33.761310000000002</v>
      </c>
      <c r="S2052">
        <v>35.911059999999999</v>
      </c>
    </row>
    <row r="2053" spans="9:19" ht="15.5">
      <c r="I2053"/>
      <c r="J2053"/>
      <c r="K2053"/>
      <c r="L2053"/>
      <c r="N2053" t="s">
        <v>4045</v>
      </c>
      <c r="O2053" t="s">
        <v>4045</v>
      </c>
      <c r="P2053" t="s">
        <v>5202</v>
      </c>
      <c r="Q2053" s="69" t="s">
        <v>5203</v>
      </c>
      <c r="R2053">
        <v>33.770859999999999</v>
      </c>
      <c r="S2053">
        <v>35.918900000000001</v>
      </c>
    </row>
    <row r="2054" spans="9:19" ht="15.5">
      <c r="I2054"/>
      <c r="J2054"/>
      <c r="K2054"/>
      <c r="L2054"/>
      <c r="N2054" t="s">
        <v>4045</v>
      </c>
      <c r="O2054" t="s">
        <v>4045</v>
      </c>
      <c r="P2054" t="s">
        <v>5204</v>
      </c>
      <c r="Q2054" s="69" t="s">
        <v>5205</v>
      </c>
      <c r="R2054">
        <v>33.79983</v>
      </c>
      <c r="S2054">
        <v>35.929740000000002</v>
      </c>
    </row>
    <row r="2055" spans="9:19" ht="15.5">
      <c r="I2055"/>
      <c r="J2055"/>
      <c r="K2055"/>
      <c r="L2055"/>
      <c r="N2055" t="s">
        <v>4045</v>
      </c>
      <c r="O2055" t="s">
        <v>4045</v>
      </c>
      <c r="P2055" t="s">
        <v>5206</v>
      </c>
      <c r="Q2055" s="69" t="s">
        <v>5207</v>
      </c>
      <c r="R2055">
        <v>33.773910000000001</v>
      </c>
      <c r="S2055">
        <v>35.938389999999998</v>
      </c>
    </row>
    <row r="2056" spans="9:19" ht="15.5">
      <c r="I2056"/>
      <c r="J2056"/>
      <c r="K2056"/>
      <c r="L2056"/>
      <c r="N2056" t="s">
        <v>4045</v>
      </c>
      <c r="O2056" t="s">
        <v>4045</v>
      </c>
      <c r="P2056" t="s">
        <v>5208</v>
      </c>
      <c r="Q2056" s="69" t="s">
        <v>5209</v>
      </c>
      <c r="R2056">
        <v>33.791759999999996</v>
      </c>
      <c r="S2056">
        <v>35.932720000000003</v>
      </c>
    </row>
    <row r="2057" spans="9:19" ht="15.5">
      <c r="I2057"/>
      <c r="J2057"/>
      <c r="K2057"/>
      <c r="L2057"/>
      <c r="N2057" t="s">
        <v>4045</v>
      </c>
      <c r="O2057" t="s">
        <v>4045</v>
      </c>
      <c r="P2057" t="s">
        <v>5210</v>
      </c>
      <c r="Q2057" s="69" t="s">
        <v>5211</v>
      </c>
      <c r="R2057">
        <v>33.761229999999998</v>
      </c>
      <c r="S2057">
        <v>35.926920000000003</v>
      </c>
    </row>
    <row r="2058" spans="9:19" ht="15.5">
      <c r="I2058"/>
      <c r="J2058"/>
      <c r="K2058"/>
      <c r="L2058"/>
      <c r="N2058" t="s">
        <v>4045</v>
      </c>
      <c r="O2058" t="s">
        <v>4045</v>
      </c>
      <c r="P2058" t="s">
        <v>5212</v>
      </c>
      <c r="Q2058" s="69" t="s">
        <v>5213</v>
      </c>
      <c r="R2058">
        <v>33.760390000000001</v>
      </c>
      <c r="S2058">
        <v>35.907719999999998</v>
      </c>
    </row>
    <row r="2059" spans="9:19" ht="15.5">
      <c r="I2059"/>
      <c r="J2059"/>
      <c r="K2059"/>
      <c r="L2059"/>
      <c r="N2059" t="s">
        <v>4045</v>
      </c>
      <c r="O2059" t="s">
        <v>4045</v>
      </c>
      <c r="P2059" t="s">
        <v>5214</v>
      </c>
      <c r="Q2059" s="69" t="s">
        <v>5215</v>
      </c>
      <c r="R2059">
        <v>33.768569999999997</v>
      </c>
      <c r="S2059">
        <v>35.905160000000002</v>
      </c>
    </row>
    <row r="2060" spans="9:19" ht="15.5">
      <c r="I2060"/>
      <c r="J2060"/>
      <c r="K2060"/>
      <c r="L2060"/>
      <c r="N2060" t="s">
        <v>4045</v>
      </c>
      <c r="O2060" t="s">
        <v>4045</v>
      </c>
      <c r="P2060" t="s">
        <v>5216</v>
      </c>
      <c r="Q2060" s="69" t="s">
        <v>5217</v>
      </c>
      <c r="R2060">
        <v>33.790080000000003</v>
      </c>
      <c r="S2060">
        <v>35.914769999999997</v>
      </c>
    </row>
    <row r="2061" spans="9:19" ht="15.5">
      <c r="I2061"/>
      <c r="J2061"/>
      <c r="K2061"/>
      <c r="L2061"/>
      <c r="N2061" t="s">
        <v>4045</v>
      </c>
      <c r="O2061" t="s">
        <v>4045</v>
      </c>
      <c r="P2061" t="s">
        <v>5218</v>
      </c>
      <c r="Q2061" s="69" t="s">
        <v>5219</v>
      </c>
      <c r="R2061">
        <v>33.791899999999998</v>
      </c>
      <c r="S2061">
        <v>35.950749999999999</v>
      </c>
    </row>
    <row r="2062" spans="9:19" ht="15.5">
      <c r="I2062"/>
      <c r="J2062"/>
      <c r="K2062"/>
      <c r="L2062"/>
      <c r="N2062" t="s">
        <v>4045</v>
      </c>
      <c r="O2062" t="s">
        <v>4045</v>
      </c>
      <c r="P2062" t="s">
        <v>5220</v>
      </c>
      <c r="Q2062" s="69" t="s">
        <v>5221</v>
      </c>
      <c r="R2062">
        <v>33.799190000000003</v>
      </c>
      <c r="S2062">
        <v>35.935949999999998</v>
      </c>
    </row>
    <row r="2063" spans="9:19" ht="15.5">
      <c r="I2063"/>
      <c r="J2063"/>
      <c r="K2063"/>
      <c r="L2063"/>
      <c r="N2063" t="s">
        <v>4045</v>
      </c>
      <c r="O2063" t="s">
        <v>4045</v>
      </c>
      <c r="P2063" t="s">
        <v>5222</v>
      </c>
      <c r="Q2063" s="69" t="s">
        <v>5223</v>
      </c>
      <c r="R2063">
        <v>33.803089999999997</v>
      </c>
      <c r="S2063">
        <v>35.933720000000001</v>
      </c>
    </row>
    <row r="2064" spans="9:19" ht="15.5">
      <c r="I2064"/>
      <c r="J2064"/>
      <c r="K2064"/>
      <c r="L2064"/>
      <c r="N2064" t="s">
        <v>4045</v>
      </c>
      <c r="O2064" t="s">
        <v>4045</v>
      </c>
      <c r="P2064" t="s">
        <v>5224</v>
      </c>
      <c r="Q2064" s="69" t="s">
        <v>5225</v>
      </c>
      <c r="R2064">
        <v>33.780090000000001</v>
      </c>
      <c r="S2064">
        <v>35.924590000000002</v>
      </c>
    </row>
    <row r="2065" spans="9:19" ht="15.5">
      <c r="I2065"/>
      <c r="J2065"/>
      <c r="K2065"/>
      <c r="L2065"/>
      <c r="N2065" t="s">
        <v>4045</v>
      </c>
      <c r="O2065" t="s">
        <v>4045</v>
      </c>
      <c r="P2065" t="s">
        <v>5226</v>
      </c>
      <c r="Q2065" s="69" t="s">
        <v>5227</v>
      </c>
      <c r="R2065">
        <v>33.782980000000002</v>
      </c>
      <c r="S2065">
        <v>35.906550000000003</v>
      </c>
    </row>
    <row r="2066" spans="9:19" ht="15.5">
      <c r="I2066"/>
      <c r="J2066"/>
      <c r="K2066"/>
      <c r="L2066"/>
      <c r="N2066" t="s">
        <v>4045</v>
      </c>
      <c r="O2066" t="s">
        <v>4045</v>
      </c>
      <c r="P2066" t="s">
        <v>5228</v>
      </c>
      <c r="Q2066" s="69" t="s">
        <v>5229</v>
      </c>
      <c r="R2066">
        <v>33.775210000000001</v>
      </c>
      <c r="S2066">
        <v>35.917659999999998</v>
      </c>
    </row>
    <row r="2067" spans="9:19" ht="15.5">
      <c r="I2067"/>
      <c r="J2067"/>
      <c r="K2067"/>
      <c r="L2067"/>
      <c r="N2067" t="s">
        <v>4045</v>
      </c>
      <c r="O2067" t="s">
        <v>4045</v>
      </c>
      <c r="P2067" t="s">
        <v>5230</v>
      </c>
      <c r="Q2067" s="69" t="s">
        <v>5231</v>
      </c>
      <c r="R2067">
        <v>33.769539999999999</v>
      </c>
      <c r="S2067">
        <v>35.925840000000001</v>
      </c>
    </row>
    <row r="2068" spans="9:19" ht="15.5">
      <c r="I2068"/>
      <c r="J2068"/>
      <c r="K2068"/>
      <c r="L2068"/>
      <c r="N2068" t="s">
        <v>4045</v>
      </c>
      <c r="O2068" t="s">
        <v>4045</v>
      </c>
      <c r="P2068" t="s">
        <v>5232</v>
      </c>
      <c r="Q2068" s="69" t="s">
        <v>5233</v>
      </c>
      <c r="R2068">
        <v>33.759360000000001</v>
      </c>
      <c r="S2068">
        <v>35.90878</v>
      </c>
    </row>
    <row r="2069" spans="9:19" ht="15.5">
      <c r="I2069"/>
      <c r="J2069"/>
      <c r="K2069"/>
      <c r="L2069"/>
      <c r="N2069" t="s">
        <v>4045</v>
      </c>
      <c r="O2069" t="s">
        <v>4045</v>
      </c>
      <c r="P2069" t="s">
        <v>5234</v>
      </c>
      <c r="Q2069" s="69" t="s">
        <v>5235</v>
      </c>
      <c r="R2069">
        <v>33.784610000000001</v>
      </c>
      <c r="S2069">
        <v>35.912019999999998</v>
      </c>
    </row>
    <row r="2070" spans="9:19" ht="15.5">
      <c r="I2070"/>
      <c r="J2070"/>
      <c r="K2070"/>
      <c r="L2070"/>
      <c r="N2070" t="s">
        <v>4045</v>
      </c>
      <c r="O2070" t="s">
        <v>4045</v>
      </c>
      <c r="P2070" t="s">
        <v>5236</v>
      </c>
      <c r="Q2070" s="69" t="s">
        <v>5237</v>
      </c>
      <c r="R2070">
        <v>33.772495269775391</v>
      </c>
      <c r="S2070">
        <v>35.951148986816406</v>
      </c>
    </row>
    <row r="2071" spans="9:19" ht="15.5">
      <c r="I2071"/>
      <c r="J2071"/>
      <c r="K2071"/>
      <c r="L2071"/>
      <c r="N2071" t="s">
        <v>4045</v>
      </c>
      <c r="O2071" t="s">
        <v>4045</v>
      </c>
      <c r="P2071" t="s">
        <v>5238</v>
      </c>
      <c r="Q2071" s="69" t="s">
        <v>5239</v>
      </c>
      <c r="R2071">
        <v>33.766468048095703</v>
      </c>
      <c r="S2071">
        <v>35.941905975341797</v>
      </c>
    </row>
    <row r="2072" spans="9:19" ht="15.5">
      <c r="I2072"/>
      <c r="J2072"/>
      <c r="K2072"/>
      <c r="L2072"/>
      <c r="N2072" t="s">
        <v>4045</v>
      </c>
      <c r="O2072" t="s">
        <v>4045</v>
      </c>
      <c r="P2072" t="s">
        <v>5240</v>
      </c>
      <c r="Q2072" s="69" t="s">
        <v>5241</v>
      </c>
      <c r="R2072">
        <v>33.777339935302734</v>
      </c>
      <c r="S2072">
        <v>35.927028656005859</v>
      </c>
    </row>
    <row r="2073" spans="9:19" ht="15.5">
      <c r="I2073"/>
      <c r="J2073"/>
      <c r="K2073"/>
      <c r="L2073"/>
      <c r="N2073" t="s">
        <v>4045</v>
      </c>
      <c r="O2073" t="s">
        <v>4045</v>
      </c>
      <c r="P2073" t="s">
        <v>5242</v>
      </c>
      <c r="Q2073" s="69" t="s">
        <v>5243</v>
      </c>
      <c r="R2073">
        <v>33.76068115234375</v>
      </c>
      <c r="S2073">
        <v>35.900348663330078</v>
      </c>
    </row>
    <row r="2074" spans="9:19" ht="15.5">
      <c r="I2074"/>
      <c r="J2074"/>
      <c r="K2074"/>
      <c r="L2074"/>
      <c r="N2074" t="s">
        <v>4045</v>
      </c>
      <c r="O2074" t="s">
        <v>4045</v>
      </c>
      <c r="P2074" t="s">
        <v>5244</v>
      </c>
      <c r="Q2074" s="69" t="s">
        <v>5245</v>
      </c>
      <c r="R2074">
        <v>33.762718200683594</v>
      </c>
      <c r="S2074">
        <v>35.913330078125</v>
      </c>
    </row>
    <row r="2075" spans="9:19" ht="15.5">
      <c r="I2075"/>
      <c r="J2075"/>
      <c r="K2075"/>
      <c r="L2075"/>
      <c r="N2075" t="s">
        <v>4045</v>
      </c>
      <c r="O2075" t="s">
        <v>4045</v>
      </c>
      <c r="P2075" t="s">
        <v>5246</v>
      </c>
      <c r="Q2075" s="69" t="s">
        <v>5247</v>
      </c>
      <c r="R2075">
        <v>33.775215148925781</v>
      </c>
      <c r="S2075">
        <v>35.936737060546875</v>
      </c>
    </row>
    <row r="2076" spans="9:19" ht="15.5">
      <c r="I2076"/>
      <c r="J2076"/>
      <c r="K2076"/>
      <c r="L2076"/>
      <c r="N2076" t="s">
        <v>4045</v>
      </c>
      <c r="O2076" t="s">
        <v>4045</v>
      </c>
      <c r="P2076" t="s">
        <v>5248</v>
      </c>
      <c r="Q2076" s="69" t="s">
        <v>5249</v>
      </c>
      <c r="R2076">
        <v>33.7559814453125</v>
      </c>
      <c r="S2076">
        <v>35.9114990234375</v>
      </c>
    </row>
    <row r="2077" spans="9:19" ht="15.5">
      <c r="I2077"/>
      <c r="J2077"/>
      <c r="K2077"/>
      <c r="L2077"/>
      <c r="N2077" t="s">
        <v>4045</v>
      </c>
      <c r="O2077" t="s">
        <v>4045</v>
      </c>
      <c r="P2077" t="s">
        <v>5250</v>
      </c>
      <c r="Q2077" s="69" t="s">
        <v>5251</v>
      </c>
      <c r="R2077">
        <v>33.758869171142578</v>
      </c>
      <c r="S2077">
        <v>35.909549713134766</v>
      </c>
    </row>
    <row r="2078" spans="9:19" ht="15.5">
      <c r="I2078"/>
      <c r="J2078"/>
      <c r="K2078"/>
      <c r="L2078"/>
      <c r="N2078" t="s">
        <v>4045</v>
      </c>
      <c r="O2078" t="s">
        <v>4045</v>
      </c>
      <c r="P2078" t="s">
        <v>5252</v>
      </c>
      <c r="Q2078" s="69" t="s">
        <v>5253</v>
      </c>
      <c r="R2078">
        <v>33.781200408935547</v>
      </c>
      <c r="S2078">
        <v>35.925239562988281</v>
      </c>
    </row>
    <row r="2079" spans="9:19" ht="15.5">
      <c r="I2079"/>
      <c r="J2079"/>
      <c r="K2079"/>
      <c r="L2079"/>
      <c r="N2079" t="s">
        <v>4045</v>
      </c>
      <c r="O2079" t="s">
        <v>4045</v>
      </c>
      <c r="P2079" t="s">
        <v>5254</v>
      </c>
      <c r="Q2079" s="69" t="s">
        <v>5255</v>
      </c>
      <c r="R2079">
        <v>33.791339874267578</v>
      </c>
      <c r="S2079">
        <v>35.944080352783203</v>
      </c>
    </row>
    <row r="2080" spans="9:19" ht="15.5">
      <c r="I2080"/>
      <c r="J2080"/>
      <c r="K2080"/>
      <c r="L2080"/>
      <c r="N2080" t="s">
        <v>4045</v>
      </c>
      <c r="O2080" t="s">
        <v>4045</v>
      </c>
      <c r="P2080" t="s">
        <v>5256</v>
      </c>
      <c r="Q2080" s="69" t="s">
        <v>5257</v>
      </c>
      <c r="R2080">
        <v>33.785453796386719</v>
      </c>
      <c r="S2080">
        <v>35.910888671875</v>
      </c>
    </row>
    <row r="2081" spans="9:19" ht="15.5">
      <c r="I2081"/>
      <c r="J2081"/>
      <c r="K2081"/>
      <c r="L2081"/>
      <c r="N2081" t="s">
        <v>4045</v>
      </c>
      <c r="O2081" t="s">
        <v>4045</v>
      </c>
      <c r="P2081" t="s">
        <v>5258</v>
      </c>
      <c r="Q2081" s="69" t="s">
        <v>5259</v>
      </c>
      <c r="R2081">
        <v>33.790458679199219</v>
      </c>
      <c r="S2081">
        <v>35.931758880615234</v>
      </c>
    </row>
    <row r="2082" spans="9:19" ht="15.5">
      <c r="I2082"/>
      <c r="J2082"/>
      <c r="K2082"/>
      <c r="L2082"/>
      <c r="N2082" t="s">
        <v>4045</v>
      </c>
      <c r="O2082" t="s">
        <v>4045</v>
      </c>
      <c r="P2082" t="s">
        <v>5260</v>
      </c>
      <c r="Q2082" s="69" t="s">
        <v>5261</v>
      </c>
      <c r="R2082">
        <v>33.769317626953125</v>
      </c>
      <c r="S2082">
        <v>35.937324523925781</v>
      </c>
    </row>
    <row r="2083" spans="9:19" ht="15.5">
      <c r="I2083"/>
      <c r="J2083"/>
      <c r="K2083"/>
      <c r="L2083"/>
      <c r="N2083" t="s">
        <v>4045</v>
      </c>
      <c r="O2083" t="s">
        <v>4045</v>
      </c>
      <c r="P2083" t="s">
        <v>5262</v>
      </c>
      <c r="Q2083" s="69" t="s">
        <v>5263</v>
      </c>
      <c r="R2083">
        <v>33.776020050048828</v>
      </c>
      <c r="S2083">
        <v>35.951530456542969</v>
      </c>
    </row>
    <row r="2084" spans="9:19" ht="15.5">
      <c r="I2084"/>
      <c r="J2084"/>
      <c r="K2084"/>
      <c r="L2084"/>
      <c r="N2084" t="s">
        <v>4045</v>
      </c>
      <c r="O2084" t="s">
        <v>4045</v>
      </c>
      <c r="P2084" t="s">
        <v>5264</v>
      </c>
      <c r="Q2084" s="69" t="s">
        <v>5265</v>
      </c>
      <c r="R2084">
        <v>33.771324157714844</v>
      </c>
      <c r="S2084">
        <v>35.895233154296875</v>
      </c>
    </row>
    <row r="2085" spans="9:19" ht="15.5">
      <c r="I2085"/>
      <c r="J2085"/>
      <c r="K2085"/>
      <c r="L2085"/>
      <c r="N2085" t="s">
        <v>4045</v>
      </c>
      <c r="O2085" t="s">
        <v>4045</v>
      </c>
      <c r="P2085" t="s">
        <v>5266</v>
      </c>
      <c r="Q2085" s="69" t="s">
        <v>5267</v>
      </c>
      <c r="R2085">
        <v>33.796772003173828</v>
      </c>
      <c r="S2085">
        <v>35.920608520507813</v>
      </c>
    </row>
    <row r="2086" spans="9:19" ht="15.5">
      <c r="I2086"/>
      <c r="J2086"/>
      <c r="K2086"/>
      <c r="L2086"/>
      <c r="N2086" t="s">
        <v>4045</v>
      </c>
      <c r="O2086" t="s">
        <v>4045</v>
      </c>
      <c r="P2086" t="s">
        <v>5268</v>
      </c>
      <c r="Q2086" s="69" t="s">
        <v>5269</v>
      </c>
      <c r="R2086">
        <v>33.762050628662109</v>
      </c>
      <c r="S2086">
        <v>35.9287109375</v>
      </c>
    </row>
    <row r="2087" spans="9:19" ht="15.5">
      <c r="I2087"/>
      <c r="J2087"/>
      <c r="K2087"/>
      <c r="L2087"/>
      <c r="N2087" t="s">
        <v>4045</v>
      </c>
      <c r="O2087" t="s">
        <v>4045</v>
      </c>
      <c r="P2087" t="s">
        <v>5270</v>
      </c>
      <c r="Q2087" s="69" t="s">
        <v>5271</v>
      </c>
      <c r="R2087">
        <v>33.767112731933594</v>
      </c>
      <c r="S2087">
        <v>35.913375854492188</v>
      </c>
    </row>
    <row r="2088" spans="9:19" ht="15.5">
      <c r="I2088"/>
      <c r="J2088"/>
      <c r="K2088"/>
      <c r="L2088"/>
      <c r="N2088" t="s">
        <v>4045</v>
      </c>
      <c r="O2088" t="s">
        <v>4045</v>
      </c>
      <c r="P2088" t="s">
        <v>5272</v>
      </c>
      <c r="Q2088" s="69" t="s">
        <v>5273</v>
      </c>
      <c r="R2088">
        <v>33.780548095703125</v>
      </c>
      <c r="S2088">
        <v>35.934200286865234</v>
      </c>
    </row>
    <row r="2089" spans="9:19" ht="15.5">
      <c r="I2089"/>
      <c r="J2089"/>
      <c r="K2089"/>
      <c r="L2089"/>
      <c r="N2089" t="s">
        <v>4045</v>
      </c>
      <c r="O2089" t="s">
        <v>4045</v>
      </c>
      <c r="P2089" t="s">
        <v>5274</v>
      </c>
      <c r="Q2089" s="69" t="s">
        <v>5275</v>
      </c>
      <c r="R2089">
        <v>33.780769348144531</v>
      </c>
      <c r="S2089">
        <v>35.933650970458984</v>
      </c>
    </row>
    <row r="2090" spans="9:19" ht="15.5">
      <c r="I2090"/>
      <c r="J2090"/>
      <c r="K2090"/>
      <c r="L2090"/>
      <c r="N2090" t="s">
        <v>4045</v>
      </c>
      <c r="O2090" t="s">
        <v>4045</v>
      </c>
      <c r="P2090" t="s">
        <v>5276</v>
      </c>
      <c r="Q2090" s="69" t="s">
        <v>5277</v>
      </c>
      <c r="R2090">
        <v>33.756999969482422</v>
      </c>
      <c r="S2090">
        <v>35.916194915771484</v>
      </c>
    </row>
    <row r="2091" spans="9:19" ht="15.5">
      <c r="I2091"/>
      <c r="J2091"/>
      <c r="K2091"/>
      <c r="L2091"/>
      <c r="N2091" t="s">
        <v>4045</v>
      </c>
      <c r="O2091" t="s">
        <v>4045</v>
      </c>
      <c r="P2091" t="s">
        <v>5278</v>
      </c>
      <c r="Q2091" s="69" t="s">
        <v>5279</v>
      </c>
      <c r="R2091">
        <v>33.792259216308594</v>
      </c>
      <c r="S2091">
        <v>35.913848876953125</v>
      </c>
    </row>
    <row r="2092" spans="9:19" ht="15.5">
      <c r="I2092"/>
      <c r="J2092"/>
      <c r="K2092"/>
      <c r="L2092"/>
      <c r="N2092" t="s">
        <v>4045</v>
      </c>
      <c r="O2092" t="s">
        <v>4045</v>
      </c>
      <c r="P2092" t="s">
        <v>5280</v>
      </c>
      <c r="Q2092" s="69" t="s">
        <v>5281</v>
      </c>
      <c r="R2092">
        <v>33.791637420654297</v>
      </c>
      <c r="S2092">
        <v>35.915668487548828</v>
      </c>
    </row>
    <row r="2093" spans="9:19" ht="15.5">
      <c r="I2093"/>
      <c r="J2093"/>
      <c r="K2093"/>
      <c r="L2093"/>
      <c r="N2093" t="s">
        <v>4045</v>
      </c>
      <c r="O2093" t="s">
        <v>4045</v>
      </c>
      <c r="P2093" t="s">
        <v>5282</v>
      </c>
      <c r="Q2093" s="69" t="s">
        <v>5283</v>
      </c>
      <c r="R2093">
        <v>33.794841766357422</v>
      </c>
      <c r="S2093">
        <v>35.93975830078125</v>
      </c>
    </row>
    <row r="2094" spans="9:19" ht="15.5">
      <c r="I2094"/>
      <c r="J2094"/>
      <c r="K2094"/>
      <c r="L2094"/>
      <c r="N2094" t="s">
        <v>4045</v>
      </c>
      <c r="O2094" t="s">
        <v>4045</v>
      </c>
      <c r="P2094" t="s">
        <v>5284</v>
      </c>
      <c r="Q2094" s="69" t="s">
        <v>5285</v>
      </c>
      <c r="R2094">
        <v>33.794021606445313</v>
      </c>
      <c r="S2094">
        <v>35.92169189453125</v>
      </c>
    </row>
    <row r="2095" spans="9:19" ht="15.5">
      <c r="I2095"/>
      <c r="J2095"/>
      <c r="K2095"/>
      <c r="L2095"/>
      <c r="N2095" t="s">
        <v>4045</v>
      </c>
      <c r="O2095" t="s">
        <v>4045</v>
      </c>
      <c r="P2095" t="s">
        <v>5286</v>
      </c>
      <c r="Q2095" s="69" t="s">
        <v>5287</v>
      </c>
      <c r="R2095">
        <v>33.768196105957031</v>
      </c>
      <c r="S2095">
        <v>35.952995300292969</v>
      </c>
    </row>
    <row r="2096" spans="9:19" ht="15.5">
      <c r="I2096"/>
      <c r="J2096"/>
      <c r="K2096"/>
      <c r="L2096"/>
      <c r="N2096" t="s">
        <v>4045</v>
      </c>
      <c r="O2096" t="s">
        <v>4045</v>
      </c>
      <c r="P2096" t="s">
        <v>5288</v>
      </c>
      <c r="Q2096" s="69" t="s">
        <v>5289</v>
      </c>
      <c r="R2096">
        <v>33.780937194824219</v>
      </c>
      <c r="S2096">
        <v>35.933692932128906</v>
      </c>
    </row>
    <row r="2097" spans="9:19" ht="15.5">
      <c r="I2097"/>
      <c r="J2097"/>
      <c r="K2097"/>
      <c r="L2097"/>
      <c r="N2097" t="s">
        <v>4045</v>
      </c>
      <c r="O2097" t="s">
        <v>4045</v>
      </c>
      <c r="P2097" t="s">
        <v>5290</v>
      </c>
      <c r="Q2097" s="69" t="s">
        <v>5291</v>
      </c>
      <c r="R2097">
        <v>33.780460357666016</v>
      </c>
      <c r="S2097">
        <v>35.938606262207031</v>
      </c>
    </row>
    <row r="2098" spans="9:19" ht="15.5">
      <c r="I2098"/>
      <c r="J2098"/>
      <c r="K2098"/>
      <c r="L2098"/>
      <c r="N2098" t="s">
        <v>4045</v>
      </c>
      <c r="O2098" t="s">
        <v>4045</v>
      </c>
      <c r="P2098" t="s">
        <v>5292</v>
      </c>
      <c r="Q2098" s="69" t="s">
        <v>5293</v>
      </c>
      <c r="R2098">
        <v>33.780708312988281</v>
      </c>
      <c r="S2098">
        <v>35.937923431396484</v>
      </c>
    </row>
    <row r="2099" spans="9:19" ht="15.5">
      <c r="I2099"/>
      <c r="J2099"/>
      <c r="K2099"/>
      <c r="L2099"/>
      <c r="N2099" t="s">
        <v>4045</v>
      </c>
      <c r="O2099" t="s">
        <v>4045</v>
      </c>
      <c r="P2099" t="s">
        <v>5294</v>
      </c>
      <c r="Q2099" s="69" t="s">
        <v>5295</v>
      </c>
      <c r="R2099">
        <v>33.781307220458984</v>
      </c>
      <c r="S2099">
        <v>35.940036773681641</v>
      </c>
    </row>
    <row r="2100" spans="9:19" ht="15.5">
      <c r="I2100"/>
      <c r="J2100"/>
      <c r="K2100"/>
      <c r="L2100"/>
      <c r="N2100" t="s">
        <v>4045</v>
      </c>
      <c r="O2100" t="s">
        <v>4045</v>
      </c>
      <c r="P2100" t="s">
        <v>5296</v>
      </c>
      <c r="Q2100" s="69" t="s">
        <v>5297</v>
      </c>
      <c r="R2100">
        <v>33.761638641357422</v>
      </c>
      <c r="S2100">
        <v>35.922950744628906</v>
      </c>
    </row>
    <row r="2101" spans="9:19" ht="15.5">
      <c r="I2101"/>
      <c r="J2101"/>
      <c r="K2101"/>
      <c r="L2101"/>
      <c r="N2101" t="s">
        <v>4045</v>
      </c>
      <c r="O2101" t="s">
        <v>4045</v>
      </c>
      <c r="P2101" t="s">
        <v>5298</v>
      </c>
      <c r="Q2101" s="69" t="s">
        <v>5299</v>
      </c>
      <c r="R2101">
        <v>33.777584075927734</v>
      </c>
      <c r="S2101">
        <v>35.922069549560547</v>
      </c>
    </row>
    <row r="2102" spans="9:19" ht="15.5">
      <c r="I2102"/>
      <c r="J2102"/>
      <c r="K2102"/>
      <c r="L2102"/>
      <c r="N2102" t="s">
        <v>4045</v>
      </c>
      <c r="O2102" t="s">
        <v>4045</v>
      </c>
      <c r="P2102" t="s">
        <v>5300</v>
      </c>
      <c r="Q2102" s="69" t="s">
        <v>5301</v>
      </c>
      <c r="R2102">
        <v>33.784503936767578</v>
      </c>
      <c r="S2102">
        <v>35.910530090332031</v>
      </c>
    </row>
    <row r="2103" spans="9:19" ht="15.5">
      <c r="I2103"/>
      <c r="J2103"/>
      <c r="K2103"/>
      <c r="L2103"/>
      <c r="N2103" t="s">
        <v>4045</v>
      </c>
      <c r="O2103" t="s">
        <v>4045</v>
      </c>
      <c r="P2103" t="s">
        <v>5302</v>
      </c>
      <c r="Q2103" s="69" t="s">
        <v>5303</v>
      </c>
      <c r="R2103">
        <v>33.797840118408203</v>
      </c>
      <c r="S2103">
        <v>35.94696044921875</v>
      </c>
    </row>
    <row r="2104" spans="9:19" ht="15.5">
      <c r="I2104"/>
      <c r="J2104"/>
      <c r="K2104"/>
      <c r="L2104"/>
      <c r="N2104" t="s">
        <v>4045</v>
      </c>
      <c r="O2104" t="s">
        <v>4045</v>
      </c>
      <c r="P2104" t="s">
        <v>5304</v>
      </c>
      <c r="Q2104" s="69" t="s">
        <v>5305</v>
      </c>
      <c r="R2104">
        <v>33.784217834472656</v>
      </c>
      <c r="S2104">
        <v>35.947280883789063</v>
      </c>
    </row>
    <row r="2105" spans="9:19" ht="15.5">
      <c r="I2105"/>
      <c r="J2105"/>
      <c r="K2105"/>
      <c r="L2105"/>
      <c r="N2105" t="s">
        <v>4045</v>
      </c>
      <c r="O2105" t="s">
        <v>4045</v>
      </c>
      <c r="P2105" t="s">
        <v>5306</v>
      </c>
      <c r="Q2105" s="69" t="s">
        <v>5307</v>
      </c>
      <c r="R2105">
        <v>33.782875061035156</v>
      </c>
      <c r="S2105">
        <v>35.94866943359375</v>
      </c>
    </row>
    <row r="2106" spans="9:19" ht="15.5">
      <c r="I2106"/>
      <c r="J2106"/>
      <c r="K2106"/>
      <c r="L2106"/>
      <c r="N2106" t="s">
        <v>4045</v>
      </c>
      <c r="O2106" t="s">
        <v>4045</v>
      </c>
      <c r="P2106" t="s">
        <v>5308</v>
      </c>
      <c r="Q2106" s="69" t="s">
        <v>5309</v>
      </c>
      <c r="R2106">
        <v>33.755813598632813</v>
      </c>
      <c r="S2106">
        <v>35.917140960693359</v>
      </c>
    </row>
    <row r="2107" spans="9:19" ht="15.5">
      <c r="I2107"/>
      <c r="J2107"/>
      <c r="K2107"/>
      <c r="L2107"/>
      <c r="N2107" t="s">
        <v>4045</v>
      </c>
      <c r="O2107" t="s">
        <v>4045</v>
      </c>
      <c r="P2107" t="s">
        <v>5310</v>
      </c>
      <c r="Q2107" s="69" t="s">
        <v>5311</v>
      </c>
      <c r="R2107">
        <v>33.782718658447266</v>
      </c>
      <c r="S2107">
        <v>35.946907043457031</v>
      </c>
    </row>
    <row r="2108" spans="9:19" ht="15.5">
      <c r="I2108"/>
      <c r="J2108"/>
      <c r="K2108"/>
      <c r="L2108"/>
      <c r="N2108" t="s">
        <v>4045</v>
      </c>
      <c r="O2108" t="s">
        <v>4045</v>
      </c>
      <c r="P2108" t="s">
        <v>5312</v>
      </c>
      <c r="Q2108" s="69" t="s">
        <v>5313</v>
      </c>
      <c r="R2108">
        <v>33.77496337890625</v>
      </c>
      <c r="S2108">
        <v>35.940597534179688</v>
      </c>
    </row>
    <row r="2109" spans="9:19" ht="15.5">
      <c r="I2109"/>
      <c r="J2109"/>
      <c r="K2109"/>
      <c r="L2109"/>
      <c r="N2109" t="s">
        <v>4045</v>
      </c>
      <c r="O2109" t="s">
        <v>4045</v>
      </c>
      <c r="P2109" t="s">
        <v>5314</v>
      </c>
      <c r="Q2109" s="69" t="s">
        <v>5315</v>
      </c>
      <c r="R2109">
        <v>33.761989593505859</v>
      </c>
      <c r="S2109">
        <v>35.906528472900391</v>
      </c>
    </row>
    <row r="2110" spans="9:19" ht="15.5">
      <c r="I2110"/>
      <c r="J2110"/>
      <c r="K2110"/>
      <c r="L2110"/>
      <c r="N2110" t="s">
        <v>4045</v>
      </c>
      <c r="O2110" t="s">
        <v>4045</v>
      </c>
      <c r="P2110" t="s">
        <v>5316</v>
      </c>
      <c r="Q2110" s="69" t="s">
        <v>5317</v>
      </c>
      <c r="R2110">
        <v>33.776811000000002</v>
      </c>
      <c r="S2110">
        <v>35.927649000000002</v>
      </c>
    </row>
    <row r="2111" spans="9:19" ht="15.5">
      <c r="I2111"/>
      <c r="J2111"/>
      <c r="K2111"/>
      <c r="L2111"/>
      <c r="N2111" t="s">
        <v>4045</v>
      </c>
      <c r="O2111" t="s">
        <v>4045</v>
      </c>
      <c r="P2111" t="s">
        <v>5318</v>
      </c>
      <c r="Q2111" s="69" t="s">
        <v>5319</v>
      </c>
      <c r="R2111">
        <v>33.770400000000002</v>
      </c>
      <c r="S2111">
        <v>35.942799999999998</v>
      </c>
    </row>
    <row r="2112" spans="9:19" ht="15.5">
      <c r="I2112"/>
      <c r="J2112"/>
      <c r="K2112"/>
      <c r="L2112"/>
      <c r="N2112" t="s">
        <v>4045</v>
      </c>
      <c r="O2112" t="s">
        <v>4045</v>
      </c>
      <c r="P2112" t="s">
        <v>5320</v>
      </c>
      <c r="Q2112" s="69" t="s">
        <v>5321</v>
      </c>
      <c r="R2112">
        <v>33.75732000000005</v>
      </c>
      <c r="S2112">
        <v>35.909981000000073</v>
      </c>
    </row>
    <row r="2113" spans="9:19" ht="15.5">
      <c r="I2113"/>
      <c r="J2113"/>
      <c r="K2113"/>
      <c r="L2113"/>
      <c r="N2113" t="s">
        <v>4045</v>
      </c>
      <c r="O2113" t="s">
        <v>4045</v>
      </c>
      <c r="P2113" t="s">
        <v>5322</v>
      </c>
      <c r="Q2113" s="69">
        <v>1517</v>
      </c>
      <c r="R2113">
        <v>33.776811289999998</v>
      </c>
      <c r="S2113">
        <v>35.927648519999998</v>
      </c>
    </row>
    <row r="2114" spans="9:19" ht="15.5">
      <c r="I2114"/>
      <c r="J2114"/>
      <c r="K2114"/>
      <c r="L2114"/>
      <c r="N2114" t="s">
        <v>4045</v>
      </c>
      <c r="O2114" t="s">
        <v>4045</v>
      </c>
      <c r="P2114" t="s">
        <v>5323</v>
      </c>
      <c r="Q2114" s="69">
        <v>1358</v>
      </c>
      <c r="R2114">
        <v>33.761499149999999</v>
      </c>
      <c r="S2114">
        <v>35.893270606999998</v>
      </c>
    </row>
    <row r="2115" spans="9:19" ht="15.5">
      <c r="I2115"/>
      <c r="J2115"/>
      <c r="K2115"/>
      <c r="L2115"/>
      <c r="N2115" t="s">
        <v>4045</v>
      </c>
      <c r="O2115" t="s">
        <v>4045</v>
      </c>
      <c r="P2115" t="s">
        <v>5324</v>
      </c>
      <c r="Q2115" s="69" t="s">
        <v>5325</v>
      </c>
      <c r="R2115">
        <v>33.778454439999997</v>
      </c>
      <c r="S2115">
        <v>35.905853970000003</v>
      </c>
    </row>
    <row r="2116" spans="9:19" ht="15.5">
      <c r="I2116"/>
      <c r="J2116"/>
      <c r="K2116"/>
      <c r="L2116"/>
      <c r="N2116" t="s">
        <v>4045</v>
      </c>
      <c r="O2116" t="s">
        <v>4045</v>
      </c>
      <c r="P2116" t="s">
        <v>5326</v>
      </c>
      <c r="Q2116" s="69" t="s">
        <v>5327</v>
      </c>
      <c r="R2116">
        <v>33.774540000000002</v>
      </c>
      <c r="S2116">
        <v>35.902340000000002</v>
      </c>
    </row>
    <row r="2117" spans="9:19" ht="15.5">
      <c r="I2117"/>
      <c r="J2117"/>
      <c r="K2117"/>
      <c r="L2117"/>
      <c r="N2117" t="s">
        <v>4045</v>
      </c>
      <c r="O2117" t="s">
        <v>4045</v>
      </c>
      <c r="P2117" t="s">
        <v>5328</v>
      </c>
      <c r="Q2117" s="69" t="s">
        <v>5329</v>
      </c>
      <c r="R2117">
        <v>33.763102000000003</v>
      </c>
      <c r="S2117">
        <v>35.907870000000003</v>
      </c>
    </row>
    <row r="2118" spans="9:19" ht="15.5">
      <c r="I2118"/>
      <c r="J2118"/>
      <c r="K2118"/>
      <c r="L2118"/>
      <c r="N2118" t="s">
        <v>4045</v>
      </c>
      <c r="O2118" t="s">
        <v>4045</v>
      </c>
      <c r="P2118" t="s">
        <v>5330</v>
      </c>
      <c r="Q2118" s="69" t="s">
        <v>5331</v>
      </c>
      <c r="R2118">
        <v>33.778300000000002</v>
      </c>
      <c r="S2118">
        <v>35.929000000000002</v>
      </c>
    </row>
    <row r="2119" spans="9:19" ht="15.5">
      <c r="I2119"/>
      <c r="J2119"/>
      <c r="K2119"/>
      <c r="L2119"/>
      <c r="N2119" t="s">
        <v>4045</v>
      </c>
      <c r="O2119" t="s">
        <v>4045</v>
      </c>
      <c r="P2119" t="s">
        <v>5332</v>
      </c>
      <c r="Q2119" s="69">
        <v>9544</v>
      </c>
      <c r="R2119">
        <v>33.777406999999997</v>
      </c>
      <c r="S2119">
        <v>35.897875999999997</v>
      </c>
    </row>
    <row r="2120" spans="9:19" ht="15.5">
      <c r="I2120"/>
      <c r="J2120"/>
      <c r="K2120"/>
      <c r="L2120"/>
      <c r="N2120" t="s">
        <v>1890</v>
      </c>
      <c r="O2120" t="s">
        <v>1890</v>
      </c>
      <c r="P2120" t="s">
        <v>1890</v>
      </c>
      <c r="Q2120" s="69" t="s">
        <v>5333</v>
      </c>
      <c r="R2120">
        <v>34.387725000000046</v>
      </c>
      <c r="S2120">
        <v>35.831086000000028</v>
      </c>
    </row>
    <row r="2121" spans="9:19" ht="15.5">
      <c r="I2121"/>
      <c r="J2121"/>
      <c r="K2121"/>
      <c r="L2121"/>
      <c r="N2121" t="s">
        <v>1890</v>
      </c>
      <c r="O2121" t="s">
        <v>1890</v>
      </c>
      <c r="P2121" t="s">
        <v>1890</v>
      </c>
      <c r="Q2121" s="69" t="s">
        <v>5334</v>
      </c>
      <c r="R2121">
        <v>34.387725000000046</v>
      </c>
      <c r="S2121">
        <v>35.831086000000028</v>
      </c>
    </row>
    <row r="2122" spans="9:19" ht="15.5">
      <c r="I2122"/>
      <c r="J2122"/>
      <c r="K2122"/>
      <c r="L2122"/>
      <c r="N2122" t="s">
        <v>1890</v>
      </c>
      <c r="O2122" t="s">
        <v>1890</v>
      </c>
      <c r="P2122" t="s">
        <v>5335</v>
      </c>
      <c r="Q2122" s="69" t="s">
        <v>5336</v>
      </c>
      <c r="R2122">
        <v>34.380699999999997</v>
      </c>
      <c r="S2122">
        <v>35.820300000000003</v>
      </c>
    </row>
    <row r="2123" spans="9:19" ht="15.5">
      <c r="I2123"/>
      <c r="J2123"/>
      <c r="K2123"/>
      <c r="L2123"/>
      <c r="N2123" t="s">
        <v>1890</v>
      </c>
      <c r="O2123" t="s">
        <v>1890</v>
      </c>
      <c r="P2123" t="s">
        <v>5335</v>
      </c>
      <c r="Q2123" s="69" t="s">
        <v>5337</v>
      </c>
      <c r="R2123">
        <v>34.387033000000002</v>
      </c>
      <c r="S2123">
        <v>35.830266999999999</v>
      </c>
    </row>
    <row r="2124" spans="9:19" ht="15.5">
      <c r="I2124"/>
      <c r="J2124"/>
      <c r="K2124"/>
      <c r="L2124"/>
      <c r="N2124" t="s">
        <v>1890</v>
      </c>
      <c r="O2124" t="s">
        <v>1890</v>
      </c>
      <c r="P2124" t="s">
        <v>5338</v>
      </c>
      <c r="Q2124" s="69">
        <v>700</v>
      </c>
      <c r="R2124">
        <v>34.388099136000001</v>
      </c>
      <c r="S2124">
        <v>35.832070698999999</v>
      </c>
    </row>
    <row r="2125" spans="9:19" ht="15.5">
      <c r="I2125"/>
      <c r="J2125"/>
      <c r="K2125"/>
      <c r="L2125"/>
      <c r="N2125" t="s">
        <v>1890</v>
      </c>
      <c r="O2125" t="s">
        <v>1890</v>
      </c>
      <c r="P2125" t="s">
        <v>5339</v>
      </c>
      <c r="Q2125" s="69" t="s">
        <v>5340</v>
      </c>
      <c r="R2125">
        <v>34.390354000000059</v>
      </c>
      <c r="S2125">
        <v>35.842645000000061</v>
      </c>
    </row>
    <row r="2126" spans="9:19" ht="15.5">
      <c r="I2126"/>
      <c r="J2126"/>
      <c r="K2126"/>
      <c r="L2126"/>
      <c r="N2126" t="s">
        <v>1668</v>
      </c>
      <c r="O2126" t="s">
        <v>1668</v>
      </c>
      <c r="P2126" t="s">
        <v>1668</v>
      </c>
      <c r="Q2126" s="69" t="s">
        <v>5341</v>
      </c>
      <c r="R2126">
        <v>34.235683000000051</v>
      </c>
      <c r="S2126">
        <v>35.705161000000032</v>
      </c>
    </row>
    <row r="2127" spans="9:19" ht="15.5">
      <c r="I2127"/>
      <c r="J2127"/>
      <c r="K2127"/>
      <c r="L2127"/>
      <c r="N2127" t="s">
        <v>1668</v>
      </c>
      <c r="O2127" t="s">
        <v>1668</v>
      </c>
      <c r="P2127" t="s">
        <v>5342</v>
      </c>
      <c r="Q2127" s="69" t="s">
        <v>5343</v>
      </c>
      <c r="R2127">
        <v>34.248945999999997</v>
      </c>
      <c r="S2127">
        <v>35.669013999999997</v>
      </c>
    </row>
    <row r="2128" spans="9:19" ht="15.5">
      <c r="I2128"/>
      <c r="J2128"/>
      <c r="K2128"/>
      <c r="L2128"/>
      <c r="N2128" t="s">
        <v>2043</v>
      </c>
      <c r="O2128" t="s">
        <v>2043</v>
      </c>
      <c r="P2128" t="s">
        <v>5344</v>
      </c>
      <c r="Q2128" s="69">
        <v>224</v>
      </c>
      <c r="R2128">
        <v>33.940182163000003</v>
      </c>
      <c r="S2128">
        <v>35.786070627999997</v>
      </c>
    </row>
    <row r="2129" spans="9:19" ht="15.5">
      <c r="I2129"/>
      <c r="J2129"/>
      <c r="K2129"/>
      <c r="L2129"/>
      <c r="N2129" t="s">
        <v>2043</v>
      </c>
      <c r="O2129" t="s">
        <v>2043</v>
      </c>
      <c r="P2129" t="s">
        <v>5345</v>
      </c>
      <c r="Q2129" s="69">
        <v>225</v>
      </c>
      <c r="R2129">
        <v>33.943449151000003</v>
      </c>
      <c r="S2129">
        <v>35.798470602999998</v>
      </c>
    </row>
    <row r="2130" spans="9:19" ht="15.5">
      <c r="I2130"/>
      <c r="J2130"/>
      <c r="K2130"/>
      <c r="L2130"/>
      <c r="N2130" t="s">
        <v>2043</v>
      </c>
      <c r="O2130" t="s">
        <v>2043</v>
      </c>
      <c r="P2130" t="s">
        <v>2043</v>
      </c>
      <c r="Q2130" s="69" t="s">
        <v>5346</v>
      </c>
      <c r="R2130">
        <v>33.943925000000036</v>
      </c>
      <c r="S2130">
        <v>35.789095000000032</v>
      </c>
    </row>
    <row r="2131" spans="9:19" ht="15.5">
      <c r="I2131"/>
      <c r="J2131"/>
      <c r="K2131"/>
      <c r="L2131"/>
      <c r="N2131" t="s">
        <v>2043</v>
      </c>
      <c r="O2131" t="s">
        <v>2043</v>
      </c>
      <c r="P2131" t="s">
        <v>2043</v>
      </c>
      <c r="Q2131" s="69" t="s">
        <v>5347</v>
      </c>
      <c r="R2131">
        <v>33.943925000000036</v>
      </c>
      <c r="S2131">
        <v>35.789095000000032</v>
      </c>
    </row>
    <row r="2132" spans="9:19" ht="15.5">
      <c r="I2132"/>
      <c r="J2132"/>
      <c r="K2132"/>
      <c r="L2132"/>
      <c r="N2132" t="s">
        <v>2043</v>
      </c>
      <c r="O2132" t="s">
        <v>2043</v>
      </c>
      <c r="P2132" t="s">
        <v>5348</v>
      </c>
      <c r="Q2132" s="69" t="s">
        <v>5349</v>
      </c>
      <c r="R2132">
        <v>33.935200000000002</v>
      </c>
      <c r="S2132">
        <v>35.838839999999998</v>
      </c>
    </row>
    <row r="2133" spans="9:19" ht="15.5">
      <c r="I2133"/>
      <c r="J2133"/>
      <c r="K2133"/>
      <c r="L2133"/>
      <c r="N2133" t="s">
        <v>2043</v>
      </c>
      <c r="O2133" t="s">
        <v>2043</v>
      </c>
      <c r="P2133" t="s">
        <v>5348</v>
      </c>
      <c r="Q2133" s="69" t="s">
        <v>5350</v>
      </c>
      <c r="R2133">
        <v>33.947180000000003</v>
      </c>
      <c r="S2133">
        <v>35.777450000000002</v>
      </c>
    </row>
    <row r="2134" spans="9:19" ht="15.5">
      <c r="I2134"/>
      <c r="J2134"/>
      <c r="K2134"/>
      <c r="L2134"/>
      <c r="N2134" t="s">
        <v>2043</v>
      </c>
      <c r="O2134" t="s">
        <v>2043</v>
      </c>
      <c r="P2134" t="s">
        <v>5351</v>
      </c>
      <c r="Q2134" s="69" t="s">
        <v>5352</v>
      </c>
      <c r="R2134">
        <v>33.95026</v>
      </c>
      <c r="S2134">
        <v>35.829439999999998</v>
      </c>
    </row>
    <row r="2135" spans="9:19" ht="15.5">
      <c r="I2135"/>
      <c r="J2135"/>
      <c r="K2135"/>
      <c r="L2135"/>
      <c r="N2135" t="s">
        <v>2043</v>
      </c>
      <c r="O2135" t="s">
        <v>2043</v>
      </c>
      <c r="P2135" t="s">
        <v>5353</v>
      </c>
      <c r="Q2135" s="69" t="s">
        <v>5354</v>
      </c>
      <c r="R2135">
        <v>33.951720000000002</v>
      </c>
      <c r="S2135">
        <v>35.826459999999997</v>
      </c>
    </row>
    <row r="2136" spans="9:19" ht="15.5">
      <c r="I2136"/>
      <c r="J2136"/>
      <c r="K2136"/>
      <c r="L2136"/>
      <c r="N2136" t="s">
        <v>2043</v>
      </c>
      <c r="O2136" t="s">
        <v>2043</v>
      </c>
      <c r="P2136" t="s">
        <v>5355</v>
      </c>
      <c r="Q2136" s="69" t="s">
        <v>5356</v>
      </c>
      <c r="R2136">
        <v>33.950310000000002</v>
      </c>
      <c r="S2136">
        <v>35.838749999999997</v>
      </c>
    </row>
    <row r="2137" spans="9:19" ht="15.5">
      <c r="I2137"/>
      <c r="J2137"/>
      <c r="K2137"/>
      <c r="L2137"/>
      <c r="N2137" t="s">
        <v>2043</v>
      </c>
      <c r="O2137" t="s">
        <v>2043</v>
      </c>
      <c r="P2137" t="s">
        <v>5357</v>
      </c>
      <c r="Q2137" s="69" t="s">
        <v>5358</v>
      </c>
      <c r="R2137">
        <v>33.924039999999998</v>
      </c>
      <c r="S2137">
        <v>35.82855</v>
      </c>
    </row>
    <row r="2138" spans="9:19" ht="15.5">
      <c r="I2138"/>
      <c r="J2138"/>
      <c r="K2138"/>
      <c r="L2138"/>
      <c r="N2138" t="s">
        <v>2043</v>
      </c>
      <c r="O2138" t="s">
        <v>2043</v>
      </c>
      <c r="P2138" t="s">
        <v>5359</v>
      </c>
      <c r="Q2138" s="69" t="s">
        <v>5360</v>
      </c>
      <c r="R2138">
        <v>33.940060000000003</v>
      </c>
      <c r="S2138">
        <v>35.842750000000002</v>
      </c>
    </row>
    <row r="2139" spans="9:19" ht="15.5">
      <c r="I2139"/>
      <c r="J2139"/>
      <c r="K2139"/>
      <c r="L2139"/>
      <c r="N2139" t="s">
        <v>2043</v>
      </c>
      <c r="O2139" t="s">
        <v>2043</v>
      </c>
      <c r="P2139" t="s">
        <v>5361</v>
      </c>
      <c r="Q2139" s="69" t="s">
        <v>5362</v>
      </c>
      <c r="R2139">
        <v>33.948839999999997</v>
      </c>
      <c r="S2139">
        <v>35.838990000000003</v>
      </c>
    </row>
    <row r="2140" spans="9:19" ht="15.5">
      <c r="I2140"/>
      <c r="J2140"/>
      <c r="K2140"/>
      <c r="L2140"/>
      <c r="N2140" t="s">
        <v>2043</v>
      </c>
      <c r="O2140" t="s">
        <v>2043</v>
      </c>
      <c r="P2140" t="s">
        <v>5363</v>
      </c>
      <c r="Q2140" s="69" t="s">
        <v>5364</v>
      </c>
      <c r="R2140">
        <v>33.920448303222656</v>
      </c>
      <c r="S2140">
        <v>35.843341827392578</v>
      </c>
    </row>
    <row r="2141" spans="9:19" ht="15.5">
      <c r="I2141"/>
      <c r="J2141"/>
      <c r="K2141"/>
      <c r="L2141"/>
      <c r="N2141" t="s">
        <v>2043</v>
      </c>
      <c r="O2141" t="s">
        <v>2043</v>
      </c>
      <c r="P2141" t="s">
        <v>5365</v>
      </c>
      <c r="Q2141" s="69" t="s">
        <v>5366</v>
      </c>
      <c r="R2141">
        <v>33.942920684814453</v>
      </c>
      <c r="S2141">
        <v>35.841949462890625</v>
      </c>
    </row>
    <row r="2142" spans="9:19" ht="15.5">
      <c r="I2142"/>
      <c r="J2142"/>
      <c r="K2142"/>
      <c r="L2142"/>
      <c r="N2142" t="s">
        <v>2043</v>
      </c>
      <c r="O2142" t="s">
        <v>2043</v>
      </c>
      <c r="P2142" t="s">
        <v>5367</v>
      </c>
      <c r="Q2142" s="69" t="s">
        <v>5368</v>
      </c>
      <c r="R2142">
        <v>33.94085693359375</v>
      </c>
      <c r="S2142">
        <v>35.84454345703125</v>
      </c>
    </row>
    <row r="2143" spans="9:19" ht="15.5">
      <c r="I2143"/>
      <c r="J2143"/>
      <c r="K2143"/>
      <c r="L2143"/>
      <c r="N2143" t="s">
        <v>2043</v>
      </c>
      <c r="O2143" t="s">
        <v>2043</v>
      </c>
      <c r="P2143" t="s">
        <v>5369</v>
      </c>
      <c r="Q2143" s="69" t="s">
        <v>5370</v>
      </c>
      <c r="R2143">
        <v>33.943925000000036</v>
      </c>
      <c r="S2143">
        <v>35.789095000000032</v>
      </c>
    </row>
    <row r="2144" spans="9:19" ht="15.5">
      <c r="I2144"/>
      <c r="J2144"/>
      <c r="K2144"/>
      <c r="L2144"/>
      <c r="N2144" t="s">
        <v>2043</v>
      </c>
      <c r="O2144" t="s">
        <v>2043</v>
      </c>
      <c r="P2144" t="s">
        <v>5371</v>
      </c>
      <c r="Q2144" s="69" t="s">
        <v>5372</v>
      </c>
      <c r="R2144">
        <v>33.963866000000053</v>
      </c>
      <c r="S2144">
        <v>35.778448000000026</v>
      </c>
    </row>
    <row r="2145" spans="9:19" ht="15.5">
      <c r="I2145"/>
      <c r="J2145"/>
      <c r="K2145"/>
      <c r="L2145"/>
      <c r="N2145" t="s">
        <v>2043</v>
      </c>
      <c r="O2145" t="s">
        <v>2043</v>
      </c>
      <c r="P2145" t="s">
        <v>5373</v>
      </c>
      <c r="Q2145" s="69" t="s">
        <v>5374</v>
      </c>
      <c r="R2145">
        <v>33.9437</v>
      </c>
      <c r="S2145">
        <v>35.787140000000001</v>
      </c>
    </row>
    <row r="2146" spans="9:19" ht="15.5">
      <c r="I2146"/>
      <c r="J2146"/>
      <c r="K2146"/>
      <c r="L2146"/>
      <c r="N2146" t="s">
        <v>2043</v>
      </c>
      <c r="O2146" t="s">
        <v>2043</v>
      </c>
      <c r="P2146" t="s">
        <v>5375</v>
      </c>
      <c r="Q2146" s="69" t="s">
        <v>5376</v>
      </c>
      <c r="R2146">
        <v>33.963866000000053</v>
      </c>
      <c r="S2146">
        <v>35.778448000000026</v>
      </c>
    </row>
    <row r="2147" spans="9:19" ht="15.5">
      <c r="I2147"/>
      <c r="J2147"/>
      <c r="K2147"/>
      <c r="L2147"/>
      <c r="N2147" t="s">
        <v>2043</v>
      </c>
      <c r="O2147" t="s">
        <v>2043</v>
      </c>
      <c r="P2147" t="s">
        <v>5377</v>
      </c>
      <c r="Q2147" s="69" t="s">
        <v>5378</v>
      </c>
      <c r="R2147">
        <v>33.955347000000074</v>
      </c>
      <c r="S2147">
        <v>35.776469000000077</v>
      </c>
    </row>
    <row r="2148" spans="9:19" ht="15.5">
      <c r="I2148"/>
      <c r="J2148"/>
      <c r="K2148"/>
      <c r="L2148"/>
      <c r="N2148" t="s">
        <v>2043</v>
      </c>
      <c r="O2148" t="s">
        <v>2043</v>
      </c>
      <c r="P2148" t="s">
        <v>5379</v>
      </c>
      <c r="Q2148" s="69" t="s">
        <v>5380</v>
      </c>
      <c r="R2148">
        <v>33.931849000000057</v>
      </c>
      <c r="S2148">
        <v>35.828502000000071</v>
      </c>
    </row>
    <row r="2149" spans="9:19" ht="15.5">
      <c r="I2149"/>
      <c r="J2149"/>
      <c r="K2149"/>
      <c r="L2149"/>
      <c r="N2149" t="s">
        <v>2043</v>
      </c>
      <c r="O2149" t="s">
        <v>2043</v>
      </c>
      <c r="P2149" t="s">
        <v>5381</v>
      </c>
      <c r="Q2149" s="69" t="s">
        <v>5382</v>
      </c>
      <c r="R2149">
        <v>33.964625000000069</v>
      </c>
      <c r="S2149">
        <v>35.81276100000008</v>
      </c>
    </row>
    <row r="2150" spans="9:19" ht="15.5">
      <c r="I2150"/>
      <c r="J2150"/>
      <c r="K2150"/>
      <c r="L2150"/>
      <c r="N2150" t="s">
        <v>2043</v>
      </c>
      <c r="O2150" t="s">
        <v>2043</v>
      </c>
      <c r="P2150" t="s">
        <v>5383</v>
      </c>
      <c r="Q2150" s="69" t="s">
        <v>5384</v>
      </c>
      <c r="R2150">
        <v>33.944288</v>
      </c>
      <c r="S2150">
        <v>35.786591999999999</v>
      </c>
    </row>
    <row r="2151" spans="9:19" ht="15.5">
      <c r="I2151"/>
      <c r="J2151"/>
      <c r="K2151"/>
      <c r="L2151"/>
      <c r="N2151" t="s">
        <v>2043</v>
      </c>
      <c r="O2151" t="s">
        <v>2043</v>
      </c>
      <c r="P2151" t="s">
        <v>5385</v>
      </c>
      <c r="Q2151" s="69" t="s">
        <v>5386</v>
      </c>
      <c r="R2151">
        <v>33.937147000000039</v>
      </c>
      <c r="S2151">
        <v>35.84043500000007</v>
      </c>
    </row>
    <row r="2152" spans="9:19" ht="15.5">
      <c r="I2152"/>
      <c r="J2152"/>
      <c r="K2152"/>
      <c r="L2152"/>
      <c r="N2152" t="s">
        <v>1404</v>
      </c>
      <c r="O2152" t="s">
        <v>1404</v>
      </c>
      <c r="P2152" t="s">
        <v>1404</v>
      </c>
      <c r="Q2152" s="69" t="s">
        <v>5387</v>
      </c>
      <c r="R2152">
        <v>33.602425000000039</v>
      </c>
      <c r="S2152">
        <v>35.616919000000053</v>
      </c>
    </row>
    <row r="2153" spans="9:19" ht="15.5">
      <c r="I2153"/>
      <c r="J2153"/>
      <c r="K2153"/>
      <c r="L2153"/>
      <c r="N2153" t="s">
        <v>1404</v>
      </c>
      <c r="O2153" t="s">
        <v>1404</v>
      </c>
      <c r="P2153" t="s">
        <v>1404</v>
      </c>
      <c r="Q2153" s="69" t="s">
        <v>5388</v>
      </c>
      <c r="R2153">
        <v>33.602425000000039</v>
      </c>
      <c r="S2153">
        <v>35.616919000000053</v>
      </c>
    </row>
    <row r="2154" spans="9:19" ht="15.5">
      <c r="I2154"/>
      <c r="J2154"/>
      <c r="K2154"/>
      <c r="L2154"/>
      <c r="N2154" t="s">
        <v>1404</v>
      </c>
      <c r="O2154" t="s">
        <v>1404</v>
      </c>
      <c r="P2154" t="s">
        <v>5389</v>
      </c>
      <c r="Q2154" s="69" t="s">
        <v>5390</v>
      </c>
      <c r="R2154">
        <v>33.603079999999999</v>
      </c>
      <c r="S2154">
        <v>35.618029999999997</v>
      </c>
    </row>
    <row r="2155" spans="9:19" ht="15.5">
      <c r="I2155"/>
      <c r="J2155"/>
      <c r="K2155"/>
      <c r="L2155"/>
      <c r="N2155" t="s">
        <v>1404</v>
      </c>
      <c r="O2155" t="s">
        <v>1404</v>
      </c>
      <c r="P2155" t="s">
        <v>5391</v>
      </c>
      <c r="Q2155" s="69">
        <v>318</v>
      </c>
      <c r="R2155">
        <v>33.599732230000001</v>
      </c>
      <c r="S2155">
        <v>35.617703669000001</v>
      </c>
    </row>
    <row r="2156" spans="9:19" ht="15.5">
      <c r="I2156"/>
      <c r="J2156"/>
      <c r="K2156"/>
      <c r="L2156"/>
      <c r="N2156" t="s">
        <v>1404</v>
      </c>
      <c r="O2156" t="s">
        <v>1404</v>
      </c>
      <c r="P2156" t="s">
        <v>5392</v>
      </c>
      <c r="Q2156" s="69" t="s">
        <v>5393</v>
      </c>
      <c r="R2156">
        <v>33.599219000000062</v>
      </c>
      <c r="S2156">
        <v>35.603556000000026</v>
      </c>
    </row>
    <row r="2157" spans="9:19" ht="15.5">
      <c r="I2157"/>
      <c r="J2157"/>
      <c r="K2157"/>
      <c r="L2157"/>
      <c r="N2157" t="s">
        <v>1404</v>
      </c>
      <c r="O2157" t="s">
        <v>1404</v>
      </c>
      <c r="P2157" t="s">
        <v>5394</v>
      </c>
      <c r="Q2157" s="69" t="s">
        <v>5395</v>
      </c>
      <c r="R2157">
        <v>33.595583000000033</v>
      </c>
      <c r="S2157">
        <v>35.595635000000073</v>
      </c>
    </row>
    <row r="2158" spans="9:19" ht="15.5">
      <c r="I2158"/>
      <c r="J2158"/>
      <c r="K2158"/>
      <c r="L2158"/>
      <c r="N2158" t="s">
        <v>3123</v>
      </c>
      <c r="O2158" t="s">
        <v>3123</v>
      </c>
      <c r="P2158" t="s">
        <v>3123</v>
      </c>
      <c r="Q2158" s="69" t="s">
        <v>5396</v>
      </c>
      <c r="R2158">
        <v>33.989728000000071</v>
      </c>
      <c r="S2158">
        <v>35.661492000000067</v>
      </c>
    </row>
    <row r="2159" spans="9:19" ht="15.5">
      <c r="I2159"/>
      <c r="J2159"/>
      <c r="K2159"/>
      <c r="L2159"/>
      <c r="N2159" t="s">
        <v>3123</v>
      </c>
      <c r="O2159" t="s">
        <v>3123</v>
      </c>
      <c r="P2159" t="s">
        <v>3123</v>
      </c>
      <c r="Q2159" s="69" t="s">
        <v>5397</v>
      </c>
      <c r="R2159">
        <v>33.989728000000071</v>
      </c>
      <c r="S2159">
        <v>35.661492000000067</v>
      </c>
    </row>
    <row r="2160" spans="9:19" ht="15.5">
      <c r="I2160"/>
      <c r="J2160"/>
      <c r="K2160"/>
      <c r="L2160"/>
      <c r="N2160" t="s">
        <v>1407</v>
      </c>
      <c r="O2160" t="s">
        <v>1407</v>
      </c>
      <c r="P2160" t="s">
        <v>1407</v>
      </c>
      <c r="Q2160" s="69" t="s">
        <v>5398</v>
      </c>
      <c r="R2160">
        <v>33.696153000000038</v>
      </c>
      <c r="S2160">
        <v>35.649903000000052</v>
      </c>
    </row>
    <row r="2161" spans="9:19" ht="15.5">
      <c r="I2161"/>
      <c r="J2161"/>
      <c r="K2161"/>
      <c r="L2161"/>
      <c r="N2161" t="s">
        <v>1407</v>
      </c>
      <c r="O2161" t="s">
        <v>1407</v>
      </c>
      <c r="P2161" t="s">
        <v>1407</v>
      </c>
      <c r="Q2161" s="69" t="s">
        <v>5399</v>
      </c>
      <c r="R2161">
        <v>33.696153000000038</v>
      </c>
      <c r="S2161">
        <v>35.649903000000052</v>
      </c>
    </row>
    <row r="2162" spans="9:19" ht="15.5">
      <c r="I2162"/>
      <c r="J2162"/>
      <c r="K2162"/>
      <c r="L2162"/>
      <c r="N2162" t="s">
        <v>1407</v>
      </c>
      <c r="O2162" t="s">
        <v>1407</v>
      </c>
      <c r="P2162" t="s">
        <v>5400</v>
      </c>
      <c r="Q2162" s="69" t="s">
        <v>5401</v>
      </c>
      <c r="R2162">
        <v>33.695900000000002</v>
      </c>
      <c r="S2162">
        <v>35.657910000000001</v>
      </c>
    </row>
    <row r="2163" spans="9:19" ht="15.5">
      <c r="I2163"/>
      <c r="J2163"/>
      <c r="K2163"/>
      <c r="L2163"/>
      <c r="N2163" t="s">
        <v>1407</v>
      </c>
      <c r="O2163" t="s">
        <v>1407</v>
      </c>
      <c r="P2163" t="s">
        <v>5402</v>
      </c>
      <c r="Q2163" s="69">
        <v>328</v>
      </c>
      <c r="R2163">
        <v>33.696349171999998</v>
      </c>
      <c r="S2163">
        <v>35.648503646000002</v>
      </c>
    </row>
    <row r="2164" spans="9:19" ht="15.5">
      <c r="I2164"/>
      <c r="J2164"/>
      <c r="K2164"/>
      <c r="L2164"/>
      <c r="N2164" t="s">
        <v>1407</v>
      </c>
      <c r="O2164" t="s">
        <v>1407</v>
      </c>
      <c r="P2164" t="s">
        <v>5403</v>
      </c>
      <c r="Q2164" s="69">
        <v>1453</v>
      </c>
      <c r="R2164">
        <v>33.696299146999998</v>
      </c>
      <c r="S2164">
        <v>35.648537605000001</v>
      </c>
    </row>
    <row r="2165" spans="9:19" ht="15.5">
      <c r="I2165"/>
      <c r="J2165"/>
      <c r="K2165"/>
      <c r="L2165"/>
      <c r="N2165" t="s">
        <v>1407</v>
      </c>
      <c r="O2165" t="s">
        <v>1407</v>
      </c>
      <c r="P2165" t="s">
        <v>5404</v>
      </c>
      <c r="Q2165" s="69" t="s">
        <v>5405</v>
      </c>
      <c r="R2165">
        <v>33.692355999999997</v>
      </c>
      <c r="S2165">
        <v>35.652540999999999</v>
      </c>
    </row>
    <row r="2166" spans="9:19" ht="15.5">
      <c r="I2166"/>
      <c r="J2166"/>
      <c r="K2166"/>
      <c r="L2166"/>
      <c r="N2166" t="s">
        <v>3719</v>
      </c>
      <c r="O2166" t="s">
        <v>3719</v>
      </c>
      <c r="P2166" t="s">
        <v>5406</v>
      </c>
      <c r="Q2166" s="69" t="s">
        <v>5407</v>
      </c>
      <c r="R2166">
        <v>33.227870000000003</v>
      </c>
      <c r="S2166">
        <v>35.223010000000002</v>
      </c>
    </row>
    <row r="2167" spans="9:19" ht="15.5">
      <c r="I2167"/>
      <c r="J2167"/>
      <c r="K2167"/>
      <c r="L2167"/>
      <c r="N2167" t="s">
        <v>3719</v>
      </c>
      <c r="O2167" t="s">
        <v>3719</v>
      </c>
      <c r="P2167" t="s">
        <v>5408</v>
      </c>
      <c r="Q2167" s="69" t="s">
        <v>5409</v>
      </c>
      <c r="R2167">
        <v>33.227029999999999</v>
      </c>
      <c r="S2167">
        <v>35.223590000000002</v>
      </c>
    </row>
    <row r="2168" spans="9:19" ht="15.5">
      <c r="I2168"/>
      <c r="J2168"/>
      <c r="K2168"/>
      <c r="L2168"/>
      <c r="N2168" t="s">
        <v>3719</v>
      </c>
      <c r="O2168" t="s">
        <v>3719</v>
      </c>
      <c r="P2168" t="s">
        <v>5410</v>
      </c>
      <c r="Q2168" s="69" t="s">
        <v>5411</v>
      </c>
      <c r="R2168">
        <v>33.22760009765625</v>
      </c>
      <c r="S2168">
        <v>35.218360900878906</v>
      </c>
    </row>
    <row r="2169" spans="9:19" ht="15.5">
      <c r="I2169"/>
      <c r="J2169"/>
      <c r="K2169"/>
      <c r="L2169"/>
      <c r="N2169" t="s">
        <v>3719</v>
      </c>
      <c r="O2169" t="s">
        <v>3719</v>
      </c>
      <c r="P2169" t="s">
        <v>5412</v>
      </c>
      <c r="Q2169" s="69" t="s">
        <v>5413</v>
      </c>
      <c r="R2169">
        <v>33.225397000000044</v>
      </c>
      <c r="S2169">
        <v>35.254425000000026</v>
      </c>
    </row>
    <row r="2170" spans="9:19" ht="15.5">
      <c r="I2170"/>
      <c r="J2170"/>
      <c r="K2170"/>
      <c r="L2170"/>
      <c r="N2170" t="s">
        <v>3719</v>
      </c>
      <c r="O2170" t="s">
        <v>3719</v>
      </c>
      <c r="P2170" t="s">
        <v>5412</v>
      </c>
      <c r="Q2170" s="69" t="s">
        <v>5414</v>
      </c>
      <c r="R2170">
        <v>33.225397000000044</v>
      </c>
      <c r="S2170">
        <v>35.254425000000026</v>
      </c>
    </row>
    <row r="2171" spans="9:19" ht="15.5">
      <c r="I2171"/>
      <c r="J2171"/>
      <c r="K2171"/>
      <c r="L2171"/>
      <c r="N2171" t="s">
        <v>3719</v>
      </c>
      <c r="O2171" t="s">
        <v>3719</v>
      </c>
      <c r="P2171" t="s">
        <v>5415</v>
      </c>
      <c r="Q2171" s="69">
        <v>1278</v>
      </c>
      <c r="R2171">
        <v>33.223566132999999</v>
      </c>
      <c r="S2171">
        <v>35.258687055999999</v>
      </c>
    </row>
    <row r="2172" spans="9:19" ht="15.5">
      <c r="I2172"/>
      <c r="J2172"/>
      <c r="K2172"/>
      <c r="L2172"/>
      <c r="N2172" t="s">
        <v>1893</v>
      </c>
      <c r="O2172" t="s">
        <v>1893</v>
      </c>
      <c r="P2172" t="s">
        <v>1893</v>
      </c>
      <c r="Q2172" s="69" t="s">
        <v>5416</v>
      </c>
      <c r="R2172">
        <v>34.365789000000063</v>
      </c>
      <c r="S2172">
        <v>35.808419000000072</v>
      </c>
    </row>
    <row r="2173" spans="9:19" ht="15.5">
      <c r="I2173"/>
      <c r="J2173"/>
      <c r="K2173"/>
      <c r="L2173"/>
      <c r="N2173" t="s">
        <v>1893</v>
      </c>
      <c r="O2173" t="s">
        <v>1893</v>
      </c>
      <c r="P2173" t="s">
        <v>1893</v>
      </c>
      <c r="Q2173" s="69" t="s">
        <v>5417</v>
      </c>
      <c r="R2173">
        <v>34.365789000000063</v>
      </c>
      <c r="S2173">
        <v>35.808419000000072</v>
      </c>
    </row>
    <row r="2174" spans="9:19" ht="15.5">
      <c r="I2174"/>
      <c r="J2174"/>
      <c r="K2174"/>
      <c r="L2174"/>
      <c r="N2174" t="s">
        <v>1893</v>
      </c>
      <c r="O2174" t="s">
        <v>1893</v>
      </c>
      <c r="P2174" t="s">
        <v>5418</v>
      </c>
      <c r="Q2174" s="69" t="s">
        <v>5419</v>
      </c>
      <c r="R2174">
        <v>34.353319999999997</v>
      </c>
      <c r="S2174">
        <v>35.807699999999997</v>
      </c>
    </row>
    <row r="2175" spans="9:19" ht="15.5">
      <c r="I2175"/>
      <c r="J2175"/>
      <c r="K2175"/>
      <c r="L2175"/>
      <c r="N2175" t="s">
        <v>1893</v>
      </c>
      <c r="O2175" t="s">
        <v>1893</v>
      </c>
      <c r="P2175" t="s">
        <v>5418</v>
      </c>
      <c r="Q2175" s="69" t="s">
        <v>5420</v>
      </c>
      <c r="R2175">
        <v>34.371837999999997</v>
      </c>
      <c r="S2175">
        <v>35.806069000000001</v>
      </c>
    </row>
    <row r="2176" spans="9:19" ht="15.5">
      <c r="I2176"/>
      <c r="J2176"/>
      <c r="K2176"/>
      <c r="L2176"/>
      <c r="N2176" t="s">
        <v>1893</v>
      </c>
      <c r="O2176" t="s">
        <v>1893</v>
      </c>
      <c r="P2176" t="s">
        <v>5421</v>
      </c>
      <c r="Q2176" s="69" t="s">
        <v>5422</v>
      </c>
      <c r="R2176">
        <v>34.363380432128906</v>
      </c>
      <c r="S2176">
        <v>35.813381195068359</v>
      </c>
    </row>
    <row r="2177" spans="9:19" ht="15.5">
      <c r="I2177"/>
      <c r="J2177"/>
      <c r="K2177"/>
      <c r="L2177"/>
      <c r="N2177" t="s">
        <v>1671</v>
      </c>
      <c r="O2177" t="s">
        <v>1671</v>
      </c>
      <c r="P2177" t="s">
        <v>1671</v>
      </c>
      <c r="Q2177" s="69" t="s">
        <v>5423</v>
      </c>
      <c r="R2177">
        <v>34.256269000000032</v>
      </c>
      <c r="S2177">
        <v>35.658111000000076</v>
      </c>
    </row>
    <row r="2178" spans="9:19" ht="15.5">
      <c r="I2178"/>
      <c r="J2178"/>
      <c r="K2178"/>
      <c r="L2178"/>
      <c r="N2178" t="s">
        <v>1671</v>
      </c>
      <c r="O2178" t="s">
        <v>1671</v>
      </c>
      <c r="P2178" t="s">
        <v>1671</v>
      </c>
      <c r="Q2178" s="69" t="s">
        <v>5424</v>
      </c>
      <c r="R2178">
        <v>34.256269000000032</v>
      </c>
      <c r="S2178">
        <v>35.658111000000076</v>
      </c>
    </row>
    <row r="2179" spans="9:19" ht="15.5">
      <c r="I2179"/>
      <c r="J2179"/>
      <c r="K2179"/>
      <c r="L2179"/>
      <c r="N2179" t="s">
        <v>1671</v>
      </c>
      <c r="O2179" t="s">
        <v>1671</v>
      </c>
      <c r="P2179" t="s">
        <v>1671</v>
      </c>
      <c r="Q2179" s="69" t="s">
        <v>5425</v>
      </c>
      <c r="R2179">
        <v>34.256269000000032</v>
      </c>
      <c r="S2179">
        <v>35.658111000000076</v>
      </c>
    </row>
    <row r="2180" spans="9:19" ht="15.5">
      <c r="I2180"/>
      <c r="J2180"/>
      <c r="K2180"/>
      <c r="L2180"/>
      <c r="N2180" t="s">
        <v>1671</v>
      </c>
      <c r="O2180" t="s">
        <v>1671</v>
      </c>
      <c r="P2180" t="s">
        <v>5426</v>
      </c>
      <c r="Q2180" s="69" t="s">
        <v>5427</v>
      </c>
      <c r="R2180">
        <v>34.253120000000003</v>
      </c>
      <c r="S2180">
        <v>35.667839999999998</v>
      </c>
    </row>
    <row r="2181" spans="9:19" ht="15.5">
      <c r="I2181"/>
      <c r="J2181"/>
      <c r="K2181"/>
      <c r="L2181"/>
      <c r="N2181" t="s">
        <v>1671</v>
      </c>
      <c r="O2181" t="s">
        <v>1671</v>
      </c>
      <c r="P2181" t="s">
        <v>5426</v>
      </c>
      <c r="Q2181" s="69" t="s">
        <v>5428</v>
      </c>
      <c r="R2181">
        <v>34.246796000000003</v>
      </c>
      <c r="S2181">
        <v>35.663018000000001</v>
      </c>
    </row>
    <row r="2182" spans="9:19" ht="15.5">
      <c r="I2182"/>
      <c r="J2182"/>
      <c r="K2182"/>
      <c r="L2182"/>
      <c r="N2182" t="s">
        <v>1671</v>
      </c>
      <c r="O2182" t="s">
        <v>1671</v>
      </c>
      <c r="P2182" t="s">
        <v>5429</v>
      </c>
      <c r="Q2182" s="69" t="s">
        <v>5430</v>
      </c>
      <c r="R2182">
        <v>34.254196999999998</v>
      </c>
      <c r="S2182">
        <v>35.661160000000002</v>
      </c>
    </row>
    <row r="2183" spans="9:19" ht="15.5">
      <c r="I2183"/>
      <c r="J2183"/>
      <c r="K2183"/>
      <c r="L2183"/>
      <c r="N2183" t="s">
        <v>1671</v>
      </c>
      <c r="O2183" t="s">
        <v>1671</v>
      </c>
      <c r="P2183" t="s">
        <v>5431</v>
      </c>
      <c r="Q2183" s="69" t="s">
        <v>5432</v>
      </c>
      <c r="R2183">
        <v>34.254524000000004</v>
      </c>
      <c r="S2183">
        <v>35.660651999999999</v>
      </c>
    </row>
    <row r="2184" spans="9:19" ht="15.5">
      <c r="I2184"/>
      <c r="J2184"/>
      <c r="K2184"/>
      <c r="L2184"/>
      <c r="N2184" t="s">
        <v>1671</v>
      </c>
      <c r="O2184" t="s">
        <v>1671</v>
      </c>
      <c r="P2184" t="s">
        <v>5433</v>
      </c>
      <c r="Q2184" s="69" t="s">
        <v>5434</v>
      </c>
      <c r="R2184">
        <v>34.255304000000002</v>
      </c>
      <c r="S2184">
        <v>35.664271999999997</v>
      </c>
    </row>
    <row r="2185" spans="9:19" ht="15.5">
      <c r="I2185"/>
      <c r="J2185"/>
      <c r="K2185"/>
      <c r="L2185"/>
      <c r="N2185" t="s">
        <v>1671</v>
      </c>
      <c r="O2185" t="s">
        <v>1671</v>
      </c>
      <c r="P2185" t="s">
        <v>5435</v>
      </c>
      <c r="Q2185" s="69" t="s">
        <v>5436</v>
      </c>
      <c r="R2185">
        <v>34.24147</v>
      </c>
      <c r="S2185">
        <v>35.680869999999999</v>
      </c>
    </row>
    <row r="2186" spans="9:19" ht="15.5">
      <c r="I2186"/>
      <c r="J2186"/>
      <c r="K2186"/>
      <c r="L2186"/>
      <c r="N2186" t="s">
        <v>1671</v>
      </c>
      <c r="O2186" t="s">
        <v>1671</v>
      </c>
      <c r="P2186" t="s">
        <v>5435</v>
      </c>
      <c r="Q2186" s="69" t="s">
        <v>5437</v>
      </c>
      <c r="R2186">
        <v>34.256343999999999</v>
      </c>
      <c r="S2186">
        <v>35.660024</v>
      </c>
    </row>
    <row r="2187" spans="9:19" ht="15.5">
      <c r="I2187"/>
      <c r="J2187"/>
      <c r="K2187"/>
      <c r="L2187"/>
      <c r="N2187" t="s">
        <v>1671</v>
      </c>
      <c r="O2187" t="s">
        <v>1671</v>
      </c>
      <c r="P2187" t="s">
        <v>5438</v>
      </c>
      <c r="Q2187" s="69" t="s">
        <v>5439</v>
      </c>
      <c r="R2187">
        <v>34.255699999999997</v>
      </c>
      <c r="S2187">
        <v>35.661009999999997</v>
      </c>
    </row>
    <row r="2188" spans="9:19" ht="15.5">
      <c r="I2188"/>
      <c r="J2188"/>
      <c r="K2188"/>
      <c r="L2188"/>
      <c r="N2188" t="s">
        <v>1671</v>
      </c>
      <c r="O2188" t="s">
        <v>1671</v>
      </c>
      <c r="P2188" t="s">
        <v>5438</v>
      </c>
      <c r="Q2188" s="69" t="s">
        <v>5440</v>
      </c>
      <c r="R2188">
        <v>34.259340000000002</v>
      </c>
      <c r="S2188">
        <v>35.664064000000003</v>
      </c>
    </row>
    <row r="2189" spans="9:19" ht="15.5">
      <c r="I2189"/>
      <c r="J2189"/>
      <c r="K2189"/>
      <c r="L2189"/>
      <c r="N2189" t="s">
        <v>1671</v>
      </c>
      <c r="O2189" t="s">
        <v>1671</v>
      </c>
      <c r="P2189" t="s">
        <v>5441</v>
      </c>
      <c r="Q2189" s="69" t="s">
        <v>5442</v>
      </c>
      <c r="R2189">
        <v>34.268479999999997</v>
      </c>
      <c r="S2189">
        <v>35.676160000000003</v>
      </c>
    </row>
    <row r="2190" spans="9:19" ht="15.5">
      <c r="I2190"/>
      <c r="J2190"/>
      <c r="K2190"/>
      <c r="L2190"/>
      <c r="N2190" t="s">
        <v>1671</v>
      </c>
      <c r="O2190" t="s">
        <v>1671</v>
      </c>
      <c r="P2190" t="s">
        <v>5441</v>
      </c>
      <c r="Q2190" s="69" t="s">
        <v>5443</v>
      </c>
      <c r="R2190">
        <v>34.259456999999998</v>
      </c>
      <c r="S2190">
        <v>35.657940000000004</v>
      </c>
    </row>
    <row r="2191" spans="9:19" ht="15.5">
      <c r="I2191"/>
      <c r="J2191"/>
      <c r="K2191"/>
      <c r="L2191"/>
      <c r="N2191" t="s">
        <v>1671</v>
      </c>
      <c r="O2191" t="s">
        <v>1671</v>
      </c>
      <c r="P2191" t="s">
        <v>5444</v>
      </c>
      <c r="Q2191" s="69" t="s">
        <v>5445</v>
      </c>
      <c r="R2191">
        <v>34.260597229003906</v>
      </c>
      <c r="S2191">
        <v>35.659976959228516</v>
      </c>
    </row>
    <row r="2192" spans="9:19" ht="15.5">
      <c r="I2192"/>
      <c r="J2192"/>
      <c r="K2192"/>
      <c r="L2192"/>
      <c r="N2192" t="s">
        <v>1671</v>
      </c>
      <c r="O2192" t="s">
        <v>1671</v>
      </c>
      <c r="P2192" t="s">
        <v>5444</v>
      </c>
      <c r="Q2192" s="69" t="s">
        <v>5446</v>
      </c>
      <c r="R2192">
        <v>34.262909999999998</v>
      </c>
      <c r="S2192">
        <v>35.66066</v>
      </c>
    </row>
    <row r="2193" spans="9:19" ht="15.5">
      <c r="I2193"/>
      <c r="J2193"/>
      <c r="K2193"/>
      <c r="L2193"/>
      <c r="N2193" t="s">
        <v>1671</v>
      </c>
      <c r="O2193" t="s">
        <v>1671</v>
      </c>
      <c r="P2193" t="s">
        <v>5447</v>
      </c>
      <c r="Q2193" s="69" t="s">
        <v>5448</v>
      </c>
      <c r="R2193">
        <v>34.265856999999997</v>
      </c>
      <c r="S2193">
        <v>35.661845999999997</v>
      </c>
    </row>
    <row r="2194" spans="9:19" ht="15.5">
      <c r="I2194"/>
      <c r="J2194"/>
      <c r="K2194"/>
      <c r="L2194"/>
      <c r="N2194" t="s">
        <v>1671</v>
      </c>
      <c r="O2194" t="s">
        <v>1671</v>
      </c>
      <c r="P2194" t="s">
        <v>5449</v>
      </c>
      <c r="Q2194" s="69" t="s">
        <v>5450</v>
      </c>
      <c r="R2194">
        <v>34.269669999999998</v>
      </c>
      <c r="S2194">
        <v>35.671990000000001</v>
      </c>
    </row>
    <row r="2195" spans="9:19" ht="15.5">
      <c r="I2195"/>
      <c r="J2195"/>
      <c r="K2195"/>
      <c r="L2195"/>
      <c r="N2195" t="s">
        <v>1671</v>
      </c>
      <c r="O2195" t="s">
        <v>1671</v>
      </c>
      <c r="P2195" t="s">
        <v>5451</v>
      </c>
      <c r="Q2195" s="69" t="s">
        <v>5452</v>
      </c>
      <c r="R2195">
        <v>34.255223000000001</v>
      </c>
      <c r="S2195">
        <v>35.657358000000002</v>
      </c>
    </row>
    <row r="2196" spans="9:19" ht="15.5">
      <c r="I2196"/>
      <c r="J2196"/>
      <c r="K2196"/>
      <c r="L2196"/>
      <c r="N2196" t="s">
        <v>1671</v>
      </c>
      <c r="O2196" t="s">
        <v>1671</v>
      </c>
      <c r="P2196" t="s">
        <v>5453</v>
      </c>
      <c r="Q2196" s="69">
        <v>756</v>
      </c>
      <c r="R2196">
        <v>34.253899066999999</v>
      </c>
      <c r="S2196">
        <v>35.662403654999999</v>
      </c>
    </row>
    <row r="2197" spans="9:19" ht="15.5">
      <c r="I2197"/>
      <c r="J2197"/>
      <c r="K2197"/>
      <c r="L2197"/>
      <c r="N2197" t="s">
        <v>1671</v>
      </c>
      <c r="O2197" t="s">
        <v>1671</v>
      </c>
      <c r="P2197" t="s">
        <v>5454</v>
      </c>
      <c r="Q2197" s="69">
        <v>758</v>
      </c>
      <c r="R2197">
        <v>34.254332097000002</v>
      </c>
      <c r="S2197">
        <v>35.663553655000001</v>
      </c>
    </row>
    <row r="2198" spans="9:19" ht="15.5">
      <c r="I2198"/>
      <c r="J2198"/>
      <c r="K2198"/>
      <c r="L2198"/>
      <c r="N2198" t="s">
        <v>1671</v>
      </c>
      <c r="O2198" t="s">
        <v>1671</v>
      </c>
      <c r="P2198" t="s">
        <v>5455</v>
      </c>
      <c r="Q2198" s="69">
        <v>755</v>
      </c>
      <c r="R2198">
        <v>34.254399124999999</v>
      </c>
      <c r="S2198">
        <v>35.662437615999998</v>
      </c>
    </row>
    <row r="2199" spans="9:19" ht="15.5">
      <c r="I2199"/>
      <c r="J2199"/>
      <c r="K2199"/>
      <c r="L2199"/>
      <c r="N2199" t="s">
        <v>1671</v>
      </c>
      <c r="O2199" t="s">
        <v>1671</v>
      </c>
      <c r="P2199" t="s">
        <v>5456</v>
      </c>
      <c r="Q2199" s="69">
        <v>757</v>
      </c>
      <c r="R2199">
        <v>34.257666153000002</v>
      </c>
      <c r="S2199">
        <v>35.661987596000003</v>
      </c>
    </row>
    <row r="2200" spans="9:19" ht="15.5">
      <c r="I2200"/>
      <c r="J2200"/>
      <c r="K2200"/>
      <c r="L2200"/>
      <c r="N2200" t="s">
        <v>1671</v>
      </c>
      <c r="O2200" t="s">
        <v>1671</v>
      </c>
      <c r="P2200" t="s">
        <v>5457</v>
      </c>
      <c r="Q2200" s="69" t="s">
        <v>5458</v>
      </c>
      <c r="R2200">
        <v>34.264039947400001</v>
      </c>
      <c r="S2200">
        <v>35.662933864599999</v>
      </c>
    </row>
    <row r="2201" spans="9:19" ht="15.5">
      <c r="I2201"/>
      <c r="J2201"/>
      <c r="K2201"/>
      <c r="L2201"/>
      <c r="N2201" t="s">
        <v>1671</v>
      </c>
      <c r="O2201" t="s">
        <v>1671</v>
      </c>
      <c r="P2201" t="s">
        <v>5459</v>
      </c>
      <c r="Q2201" s="69" t="s">
        <v>5460</v>
      </c>
      <c r="R2201">
        <v>34.256269000000003</v>
      </c>
      <c r="S2201">
        <v>35.658110999999998</v>
      </c>
    </row>
    <row r="2202" spans="9:19" ht="15.5">
      <c r="I2202"/>
      <c r="J2202"/>
      <c r="K2202"/>
      <c r="L2202"/>
      <c r="N2202" t="s">
        <v>1671</v>
      </c>
      <c r="O2202" t="s">
        <v>1671</v>
      </c>
      <c r="P2202" t="s">
        <v>5461</v>
      </c>
      <c r="Q2202" s="69" t="s">
        <v>5462</v>
      </c>
      <c r="R2202">
        <v>34.25244</v>
      </c>
      <c r="S2202">
        <v>35.660319999999999</v>
      </c>
    </row>
    <row r="2203" spans="9:19" ht="15.5">
      <c r="I2203"/>
      <c r="J2203"/>
      <c r="K2203"/>
      <c r="L2203"/>
      <c r="N2203" t="s">
        <v>1671</v>
      </c>
      <c r="O2203" t="s">
        <v>1671</v>
      </c>
      <c r="P2203" t="s">
        <v>5463</v>
      </c>
      <c r="Q2203" s="69" t="s">
        <v>5464</v>
      </c>
      <c r="R2203">
        <v>34.256269000000032</v>
      </c>
      <c r="S2203">
        <v>35.658111000000076</v>
      </c>
    </row>
    <row r="2204" spans="9:19" ht="15.5">
      <c r="I2204"/>
      <c r="J2204"/>
      <c r="K2204"/>
      <c r="L2204"/>
      <c r="N2204" t="s">
        <v>1671</v>
      </c>
      <c r="O2204" t="s">
        <v>1671</v>
      </c>
      <c r="P2204" t="s">
        <v>5465</v>
      </c>
      <c r="Q2204" s="69" t="s">
        <v>5458</v>
      </c>
      <c r="R2204">
        <v>34.264039947400001</v>
      </c>
      <c r="S2204">
        <v>35.662933864599999</v>
      </c>
    </row>
    <row r="2205" spans="9:19" ht="15.5">
      <c r="I2205"/>
      <c r="J2205"/>
      <c r="K2205"/>
      <c r="L2205"/>
      <c r="N2205" t="s">
        <v>1671</v>
      </c>
      <c r="O2205" t="s">
        <v>1671</v>
      </c>
      <c r="P2205" t="s">
        <v>5466</v>
      </c>
      <c r="Q2205" s="69" t="s">
        <v>5467</v>
      </c>
      <c r="R2205">
        <v>34.256911000000002</v>
      </c>
      <c r="S2205">
        <v>35.666252999999998</v>
      </c>
    </row>
    <row r="2206" spans="9:19" ht="15.5">
      <c r="I2206"/>
      <c r="J2206"/>
      <c r="K2206"/>
      <c r="L2206"/>
      <c r="N2206" t="s">
        <v>1410</v>
      </c>
      <c r="O2206" t="s">
        <v>1410</v>
      </c>
      <c r="P2206" t="s">
        <v>5468</v>
      </c>
      <c r="Q2206" s="69" t="s">
        <v>5469</v>
      </c>
      <c r="R2206">
        <v>33.617419000000041</v>
      </c>
      <c r="S2206">
        <v>35.581494000000077</v>
      </c>
    </row>
    <row r="2207" spans="9:19" ht="15.5">
      <c r="I2207"/>
      <c r="J2207"/>
      <c r="K2207"/>
      <c r="L2207"/>
      <c r="N2207" t="s">
        <v>606</v>
      </c>
      <c r="O2207" t="s">
        <v>606</v>
      </c>
      <c r="P2207" t="s">
        <v>5470</v>
      </c>
      <c r="Q2207" s="69" t="s">
        <v>5471</v>
      </c>
      <c r="R2207">
        <v>33.76440800000006</v>
      </c>
      <c r="S2207">
        <v>35.565650000000062</v>
      </c>
    </row>
    <row r="2208" spans="9:19" ht="15.5">
      <c r="I2208"/>
      <c r="J2208"/>
      <c r="K2208"/>
      <c r="L2208"/>
      <c r="N2208" t="s">
        <v>606</v>
      </c>
      <c r="O2208" t="s">
        <v>606</v>
      </c>
      <c r="P2208" t="s">
        <v>5470</v>
      </c>
      <c r="Q2208" s="69" t="s">
        <v>5472</v>
      </c>
      <c r="R2208">
        <v>33.76440800000006</v>
      </c>
      <c r="S2208">
        <v>35.565650000000062</v>
      </c>
    </row>
    <row r="2209" spans="9:19" ht="15.5">
      <c r="I2209"/>
      <c r="J2209"/>
      <c r="K2209"/>
      <c r="L2209"/>
      <c r="N2209" t="s">
        <v>606</v>
      </c>
      <c r="O2209" t="s">
        <v>606</v>
      </c>
      <c r="P2209" t="s">
        <v>5473</v>
      </c>
      <c r="Q2209" s="69" t="s">
        <v>5474</v>
      </c>
      <c r="R2209">
        <v>33.766882615599997</v>
      </c>
      <c r="S2209">
        <v>35.568205788900002</v>
      </c>
    </row>
    <row r="2210" spans="9:19" ht="15.5">
      <c r="I2210"/>
      <c r="J2210"/>
      <c r="K2210"/>
      <c r="L2210"/>
      <c r="N2210" t="s">
        <v>606</v>
      </c>
      <c r="O2210" t="s">
        <v>606</v>
      </c>
      <c r="P2210" t="s">
        <v>5475</v>
      </c>
      <c r="Q2210" s="69">
        <v>263</v>
      </c>
      <c r="R2210">
        <v>33.754599188</v>
      </c>
      <c r="S2210">
        <v>35.554470631000001</v>
      </c>
    </row>
    <row r="2211" spans="9:19" ht="15.5">
      <c r="I2211"/>
      <c r="J2211"/>
      <c r="K2211"/>
      <c r="L2211"/>
      <c r="N2211" t="s">
        <v>606</v>
      </c>
      <c r="O2211" t="s">
        <v>606</v>
      </c>
      <c r="P2211" t="s">
        <v>5476</v>
      </c>
      <c r="Q2211" s="69">
        <v>262</v>
      </c>
      <c r="R2211">
        <v>33.754599147</v>
      </c>
      <c r="S2211">
        <v>35.554470602999999</v>
      </c>
    </row>
    <row r="2212" spans="9:19" ht="15.5">
      <c r="I2212"/>
      <c r="J2212"/>
      <c r="K2212"/>
      <c r="L2212"/>
      <c r="N2212" t="s">
        <v>606</v>
      </c>
      <c r="O2212" t="s">
        <v>606</v>
      </c>
      <c r="P2212" t="s">
        <v>5477</v>
      </c>
      <c r="Q2212" s="69" t="s">
        <v>5478</v>
      </c>
      <c r="R2212">
        <v>33.764539999999997</v>
      </c>
      <c r="S2212">
        <v>35.567129999999999</v>
      </c>
    </row>
    <row r="2213" spans="9:19" ht="15.5">
      <c r="I2213"/>
      <c r="J2213"/>
      <c r="K2213"/>
      <c r="L2213"/>
      <c r="N2213" t="s">
        <v>606</v>
      </c>
      <c r="O2213" t="s">
        <v>606</v>
      </c>
      <c r="P2213" t="s">
        <v>5479</v>
      </c>
      <c r="Q2213" s="69" t="s">
        <v>5474</v>
      </c>
      <c r="R2213">
        <v>33.766882615599997</v>
      </c>
      <c r="S2213">
        <v>35.568205788900002</v>
      </c>
    </row>
    <row r="2214" spans="9:19" ht="15.5">
      <c r="I2214"/>
      <c r="J2214"/>
      <c r="K2214"/>
      <c r="L2214"/>
      <c r="N2214" t="s">
        <v>2927</v>
      </c>
      <c r="O2214" t="s">
        <v>2927</v>
      </c>
      <c r="P2214" t="s">
        <v>5480</v>
      </c>
      <c r="Q2214" s="69" t="s">
        <v>5481</v>
      </c>
      <c r="R2214">
        <v>33.535447000000033</v>
      </c>
      <c r="S2214">
        <v>35.447269000000063</v>
      </c>
    </row>
    <row r="2215" spans="9:19" ht="15.5">
      <c r="I2215"/>
      <c r="J2215"/>
      <c r="K2215"/>
      <c r="L2215"/>
      <c r="N2215" t="s">
        <v>2927</v>
      </c>
      <c r="O2215" t="s">
        <v>2927</v>
      </c>
      <c r="P2215" t="s">
        <v>5482</v>
      </c>
      <c r="Q2215" s="69" t="s">
        <v>5483</v>
      </c>
      <c r="R2215">
        <v>33.533900000000003</v>
      </c>
      <c r="S2215">
        <v>35.44567</v>
      </c>
    </row>
    <row r="2216" spans="9:19" ht="15.5">
      <c r="I2216"/>
      <c r="J2216"/>
      <c r="K2216"/>
      <c r="L2216"/>
      <c r="N2216" t="s">
        <v>2660</v>
      </c>
      <c r="O2216" t="s">
        <v>2660</v>
      </c>
      <c r="P2216" t="s">
        <v>5484</v>
      </c>
      <c r="Q2216" s="69" t="s">
        <v>5485</v>
      </c>
      <c r="R2216">
        <v>34.098569000000055</v>
      </c>
      <c r="S2216">
        <v>35.753745000000038</v>
      </c>
    </row>
    <row r="2217" spans="9:19" ht="15.5">
      <c r="I2217"/>
      <c r="J2217"/>
      <c r="K2217"/>
      <c r="L2217"/>
      <c r="N2217" t="s">
        <v>1170</v>
      </c>
      <c r="O2217" t="s">
        <v>1170</v>
      </c>
      <c r="P2217" t="s">
        <v>5486</v>
      </c>
      <c r="Q2217" s="69" t="s">
        <v>5487</v>
      </c>
      <c r="R2217">
        <v>34.241936000000067</v>
      </c>
      <c r="S2217">
        <v>35.983446000000072</v>
      </c>
    </row>
    <row r="2218" spans="9:19" ht="15.5">
      <c r="I2218"/>
      <c r="J2218"/>
      <c r="K2218"/>
      <c r="L2218"/>
      <c r="N2218" t="s">
        <v>1170</v>
      </c>
      <c r="O2218" t="s">
        <v>1170</v>
      </c>
      <c r="P2218" t="s">
        <v>5486</v>
      </c>
      <c r="Q2218" s="69" t="s">
        <v>5488</v>
      </c>
      <c r="R2218">
        <v>34.241936000000067</v>
      </c>
      <c r="S2218">
        <v>35.983446000000072</v>
      </c>
    </row>
    <row r="2219" spans="9:19" ht="15.5">
      <c r="I2219"/>
      <c r="J2219"/>
      <c r="K2219"/>
      <c r="L2219"/>
      <c r="N2219" t="s">
        <v>3722</v>
      </c>
      <c r="O2219" t="s">
        <v>3722</v>
      </c>
      <c r="P2219" t="s">
        <v>5489</v>
      </c>
      <c r="Q2219" s="69">
        <v>1261</v>
      </c>
      <c r="R2219">
        <v>33.254099140999998</v>
      </c>
      <c r="S2219">
        <v>35.272370645999999</v>
      </c>
    </row>
    <row r="2220" spans="9:19" ht="15.5">
      <c r="I2220"/>
      <c r="J2220"/>
      <c r="K2220"/>
      <c r="L2220"/>
      <c r="N2220" t="s">
        <v>3722</v>
      </c>
      <c r="O2220" t="s">
        <v>3722</v>
      </c>
      <c r="P2220" t="s">
        <v>5490</v>
      </c>
      <c r="Q2220" s="69">
        <v>1262</v>
      </c>
      <c r="R2220">
        <v>33.254232227000003</v>
      </c>
      <c r="S2220">
        <v>35.274153654000003</v>
      </c>
    </row>
    <row r="2221" spans="9:19" ht="15.5">
      <c r="I2221"/>
      <c r="J2221"/>
      <c r="K2221"/>
      <c r="L2221"/>
      <c r="N2221" t="s">
        <v>3722</v>
      </c>
      <c r="O2221" t="s">
        <v>3722</v>
      </c>
      <c r="P2221" t="s">
        <v>5491</v>
      </c>
      <c r="Q2221" s="69">
        <v>1411</v>
      </c>
      <c r="R2221">
        <v>33.254199137999997</v>
      </c>
      <c r="S2221">
        <v>35.274570607000001</v>
      </c>
    </row>
    <row r="2222" spans="9:19" ht="15.5">
      <c r="I2222"/>
      <c r="J2222"/>
      <c r="K2222"/>
      <c r="L2222"/>
      <c r="N2222" t="s">
        <v>3722</v>
      </c>
      <c r="O2222" t="s">
        <v>3722</v>
      </c>
      <c r="P2222" t="s">
        <v>5492</v>
      </c>
      <c r="Q2222" s="69" t="s">
        <v>5493</v>
      </c>
      <c r="R2222">
        <v>33.251908999999998</v>
      </c>
      <c r="S2222">
        <v>35.267370999999997</v>
      </c>
    </row>
    <row r="2223" spans="9:19" ht="15.5">
      <c r="I2223"/>
      <c r="J2223"/>
      <c r="K2223"/>
      <c r="L2223"/>
      <c r="N2223" t="s">
        <v>3722</v>
      </c>
      <c r="O2223" t="s">
        <v>3722</v>
      </c>
      <c r="P2223" t="s">
        <v>3722</v>
      </c>
      <c r="Q2223" s="69" t="s">
        <v>5494</v>
      </c>
      <c r="R2223">
        <v>33.253275000000031</v>
      </c>
      <c r="S2223">
        <v>35.270458000000076</v>
      </c>
    </row>
    <row r="2224" spans="9:19" ht="15.5">
      <c r="I2224"/>
      <c r="J2224"/>
      <c r="K2224"/>
      <c r="L2224"/>
      <c r="N2224" t="s">
        <v>3722</v>
      </c>
      <c r="O2224" t="s">
        <v>3722</v>
      </c>
      <c r="P2224" t="s">
        <v>3722</v>
      </c>
      <c r="Q2224" s="69" t="s">
        <v>5495</v>
      </c>
      <c r="R2224">
        <v>33.253275000000031</v>
      </c>
      <c r="S2224">
        <v>35.270458000000076</v>
      </c>
    </row>
    <row r="2225" spans="9:19" ht="15.5">
      <c r="I2225"/>
      <c r="J2225"/>
      <c r="K2225"/>
      <c r="L2225"/>
      <c r="N2225" t="s">
        <v>3722</v>
      </c>
      <c r="O2225" t="s">
        <v>3722</v>
      </c>
      <c r="P2225" t="s">
        <v>5496</v>
      </c>
      <c r="Q2225" s="69" t="s">
        <v>5497</v>
      </c>
      <c r="R2225">
        <v>33.237369999999999</v>
      </c>
      <c r="S2225">
        <v>35.27411</v>
      </c>
    </row>
    <row r="2226" spans="9:19" ht="15.5">
      <c r="I2226"/>
      <c r="J2226"/>
      <c r="K2226"/>
      <c r="L2226"/>
      <c r="N2226" t="s">
        <v>3722</v>
      </c>
      <c r="O2226" t="s">
        <v>3722</v>
      </c>
      <c r="P2226" t="s">
        <v>5498</v>
      </c>
      <c r="Q2226" s="69" t="s">
        <v>5499</v>
      </c>
      <c r="R2226">
        <v>33.253275000000031</v>
      </c>
      <c r="S2226">
        <v>35.270458000000076</v>
      </c>
    </row>
    <row r="2227" spans="9:19" ht="15.5">
      <c r="I2227"/>
      <c r="J2227"/>
      <c r="K2227"/>
      <c r="L2227"/>
      <c r="N2227" t="s">
        <v>3722</v>
      </c>
      <c r="O2227" t="s">
        <v>3722</v>
      </c>
      <c r="P2227" t="s">
        <v>5500</v>
      </c>
      <c r="Q2227" s="69" t="s">
        <v>5501</v>
      </c>
      <c r="R2227">
        <v>33.253275000000031</v>
      </c>
      <c r="S2227">
        <v>35.270458000000076</v>
      </c>
    </row>
    <row r="2228" spans="9:19" ht="15.5">
      <c r="I2228"/>
      <c r="J2228"/>
      <c r="K2228"/>
      <c r="L2228"/>
      <c r="N2228" t="s">
        <v>3722</v>
      </c>
      <c r="O2228" t="s">
        <v>3722</v>
      </c>
      <c r="P2228" t="s">
        <v>5502</v>
      </c>
      <c r="Q2228" s="69" t="s">
        <v>5503</v>
      </c>
      <c r="R2228">
        <v>33.253275000000031</v>
      </c>
      <c r="S2228">
        <v>35.270458000000076</v>
      </c>
    </row>
    <row r="2229" spans="9:19" ht="15.5">
      <c r="I2229"/>
      <c r="J2229"/>
      <c r="K2229"/>
      <c r="L2229"/>
      <c r="N2229" t="s">
        <v>3722</v>
      </c>
      <c r="O2229" t="s">
        <v>3722</v>
      </c>
      <c r="P2229" t="s">
        <v>5504</v>
      </c>
      <c r="Q2229" s="69" t="s">
        <v>5505</v>
      </c>
      <c r="R2229">
        <v>33.253275000000031</v>
      </c>
      <c r="S2229">
        <v>35.270458000000076</v>
      </c>
    </row>
    <row r="2230" spans="9:19" ht="15.5">
      <c r="I2230"/>
      <c r="J2230"/>
      <c r="K2230"/>
      <c r="L2230"/>
      <c r="N2230" t="s">
        <v>609</v>
      </c>
      <c r="O2230" t="s">
        <v>609</v>
      </c>
      <c r="P2230" t="s">
        <v>609</v>
      </c>
      <c r="Q2230" s="69" t="s">
        <v>5506</v>
      </c>
      <c r="R2230">
        <v>33.781956000000037</v>
      </c>
      <c r="S2230">
        <v>35.530675000000031</v>
      </c>
    </row>
    <row r="2231" spans="9:19" ht="15.5">
      <c r="I2231"/>
      <c r="J2231"/>
      <c r="K2231"/>
      <c r="L2231"/>
      <c r="N2231" t="s">
        <v>609</v>
      </c>
      <c r="O2231" t="s">
        <v>609</v>
      </c>
      <c r="P2231" t="s">
        <v>609</v>
      </c>
      <c r="Q2231" s="69" t="s">
        <v>5507</v>
      </c>
      <c r="R2231">
        <v>33.781956000000037</v>
      </c>
      <c r="S2231">
        <v>35.530675000000031</v>
      </c>
    </row>
    <row r="2232" spans="9:19" ht="15.5">
      <c r="I2232"/>
      <c r="J2232"/>
      <c r="K2232"/>
      <c r="L2232"/>
      <c r="N2232" t="s">
        <v>609</v>
      </c>
      <c r="O2232" t="s">
        <v>609</v>
      </c>
      <c r="P2232" t="s">
        <v>5508</v>
      </c>
      <c r="Q2232" s="69">
        <v>268</v>
      </c>
      <c r="R2232">
        <v>33.781556223000003</v>
      </c>
      <c r="S2232">
        <v>35.531349605999999</v>
      </c>
    </row>
    <row r="2233" spans="9:19" ht="15.5">
      <c r="I2233"/>
      <c r="J2233"/>
      <c r="K2233"/>
      <c r="L2233"/>
      <c r="N2233" t="s">
        <v>609</v>
      </c>
      <c r="O2233" t="s">
        <v>609</v>
      </c>
      <c r="P2233" t="s">
        <v>5509</v>
      </c>
      <c r="Q2233" s="69" t="s">
        <v>5510</v>
      </c>
      <c r="R2233">
        <v>33.783070000000002</v>
      </c>
      <c r="S2233">
        <v>35.523330000000001</v>
      </c>
    </row>
    <row r="2234" spans="9:19" ht="15.5">
      <c r="I2234"/>
      <c r="J2234"/>
      <c r="K2234"/>
      <c r="L2234"/>
      <c r="N2234" t="s">
        <v>609</v>
      </c>
      <c r="O2234" t="s">
        <v>609</v>
      </c>
      <c r="P2234" t="s">
        <v>5511</v>
      </c>
      <c r="Q2234" s="69">
        <v>267</v>
      </c>
      <c r="R2234">
        <v>33.787906145999997</v>
      </c>
      <c r="S2234">
        <v>35.526349602000003</v>
      </c>
    </row>
    <row r="2235" spans="9:19" ht="15.5">
      <c r="I2235"/>
      <c r="J2235"/>
      <c r="K2235"/>
      <c r="L2235"/>
      <c r="N2235" t="s">
        <v>609</v>
      </c>
      <c r="O2235" t="s">
        <v>609</v>
      </c>
      <c r="P2235" t="s">
        <v>5512</v>
      </c>
      <c r="Q2235" s="69" t="s">
        <v>5513</v>
      </c>
      <c r="R2235">
        <v>33.78152</v>
      </c>
      <c r="S2235">
        <v>35.534990000000001</v>
      </c>
    </row>
    <row r="2236" spans="9:19" ht="15.5">
      <c r="I2236"/>
      <c r="J2236"/>
      <c r="K2236"/>
      <c r="L2236"/>
      <c r="N2236" t="s">
        <v>609</v>
      </c>
      <c r="O2236" t="s">
        <v>609</v>
      </c>
      <c r="P2236" t="s">
        <v>5514</v>
      </c>
      <c r="Q2236" s="69" t="s">
        <v>5515</v>
      </c>
      <c r="R2236">
        <v>33.778478000000064</v>
      </c>
      <c r="S2236">
        <v>35.511250000000075</v>
      </c>
    </row>
    <row r="2237" spans="9:19" ht="15.5">
      <c r="I2237"/>
      <c r="J2237"/>
      <c r="K2237"/>
      <c r="L2237"/>
      <c r="N2237" t="s">
        <v>609</v>
      </c>
      <c r="O2237" t="s">
        <v>609</v>
      </c>
      <c r="P2237" t="s">
        <v>5516</v>
      </c>
      <c r="Q2237" s="69" t="s">
        <v>5517</v>
      </c>
      <c r="R2237">
        <v>33.790010000000002</v>
      </c>
      <c r="S2237">
        <v>35.498629999999999</v>
      </c>
    </row>
    <row r="2238" spans="9:19" ht="15.5">
      <c r="I2238"/>
      <c r="J2238"/>
      <c r="K2238"/>
      <c r="L2238"/>
      <c r="N2238" t="s">
        <v>609</v>
      </c>
      <c r="O2238" t="s">
        <v>609</v>
      </c>
      <c r="P2238" t="s">
        <v>5518</v>
      </c>
      <c r="Q2238" s="69" t="s">
        <v>5519</v>
      </c>
      <c r="R2238">
        <v>33.789047000000039</v>
      </c>
      <c r="S2238">
        <v>35.503631000000041</v>
      </c>
    </row>
    <row r="2239" spans="9:19" ht="15.5">
      <c r="I2239"/>
      <c r="J2239"/>
      <c r="K2239"/>
      <c r="L2239"/>
      <c r="N2239" t="s">
        <v>4206</v>
      </c>
      <c r="O2239" t="s">
        <v>4206</v>
      </c>
      <c r="P2239" t="s">
        <v>4206</v>
      </c>
      <c r="Q2239" s="69" t="s">
        <v>5520</v>
      </c>
      <c r="R2239">
        <v>34.348014000000035</v>
      </c>
      <c r="S2239">
        <v>35.857803000000047</v>
      </c>
    </row>
    <row r="2240" spans="9:19" ht="15.5">
      <c r="I2240"/>
      <c r="J2240"/>
      <c r="K2240"/>
      <c r="L2240"/>
      <c r="N2240" t="s">
        <v>4206</v>
      </c>
      <c r="O2240" t="s">
        <v>4206</v>
      </c>
      <c r="P2240" t="s">
        <v>5521</v>
      </c>
      <c r="Q2240" s="69" t="s">
        <v>5522</v>
      </c>
      <c r="R2240">
        <v>34.341099999999997</v>
      </c>
      <c r="S2240">
        <v>35.864800000000002</v>
      </c>
    </row>
    <row r="2241" spans="9:19" ht="15.5">
      <c r="I2241"/>
      <c r="J2241"/>
      <c r="K2241"/>
      <c r="L2241"/>
      <c r="N2241" t="s">
        <v>4206</v>
      </c>
      <c r="O2241" t="s">
        <v>4206</v>
      </c>
      <c r="P2241" t="s">
        <v>5521</v>
      </c>
      <c r="Q2241" s="69" t="s">
        <v>5523</v>
      </c>
      <c r="R2241">
        <v>34.341245999999998</v>
      </c>
      <c r="S2241">
        <v>35.865065000000001</v>
      </c>
    </row>
    <row r="2242" spans="9:19" ht="15.5">
      <c r="I2242"/>
      <c r="J2242"/>
      <c r="K2242"/>
      <c r="L2242"/>
      <c r="N2242" t="s">
        <v>4206</v>
      </c>
      <c r="O2242" t="s">
        <v>4206</v>
      </c>
      <c r="P2242" t="s">
        <v>5524</v>
      </c>
      <c r="Q2242" s="69" t="s">
        <v>5525</v>
      </c>
      <c r="R2242">
        <v>34.344245910644531</v>
      </c>
      <c r="S2242">
        <v>35.858612060546875</v>
      </c>
    </row>
    <row r="2243" spans="9:19" ht="15.5">
      <c r="I2243"/>
      <c r="J2243"/>
      <c r="K2243"/>
      <c r="L2243"/>
      <c r="N2243" t="s">
        <v>136</v>
      </c>
      <c r="O2243" t="s">
        <v>136</v>
      </c>
      <c r="P2243" t="s">
        <v>5526</v>
      </c>
      <c r="Q2243" s="69" t="s">
        <v>5527</v>
      </c>
      <c r="R2243">
        <v>34.244592000000068</v>
      </c>
      <c r="S2243">
        <v>36.039025000000038</v>
      </c>
    </row>
    <row r="2244" spans="9:19" ht="15.5">
      <c r="I2244"/>
      <c r="J2244"/>
      <c r="K2244"/>
      <c r="L2244"/>
      <c r="N2244" t="s">
        <v>136</v>
      </c>
      <c r="O2244" t="s">
        <v>136</v>
      </c>
      <c r="P2244" t="s">
        <v>136</v>
      </c>
      <c r="Q2244" s="69" t="s">
        <v>5528</v>
      </c>
      <c r="R2244">
        <v>34.2508404903</v>
      </c>
      <c r="S2244">
        <v>36.016019343099998</v>
      </c>
    </row>
    <row r="2245" spans="9:19" ht="15.5">
      <c r="I2245"/>
      <c r="J2245"/>
      <c r="K2245"/>
      <c r="L2245"/>
      <c r="N2245" t="s">
        <v>136</v>
      </c>
      <c r="O2245" t="s">
        <v>136</v>
      </c>
      <c r="P2245" t="s">
        <v>136</v>
      </c>
      <c r="Q2245" s="69" t="s">
        <v>5529</v>
      </c>
      <c r="R2245">
        <v>34.249429000000077</v>
      </c>
      <c r="S2245">
        <v>36.010586000000046</v>
      </c>
    </row>
    <row r="2246" spans="9:19" ht="15.5">
      <c r="I2246"/>
      <c r="J2246"/>
      <c r="K2246"/>
      <c r="L2246"/>
      <c r="N2246" t="s">
        <v>136</v>
      </c>
      <c r="O2246" t="s">
        <v>136</v>
      </c>
      <c r="P2246" t="s">
        <v>136</v>
      </c>
      <c r="Q2246" s="69" t="s">
        <v>5530</v>
      </c>
      <c r="R2246">
        <v>34.249429000000077</v>
      </c>
      <c r="S2246">
        <v>36.010586000000046</v>
      </c>
    </row>
    <row r="2247" spans="9:19" ht="15.5">
      <c r="I2247"/>
      <c r="J2247"/>
      <c r="K2247"/>
      <c r="L2247"/>
      <c r="N2247" t="s">
        <v>136</v>
      </c>
      <c r="O2247" t="s">
        <v>136</v>
      </c>
      <c r="P2247" t="s">
        <v>136</v>
      </c>
      <c r="Q2247" s="69" t="s">
        <v>5531</v>
      </c>
      <c r="R2247">
        <v>34.249429000000077</v>
      </c>
      <c r="S2247">
        <v>36.010586000000046</v>
      </c>
    </row>
    <row r="2248" spans="9:19" ht="15.5">
      <c r="I2248"/>
      <c r="J2248"/>
      <c r="K2248"/>
      <c r="L2248"/>
      <c r="N2248" t="s">
        <v>136</v>
      </c>
      <c r="O2248" t="s">
        <v>136</v>
      </c>
      <c r="P2248" t="s">
        <v>5532</v>
      </c>
      <c r="Q2248" s="69" t="s">
        <v>5533</v>
      </c>
      <c r="R2248">
        <v>34.264130000000002</v>
      </c>
      <c r="S2248">
        <v>35.999220000000001</v>
      </c>
    </row>
    <row r="2249" spans="9:19" ht="15.5">
      <c r="I2249"/>
      <c r="J2249"/>
      <c r="K2249"/>
      <c r="L2249"/>
      <c r="N2249" t="s">
        <v>136</v>
      </c>
      <c r="O2249" t="s">
        <v>136</v>
      </c>
      <c r="P2249" t="s">
        <v>5534</v>
      </c>
      <c r="Q2249" s="69" t="s">
        <v>5535</v>
      </c>
      <c r="R2249">
        <v>34.269390000000001</v>
      </c>
      <c r="S2249">
        <v>36.000819999999997</v>
      </c>
    </row>
    <row r="2250" spans="9:19" ht="15.5">
      <c r="I2250"/>
      <c r="J2250"/>
      <c r="K2250"/>
      <c r="L2250"/>
      <c r="N2250" t="s">
        <v>136</v>
      </c>
      <c r="O2250" t="s">
        <v>136</v>
      </c>
      <c r="P2250" t="s">
        <v>5536</v>
      </c>
      <c r="Q2250" s="69" t="s">
        <v>5537</v>
      </c>
      <c r="R2250">
        <v>34.263030000000001</v>
      </c>
      <c r="S2250">
        <v>36.010339999999999</v>
      </c>
    </row>
    <row r="2251" spans="9:19" ht="15.5">
      <c r="I2251"/>
      <c r="J2251"/>
      <c r="K2251"/>
      <c r="L2251"/>
      <c r="N2251" t="s">
        <v>136</v>
      </c>
      <c r="O2251" t="s">
        <v>136</v>
      </c>
      <c r="P2251" t="s">
        <v>5538</v>
      </c>
      <c r="Q2251" s="69" t="s">
        <v>5539</v>
      </c>
      <c r="R2251">
        <v>34.254249999999999</v>
      </c>
      <c r="S2251">
        <v>36.004869999999997</v>
      </c>
    </row>
    <row r="2252" spans="9:19" ht="15.5">
      <c r="I2252"/>
      <c r="J2252"/>
      <c r="K2252"/>
      <c r="L2252"/>
      <c r="N2252" t="s">
        <v>136</v>
      </c>
      <c r="O2252" t="s">
        <v>136</v>
      </c>
      <c r="P2252" t="s">
        <v>5540</v>
      </c>
      <c r="Q2252" s="69" t="s">
        <v>5541</v>
      </c>
      <c r="R2252">
        <v>34.259269714355469</v>
      </c>
      <c r="S2252">
        <v>36.001140594482422</v>
      </c>
    </row>
    <row r="2253" spans="9:19" ht="15.5">
      <c r="I2253"/>
      <c r="J2253"/>
      <c r="K2253"/>
      <c r="L2253"/>
      <c r="N2253" t="s">
        <v>136</v>
      </c>
      <c r="O2253" t="s">
        <v>136</v>
      </c>
      <c r="P2253" t="s">
        <v>5542</v>
      </c>
      <c r="Q2253" s="69" t="s">
        <v>5543</v>
      </c>
      <c r="R2253">
        <v>34.260456085205078</v>
      </c>
      <c r="S2253">
        <v>36.001010894775391</v>
      </c>
    </row>
    <row r="2254" spans="9:19" ht="15.5">
      <c r="I2254"/>
      <c r="J2254"/>
      <c r="K2254"/>
      <c r="L2254"/>
      <c r="N2254" t="s">
        <v>136</v>
      </c>
      <c r="O2254" t="s">
        <v>136</v>
      </c>
      <c r="P2254" t="s">
        <v>5544</v>
      </c>
      <c r="Q2254" s="69" t="s">
        <v>5545</v>
      </c>
      <c r="R2254">
        <v>34.268817901611328</v>
      </c>
      <c r="S2254">
        <v>36.007614135742188</v>
      </c>
    </row>
    <row r="2255" spans="9:19" ht="15.5">
      <c r="I2255"/>
      <c r="J2255"/>
      <c r="K2255"/>
      <c r="L2255"/>
      <c r="N2255" t="s">
        <v>136</v>
      </c>
      <c r="O2255" t="s">
        <v>136</v>
      </c>
      <c r="P2255" t="s">
        <v>5546</v>
      </c>
      <c r="Q2255" s="69" t="s">
        <v>5547</v>
      </c>
      <c r="R2255">
        <v>34.257342999999999</v>
      </c>
      <c r="S2255">
        <v>36.058776999999999</v>
      </c>
    </row>
    <row r="2256" spans="9:19" ht="15.5">
      <c r="I2256"/>
      <c r="J2256"/>
      <c r="K2256"/>
      <c r="L2256"/>
      <c r="N2256" t="s">
        <v>136</v>
      </c>
      <c r="O2256" t="s">
        <v>136</v>
      </c>
      <c r="P2256" t="s">
        <v>5548</v>
      </c>
      <c r="Q2256" s="69">
        <v>740</v>
      </c>
      <c r="R2256">
        <v>34.250599121</v>
      </c>
      <c r="S2256">
        <v>36.010970671000003</v>
      </c>
    </row>
    <row r="2257" spans="9:19" ht="15.5">
      <c r="I2257"/>
      <c r="J2257"/>
      <c r="K2257"/>
      <c r="L2257"/>
      <c r="N2257" t="s">
        <v>136</v>
      </c>
      <c r="O2257" t="s">
        <v>136</v>
      </c>
      <c r="P2257" t="s">
        <v>5549</v>
      </c>
      <c r="Q2257" s="69">
        <v>739</v>
      </c>
      <c r="R2257">
        <v>34.250199156999997</v>
      </c>
      <c r="S2257">
        <v>36.007370600999998</v>
      </c>
    </row>
    <row r="2258" spans="9:19" ht="15.5">
      <c r="I2258"/>
      <c r="J2258"/>
      <c r="K2258"/>
      <c r="L2258"/>
      <c r="N2258" t="s">
        <v>136</v>
      </c>
      <c r="O2258" t="s">
        <v>136</v>
      </c>
      <c r="P2258" t="s">
        <v>5550</v>
      </c>
      <c r="Q2258" s="69" t="s">
        <v>5528</v>
      </c>
      <c r="R2258">
        <v>34.2508404903</v>
      </c>
      <c r="S2258">
        <v>36.016019343099998</v>
      </c>
    </row>
    <row r="2259" spans="9:19" ht="15.5">
      <c r="I2259"/>
      <c r="J2259"/>
      <c r="K2259"/>
      <c r="L2259"/>
      <c r="N2259" t="s">
        <v>136</v>
      </c>
      <c r="O2259" t="s">
        <v>136</v>
      </c>
      <c r="P2259" t="s">
        <v>5551</v>
      </c>
      <c r="Q2259" s="69" t="s">
        <v>5552</v>
      </c>
      <c r="R2259">
        <v>34.249957670000001</v>
      </c>
      <c r="S2259">
        <v>36.00229856</v>
      </c>
    </row>
    <row r="2260" spans="9:19" ht="15.5">
      <c r="I2260"/>
      <c r="J2260"/>
      <c r="K2260"/>
      <c r="L2260"/>
      <c r="N2260" t="s">
        <v>1674</v>
      </c>
      <c r="O2260" t="s">
        <v>1674</v>
      </c>
      <c r="P2260" t="s">
        <v>5553</v>
      </c>
      <c r="Q2260" s="69" t="s">
        <v>5554</v>
      </c>
      <c r="R2260">
        <v>34.20291700000007</v>
      </c>
      <c r="S2260">
        <v>35.823881000000029</v>
      </c>
    </row>
    <row r="2261" spans="9:19" ht="15.5">
      <c r="I2261"/>
      <c r="J2261"/>
      <c r="K2261"/>
      <c r="L2261"/>
      <c r="N2261" t="s">
        <v>1674</v>
      </c>
      <c r="O2261" t="s">
        <v>1674</v>
      </c>
      <c r="P2261" t="s">
        <v>5553</v>
      </c>
      <c r="Q2261" s="69" t="s">
        <v>5555</v>
      </c>
      <c r="R2261">
        <v>34.20291700000007</v>
      </c>
      <c r="S2261">
        <v>35.823881000000029</v>
      </c>
    </row>
    <row r="2262" spans="9:19" ht="15.5">
      <c r="I2262"/>
      <c r="J2262"/>
      <c r="K2262"/>
      <c r="L2262"/>
      <c r="N2262" t="s">
        <v>2663</v>
      </c>
      <c r="O2262" t="s">
        <v>2663</v>
      </c>
      <c r="P2262" t="s">
        <v>5556</v>
      </c>
      <c r="Q2262" s="69" t="s">
        <v>5557</v>
      </c>
      <c r="R2262">
        <v>34.102253000000076</v>
      </c>
      <c r="S2262">
        <v>35.718389000000059</v>
      </c>
    </row>
    <row r="2263" spans="9:19" ht="15.5">
      <c r="I2263"/>
      <c r="J2263"/>
      <c r="K2263"/>
      <c r="L2263"/>
      <c r="N2263" t="s">
        <v>2663</v>
      </c>
      <c r="O2263" t="s">
        <v>2663</v>
      </c>
      <c r="P2263" t="s">
        <v>5558</v>
      </c>
      <c r="Q2263" s="69">
        <v>173</v>
      </c>
      <c r="R2263">
        <v>34.102282225000003</v>
      </c>
      <c r="S2263">
        <v>35.718270603999997</v>
      </c>
    </row>
    <row r="2264" spans="9:19" ht="15.5">
      <c r="I2264"/>
      <c r="J2264"/>
      <c r="K2264"/>
      <c r="L2264"/>
      <c r="N2264" t="s">
        <v>2663</v>
      </c>
      <c r="O2264" t="s">
        <v>2663</v>
      </c>
      <c r="P2264" t="s">
        <v>5559</v>
      </c>
      <c r="Q2264" s="69" t="s">
        <v>5560</v>
      </c>
      <c r="R2264">
        <v>34.105675000000076</v>
      </c>
      <c r="S2264">
        <v>35.710971000000029</v>
      </c>
    </row>
    <row r="2265" spans="9:19" ht="15.5">
      <c r="I2265"/>
      <c r="J2265"/>
      <c r="K2265"/>
      <c r="L2265"/>
      <c r="N2265" t="s">
        <v>2663</v>
      </c>
      <c r="O2265" t="s">
        <v>2663</v>
      </c>
      <c r="P2265" t="s">
        <v>5561</v>
      </c>
      <c r="Q2265" s="69" t="s">
        <v>5562</v>
      </c>
      <c r="R2265">
        <v>34.104014000000063</v>
      </c>
      <c r="S2265">
        <v>35.709992000000057</v>
      </c>
    </row>
    <row r="2266" spans="9:19" ht="15.5">
      <c r="I2266"/>
      <c r="J2266"/>
      <c r="K2266"/>
      <c r="L2266"/>
      <c r="N2266" t="s">
        <v>1413</v>
      </c>
      <c r="O2266" t="s">
        <v>1413</v>
      </c>
      <c r="P2266" t="s">
        <v>5563</v>
      </c>
      <c r="Q2266" s="69" t="s">
        <v>5564</v>
      </c>
      <c r="R2266">
        <v>33.712664000000075</v>
      </c>
      <c r="S2266">
        <v>35.55395800000008</v>
      </c>
    </row>
    <row r="2267" spans="9:19" ht="15.5">
      <c r="I2267"/>
      <c r="J2267"/>
      <c r="K2267"/>
      <c r="L2267"/>
      <c r="N2267" t="s">
        <v>1413</v>
      </c>
      <c r="O2267" t="s">
        <v>1413</v>
      </c>
      <c r="P2267" t="s">
        <v>5563</v>
      </c>
      <c r="Q2267" s="69" t="s">
        <v>5565</v>
      </c>
      <c r="R2267">
        <v>33.712664000000075</v>
      </c>
      <c r="S2267">
        <v>35.55395800000008</v>
      </c>
    </row>
    <row r="2268" spans="9:19" ht="15.5">
      <c r="I2268"/>
      <c r="J2268"/>
      <c r="K2268"/>
      <c r="L2268"/>
      <c r="N2268" t="s">
        <v>1413</v>
      </c>
      <c r="O2268" t="s">
        <v>1413</v>
      </c>
      <c r="P2268" t="s">
        <v>5566</v>
      </c>
      <c r="Q2268" s="69">
        <v>303</v>
      </c>
      <c r="R2268">
        <v>33.712916174999997</v>
      </c>
      <c r="S2268">
        <v>35.551753662000003</v>
      </c>
    </row>
    <row r="2269" spans="9:19" ht="15.5">
      <c r="I2269"/>
      <c r="J2269"/>
      <c r="K2269"/>
      <c r="L2269"/>
      <c r="N2269" t="s">
        <v>613</v>
      </c>
      <c r="O2269" t="s">
        <v>613</v>
      </c>
      <c r="P2269" t="s">
        <v>5567</v>
      </c>
      <c r="Q2269" s="69">
        <v>161</v>
      </c>
      <c r="R2269">
        <v>33.811640183000002</v>
      </c>
      <c r="S2269">
        <v>35.562866692999997</v>
      </c>
    </row>
    <row r="2270" spans="9:19" ht="15.5">
      <c r="I2270"/>
      <c r="J2270"/>
      <c r="K2270"/>
      <c r="L2270"/>
      <c r="N2270" t="s">
        <v>613</v>
      </c>
      <c r="O2270" t="s">
        <v>613</v>
      </c>
      <c r="P2270" t="s">
        <v>5568</v>
      </c>
      <c r="Q2270" s="69" t="s">
        <v>5569</v>
      </c>
      <c r="R2270">
        <v>33.809553777600001</v>
      </c>
      <c r="S2270">
        <v>35.567826937200003</v>
      </c>
    </row>
    <row r="2271" spans="9:19" ht="15.5">
      <c r="I2271"/>
      <c r="J2271"/>
      <c r="K2271"/>
      <c r="L2271"/>
      <c r="N2271" t="s">
        <v>613</v>
      </c>
      <c r="O2271" t="s">
        <v>613</v>
      </c>
      <c r="P2271" t="s">
        <v>5570</v>
      </c>
      <c r="Q2271" s="69" t="s">
        <v>5571</v>
      </c>
      <c r="R2271">
        <v>33.807739000000026</v>
      </c>
      <c r="S2271">
        <v>35.569653000000073</v>
      </c>
    </row>
    <row r="2272" spans="9:19" ht="15.5">
      <c r="I2272"/>
      <c r="J2272"/>
      <c r="K2272"/>
      <c r="L2272"/>
      <c r="N2272" t="s">
        <v>613</v>
      </c>
      <c r="O2272" t="s">
        <v>613</v>
      </c>
      <c r="P2272" t="s">
        <v>5570</v>
      </c>
      <c r="Q2272" s="69" t="s">
        <v>5572</v>
      </c>
      <c r="R2272">
        <v>33.807739000000026</v>
      </c>
      <c r="S2272">
        <v>35.569653000000073</v>
      </c>
    </row>
    <row r="2273" spans="9:19" ht="15.5">
      <c r="I2273"/>
      <c r="J2273"/>
      <c r="K2273"/>
      <c r="L2273"/>
      <c r="N2273" t="s">
        <v>613</v>
      </c>
      <c r="O2273" t="s">
        <v>613</v>
      </c>
      <c r="P2273" t="s">
        <v>5573</v>
      </c>
      <c r="Q2273" s="69" t="s">
        <v>5569</v>
      </c>
      <c r="R2273">
        <v>33.809553777600001</v>
      </c>
      <c r="S2273">
        <v>35.567826937200003</v>
      </c>
    </row>
    <row r="2274" spans="9:19" ht="15.5">
      <c r="I2274"/>
      <c r="J2274"/>
      <c r="K2274"/>
      <c r="L2274"/>
      <c r="N2274" t="s">
        <v>1896</v>
      </c>
      <c r="O2274" t="s">
        <v>1896</v>
      </c>
      <c r="P2274" t="s">
        <v>5574</v>
      </c>
      <c r="Q2274" s="69" t="s">
        <v>5575</v>
      </c>
      <c r="R2274">
        <v>34.34831900000006</v>
      </c>
      <c r="S2274">
        <v>35.818517000000043</v>
      </c>
    </row>
    <row r="2275" spans="9:19" ht="15.5">
      <c r="I2275"/>
      <c r="J2275"/>
      <c r="K2275"/>
      <c r="L2275"/>
      <c r="N2275" t="s">
        <v>1896</v>
      </c>
      <c r="O2275" t="s">
        <v>1896</v>
      </c>
      <c r="P2275" t="s">
        <v>5574</v>
      </c>
      <c r="Q2275" s="69" t="s">
        <v>5576</v>
      </c>
      <c r="R2275">
        <v>34.34831900000006</v>
      </c>
      <c r="S2275">
        <v>35.818517000000043</v>
      </c>
    </row>
    <row r="2276" spans="9:19" ht="15.5">
      <c r="I2276"/>
      <c r="J2276"/>
      <c r="K2276"/>
      <c r="L2276"/>
      <c r="N2276" t="s">
        <v>2929</v>
      </c>
      <c r="O2276" t="s">
        <v>2929</v>
      </c>
      <c r="P2276" t="s">
        <v>5577</v>
      </c>
      <c r="Q2276" s="69" t="s">
        <v>5578</v>
      </c>
      <c r="R2276">
        <v>33.564150000000041</v>
      </c>
      <c r="S2276">
        <v>35.541325000000029</v>
      </c>
    </row>
    <row r="2277" spans="9:19" ht="15.5">
      <c r="I2277"/>
      <c r="J2277"/>
      <c r="K2277"/>
      <c r="L2277"/>
      <c r="N2277" t="s">
        <v>151</v>
      </c>
      <c r="O2277" t="s">
        <v>151</v>
      </c>
      <c r="P2277" t="s">
        <v>5579</v>
      </c>
      <c r="Q2277" s="69" t="s">
        <v>5580</v>
      </c>
      <c r="R2277">
        <v>34.502628736000077</v>
      </c>
      <c r="S2277">
        <v>35.983350604000066</v>
      </c>
    </row>
    <row r="2278" spans="9:19" ht="15.5">
      <c r="I2278"/>
      <c r="J2278"/>
      <c r="K2278"/>
      <c r="L2278"/>
      <c r="N2278" t="s">
        <v>151</v>
      </c>
      <c r="O2278" t="s">
        <v>151</v>
      </c>
      <c r="P2278" t="s">
        <v>5581</v>
      </c>
      <c r="Q2278" s="69">
        <v>558</v>
      </c>
      <c r="R2278">
        <v>34.518366123</v>
      </c>
      <c r="S2278">
        <v>35.983553628000003</v>
      </c>
    </row>
    <row r="2279" spans="9:19" ht="15.5">
      <c r="I2279"/>
      <c r="J2279"/>
      <c r="K2279"/>
      <c r="L2279"/>
      <c r="N2279" t="s">
        <v>151</v>
      </c>
      <c r="O2279" t="s">
        <v>151</v>
      </c>
      <c r="P2279" t="s">
        <v>5582</v>
      </c>
      <c r="Q2279" s="69">
        <v>1389</v>
      </c>
      <c r="R2279">
        <v>34.499966106999999</v>
      </c>
      <c r="S2279">
        <v>35.982503637999997</v>
      </c>
    </row>
    <row r="2280" spans="9:19" ht="15.5">
      <c r="I2280"/>
      <c r="J2280"/>
      <c r="K2280"/>
      <c r="L2280"/>
      <c r="N2280" t="s">
        <v>151</v>
      </c>
      <c r="O2280" t="s">
        <v>151</v>
      </c>
      <c r="P2280" t="s">
        <v>5583</v>
      </c>
      <c r="Q2280" s="69" t="s">
        <v>5584</v>
      </c>
      <c r="R2280">
        <v>34.490432000000055</v>
      </c>
      <c r="S2280">
        <v>35.990000000000066</v>
      </c>
    </row>
    <row r="2281" spans="9:19" ht="15.5">
      <c r="I2281"/>
      <c r="J2281"/>
      <c r="K2281"/>
      <c r="L2281"/>
      <c r="N2281" t="s">
        <v>151</v>
      </c>
      <c r="O2281" t="s">
        <v>151</v>
      </c>
      <c r="P2281" t="s">
        <v>5585</v>
      </c>
      <c r="Q2281" s="69" t="s">
        <v>5586</v>
      </c>
      <c r="R2281">
        <v>34.496920000000003</v>
      </c>
      <c r="S2281">
        <v>35.995660000000001</v>
      </c>
    </row>
    <row r="2282" spans="9:19" ht="15.5">
      <c r="I2282"/>
      <c r="J2282"/>
      <c r="K2282"/>
      <c r="L2282"/>
      <c r="N2282" t="s">
        <v>151</v>
      </c>
      <c r="O2282" t="s">
        <v>151</v>
      </c>
      <c r="P2282" t="s">
        <v>151</v>
      </c>
      <c r="Q2282" s="69" t="s">
        <v>5587</v>
      </c>
      <c r="R2282">
        <v>34.512996375100002</v>
      </c>
      <c r="S2282">
        <v>35.9820429627</v>
      </c>
    </row>
    <row r="2283" spans="9:19" ht="15.5">
      <c r="I2283"/>
      <c r="J2283"/>
      <c r="K2283"/>
      <c r="L2283"/>
      <c r="N2283" t="s">
        <v>151</v>
      </c>
      <c r="O2283" t="s">
        <v>151</v>
      </c>
      <c r="P2283" t="s">
        <v>151</v>
      </c>
      <c r="Q2283" s="69" t="s">
        <v>5588</v>
      </c>
      <c r="R2283">
        <v>34.49905300000006</v>
      </c>
      <c r="S2283">
        <v>35.99289200000004</v>
      </c>
    </row>
    <row r="2284" spans="9:19" ht="15.5">
      <c r="I2284"/>
      <c r="J2284"/>
      <c r="K2284"/>
      <c r="L2284"/>
      <c r="N2284" t="s">
        <v>151</v>
      </c>
      <c r="O2284" t="s">
        <v>151</v>
      </c>
      <c r="P2284" t="s">
        <v>151</v>
      </c>
      <c r="Q2284" s="69" t="s">
        <v>5589</v>
      </c>
      <c r="R2284">
        <v>34.49905300000006</v>
      </c>
      <c r="S2284">
        <v>35.99289200000004</v>
      </c>
    </row>
    <row r="2285" spans="9:19" ht="15.5">
      <c r="I2285"/>
      <c r="J2285"/>
      <c r="K2285"/>
      <c r="L2285"/>
      <c r="N2285" t="s">
        <v>151</v>
      </c>
      <c r="O2285" t="s">
        <v>151</v>
      </c>
      <c r="P2285" t="s">
        <v>5590</v>
      </c>
      <c r="Q2285" s="69" t="s">
        <v>5591</v>
      </c>
      <c r="R2285">
        <v>34.509</v>
      </c>
      <c r="S2285">
        <v>35.9773</v>
      </c>
    </row>
    <row r="2286" spans="9:19" ht="15.5">
      <c r="I2286"/>
      <c r="J2286"/>
      <c r="K2286"/>
      <c r="L2286"/>
      <c r="N2286" t="s">
        <v>151</v>
      </c>
      <c r="O2286" t="s">
        <v>151</v>
      </c>
      <c r="P2286" t="s">
        <v>5590</v>
      </c>
      <c r="Q2286" s="69" t="s">
        <v>5592</v>
      </c>
      <c r="R2286">
        <v>34.517725159999998</v>
      </c>
      <c r="S2286">
        <v>35.977467070000003</v>
      </c>
    </row>
    <row r="2287" spans="9:19" ht="15.5">
      <c r="I2287"/>
      <c r="J2287"/>
      <c r="K2287"/>
      <c r="L2287"/>
      <c r="N2287" t="s">
        <v>151</v>
      </c>
      <c r="O2287" t="s">
        <v>151</v>
      </c>
      <c r="P2287" t="s">
        <v>5593</v>
      </c>
      <c r="Q2287" s="69" t="s">
        <v>5594</v>
      </c>
      <c r="R2287">
        <v>34.500999999999998</v>
      </c>
      <c r="S2287">
        <v>35.989100000000001</v>
      </c>
    </row>
    <row r="2288" spans="9:19" ht="15.5">
      <c r="I2288"/>
      <c r="J2288"/>
      <c r="K2288"/>
      <c r="L2288"/>
      <c r="N2288" t="s">
        <v>151</v>
      </c>
      <c r="O2288" t="s">
        <v>151</v>
      </c>
      <c r="P2288" t="s">
        <v>5593</v>
      </c>
      <c r="Q2288" s="69" t="s">
        <v>5595</v>
      </c>
      <c r="R2288">
        <v>34.517923799999998</v>
      </c>
      <c r="S2288">
        <v>35.977635069999998</v>
      </c>
    </row>
    <row r="2289" spans="9:19" ht="15.5">
      <c r="I2289"/>
      <c r="J2289"/>
      <c r="K2289"/>
      <c r="L2289"/>
      <c r="N2289" t="s">
        <v>151</v>
      </c>
      <c r="O2289" t="s">
        <v>151</v>
      </c>
      <c r="P2289" t="s">
        <v>5596</v>
      </c>
      <c r="Q2289" s="69" t="s">
        <v>5597</v>
      </c>
      <c r="R2289">
        <v>34.508899999999997</v>
      </c>
      <c r="S2289">
        <v>35.984499999999997</v>
      </c>
    </row>
    <row r="2290" spans="9:19" ht="15.5">
      <c r="I2290"/>
      <c r="J2290"/>
      <c r="K2290"/>
      <c r="L2290"/>
      <c r="N2290" t="s">
        <v>151</v>
      </c>
      <c r="O2290" t="s">
        <v>151</v>
      </c>
      <c r="P2290" t="s">
        <v>5596</v>
      </c>
      <c r="Q2290" s="69" t="s">
        <v>5598</v>
      </c>
      <c r="R2290">
        <v>34.518621500000002</v>
      </c>
      <c r="S2290">
        <v>35.979297289999998</v>
      </c>
    </row>
    <row r="2291" spans="9:19" ht="15.5">
      <c r="I2291"/>
      <c r="J2291"/>
      <c r="K2291"/>
      <c r="L2291"/>
      <c r="N2291" t="s">
        <v>151</v>
      </c>
      <c r="O2291" t="s">
        <v>151</v>
      </c>
      <c r="P2291" t="s">
        <v>5599</v>
      </c>
      <c r="Q2291" s="69" t="s">
        <v>5600</v>
      </c>
      <c r="R2291">
        <v>34.506599999999999</v>
      </c>
      <c r="S2291">
        <v>35.994700000000002</v>
      </c>
    </row>
    <row r="2292" spans="9:19" ht="15.5">
      <c r="I2292"/>
      <c r="J2292"/>
      <c r="K2292"/>
      <c r="L2292"/>
      <c r="N2292" t="s">
        <v>151</v>
      </c>
      <c r="O2292" t="s">
        <v>151</v>
      </c>
      <c r="P2292" t="s">
        <v>5599</v>
      </c>
      <c r="Q2292" s="69" t="s">
        <v>5601</v>
      </c>
      <c r="R2292">
        <v>34.499408000000003</v>
      </c>
      <c r="S2292">
        <v>35.993464000000003</v>
      </c>
    </row>
    <row r="2293" spans="9:19" ht="15.5">
      <c r="I2293"/>
      <c r="J2293"/>
      <c r="K2293"/>
      <c r="L2293"/>
      <c r="N2293" t="s">
        <v>151</v>
      </c>
      <c r="O2293" t="s">
        <v>151</v>
      </c>
      <c r="P2293" t="s">
        <v>5602</v>
      </c>
      <c r="Q2293" s="69" t="s">
        <v>5603</v>
      </c>
      <c r="R2293">
        <v>34.508400000000002</v>
      </c>
      <c r="S2293">
        <v>35.996499999999997</v>
      </c>
    </row>
    <row r="2294" spans="9:19" ht="15.5">
      <c r="I2294"/>
      <c r="J2294"/>
      <c r="K2294"/>
      <c r="L2294"/>
      <c r="N2294" t="s">
        <v>151</v>
      </c>
      <c r="O2294" t="s">
        <v>151</v>
      </c>
      <c r="P2294" t="s">
        <v>5604</v>
      </c>
      <c r="Q2294" s="69" t="s">
        <v>5605</v>
      </c>
      <c r="R2294">
        <v>34.506929999999997</v>
      </c>
      <c r="S2294">
        <v>35.993540000000003</v>
      </c>
    </row>
    <row r="2295" spans="9:19" ht="15.5">
      <c r="I2295"/>
      <c r="J2295"/>
      <c r="K2295"/>
      <c r="L2295"/>
      <c r="N2295" t="s">
        <v>151</v>
      </c>
      <c r="O2295" t="s">
        <v>151</v>
      </c>
      <c r="P2295" t="s">
        <v>5606</v>
      </c>
      <c r="Q2295" s="69" t="s">
        <v>5607</v>
      </c>
      <c r="R2295">
        <v>34.510840000000002</v>
      </c>
      <c r="S2295">
        <v>35.986260000000001</v>
      </c>
    </row>
    <row r="2296" spans="9:19" ht="15.5">
      <c r="I2296"/>
      <c r="J2296"/>
      <c r="K2296"/>
      <c r="L2296"/>
      <c r="N2296" t="s">
        <v>151</v>
      </c>
      <c r="O2296" t="s">
        <v>151</v>
      </c>
      <c r="P2296" t="s">
        <v>5608</v>
      </c>
      <c r="Q2296" s="69" t="s">
        <v>5609</v>
      </c>
      <c r="R2296">
        <v>34.509900000000002</v>
      </c>
      <c r="S2296">
        <v>35.987099999999998</v>
      </c>
    </row>
    <row r="2297" spans="9:19" ht="15.5">
      <c r="I2297"/>
      <c r="J2297"/>
      <c r="K2297"/>
      <c r="L2297"/>
      <c r="N2297" t="s">
        <v>151</v>
      </c>
      <c r="O2297" t="s">
        <v>151</v>
      </c>
      <c r="P2297" t="s">
        <v>5610</v>
      </c>
      <c r="Q2297" s="69" t="s">
        <v>5611</v>
      </c>
      <c r="R2297">
        <v>34.508090000000003</v>
      </c>
      <c r="S2297">
        <v>35.984310000000001</v>
      </c>
    </row>
    <row r="2298" spans="9:19" ht="15.5">
      <c r="I2298"/>
      <c r="J2298"/>
      <c r="K2298"/>
      <c r="L2298"/>
      <c r="N2298" t="s">
        <v>151</v>
      </c>
      <c r="O2298" t="s">
        <v>151</v>
      </c>
      <c r="P2298" t="s">
        <v>5612</v>
      </c>
      <c r="Q2298" s="69" t="s">
        <v>5613</v>
      </c>
      <c r="R2298">
        <v>34.50468</v>
      </c>
      <c r="S2298">
        <v>35.981450000000002</v>
      </c>
    </row>
    <row r="2299" spans="9:19" ht="15.5">
      <c r="I2299"/>
      <c r="J2299"/>
      <c r="K2299"/>
      <c r="L2299"/>
      <c r="N2299" t="s">
        <v>151</v>
      </c>
      <c r="O2299" t="s">
        <v>151</v>
      </c>
      <c r="P2299" t="s">
        <v>5614</v>
      </c>
      <c r="Q2299" s="69" t="s">
        <v>5615</v>
      </c>
      <c r="R2299">
        <v>34.504899999999999</v>
      </c>
      <c r="S2299">
        <v>35.980800000000002</v>
      </c>
    </row>
    <row r="2300" spans="9:19" ht="15.5">
      <c r="I2300"/>
      <c r="J2300"/>
      <c r="K2300"/>
      <c r="L2300"/>
      <c r="N2300" t="s">
        <v>151</v>
      </c>
      <c r="O2300" t="s">
        <v>151</v>
      </c>
      <c r="P2300" t="s">
        <v>5616</v>
      </c>
      <c r="Q2300" s="69" t="s">
        <v>5617</v>
      </c>
      <c r="R2300">
        <v>34.50911</v>
      </c>
      <c r="S2300">
        <v>35.976750000000003</v>
      </c>
    </row>
    <row r="2301" spans="9:19" ht="15.5">
      <c r="I2301"/>
      <c r="J2301"/>
      <c r="K2301"/>
      <c r="L2301"/>
      <c r="N2301" t="s">
        <v>151</v>
      </c>
      <c r="O2301" t="s">
        <v>151</v>
      </c>
      <c r="P2301" t="s">
        <v>5618</v>
      </c>
      <c r="Q2301" s="69" t="s">
        <v>5619</v>
      </c>
      <c r="R2301">
        <v>34.504570000000001</v>
      </c>
      <c r="S2301">
        <v>35.98507</v>
      </c>
    </row>
    <row r="2302" spans="9:19" ht="15.5">
      <c r="I2302"/>
      <c r="J2302"/>
      <c r="K2302"/>
      <c r="L2302"/>
      <c r="N2302" t="s">
        <v>151</v>
      </c>
      <c r="O2302" t="s">
        <v>151</v>
      </c>
      <c r="P2302" t="s">
        <v>5620</v>
      </c>
      <c r="Q2302" s="69" t="s">
        <v>5621</v>
      </c>
      <c r="R2302">
        <v>34.511299999999999</v>
      </c>
      <c r="S2302">
        <v>35.979500000000002</v>
      </c>
    </row>
    <row r="2303" spans="9:19" ht="15.5">
      <c r="I2303"/>
      <c r="J2303"/>
      <c r="K2303"/>
      <c r="L2303"/>
      <c r="N2303" t="s">
        <v>151</v>
      </c>
      <c r="O2303" t="s">
        <v>151</v>
      </c>
      <c r="P2303" t="s">
        <v>5622</v>
      </c>
      <c r="Q2303" s="69" t="s">
        <v>5623</v>
      </c>
      <c r="R2303">
        <v>34.49953</v>
      </c>
      <c r="S2303">
        <v>35.982810000000001</v>
      </c>
    </row>
    <row r="2304" spans="9:19" ht="15.5">
      <c r="I2304"/>
      <c r="J2304"/>
      <c r="K2304"/>
      <c r="L2304"/>
      <c r="N2304" t="s">
        <v>151</v>
      </c>
      <c r="O2304" t="s">
        <v>151</v>
      </c>
      <c r="P2304" t="s">
        <v>5624</v>
      </c>
      <c r="Q2304" s="69" t="s">
        <v>5625</v>
      </c>
      <c r="R2304">
        <v>34.493820190429688</v>
      </c>
      <c r="S2304">
        <v>35.989028930664063</v>
      </c>
    </row>
    <row r="2305" spans="9:19" ht="15.5">
      <c r="I2305"/>
      <c r="J2305"/>
      <c r="K2305"/>
      <c r="L2305"/>
      <c r="N2305" t="s">
        <v>151</v>
      </c>
      <c r="O2305" t="s">
        <v>151</v>
      </c>
      <c r="P2305" t="s">
        <v>5626</v>
      </c>
      <c r="Q2305" s="69" t="s">
        <v>5627</v>
      </c>
      <c r="R2305">
        <v>34.505290000000002</v>
      </c>
      <c r="S2305">
        <v>36.003770000000003</v>
      </c>
    </row>
    <row r="2306" spans="9:19" ht="15.5">
      <c r="I2306"/>
      <c r="J2306"/>
      <c r="K2306"/>
      <c r="L2306"/>
      <c r="N2306" t="s">
        <v>151</v>
      </c>
      <c r="O2306" t="s">
        <v>151</v>
      </c>
      <c r="P2306" t="s">
        <v>5628</v>
      </c>
      <c r="Q2306" s="69" t="s">
        <v>5629</v>
      </c>
      <c r="R2306">
        <v>34.517749999999999</v>
      </c>
      <c r="S2306">
        <v>35.978070000000002</v>
      </c>
    </row>
    <row r="2307" spans="9:19" ht="15.5">
      <c r="I2307"/>
      <c r="J2307"/>
      <c r="K2307"/>
      <c r="L2307"/>
      <c r="N2307" t="s">
        <v>151</v>
      </c>
      <c r="O2307" t="s">
        <v>151</v>
      </c>
      <c r="P2307" t="s">
        <v>5630</v>
      </c>
      <c r="Q2307" s="69" t="s">
        <v>5631</v>
      </c>
      <c r="R2307">
        <v>34.50703</v>
      </c>
      <c r="S2307">
        <v>35.983759999999997</v>
      </c>
    </row>
    <row r="2308" spans="9:19" ht="15.5">
      <c r="I2308"/>
      <c r="J2308"/>
      <c r="K2308"/>
      <c r="L2308"/>
      <c r="N2308" t="s">
        <v>151</v>
      </c>
      <c r="O2308" t="s">
        <v>151</v>
      </c>
      <c r="P2308" t="s">
        <v>5632</v>
      </c>
      <c r="Q2308" s="69" t="s">
        <v>5633</v>
      </c>
      <c r="R2308">
        <v>34.525730000000003</v>
      </c>
      <c r="S2308">
        <v>35.986229999999999</v>
      </c>
    </row>
    <row r="2309" spans="9:19" ht="15.5">
      <c r="I2309"/>
      <c r="J2309"/>
      <c r="K2309"/>
      <c r="L2309"/>
      <c r="N2309" t="s">
        <v>151</v>
      </c>
      <c r="O2309" t="s">
        <v>151</v>
      </c>
      <c r="P2309" t="s">
        <v>5634</v>
      </c>
      <c r="Q2309" s="69" t="s">
        <v>5635</v>
      </c>
      <c r="R2309">
        <v>34.514969999999998</v>
      </c>
      <c r="S2309">
        <v>35.986530000000002</v>
      </c>
    </row>
    <row r="2310" spans="9:19" ht="15.5">
      <c r="I2310"/>
      <c r="J2310"/>
      <c r="K2310"/>
      <c r="L2310"/>
      <c r="N2310" t="s">
        <v>151</v>
      </c>
      <c r="O2310" t="s">
        <v>151</v>
      </c>
      <c r="P2310" t="s">
        <v>5636</v>
      </c>
      <c r="Q2310" s="69" t="s">
        <v>5637</v>
      </c>
      <c r="R2310">
        <v>34.512569999999997</v>
      </c>
      <c r="S2310">
        <v>35.98507</v>
      </c>
    </row>
    <row r="2311" spans="9:19" ht="15.5">
      <c r="I2311"/>
      <c r="J2311"/>
      <c r="K2311"/>
      <c r="L2311"/>
      <c r="N2311" t="s">
        <v>151</v>
      </c>
      <c r="O2311" t="s">
        <v>151</v>
      </c>
      <c r="P2311" t="s">
        <v>5638</v>
      </c>
      <c r="Q2311" s="69" t="s">
        <v>5639</v>
      </c>
      <c r="R2311">
        <v>34.513390000000001</v>
      </c>
      <c r="S2311">
        <v>35.984920000000002</v>
      </c>
    </row>
    <row r="2312" spans="9:19" ht="15.5">
      <c r="I2312"/>
      <c r="J2312"/>
      <c r="K2312"/>
      <c r="L2312"/>
      <c r="N2312" t="s">
        <v>151</v>
      </c>
      <c r="O2312" t="s">
        <v>151</v>
      </c>
      <c r="P2312" t="s">
        <v>5640</v>
      </c>
      <c r="Q2312" s="69" t="s">
        <v>5641</v>
      </c>
      <c r="R2312">
        <v>34.514335000000003</v>
      </c>
      <c r="S2312">
        <v>35.989905</v>
      </c>
    </row>
    <row r="2313" spans="9:19" ht="15.5">
      <c r="I2313"/>
      <c r="J2313"/>
      <c r="K2313"/>
      <c r="L2313"/>
      <c r="N2313" t="s">
        <v>151</v>
      </c>
      <c r="O2313" t="s">
        <v>151</v>
      </c>
      <c r="P2313" t="s">
        <v>5642</v>
      </c>
      <c r="Q2313" s="69" t="s">
        <v>5643</v>
      </c>
      <c r="R2313">
        <v>34.513260000000002</v>
      </c>
      <c r="S2313">
        <v>35.992019999999997</v>
      </c>
    </row>
    <row r="2314" spans="9:19" ht="15.5">
      <c r="I2314"/>
      <c r="J2314"/>
      <c r="K2314"/>
      <c r="L2314"/>
      <c r="N2314" t="s">
        <v>151</v>
      </c>
      <c r="O2314" t="s">
        <v>151</v>
      </c>
      <c r="P2314" t="s">
        <v>5644</v>
      </c>
      <c r="Q2314" s="69" t="s">
        <v>5645</v>
      </c>
      <c r="R2314">
        <v>34.512079999999997</v>
      </c>
      <c r="S2314">
        <v>35.989730000000002</v>
      </c>
    </row>
    <row r="2315" spans="9:19" ht="15.5">
      <c r="I2315"/>
      <c r="J2315"/>
      <c r="K2315"/>
      <c r="L2315"/>
      <c r="N2315" t="s">
        <v>151</v>
      </c>
      <c r="O2315" t="s">
        <v>151</v>
      </c>
      <c r="P2315" t="s">
        <v>5646</v>
      </c>
      <c r="Q2315" s="69" t="s">
        <v>5647</v>
      </c>
      <c r="R2315">
        <v>34.511920000000003</v>
      </c>
      <c r="S2315">
        <v>35.988239999999998</v>
      </c>
    </row>
    <row r="2316" spans="9:19" ht="15.5">
      <c r="I2316"/>
      <c r="J2316"/>
      <c r="K2316"/>
      <c r="L2316"/>
      <c r="N2316" t="s">
        <v>151</v>
      </c>
      <c r="O2316" t="s">
        <v>151</v>
      </c>
      <c r="P2316" t="s">
        <v>5648</v>
      </c>
      <c r="Q2316" s="69" t="s">
        <v>5649</v>
      </c>
      <c r="R2316">
        <v>34.511539999999997</v>
      </c>
      <c r="S2316">
        <v>35.987639999999999</v>
      </c>
    </row>
    <row r="2317" spans="9:19" ht="15.5">
      <c r="I2317"/>
      <c r="J2317"/>
      <c r="K2317"/>
      <c r="L2317"/>
      <c r="N2317" t="s">
        <v>151</v>
      </c>
      <c r="O2317" t="s">
        <v>151</v>
      </c>
      <c r="P2317" t="s">
        <v>5650</v>
      </c>
      <c r="Q2317" s="69" t="s">
        <v>5651</v>
      </c>
      <c r="R2317">
        <v>34.511589999999998</v>
      </c>
      <c r="S2317">
        <v>35.989719999999998</v>
      </c>
    </row>
    <row r="2318" spans="9:19" ht="15.5">
      <c r="I2318"/>
      <c r="J2318"/>
      <c r="K2318"/>
      <c r="L2318"/>
      <c r="N2318" t="s">
        <v>151</v>
      </c>
      <c r="O2318" t="s">
        <v>151</v>
      </c>
      <c r="P2318" t="s">
        <v>5652</v>
      </c>
      <c r="Q2318" s="69" t="s">
        <v>5653</v>
      </c>
      <c r="R2318">
        <v>34.505740000000003</v>
      </c>
      <c r="S2318">
        <v>35.994079999999997</v>
      </c>
    </row>
    <row r="2319" spans="9:19" ht="15.5">
      <c r="I2319"/>
      <c r="J2319"/>
      <c r="K2319"/>
      <c r="L2319"/>
      <c r="N2319" t="s">
        <v>151</v>
      </c>
      <c r="O2319" t="s">
        <v>151</v>
      </c>
      <c r="P2319" t="s">
        <v>5654</v>
      </c>
      <c r="Q2319" s="69" t="s">
        <v>5655</v>
      </c>
      <c r="R2319">
        <v>34.509509999999999</v>
      </c>
      <c r="S2319">
        <v>35.997909999999997</v>
      </c>
    </row>
    <row r="2320" spans="9:19" ht="15.5">
      <c r="I2320"/>
      <c r="J2320"/>
      <c r="K2320"/>
      <c r="L2320"/>
      <c r="N2320" t="s">
        <v>151</v>
      </c>
      <c r="O2320" t="s">
        <v>151</v>
      </c>
      <c r="P2320" t="s">
        <v>5656</v>
      </c>
      <c r="Q2320" s="69" t="s">
        <v>5657</v>
      </c>
      <c r="R2320">
        <v>34.508710000000001</v>
      </c>
      <c r="S2320">
        <v>35.995910000000002</v>
      </c>
    </row>
    <row r="2321" spans="9:19" ht="15.5">
      <c r="I2321"/>
      <c r="J2321"/>
      <c r="K2321"/>
      <c r="L2321"/>
      <c r="N2321" t="s">
        <v>151</v>
      </c>
      <c r="O2321" t="s">
        <v>151</v>
      </c>
      <c r="P2321" t="s">
        <v>5658</v>
      </c>
      <c r="Q2321" s="69" t="s">
        <v>5659</v>
      </c>
      <c r="R2321">
        <v>34.508490000000002</v>
      </c>
      <c r="S2321">
        <v>35.992809999999999</v>
      </c>
    </row>
    <row r="2322" spans="9:19" ht="15.5">
      <c r="I2322"/>
      <c r="J2322"/>
      <c r="K2322"/>
      <c r="L2322"/>
      <c r="N2322" t="s">
        <v>151</v>
      </c>
      <c r="O2322" t="s">
        <v>151</v>
      </c>
      <c r="P2322" t="s">
        <v>5660</v>
      </c>
      <c r="Q2322" s="69" t="s">
        <v>5661</v>
      </c>
      <c r="R2322">
        <v>34.508459999999999</v>
      </c>
      <c r="S2322">
        <v>35.99288</v>
      </c>
    </row>
    <row r="2323" spans="9:19" ht="15.5">
      <c r="I2323"/>
      <c r="J2323"/>
      <c r="K2323"/>
      <c r="L2323"/>
      <c r="N2323" t="s">
        <v>151</v>
      </c>
      <c r="O2323" t="s">
        <v>151</v>
      </c>
      <c r="P2323" t="s">
        <v>5662</v>
      </c>
      <c r="Q2323" s="69" t="s">
        <v>5663</v>
      </c>
      <c r="R2323">
        <v>34.508899999999997</v>
      </c>
      <c r="S2323">
        <v>35.986499999999999</v>
      </c>
    </row>
    <row r="2324" spans="9:19" ht="15.5">
      <c r="I2324"/>
      <c r="J2324"/>
      <c r="K2324"/>
      <c r="L2324"/>
      <c r="N2324" t="s">
        <v>151</v>
      </c>
      <c r="O2324" t="s">
        <v>151</v>
      </c>
      <c r="P2324" t="s">
        <v>5664</v>
      </c>
      <c r="Q2324" s="69" t="s">
        <v>5665</v>
      </c>
      <c r="R2324">
        <v>34.506570000000004</v>
      </c>
      <c r="S2324">
        <v>35.991210000000002</v>
      </c>
    </row>
    <row r="2325" spans="9:19" ht="15.5">
      <c r="I2325"/>
      <c r="J2325"/>
      <c r="K2325"/>
      <c r="L2325"/>
      <c r="N2325" t="s">
        <v>151</v>
      </c>
      <c r="O2325" t="s">
        <v>151</v>
      </c>
      <c r="P2325" t="s">
        <v>5666</v>
      </c>
      <c r="Q2325" s="69" t="s">
        <v>5667</v>
      </c>
      <c r="R2325">
        <v>34.505690000000001</v>
      </c>
      <c r="S2325">
        <v>35.994010000000003</v>
      </c>
    </row>
    <row r="2326" spans="9:19" ht="15.5">
      <c r="I2326"/>
      <c r="J2326"/>
      <c r="K2326"/>
      <c r="L2326"/>
      <c r="N2326" t="s">
        <v>151</v>
      </c>
      <c r="O2326" t="s">
        <v>151</v>
      </c>
      <c r="P2326" t="s">
        <v>5668</v>
      </c>
      <c r="Q2326" s="69" t="s">
        <v>5669</v>
      </c>
      <c r="R2326">
        <v>34.504669999999997</v>
      </c>
      <c r="S2326">
        <v>35.991849999999999</v>
      </c>
    </row>
    <row r="2327" spans="9:19" ht="15.5">
      <c r="I2327"/>
      <c r="J2327"/>
      <c r="K2327"/>
      <c r="L2327"/>
      <c r="N2327" t="s">
        <v>151</v>
      </c>
      <c r="O2327" t="s">
        <v>151</v>
      </c>
      <c r="P2327" t="s">
        <v>5670</v>
      </c>
      <c r="Q2327" s="69" t="s">
        <v>5671</v>
      </c>
      <c r="R2327">
        <v>34.504539999999999</v>
      </c>
      <c r="S2327">
        <v>35.996850000000002</v>
      </c>
    </row>
    <row r="2328" spans="9:19" ht="15.5">
      <c r="I2328"/>
      <c r="J2328"/>
      <c r="K2328"/>
      <c r="L2328"/>
      <c r="N2328" t="s">
        <v>151</v>
      </c>
      <c r="O2328" t="s">
        <v>151</v>
      </c>
      <c r="P2328" t="s">
        <v>5672</v>
      </c>
      <c r="Q2328" s="69" t="s">
        <v>5673</v>
      </c>
      <c r="R2328">
        <v>34.504739999999998</v>
      </c>
      <c r="S2328">
        <v>35.995780000000003</v>
      </c>
    </row>
    <row r="2329" spans="9:19" ht="15.5">
      <c r="I2329"/>
      <c r="J2329"/>
      <c r="K2329"/>
      <c r="L2329"/>
      <c r="N2329" t="s">
        <v>151</v>
      </c>
      <c r="O2329" t="s">
        <v>151</v>
      </c>
      <c r="P2329" t="s">
        <v>5674</v>
      </c>
      <c r="Q2329" s="69" t="s">
        <v>5675</v>
      </c>
      <c r="R2329">
        <v>34.504219999999997</v>
      </c>
      <c r="S2329">
        <v>35.995449999999998</v>
      </c>
    </row>
    <row r="2330" spans="9:19" ht="15.5">
      <c r="I2330"/>
      <c r="J2330"/>
      <c r="K2330"/>
      <c r="L2330"/>
      <c r="N2330" t="s">
        <v>151</v>
      </c>
      <c r="O2330" t="s">
        <v>151</v>
      </c>
      <c r="P2330" t="s">
        <v>5676</v>
      </c>
      <c r="Q2330" s="69" t="s">
        <v>5677</v>
      </c>
      <c r="R2330">
        <v>34.498100000000001</v>
      </c>
      <c r="S2330">
        <v>35.984299999999998</v>
      </c>
    </row>
    <row r="2331" spans="9:19" ht="15.5">
      <c r="I2331"/>
      <c r="J2331"/>
      <c r="K2331"/>
      <c r="L2331"/>
      <c r="N2331" t="s">
        <v>151</v>
      </c>
      <c r="O2331" t="s">
        <v>151</v>
      </c>
      <c r="P2331" t="s">
        <v>5678</v>
      </c>
      <c r="Q2331" s="69" t="s">
        <v>5679</v>
      </c>
      <c r="R2331">
        <v>34.503889999999998</v>
      </c>
      <c r="S2331">
        <v>35.987830000000002</v>
      </c>
    </row>
    <row r="2332" spans="9:19" ht="15.5">
      <c r="I2332"/>
      <c r="J2332"/>
      <c r="K2332"/>
      <c r="L2332"/>
      <c r="N2332" t="s">
        <v>151</v>
      </c>
      <c r="O2332" t="s">
        <v>151</v>
      </c>
      <c r="P2332" t="s">
        <v>5680</v>
      </c>
      <c r="Q2332" s="69" t="s">
        <v>5681</v>
      </c>
      <c r="R2332">
        <v>34.500999999999998</v>
      </c>
      <c r="S2332">
        <v>35.992199999999997</v>
      </c>
    </row>
    <row r="2333" spans="9:19" ht="15.5">
      <c r="I2333"/>
      <c r="J2333"/>
      <c r="K2333"/>
      <c r="L2333"/>
      <c r="N2333" t="s">
        <v>151</v>
      </c>
      <c r="O2333" t="s">
        <v>151</v>
      </c>
      <c r="P2333" t="s">
        <v>5682</v>
      </c>
      <c r="Q2333" s="69" t="s">
        <v>5683</v>
      </c>
      <c r="R2333">
        <v>34.498179999999998</v>
      </c>
      <c r="S2333">
        <v>35.983780000000003</v>
      </c>
    </row>
    <row r="2334" spans="9:19" ht="15.5">
      <c r="I2334"/>
      <c r="J2334"/>
      <c r="K2334"/>
      <c r="L2334"/>
      <c r="N2334" t="s">
        <v>151</v>
      </c>
      <c r="O2334" t="s">
        <v>151</v>
      </c>
      <c r="P2334" t="s">
        <v>5684</v>
      </c>
      <c r="Q2334" s="69" t="s">
        <v>5685</v>
      </c>
      <c r="R2334">
        <v>34.50873</v>
      </c>
      <c r="S2334">
        <v>35.991990000000001</v>
      </c>
    </row>
    <row r="2335" spans="9:19" ht="15.5">
      <c r="I2335"/>
      <c r="J2335"/>
      <c r="K2335"/>
      <c r="L2335"/>
      <c r="N2335" t="s">
        <v>151</v>
      </c>
      <c r="O2335" t="s">
        <v>151</v>
      </c>
      <c r="P2335" t="s">
        <v>5686</v>
      </c>
      <c r="Q2335" s="69" t="s">
        <v>5687</v>
      </c>
      <c r="R2335">
        <v>34.503900000000002</v>
      </c>
      <c r="S2335">
        <v>35.989600000000003</v>
      </c>
    </row>
    <row r="2336" spans="9:19" ht="15.5">
      <c r="I2336"/>
      <c r="J2336"/>
      <c r="K2336"/>
      <c r="L2336"/>
      <c r="N2336" t="s">
        <v>151</v>
      </c>
      <c r="O2336" t="s">
        <v>151</v>
      </c>
      <c r="P2336" t="s">
        <v>5688</v>
      </c>
      <c r="Q2336" s="69" t="s">
        <v>5689</v>
      </c>
      <c r="R2336">
        <v>34.507190000000001</v>
      </c>
      <c r="S2336">
        <v>35.992629999999998</v>
      </c>
    </row>
    <row r="2337" spans="9:19" ht="15.5">
      <c r="I2337"/>
      <c r="J2337"/>
      <c r="K2337"/>
      <c r="L2337"/>
      <c r="N2337" t="s">
        <v>151</v>
      </c>
      <c r="O2337" t="s">
        <v>151</v>
      </c>
      <c r="P2337" t="s">
        <v>5690</v>
      </c>
      <c r="Q2337" s="69" t="s">
        <v>5691</v>
      </c>
      <c r="R2337">
        <v>34.52543</v>
      </c>
      <c r="S2337">
        <v>35.985959999999999</v>
      </c>
    </row>
    <row r="2338" spans="9:19" ht="15.5">
      <c r="I2338"/>
      <c r="J2338"/>
      <c r="K2338"/>
      <c r="L2338"/>
      <c r="N2338" t="s">
        <v>151</v>
      </c>
      <c r="O2338" t="s">
        <v>151</v>
      </c>
      <c r="P2338" t="s">
        <v>5692</v>
      </c>
      <c r="Q2338" s="69" t="s">
        <v>5693</v>
      </c>
      <c r="R2338">
        <v>34.507739999999998</v>
      </c>
      <c r="S2338">
        <v>35.997239999999998</v>
      </c>
    </row>
    <row r="2339" spans="9:19" ht="15.5">
      <c r="I2339"/>
      <c r="J2339"/>
      <c r="K2339"/>
      <c r="L2339"/>
      <c r="N2339" t="s">
        <v>151</v>
      </c>
      <c r="O2339" t="s">
        <v>151</v>
      </c>
      <c r="P2339" t="s">
        <v>5694</v>
      </c>
      <c r="Q2339" s="69" t="s">
        <v>5695</v>
      </c>
      <c r="R2339">
        <v>34.510770000000001</v>
      </c>
      <c r="S2339">
        <v>35.994779999999999</v>
      </c>
    </row>
    <row r="2340" spans="9:19" ht="15.5">
      <c r="I2340"/>
      <c r="J2340"/>
      <c r="K2340"/>
      <c r="L2340"/>
      <c r="N2340" t="s">
        <v>151</v>
      </c>
      <c r="O2340" t="s">
        <v>151</v>
      </c>
      <c r="P2340" t="s">
        <v>5696</v>
      </c>
      <c r="Q2340" s="69" t="s">
        <v>5697</v>
      </c>
      <c r="R2340">
        <v>34.51003</v>
      </c>
      <c r="S2340">
        <v>35.995710000000003</v>
      </c>
    </row>
    <row r="2341" spans="9:19" ht="15.5">
      <c r="I2341"/>
      <c r="J2341"/>
      <c r="K2341"/>
      <c r="L2341"/>
      <c r="N2341" t="s">
        <v>151</v>
      </c>
      <c r="O2341" t="s">
        <v>151</v>
      </c>
      <c r="P2341" t="s">
        <v>5698</v>
      </c>
      <c r="Q2341" s="69" t="s">
        <v>5699</v>
      </c>
      <c r="R2341">
        <v>34.50947</v>
      </c>
      <c r="S2341">
        <v>35.99736</v>
      </c>
    </row>
    <row r="2342" spans="9:19" ht="15.5">
      <c r="I2342"/>
      <c r="J2342"/>
      <c r="K2342"/>
      <c r="L2342"/>
      <c r="N2342" t="s">
        <v>151</v>
      </c>
      <c r="O2342" t="s">
        <v>151</v>
      </c>
      <c r="P2342" t="s">
        <v>5700</v>
      </c>
      <c r="Q2342" s="69" t="s">
        <v>5701</v>
      </c>
      <c r="R2342">
        <v>34.507919999999999</v>
      </c>
      <c r="S2342">
        <v>35.995800000000003</v>
      </c>
    </row>
    <row r="2343" spans="9:19" ht="15.5">
      <c r="I2343"/>
      <c r="J2343"/>
      <c r="K2343"/>
      <c r="L2343"/>
      <c r="N2343" t="s">
        <v>151</v>
      </c>
      <c r="O2343" t="s">
        <v>151</v>
      </c>
      <c r="P2343" t="s">
        <v>5702</v>
      </c>
      <c r="Q2343" s="69" t="s">
        <v>5703</v>
      </c>
      <c r="R2343">
        <v>34.509549999999997</v>
      </c>
      <c r="S2343">
        <v>35.994770000000003</v>
      </c>
    </row>
    <row r="2344" spans="9:19" ht="15.5">
      <c r="I2344"/>
      <c r="J2344"/>
      <c r="K2344"/>
      <c r="L2344"/>
      <c r="N2344" t="s">
        <v>151</v>
      </c>
      <c r="O2344" t="s">
        <v>151</v>
      </c>
      <c r="P2344" t="s">
        <v>5704</v>
      </c>
      <c r="Q2344" s="69" t="s">
        <v>5705</v>
      </c>
      <c r="R2344">
        <v>34.507150000000003</v>
      </c>
      <c r="S2344">
        <v>35.992620000000002</v>
      </c>
    </row>
    <row r="2345" spans="9:19" ht="15.5">
      <c r="I2345"/>
      <c r="J2345"/>
      <c r="K2345"/>
      <c r="L2345"/>
      <c r="N2345" t="s">
        <v>151</v>
      </c>
      <c r="O2345" t="s">
        <v>151</v>
      </c>
      <c r="P2345" t="s">
        <v>5706</v>
      </c>
      <c r="Q2345" s="69" t="s">
        <v>5707</v>
      </c>
      <c r="R2345">
        <v>34.506549999999997</v>
      </c>
      <c r="S2345">
        <v>35.991230000000002</v>
      </c>
    </row>
    <row r="2346" spans="9:19" ht="15.5">
      <c r="I2346"/>
      <c r="J2346"/>
      <c r="K2346"/>
      <c r="L2346"/>
      <c r="N2346" t="s">
        <v>151</v>
      </c>
      <c r="O2346" t="s">
        <v>151</v>
      </c>
      <c r="P2346" t="s">
        <v>5708</v>
      </c>
      <c r="Q2346" s="69" t="s">
        <v>5709</v>
      </c>
      <c r="R2346">
        <v>34.50385</v>
      </c>
      <c r="S2346">
        <v>35.990049999999997</v>
      </c>
    </row>
    <row r="2347" spans="9:19" ht="15.5">
      <c r="I2347"/>
      <c r="J2347"/>
      <c r="K2347"/>
      <c r="L2347"/>
      <c r="N2347" t="s">
        <v>151</v>
      </c>
      <c r="O2347" t="s">
        <v>151</v>
      </c>
      <c r="P2347" t="s">
        <v>5710</v>
      </c>
      <c r="Q2347" s="69" t="s">
        <v>5711</v>
      </c>
      <c r="R2347">
        <v>34.508899999999997</v>
      </c>
      <c r="S2347">
        <v>35.98545</v>
      </c>
    </row>
    <row r="2348" spans="9:19" ht="15.5">
      <c r="I2348"/>
      <c r="J2348"/>
      <c r="K2348"/>
      <c r="L2348"/>
      <c r="N2348" t="s">
        <v>151</v>
      </c>
      <c r="O2348" t="s">
        <v>151</v>
      </c>
      <c r="P2348" t="s">
        <v>5712</v>
      </c>
      <c r="Q2348" s="69" t="s">
        <v>5713</v>
      </c>
      <c r="R2348">
        <v>34.505690000000001</v>
      </c>
      <c r="S2348">
        <v>35.99409</v>
      </c>
    </row>
    <row r="2349" spans="9:19" ht="15.5">
      <c r="I2349"/>
      <c r="J2349"/>
      <c r="K2349"/>
      <c r="L2349"/>
      <c r="N2349" t="s">
        <v>151</v>
      </c>
      <c r="O2349" t="s">
        <v>151</v>
      </c>
      <c r="P2349" t="s">
        <v>5714</v>
      </c>
      <c r="Q2349" s="69" t="s">
        <v>5715</v>
      </c>
      <c r="R2349">
        <v>34.512560000000001</v>
      </c>
      <c r="S2349">
        <v>35.986020000000003</v>
      </c>
    </row>
    <row r="2350" spans="9:19" ht="15.5">
      <c r="I2350"/>
      <c r="J2350"/>
      <c r="K2350"/>
      <c r="L2350"/>
      <c r="N2350" t="s">
        <v>151</v>
      </c>
      <c r="O2350" t="s">
        <v>151</v>
      </c>
      <c r="P2350" t="s">
        <v>5716</v>
      </c>
      <c r="Q2350" s="69" t="s">
        <v>5717</v>
      </c>
      <c r="R2350">
        <v>34.509720000000002</v>
      </c>
      <c r="S2350">
        <v>35.977789999999999</v>
      </c>
    </row>
    <row r="2351" spans="9:19" ht="15.5">
      <c r="I2351"/>
      <c r="J2351"/>
      <c r="K2351"/>
      <c r="L2351"/>
      <c r="N2351" t="s">
        <v>151</v>
      </c>
      <c r="O2351" t="s">
        <v>151</v>
      </c>
      <c r="P2351" t="s">
        <v>5718</v>
      </c>
      <c r="Q2351" s="69" t="s">
        <v>5719</v>
      </c>
      <c r="R2351">
        <v>34.493769999999998</v>
      </c>
      <c r="S2351">
        <v>35.989379999999997</v>
      </c>
    </row>
    <row r="2352" spans="9:19" ht="15.5">
      <c r="I2352"/>
      <c r="J2352"/>
      <c r="K2352"/>
      <c r="L2352"/>
      <c r="N2352" t="s">
        <v>151</v>
      </c>
      <c r="O2352" t="s">
        <v>151</v>
      </c>
      <c r="P2352" t="s">
        <v>5720</v>
      </c>
      <c r="Q2352" s="69" t="s">
        <v>5721</v>
      </c>
      <c r="R2352">
        <v>34.504379999999998</v>
      </c>
      <c r="S2352">
        <v>35.97963</v>
      </c>
    </row>
    <row r="2353" spans="9:19" ht="15.5">
      <c r="I2353"/>
      <c r="J2353"/>
      <c r="K2353"/>
      <c r="L2353"/>
      <c r="N2353" t="s">
        <v>151</v>
      </c>
      <c r="O2353" t="s">
        <v>151</v>
      </c>
      <c r="P2353" t="s">
        <v>5722</v>
      </c>
      <c r="Q2353" s="69" t="s">
        <v>5723</v>
      </c>
      <c r="R2353">
        <v>34.514870000000002</v>
      </c>
      <c r="S2353">
        <v>35.988349999999997</v>
      </c>
    </row>
    <row r="2354" spans="9:19" ht="15.5">
      <c r="I2354"/>
      <c r="J2354"/>
      <c r="K2354"/>
      <c r="L2354"/>
      <c r="N2354" t="s">
        <v>151</v>
      </c>
      <c r="O2354" t="s">
        <v>151</v>
      </c>
      <c r="P2354" t="s">
        <v>5724</v>
      </c>
      <c r="Q2354" s="69" t="s">
        <v>5725</v>
      </c>
      <c r="R2354">
        <v>34.507150000000003</v>
      </c>
      <c r="S2354">
        <v>35.995780000000003</v>
      </c>
    </row>
    <row r="2355" spans="9:19" ht="15.5">
      <c r="I2355"/>
      <c r="J2355"/>
      <c r="K2355"/>
      <c r="L2355"/>
      <c r="N2355" t="s">
        <v>151</v>
      </c>
      <c r="O2355" t="s">
        <v>151</v>
      </c>
      <c r="P2355" t="s">
        <v>5726</v>
      </c>
      <c r="Q2355" s="69" t="s">
        <v>5727</v>
      </c>
      <c r="R2355">
        <v>34.49418</v>
      </c>
      <c r="S2355">
        <v>35.98903</v>
      </c>
    </row>
    <row r="2356" spans="9:19" ht="15.5">
      <c r="I2356"/>
      <c r="J2356"/>
      <c r="K2356"/>
      <c r="L2356"/>
      <c r="N2356" t="s">
        <v>151</v>
      </c>
      <c r="O2356" t="s">
        <v>151</v>
      </c>
      <c r="P2356" t="s">
        <v>5728</v>
      </c>
      <c r="Q2356" s="69" t="s">
        <v>5729</v>
      </c>
      <c r="R2356">
        <v>34.508679999999998</v>
      </c>
      <c r="S2356">
        <v>35.992570000000001</v>
      </c>
    </row>
    <row r="2357" spans="9:19" ht="15.5">
      <c r="I2357"/>
      <c r="J2357"/>
      <c r="K2357"/>
      <c r="L2357"/>
      <c r="N2357" t="s">
        <v>151</v>
      </c>
      <c r="O2357" t="s">
        <v>151</v>
      </c>
      <c r="P2357" t="s">
        <v>5730</v>
      </c>
      <c r="Q2357" s="69" t="s">
        <v>5731</v>
      </c>
      <c r="R2357">
        <v>34.511809999999997</v>
      </c>
      <c r="S2357">
        <v>35.987639999999999</v>
      </c>
    </row>
    <row r="2358" spans="9:19" ht="15.5">
      <c r="I2358"/>
      <c r="J2358"/>
      <c r="K2358"/>
      <c r="L2358"/>
      <c r="N2358" t="s">
        <v>151</v>
      </c>
      <c r="O2358" t="s">
        <v>151</v>
      </c>
      <c r="P2358" t="s">
        <v>5732</v>
      </c>
      <c r="Q2358" s="69" t="s">
        <v>5733</v>
      </c>
      <c r="R2358">
        <v>34.511629999999997</v>
      </c>
      <c r="S2358">
        <v>35.991010000000003</v>
      </c>
    </row>
    <row r="2359" spans="9:19" ht="15.5">
      <c r="I2359"/>
      <c r="J2359"/>
      <c r="K2359"/>
      <c r="L2359"/>
      <c r="N2359" t="s">
        <v>151</v>
      </c>
      <c r="O2359" t="s">
        <v>151</v>
      </c>
      <c r="P2359" t="s">
        <v>5734</v>
      </c>
      <c r="Q2359" s="69" t="s">
        <v>5735</v>
      </c>
      <c r="R2359">
        <v>34.507559999999998</v>
      </c>
      <c r="S2359">
        <v>35.99324</v>
      </c>
    </row>
    <row r="2360" spans="9:19" ht="15.5">
      <c r="I2360"/>
      <c r="J2360"/>
      <c r="K2360"/>
      <c r="L2360"/>
      <c r="N2360" t="s">
        <v>151</v>
      </c>
      <c r="O2360" t="s">
        <v>151</v>
      </c>
      <c r="P2360" t="s">
        <v>5736</v>
      </c>
      <c r="Q2360" s="69" t="s">
        <v>5737</v>
      </c>
      <c r="R2360">
        <v>34.507899999999999</v>
      </c>
      <c r="S2360">
        <v>35.983620000000002</v>
      </c>
    </row>
    <row r="2361" spans="9:19" ht="15.5">
      <c r="I2361"/>
      <c r="J2361"/>
      <c r="K2361"/>
      <c r="L2361"/>
      <c r="N2361" t="s">
        <v>151</v>
      </c>
      <c r="O2361" t="s">
        <v>151</v>
      </c>
      <c r="P2361" t="s">
        <v>5738</v>
      </c>
      <c r="Q2361" s="69" t="s">
        <v>5739</v>
      </c>
      <c r="R2361">
        <v>34.505306243896484</v>
      </c>
      <c r="S2361">
        <v>35.979488372802734</v>
      </c>
    </row>
    <row r="2362" spans="9:19" ht="15.5">
      <c r="I2362"/>
      <c r="J2362"/>
      <c r="K2362"/>
      <c r="L2362"/>
      <c r="N2362" t="s">
        <v>151</v>
      </c>
      <c r="O2362" t="s">
        <v>151</v>
      </c>
      <c r="P2362" t="s">
        <v>5740</v>
      </c>
      <c r="Q2362" s="69" t="s">
        <v>5741</v>
      </c>
      <c r="R2362">
        <v>34.505992889404297</v>
      </c>
      <c r="S2362">
        <v>35.9783935546875</v>
      </c>
    </row>
    <row r="2363" spans="9:19" ht="15.5">
      <c r="I2363"/>
      <c r="J2363"/>
      <c r="K2363"/>
      <c r="L2363"/>
      <c r="N2363" t="s">
        <v>151</v>
      </c>
      <c r="O2363" t="s">
        <v>151</v>
      </c>
      <c r="P2363" t="s">
        <v>5742</v>
      </c>
      <c r="Q2363" s="69" t="s">
        <v>5743</v>
      </c>
      <c r="R2363">
        <v>34.506454467773438</v>
      </c>
      <c r="S2363">
        <v>35.977828979492188</v>
      </c>
    </row>
    <row r="2364" spans="9:19" ht="15.5">
      <c r="I2364"/>
      <c r="J2364"/>
      <c r="K2364"/>
      <c r="L2364"/>
      <c r="N2364" t="s">
        <v>151</v>
      </c>
      <c r="O2364" t="s">
        <v>151</v>
      </c>
      <c r="P2364" t="s">
        <v>5744</v>
      </c>
      <c r="Q2364" s="69" t="s">
        <v>5745</v>
      </c>
      <c r="R2364">
        <v>34.514797210693359</v>
      </c>
      <c r="S2364">
        <v>35.986476898193359</v>
      </c>
    </row>
    <row r="2365" spans="9:19" ht="15.5">
      <c r="I2365"/>
      <c r="J2365"/>
      <c r="K2365"/>
      <c r="L2365"/>
      <c r="N2365" t="s">
        <v>151</v>
      </c>
      <c r="O2365" t="s">
        <v>151</v>
      </c>
      <c r="P2365" t="s">
        <v>5746</v>
      </c>
      <c r="Q2365" s="69" t="s">
        <v>5747</v>
      </c>
      <c r="R2365">
        <v>34.504962921142578</v>
      </c>
      <c r="S2365">
        <v>35.979934692382813</v>
      </c>
    </row>
    <row r="2366" spans="9:19" ht="15.5">
      <c r="I2366"/>
      <c r="J2366"/>
      <c r="K2366"/>
      <c r="L2366"/>
      <c r="N2366" t="s">
        <v>151</v>
      </c>
      <c r="O2366" t="s">
        <v>151</v>
      </c>
      <c r="P2366" t="s">
        <v>5748</v>
      </c>
      <c r="Q2366" s="69" t="s">
        <v>5749</v>
      </c>
      <c r="R2366">
        <v>34.506504058837891</v>
      </c>
      <c r="S2366">
        <v>35.990070343017578</v>
      </c>
    </row>
    <row r="2367" spans="9:19" ht="15.5">
      <c r="I2367"/>
      <c r="J2367"/>
      <c r="K2367"/>
      <c r="L2367"/>
      <c r="N2367" t="s">
        <v>151</v>
      </c>
      <c r="O2367" t="s">
        <v>151</v>
      </c>
      <c r="P2367" t="s">
        <v>5750</v>
      </c>
      <c r="Q2367" s="69" t="s">
        <v>5751</v>
      </c>
      <c r="R2367">
        <v>34.509845733642578</v>
      </c>
      <c r="S2367">
        <v>35.987148284912109</v>
      </c>
    </row>
    <row r="2368" spans="9:19" ht="15.5">
      <c r="I2368"/>
      <c r="J2368"/>
      <c r="K2368"/>
      <c r="L2368"/>
      <c r="N2368" t="s">
        <v>151</v>
      </c>
      <c r="O2368" t="s">
        <v>151</v>
      </c>
      <c r="P2368" t="s">
        <v>5752</v>
      </c>
      <c r="Q2368" s="69" t="s">
        <v>5753</v>
      </c>
      <c r="R2368">
        <v>34.508739471435547</v>
      </c>
      <c r="S2368">
        <v>35.984199523925781</v>
      </c>
    </row>
    <row r="2369" spans="9:19" ht="15.5">
      <c r="I2369"/>
      <c r="J2369"/>
      <c r="K2369"/>
      <c r="L2369"/>
      <c r="N2369" t="s">
        <v>151</v>
      </c>
      <c r="O2369" t="s">
        <v>151</v>
      </c>
      <c r="P2369" t="s">
        <v>5754</v>
      </c>
      <c r="Q2369" s="69" t="s">
        <v>5755</v>
      </c>
      <c r="R2369">
        <v>34.508964538574219</v>
      </c>
      <c r="S2369">
        <v>35.983932495117188</v>
      </c>
    </row>
    <row r="2370" spans="9:19" ht="15.5">
      <c r="I2370"/>
      <c r="J2370"/>
      <c r="K2370"/>
      <c r="L2370"/>
      <c r="N2370" t="s">
        <v>151</v>
      </c>
      <c r="O2370" t="s">
        <v>151</v>
      </c>
      <c r="P2370" t="s">
        <v>5756</v>
      </c>
      <c r="Q2370" s="69" t="s">
        <v>5757</v>
      </c>
      <c r="R2370">
        <v>34.50640869140625</v>
      </c>
      <c r="S2370">
        <v>35.9869384765625</v>
      </c>
    </row>
    <row r="2371" spans="9:19" ht="15.5">
      <c r="I2371"/>
      <c r="J2371"/>
      <c r="K2371"/>
      <c r="L2371"/>
      <c r="N2371" t="s">
        <v>151</v>
      </c>
      <c r="O2371" t="s">
        <v>151</v>
      </c>
      <c r="P2371" t="s">
        <v>5758</v>
      </c>
      <c r="Q2371" s="69" t="s">
        <v>5759</v>
      </c>
      <c r="R2371">
        <v>34.506580352783203</v>
      </c>
      <c r="S2371">
        <v>35.990188598632813</v>
      </c>
    </row>
    <row r="2372" spans="9:19" ht="15.5">
      <c r="I2372"/>
      <c r="J2372"/>
      <c r="K2372"/>
      <c r="L2372"/>
      <c r="N2372" t="s">
        <v>151</v>
      </c>
      <c r="O2372" t="s">
        <v>151</v>
      </c>
      <c r="P2372" t="s">
        <v>5760</v>
      </c>
      <c r="Q2372" s="69" t="s">
        <v>5761</v>
      </c>
      <c r="R2372">
        <v>34.507888793945313</v>
      </c>
      <c r="S2372">
        <v>35.976299285888672</v>
      </c>
    </row>
    <row r="2373" spans="9:19" ht="15.5">
      <c r="I2373"/>
      <c r="J2373"/>
      <c r="K2373"/>
      <c r="L2373"/>
      <c r="N2373" t="s">
        <v>151</v>
      </c>
      <c r="O2373" t="s">
        <v>151</v>
      </c>
      <c r="P2373" t="s">
        <v>5762</v>
      </c>
      <c r="Q2373" s="69" t="s">
        <v>5763</v>
      </c>
      <c r="R2373">
        <v>34.504112243652344</v>
      </c>
      <c r="S2373">
        <v>35.984943389892578</v>
      </c>
    </row>
    <row r="2374" spans="9:19" ht="15.5">
      <c r="I2374"/>
      <c r="J2374"/>
      <c r="K2374"/>
      <c r="L2374"/>
      <c r="N2374" t="s">
        <v>151</v>
      </c>
      <c r="O2374" t="s">
        <v>151</v>
      </c>
      <c r="P2374" t="s">
        <v>5764</v>
      </c>
      <c r="Q2374" s="69" t="s">
        <v>5765</v>
      </c>
      <c r="R2374">
        <v>34.505332946777344</v>
      </c>
      <c r="S2374">
        <v>35.989768981933594</v>
      </c>
    </row>
    <row r="2375" spans="9:19" ht="15.5">
      <c r="I2375"/>
      <c r="J2375"/>
      <c r="K2375"/>
      <c r="L2375"/>
      <c r="N2375" t="s">
        <v>151</v>
      </c>
      <c r="O2375" t="s">
        <v>151</v>
      </c>
      <c r="P2375" t="s">
        <v>5766</v>
      </c>
      <c r="Q2375" s="69" t="s">
        <v>5767</v>
      </c>
      <c r="R2375">
        <v>34.490890502929688</v>
      </c>
      <c r="S2375">
        <v>35.998050689697266</v>
      </c>
    </row>
    <row r="2376" spans="9:19" ht="15.5">
      <c r="I2376"/>
      <c r="J2376"/>
      <c r="K2376"/>
      <c r="L2376"/>
      <c r="N2376" t="s">
        <v>151</v>
      </c>
      <c r="O2376" t="s">
        <v>151</v>
      </c>
      <c r="P2376" t="s">
        <v>5768</v>
      </c>
      <c r="Q2376" s="69" t="s">
        <v>5769</v>
      </c>
      <c r="R2376">
        <v>34.506080627441406</v>
      </c>
      <c r="S2376">
        <v>35.993579864501953</v>
      </c>
    </row>
    <row r="2377" spans="9:19" ht="15.5">
      <c r="I2377"/>
      <c r="J2377"/>
      <c r="K2377"/>
      <c r="L2377"/>
      <c r="N2377" t="s">
        <v>151</v>
      </c>
      <c r="O2377" t="s">
        <v>151</v>
      </c>
      <c r="P2377" t="s">
        <v>5770</v>
      </c>
      <c r="Q2377" s="69" t="s">
        <v>5771</v>
      </c>
      <c r="R2377">
        <v>34.522315979003906</v>
      </c>
      <c r="S2377">
        <v>35.986232757568359</v>
      </c>
    </row>
    <row r="2378" spans="9:19" ht="15.5">
      <c r="I2378"/>
      <c r="J2378"/>
      <c r="K2378"/>
      <c r="L2378"/>
      <c r="N2378" t="s">
        <v>151</v>
      </c>
      <c r="O2378" t="s">
        <v>151</v>
      </c>
      <c r="P2378" t="s">
        <v>5772</v>
      </c>
      <c r="Q2378" s="69" t="s">
        <v>5773</v>
      </c>
      <c r="R2378">
        <v>34.508808135986328</v>
      </c>
      <c r="S2378">
        <v>35.975391387939453</v>
      </c>
    </row>
    <row r="2379" spans="9:19" ht="15.5">
      <c r="I2379"/>
      <c r="J2379"/>
      <c r="K2379"/>
      <c r="L2379"/>
      <c r="N2379" t="s">
        <v>151</v>
      </c>
      <c r="O2379" t="s">
        <v>151</v>
      </c>
      <c r="P2379" t="s">
        <v>5774</v>
      </c>
      <c r="Q2379" s="69">
        <v>555</v>
      </c>
      <c r="R2379">
        <v>34.501882143000003</v>
      </c>
      <c r="S2379">
        <v>35.991037656000003</v>
      </c>
    </row>
    <row r="2380" spans="9:19" ht="15.5">
      <c r="I2380"/>
      <c r="J2380"/>
      <c r="K2380"/>
      <c r="L2380"/>
      <c r="N2380" t="s">
        <v>151</v>
      </c>
      <c r="O2380" t="s">
        <v>151</v>
      </c>
      <c r="P2380" t="s">
        <v>5775</v>
      </c>
      <c r="Q2380" s="69">
        <v>557</v>
      </c>
      <c r="R2380">
        <v>34.497466107000001</v>
      </c>
      <c r="S2380">
        <v>35.996353620000001</v>
      </c>
    </row>
    <row r="2381" spans="9:19" ht="15.5">
      <c r="I2381"/>
      <c r="J2381"/>
      <c r="K2381"/>
      <c r="L2381"/>
      <c r="N2381" t="s">
        <v>151</v>
      </c>
      <c r="O2381" t="s">
        <v>151</v>
      </c>
      <c r="P2381" t="s">
        <v>5776</v>
      </c>
      <c r="Q2381" s="69">
        <v>556</v>
      </c>
      <c r="R2381">
        <v>34.497366089000003</v>
      </c>
      <c r="S2381">
        <v>35.995220697000001</v>
      </c>
    </row>
    <row r="2382" spans="9:19" ht="15.5">
      <c r="I2382"/>
      <c r="J2382"/>
      <c r="K2382"/>
      <c r="L2382"/>
      <c r="N2382" t="s">
        <v>151</v>
      </c>
      <c r="O2382" t="s">
        <v>151</v>
      </c>
      <c r="P2382" t="s">
        <v>5777</v>
      </c>
      <c r="Q2382" s="69" t="s">
        <v>5778</v>
      </c>
      <c r="R2382">
        <v>34.506191999999999</v>
      </c>
      <c r="S2382">
        <v>35.990586999999998</v>
      </c>
    </row>
    <row r="2383" spans="9:19" ht="15.5">
      <c r="I2383"/>
      <c r="J2383"/>
      <c r="K2383"/>
      <c r="L2383"/>
      <c r="N2383" t="s">
        <v>151</v>
      </c>
      <c r="O2383" t="s">
        <v>151</v>
      </c>
      <c r="P2383" t="s">
        <v>5779</v>
      </c>
      <c r="Q2383" s="69" t="s">
        <v>5780</v>
      </c>
      <c r="R2383">
        <v>34.49905300000006</v>
      </c>
      <c r="S2383">
        <v>35.99289200000004</v>
      </c>
    </row>
    <row r="2384" spans="9:19" ht="15.5">
      <c r="I2384"/>
      <c r="J2384"/>
      <c r="K2384"/>
      <c r="L2384"/>
      <c r="N2384" t="s">
        <v>151</v>
      </c>
      <c r="O2384" t="s">
        <v>151</v>
      </c>
      <c r="P2384" t="s">
        <v>5781</v>
      </c>
      <c r="Q2384" s="69" t="s">
        <v>5782</v>
      </c>
      <c r="R2384">
        <v>34.507114999999999</v>
      </c>
      <c r="S2384">
        <v>35.986896000000002</v>
      </c>
    </row>
    <row r="2385" spans="9:19" ht="15.5">
      <c r="I2385"/>
      <c r="J2385"/>
      <c r="K2385"/>
      <c r="L2385"/>
      <c r="N2385" t="s">
        <v>151</v>
      </c>
      <c r="O2385" t="s">
        <v>151</v>
      </c>
      <c r="P2385" t="s">
        <v>5783</v>
      </c>
      <c r="Q2385" s="69">
        <v>554</v>
      </c>
      <c r="R2385">
        <v>34.503866158999998</v>
      </c>
      <c r="S2385">
        <v>35.988403595999998</v>
      </c>
    </row>
    <row r="2386" spans="9:19" ht="15.5">
      <c r="I2386"/>
      <c r="J2386"/>
      <c r="K2386"/>
      <c r="L2386"/>
      <c r="N2386" t="s">
        <v>151</v>
      </c>
      <c r="O2386" t="s">
        <v>151</v>
      </c>
      <c r="P2386" t="s">
        <v>5784</v>
      </c>
      <c r="Q2386" s="69">
        <v>1495</v>
      </c>
      <c r="R2386">
        <v>34.506192370000001</v>
      </c>
      <c r="S2386">
        <v>35.990586649999997</v>
      </c>
    </row>
    <row r="2387" spans="9:19" ht="15.5">
      <c r="I2387"/>
      <c r="J2387"/>
      <c r="K2387"/>
      <c r="L2387"/>
      <c r="N2387" t="s">
        <v>151</v>
      </c>
      <c r="O2387" t="s">
        <v>151</v>
      </c>
      <c r="P2387" t="s">
        <v>5785</v>
      </c>
      <c r="Q2387" s="69" t="s">
        <v>5587</v>
      </c>
      <c r="R2387">
        <v>34.512996375100002</v>
      </c>
      <c r="S2387">
        <v>35.9820429627</v>
      </c>
    </row>
    <row r="2388" spans="9:19" ht="15.5">
      <c r="I2388"/>
      <c r="J2388"/>
      <c r="K2388"/>
      <c r="L2388"/>
      <c r="N2388" t="s">
        <v>151</v>
      </c>
      <c r="O2388" t="s">
        <v>151</v>
      </c>
      <c r="P2388" t="s">
        <v>5786</v>
      </c>
      <c r="Q2388" s="69" t="s">
        <v>5787</v>
      </c>
      <c r="R2388">
        <v>34.517623</v>
      </c>
      <c r="S2388">
        <v>35.981358999999998</v>
      </c>
    </row>
    <row r="2389" spans="9:19" ht="15.5">
      <c r="I2389"/>
      <c r="J2389"/>
      <c r="K2389"/>
      <c r="L2389"/>
      <c r="N2389" t="s">
        <v>151</v>
      </c>
      <c r="O2389" t="s">
        <v>151</v>
      </c>
      <c r="P2389" t="s">
        <v>5788</v>
      </c>
      <c r="Q2389" s="69" t="s">
        <v>5789</v>
      </c>
      <c r="R2389">
        <v>34.502752440000002</v>
      </c>
      <c r="S2389">
        <v>36.00345961</v>
      </c>
    </row>
    <row r="2390" spans="9:19" ht="15.5">
      <c r="I2390"/>
      <c r="J2390"/>
      <c r="K2390"/>
      <c r="L2390"/>
      <c r="N2390" t="s">
        <v>2293</v>
      </c>
      <c r="O2390" t="s">
        <v>2293</v>
      </c>
      <c r="P2390" t="s">
        <v>5790</v>
      </c>
      <c r="Q2390" s="69" t="s">
        <v>5791</v>
      </c>
      <c r="R2390">
        <v>34.36060800000007</v>
      </c>
      <c r="S2390">
        <v>35.934278000000063</v>
      </c>
    </row>
    <row r="2391" spans="9:19" ht="15.5">
      <c r="I2391"/>
      <c r="J2391"/>
      <c r="K2391"/>
      <c r="L2391"/>
      <c r="N2391" t="s">
        <v>1899</v>
      </c>
      <c r="O2391" t="s">
        <v>1899</v>
      </c>
      <c r="P2391" t="s">
        <v>1899</v>
      </c>
      <c r="Q2391" s="69" t="s">
        <v>5792</v>
      </c>
      <c r="R2391">
        <v>34.320253000000037</v>
      </c>
      <c r="S2391">
        <v>35.796069000000045</v>
      </c>
    </row>
    <row r="2392" spans="9:19" ht="15.5">
      <c r="I2392"/>
      <c r="J2392"/>
      <c r="K2392"/>
      <c r="L2392"/>
      <c r="N2392" t="s">
        <v>1899</v>
      </c>
      <c r="O2392" t="s">
        <v>1899</v>
      </c>
      <c r="P2392" t="s">
        <v>1899</v>
      </c>
      <c r="Q2392" s="69" t="s">
        <v>5793</v>
      </c>
      <c r="R2392">
        <v>34.320253000000037</v>
      </c>
      <c r="S2392">
        <v>35.796069000000045</v>
      </c>
    </row>
    <row r="2393" spans="9:19" ht="15.5">
      <c r="I2393"/>
      <c r="J2393"/>
      <c r="K2393"/>
      <c r="L2393"/>
      <c r="N2393" t="s">
        <v>1899</v>
      </c>
      <c r="O2393" t="s">
        <v>1899</v>
      </c>
      <c r="P2393" t="s">
        <v>5794</v>
      </c>
      <c r="Q2393" s="69" t="s">
        <v>5795</v>
      </c>
      <c r="R2393">
        <v>34.320253000000001</v>
      </c>
      <c r="S2393">
        <v>35.796069000000003</v>
      </c>
    </row>
    <row r="2394" spans="9:19" ht="15.5">
      <c r="I2394"/>
      <c r="J2394"/>
      <c r="K2394"/>
      <c r="L2394"/>
      <c r="N2394" t="s">
        <v>1899</v>
      </c>
      <c r="O2394" t="s">
        <v>1899</v>
      </c>
      <c r="P2394" t="s">
        <v>5796</v>
      </c>
      <c r="Q2394" s="69" t="s">
        <v>5797</v>
      </c>
      <c r="R2394">
        <v>34.317895</v>
      </c>
      <c r="S2394">
        <v>35.802000999999997</v>
      </c>
    </row>
    <row r="2395" spans="9:19" ht="15.5">
      <c r="I2395"/>
      <c r="J2395"/>
      <c r="K2395"/>
      <c r="L2395"/>
      <c r="N2395" t="s">
        <v>1899</v>
      </c>
      <c r="O2395" t="s">
        <v>1899</v>
      </c>
      <c r="P2395" t="s">
        <v>5798</v>
      </c>
      <c r="Q2395" s="69" t="s">
        <v>5799</v>
      </c>
      <c r="R2395">
        <v>34.321249999999999</v>
      </c>
      <c r="S2395">
        <v>35.796860000000002</v>
      </c>
    </row>
    <row r="2396" spans="9:19" ht="15.5">
      <c r="I2396"/>
      <c r="J2396"/>
      <c r="K2396"/>
      <c r="L2396"/>
      <c r="N2396" t="s">
        <v>1899</v>
      </c>
      <c r="O2396" t="s">
        <v>1899</v>
      </c>
      <c r="P2396" t="s">
        <v>5800</v>
      </c>
      <c r="Q2396" s="69" t="s">
        <v>5801</v>
      </c>
      <c r="R2396">
        <v>34.316024120000002</v>
      </c>
      <c r="S2396">
        <v>35.800244790000001</v>
      </c>
    </row>
    <row r="2397" spans="9:19" ht="15.5">
      <c r="I2397"/>
      <c r="J2397"/>
      <c r="K2397"/>
      <c r="L2397"/>
      <c r="N2397" t="s">
        <v>2296</v>
      </c>
      <c r="O2397" t="s">
        <v>2296</v>
      </c>
      <c r="P2397" t="s">
        <v>5802</v>
      </c>
      <c r="Q2397" s="69" t="s">
        <v>5803</v>
      </c>
      <c r="R2397">
        <v>34.322169000000031</v>
      </c>
      <c r="S2397">
        <v>35.990439000000038</v>
      </c>
    </row>
    <row r="2398" spans="9:19" ht="15.5">
      <c r="I2398"/>
      <c r="J2398"/>
      <c r="K2398"/>
      <c r="L2398"/>
      <c r="N2398" t="s">
        <v>2296</v>
      </c>
      <c r="O2398" t="s">
        <v>2296</v>
      </c>
      <c r="P2398" t="s">
        <v>5804</v>
      </c>
      <c r="Q2398" s="69" t="s">
        <v>5805</v>
      </c>
      <c r="R2398">
        <v>34.343858000000068</v>
      </c>
      <c r="S2398">
        <v>35.986364000000037</v>
      </c>
    </row>
    <row r="2399" spans="9:19" ht="15.5">
      <c r="I2399"/>
      <c r="J2399"/>
      <c r="K2399"/>
      <c r="L2399"/>
      <c r="N2399" t="s">
        <v>2296</v>
      </c>
      <c r="O2399" t="s">
        <v>2296</v>
      </c>
      <c r="P2399" t="s">
        <v>5806</v>
      </c>
      <c r="Q2399" s="69" t="s">
        <v>5807</v>
      </c>
      <c r="R2399">
        <v>34.312750000000001</v>
      </c>
      <c r="S2399">
        <v>36.005290000000002</v>
      </c>
    </row>
    <row r="2400" spans="9:19" ht="15.5">
      <c r="I2400"/>
      <c r="J2400"/>
      <c r="K2400"/>
      <c r="L2400"/>
      <c r="N2400" t="s">
        <v>2296</v>
      </c>
      <c r="O2400" t="s">
        <v>2296</v>
      </c>
      <c r="P2400" t="s">
        <v>5808</v>
      </c>
      <c r="Q2400" s="69" t="s">
        <v>5809</v>
      </c>
      <c r="R2400">
        <v>34.311403000000041</v>
      </c>
      <c r="S2400">
        <v>36.008454000000029</v>
      </c>
    </row>
    <row r="2401" spans="9:19" ht="15.5">
      <c r="I2401"/>
      <c r="J2401"/>
      <c r="K2401"/>
      <c r="L2401"/>
      <c r="N2401" t="s">
        <v>2296</v>
      </c>
      <c r="O2401" t="s">
        <v>2296</v>
      </c>
      <c r="P2401" t="s">
        <v>5810</v>
      </c>
      <c r="Q2401" s="69" t="s">
        <v>5811</v>
      </c>
      <c r="R2401">
        <v>34.329789000000062</v>
      </c>
      <c r="S2401">
        <v>36.009314000000074</v>
      </c>
    </row>
    <row r="2402" spans="9:19" ht="15.5">
      <c r="I2402"/>
      <c r="J2402"/>
      <c r="K2402"/>
      <c r="L2402"/>
      <c r="N2402" t="s">
        <v>968</v>
      </c>
      <c r="O2402" t="s">
        <v>968</v>
      </c>
      <c r="P2402" t="s">
        <v>968</v>
      </c>
      <c r="Q2402" s="69" t="s">
        <v>5812</v>
      </c>
      <c r="R2402">
        <v>34.150356000000045</v>
      </c>
      <c r="S2402">
        <v>36.134339000000068</v>
      </c>
    </row>
    <row r="2403" spans="9:19" ht="15.5">
      <c r="I2403"/>
      <c r="J2403"/>
      <c r="K2403"/>
      <c r="L2403"/>
      <c r="N2403" t="s">
        <v>968</v>
      </c>
      <c r="O2403" t="s">
        <v>968</v>
      </c>
      <c r="P2403" t="s">
        <v>968</v>
      </c>
      <c r="Q2403" s="69" t="s">
        <v>5813</v>
      </c>
      <c r="R2403">
        <v>34.150356000000045</v>
      </c>
      <c r="S2403">
        <v>36.134339000000068</v>
      </c>
    </row>
    <row r="2404" spans="9:19" ht="15.5">
      <c r="I2404"/>
      <c r="J2404"/>
      <c r="K2404"/>
      <c r="L2404"/>
      <c r="N2404" t="s">
        <v>968</v>
      </c>
      <c r="O2404" t="s">
        <v>968</v>
      </c>
      <c r="P2404" t="s">
        <v>5814</v>
      </c>
      <c r="Q2404" s="69" t="s">
        <v>5815</v>
      </c>
      <c r="R2404">
        <v>34.148600000000002</v>
      </c>
      <c r="S2404">
        <v>36.1372</v>
      </c>
    </row>
    <row r="2405" spans="9:19" ht="15.5">
      <c r="I2405"/>
      <c r="J2405"/>
      <c r="K2405"/>
      <c r="L2405"/>
      <c r="N2405" t="s">
        <v>968</v>
      </c>
      <c r="O2405" t="s">
        <v>968</v>
      </c>
      <c r="P2405" t="s">
        <v>5816</v>
      </c>
      <c r="Q2405" s="69" t="s">
        <v>5817</v>
      </c>
      <c r="R2405">
        <v>34.1462</v>
      </c>
      <c r="S2405">
        <v>36.143799999999999</v>
      </c>
    </row>
    <row r="2406" spans="9:19" ht="15.5">
      <c r="I2406"/>
      <c r="J2406"/>
      <c r="K2406"/>
      <c r="L2406"/>
      <c r="N2406" t="s">
        <v>968</v>
      </c>
      <c r="O2406" t="s">
        <v>968</v>
      </c>
      <c r="P2406" t="s">
        <v>5818</v>
      </c>
      <c r="Q2406" s="69" t="s">
        <v>5819</v>
      </c>
      <c r="R2406">
        <v>34.145800000000001</v>
      </c>
      <c r="S2406">
        <v>36.141599999999997</v>
      </c>
    </row>
    <row r="2407" spans="9:19" ht="15.5">
      <c r="I2407"/>
      <c r="J2407"/>
      <c r="K2407"/>
      <c r="L2407"/>
      <c r="N2407" t="s">
        <v>968</v>
      </c>
      <c r="O2407" t="s">
        <v>968</v>
      </c>
      <c r="P2407" t="s">
        <v>5820</v>
      </c>
      <c r="Q2407" s="69" t="s">
        <v>5821</v>
      </c>
      <c r="R2407">
        <v>34.146099999999997</v>
      </c>
      <c r="S2407">
        <v>36.144500000000001</v>
      </c>
    </row>
    <row r="2408" spans="9:19" ht="15.5">
      <c r="I2408"/>
      <c r="J2408"/>
      <c r="K2408"/>
      <c r="L2408"/>
      <c r="N2408" t="s">
        <v>968</v>
      </c>
      <c r="O2408" t="s">
        <v>968</v>
      </c>
      <c r="P2408" t="s">
        <v>5822</v>
      </c>
      <c r="Q2408" s="69" t="s">
        <v>5823</v>
      </c>
      <c r="R2408">
        <v>34.146169999999998</v>
      </c>
      <c r="S2408">
        <v>36.142069999999997</v>
      </c>
    </row>
    <row r="2409" spans="9:19" ht="15.5">
      <c r="I2409"/>
      <c r="J2409"/>
      <c r="K2409"/>
      <c r="L2409"/>
      <c r="N2409" t="s">
        <v>968</v>
      </c>
      <c r="O2409" t="s">
        <v>968</v>
      </c>
      <c r="P2409" t="s">
        <v>5824</v>
      </c>
      <c r="Q2409" s="69" t="s">
        <v>5825</v>
      </c>
      <c r="R2409">
        <v>34.145150000000001</v>
      </c>
      <c r="S2409">
        <v>36.140909999999998</v>
      </c>
    </row>
    <row r="2410" spans="9:19" ht="15.5">
      <c r="I2410"/>
      <c r="J2410"/>
      <c r="K2410"/>
      <c r="L2410"/>
      <c r="N2410" t="s">
        <v>968</v>
      </c>
      <c r="O2410" t="s">
        <v>968</v>
      </c>
      <c r="P2410" t="s">
        <v>5826</v>
      </c>
      <c r="Q2410" s="69" t="s">
        <v>5827</v>
      </c>
      <c r="R2410">
        <v>34.146961212158203</v>
      </c>
      <c r="S2410">
        <v>36.136631011962891</v>
      </c>
    </row>
    <row r="2411" spans="9:19" ht="15.5">
      <c r="I2411"/>
      <c r="J2411"/>
      <c r="K2411"/>
      <c r="L2411"/>
      <c r="N2411" t="s">
        <v>968</v>
      </c>
      <c r="O2411" t="s">
        <v>968</v>
      </c>
      <c r="P2411" t="s">
        <v>5828</v>
      </c>
      <c r="Q2411" s="69" t="s">
        <v>5829</v>
      </c>
      <c r="R2411">
        <v>34.153892000000042</v>
      </c>
      <c r="S2411">
        <v>36.098703000000057</v>
      </c>
    </row>
    <row r="2412" spans="9:19" ht="15.5">
      <c r="I2412"/>
      <c r="J2412"/>
      <c r="K2412"/>
      <c r="L2412"/>
      <c r="N2412" t="s">
        <v>968</v>
      </c>
      <c r="O2412" t="s">
        <v>968</v>
      </c>
      <c r="P2412" t="s">
        <v>5830</v>
      </c>
      <c r="Q2412" s="69" t="s">
        <v>5831</v>
      </c>
      <c r="R2412">
        <v>34.15026000000006</v>
      </c>
      <c r="S2412">
        <v>36.099088000000052</v>
      </c>
    </row>
    <row r="2413" spans="9:19" ht="15.5">
      <c r="I2413"/>
      <c r="J2413"/>
      <c r="K2413"/>
      <c r="L2413"/>
      <c r="N2413" t="s">
        <v>968</v>
      </c>
      <c r="O2413" t="s">
        <v>968</v>
      </c>
      <c r="P2413" t="s">
        <v>5832</v>
      </c>
      <c r="Q2413" s="69">
        <v>917</v>
      </c>
      <c r="R2413">
        <v>34.150482234999998</v>
      </c>
      <c r="S2413">
        <v>36.136153643999997</v>
      </c>
    </row>
    <row r="2414" spans="9:19" ht="15.5">
      <c r="I2414"/>
      <c r="J2414"/>
      <c r="K2414"/>
      <c r="L2414"/>
      <c r="N2414" t="s">
        <v>968</v>
      </c>
      <c r="O2414" t="s">
        <v>968</v>
      </c>
      <c r="P2414" t="s">
        <v>5833</v>
      </c>
      <c r="Q2414" s="69" t="s">
        <v>5834</v>
      </c>
      <c r="R2414">
        <v>34.148092000000076</v>
      </c>
      <c r="S2414">
        <v>36.165283000000045</v>
      </c>
    </row>
    <row r="2415" spans="9:19" ht="15.5">
      <c r="I2415"/>
      <c r="J2415"/>
      <c r="K2415"/>
      <c r="L2415"/>
      <c r="N2415" t="s">
        <v>968</v>
      </c>
      <c r="O2415" t="s">
        <v>968</v>
      </c>
      <c r="P2415" t="s">
        <v>5835</v>
      </c>
      <c r="Q2415" s="69" t="s">
        <v>5836</v>
      </c>
      <c r="R2415">
        <v>34.155494619999999</v>
      </c>
      <c r="S2415">
        <v>36.105515429999997</v>
      </c>
    </row>
    <row r="2416" spans="9:19" ht="15.5">
      <c r="I2416"/>
      <c r="J2416"/>
      <c r="K2416"/>
      <c r="L2416"/>
      <c r="N2416" t="s">
        <v>968</v>
      </c>
      <c r="O2416" t="s">
        <v>968</v>
      </c>
      <c r="P2416" t="s">
        <v>5837</v>
      </c>
      <c r="Q2416" s="69" t="s">
        <v>5838</v>
      </c>
      <c r="R2416">
        <v>34.153398000000038</v>
      </c>
      <c r="S2416">
        <v>36.122471000000075</v>
      </c>
    </row>
    <row r="2417" spans="9:19" ht="15.5">
      <c r="I2417"/>
      <c r="J2417"/>
      <c r="K2417"/>
      <c r="L2417"/>
      <c r="N2417" t="s">
        <v>968</v>
      </c>
      <c r="O2417" t="s">
        <v>968</v>
      </c>
      <c r="P2417" t="s">
        <v>5837</v>
      </c>
      <c r="Q2417" s="69" t="s">
        <v>5839</v>
      </c>
      <c r="R2417">
        <v>34.153398000000038</v>
      </c>
      <c r="S2417">
        <v>36.122471000000075</v>
      </c>
    </row>
    <row r="2418" spans="9:19" ht="15.5">
      <c r="I2418"/>
      <c r="J2418"/>
      <c r="K2418"/>
      <c r="L2418"/>
      <c r="N2418" t="s">
        <v>1677</v>
      </c>
      <c r="O2418" t="s">
        <v>1677</v>
      </c>
      <c r="P2418" t="s">
        <v>5840</v>
      </c>
      <c r="Q2418" s="69" t="s">
        <v>5841</v>
      </c>
      <c r="R2418">
        <v>34.236572000000024</v>
      </c>
      <c r="S2418">
        <v>35.80499100000003</v>
      </c>
    </row>
    <row r="2419" spans="9:19" ht="15.5">
      <c r="I2419"/>
      <c r="J2419"/>
      <c r="K2419"/>
      <c r="L2419"/>
      <c r="N2419" t="s">
        <v>1677</v>
      </c>
      <c r="O2419" t="s">
        <v>1677</v>
      </c>
      <c r="P2419" t="s">
        <v>5842</v>
      </c>
      <c r="Q2419" s="69" t="s">
        <v>5843</v>
      </c>
      <c r="R2419">
        <v>34.239469</v>
      </c>
      <c r="S2419">
        <v>35.820807000000002</v>
      </c>
    </row>
    <row r="2420" spans="9:19" ht="15.5">
      <c r="I2420"/>
      <c r="J2420"/>
      <c r="K2420"/>
      <c r="L2420"/>
      <c r="N2420" t="s">
        <v>1677</v>
      </c>
      <c r="O2420" t="s">
        <v>1677</v>
      </c>
      <c r="P2420" t="s">
        <v>5844</v>
      </c>
      <c r="Q2420" s="69" t="s">
        <v>5845</v>
      </c>
      <c r="R2420">
        <v>34.224300000000028</v>
      </c>
      <c r="S2420">
        <v>35.817983000000027</v>
      </c>
    </row>
    <row r="2421" spans="9:19" ht="15.5">
      <c r="I2421"/>
      <c r="J2421"/>
      <c r="K2421"/>
      <c r="L2421"/>
      <c r="N2421" t="s">
        <v>1677</v>
      </c>
      <c r="O2421" t="s">
        <v>1677</v>
      </c>
      <c r="P2421" t="s">
        <v>5846</v>
      </c>
      <c r="Q2421" s="69" t="s">
        <v>5847</v>
      </c>
      <c r="R2421">
        <v>34.229772000000025</v>
      </c>
      <c r="S2421">
        <v>35.809389000000067</v>
      </c>
    </row>
    <row r="2422" spans="9:19" ht="15.5">
      <c r="I2422"/>
      <c r="J2422"/>
      <c r="K2422"/>
      <c r="L2422"/>
      <c r="N2422" t="s">
        <v>2299</v>
      </c>
      <c r="O2422" t="s">
        <v>2299</v>
      </c>
      <c r="P2422" t="s">
        <v>5848</v>
      </c>
      <c r="Q2422" s="69" t="s">
        <v>5849</v>
      </c>
      <c r="R2422">
        <v>34.453360000000004</v>
      </c>
      <c r="S2422">
        <v>35.873159999999999</v>
      </c>
    </row>
    <row r="2423" spans="9:19" ht="15.5">
      <c r="I2423"/>
      <c r="J2423"/>
      <c r="K2423"/>
      <c r="L2423"/>
      <c r="N2423" t="s">
        <v>2299</v>
      </c>
      <c r="O2423" t="s">
        <v>2299</v>
      </c>
      <c r="P2423" t="s">
        <v>5850</v>
      </c>
      <c r="Q2423" s="69">
        <v>443</v>
      </c>
      <c r="R2423">
        <v>34.453849128000002</v>
      </c>
      <c r="S2423">
        <v>35.868353626000001</v>
      </c>
    </row>
    <row r="2424" spans="9:19" ht="15.5">
      <c r="I2424"/>
      <c r="J2424"/>
      <c r="K2424"/>
      <c r="L2424"/>
      <c r="N2424" t="s">
        <v>2299</v>
      </c>
      <c r="O2424" t="s">
        <v>2299</v>
      </c>
      <c r="P2424" t="s">
        <v>5851</v>
      </c>
      <c r="Q2424" s="69">
        <v>442</v>
      </c>
      <c r="R2424">
        <v>34.453899106999998</v>
      </c>
      <c r="S2424">
        <v>35.868570622999997</v>
      </c>
    </row>
    <row r="2425" spans="9:19" ht="15.5">
      <c r="I2425"/>
      <c r="J2425"/>
      <c r="K2425"/>
      <c r="L2425"/>
      <c r="N2425" t="s">
        <v>2299</v>
      </c>
      <c r="O2425" t="s">
        <v>2299</v>
      </c>
      <c r="P2425" t="s">
        <v>5852</v>
      </c>
      <c r="Q2425" s="69">
        <v>441</v>
      </c>
      <c r="R2425">
        <v>34.453982093999997</v>
      </c>
      <c r="S2425">
        <v>35.872820673</v>
      </c>
    </row>
    <row r="2426" spans="9:19" ht="15.5">
      <c r="I2426"/>
      <c r="J2426"/>
      <c r="K2426"/>
      <c r="L2426"/>
      <c r="N2426" t="s">
        <v>2299</v>
      </c>
      <c r="O2426" t="s">
        <v>2299</v>
      </c>
      <c r="P2426" t="s">
        <v>5853</v>
      </c>
      <c r="Q2426" s="69">
        <v>1521</v>
      </c>
      <c r="R2426">
        <v>34.451832113999998</v>
      </c>
      <c r="S2426">
        <v>35.863237697999999</v>
      </c>
    </row>
    <row r="2427" spans="9:19" ht="15.5">
      <c r="I2427"/>
      <c r="J2427"/>
      <c r="K2427"/>
      <c r="L2427"/>
      <c r="N2427" t="s">
        <v>2299</v>
      </c>
      <c r="O2427" t="s">
        <v>2299</v>
      </c>
      <c r="P2427" t="s">
        <v>5854</v>
      </c>
      <c r="Q2427" s="69">
        <v>1520</v>
      </c>
      <c r="R2427">
        <v>34.451799102999999</v>
      </c>
      <c r="S2427">
        <v>35.863220693000002</v>
      </c>
    </row>
    <row r="2428" spans="9:19" ht="15.5">
      <c r="I2428"/>
      <c r="J2428"/>
      <c r="K2428"/>
      <c r="L2428"/>
      <c r="N2428" t="s">
        <v>2299</v>
      </c>
      <c r="O2428" t="s">
        <v>2299</v>
      </c>
      <c r="P2428" t="s">
        <v>5855</v>
      </c>
      <c r="Q2428" s="69">
        <v>9529</v>
      </c>
      <c r="R2428">
        <v>34.44435</v>
      </c>
      <c r="S2428">
        <v>35.865949999999998</v>
      </c>
    </row>
    <row r="2429" spans="9:19" ht="15.5">
      <c r="I2429"/>
      <c r="J2429"/>
      <c r="K2429"/>
      <c r="L2429"/>
      <c r="N2429" t="s">
        <v>2299</v>
      </c>
      <c r="O2429" t="s">
        <v>2299</v>
      </c>
      <c r="P2429" t="s">
        <v>5856</v>
      </c>
      <c r="Q2429" s="69">
        <v>9526</v>
      </c>
      <c r="R2429">
        <v>34.442799999999998</v>
      </c>
      <c r="S2429">
        <v>35.870683300000003</v>
      </c>
    </row>
    <row r="2430" spans="9:19" ht="15.5">
      <c r="I2430"/>
      <c r="J2430"/>
      <c r="K2430"/>
      <c r="L2430"/>
      <c r="N2430" t="s">
        <v>2299</v>
      </c>
      <c r="O2430" t="s">
        <v>2299</v>
      </c>
      <c r="P2430" t="s">
        <v>5857</v>
      </c>
      <c r="Q2430" s="69" t="s">
        <v>5858</v>
      </c>
      <c r="R2430">
        <v>34.445768000000001</v>
      </c>
      <c r="S2430">
        <v>35.868412999999997</v>
      </c>
    </row>
    <row r="2431" spans="9:19" ht="15.5">
      <c r="I2431"/>
      <c r="J2431"/>
      <c r="K2431"/>
      <c r="L2431"/>
      <c r="N2431" t="s">
        <v>2299</v>
      </c>
      <c r="O2431" t="s">
        <v>2299</v>
      </c>
      <c r="P2431" t="s">
        <v>5859</v>
      </c>
      <c r="Q2431" s="69">
        <v>1419</v>
      </c>
      <c r="R2431">
        <v>34.446899143000003</v>
      </c>
      <c r="S2431">
        <v>35.870203686000004</v>
      </c>
    </row>
    <row r="2432" spans="9:19" ht="15.5">
      <c r="I2432"/>
      <c r="J2432"/>
      <c r="K2432"/>
      <c r="L2432"/>
      <c r="N2432" t="s">
        <v>2299</v>
      </c>
      <c r="O2432" t="s">
        <v>2299</v>
      </c>
      <c r="P2432" t="s">
        <v>5860</v>
      </c>
      <c r="Q2432" s="69">
        <v>1420</v>
      </c>
      <c r="R2432">
        <v>34.454066157</v>
      </c>
      <c r="S2432">
        <v>35.872803595000001</v>
      </c>
    </row>
    <row r="2433" spans="9:19" ht="15.5">
      <c r="I2433"/>
      <c r="J2433"/>
      <c r="K2433"/>
      <c r="L2433"/>
      <c r="N2433" t="s">
        <v>2299</v>
      </c>
      <c r="O2433" t="s">
        <v>2299</v>
      </c>
      <c r="P2433" t="s">
        <v>5861</v>
      </c>
      <c r="Q2433" s="69">
        <v>9524</v>
      </c>
      <c r="R2433">
        <v>34.444116700000002</v>
      </c>
      <c r="S2433">
        <v>35.866383300000003</v>
      </c>
    </row>
    <row r="2434" spans="9:19" ht="15.5">
      <c r="I2434"/>
      <c r="J2434"/>
      <c r="K2434"/>
      <c r="L2434"/>
      <c r="N2434" t="s">
        <v>2299</v>
      </c>
      <c r="O2434" t="s">
        <v>2299</v>
      </c>
      <c r="P2434" t="s">
        <v>5862</v>
      </c>
      <c r="Q2434" s="69" t="s">
        <v>5863</v>
      </c>
      <c r="R2434">
        <v>34.439660000000003</v>
      </c>
      <c r="S2434">
        <v>35.86815</v>
      </c>
    </row>
    <row r="2435" spans="9:19" ht="15.5">
      <c r="I2435"/>
      <c r="J2435"/>
      <c r="K2435"/>
      <c r="L2435"/>
      <c r="N2435" t="s">
        <v>2299</v>
      </c>
      <c r="O2435" t="s">
        <v>2299</v>
      </c>
      <c r="P2435" t="s">
        <v>5862</v>
      </c>
      <c r="Q2435" s="69" t="s">
        <v>5864</v>
      </c>
      <c r="R2435">
        <v>34.454039000000002</v>
      </c>
      <c r="S2435">
        <v>35.863605</v>
      </c>
    </row>
    <row r="2436" spans="9:19" ht="15.5">
      <c r="I2436"/>
      <c r="J2436"/>
      <c r="K2436"/>
      <c r="L2436"/>
      <c r="N2436" t="s">
        <v>2299</v>
      </c>
      <c r="O2436" t="s">
        <v>2299</v>
      </c>
      <c r="P2436" t="s">
        <v>5865</v>
      </c>
      <c r="Q2436" s="69" t="s">
        <v>5866</v>
      </c>
      <c r="R2436">
        <v>34.455269999999999</v>
      </c>
      <c r="S2436">
        <v>35.865220000000001</v>
      </c>
    </row>
    <row r="2437" spans="9:19" ht="15.5">
      <c r="I2437"/>
      <c r="J2437"/>
      <c r="K2437"/>
      <c r="L2437"/>
      <c r="N2437" t="s">
        <v>2299</v>
      </c>
      <c r="O2437" t="s">
        <v>2299</v>
      </c>
      <c r="P2437" t="s">
        <v>5865</v>
      </c>
      <c r="Q2437" s="69" t="s">
        <v>5867</v>
      </c>
      <c r="R2437">
        <v>34.454039000000002</v>
      </c>
      <c r="S2437">
        <v>35.863605</v>
      </c>
    </row>
    <row r="2438" spans="9:19" ht="15.5">
      <c r="I2438"/>
      <c r="J2438"/>
      <c r="K2438"/>
      <c r="L2438"/>
      <c r="N2438" t="s">
        <v>2299</v>
      </c>
      <c r="O2438" t="s">
        <v>2299</v>
      </c>
      <c r="P2438" t="s">
        <v>5868</v>
      </c>
      <c r="Q2438" s="69" t="s">
        <v>5869</v>
      </c>
      <c r="R2438">
        <v>34.454039999999999</v>
      </c>
      <c r="S2438">
        <v>35.880920000000003</v>
      </c>
    </row>
    <row r="2439" spans="9:19" ht="15.5">
      <c r="I2439"/>
      <c r="J2439"/>
      <c r="K2439"/>
      <c r="L2439"/>
      <c r="N2439" t="s">
        <v>2299</v>
      </c>
      <c r="O2439" t="s">
        <v>2299</v>
      </c>
      <c r="P2439" t="s">
        <v>5868</v>
      </c>
      <c r="Q2439" s="69" t="s">
        <v>5870</v>
      </c>
      <c r="R2439">
        <v>34.443668000000002</v>
      </c>
      <c r="S2439">
        <v>35.870865000000002</v>
      </c>
    </row>
    <row r="2440" spans="9:19" ht="15.5">
      <c r="I2440"/>
      <c r="J2440"/>
      <c r="K2440"/>
      <c r="L2440"/>
      <c r="N2440" t="s">
        <v>2299</v>
      </c>
      <c r="O2440" t="s">
        <v>2299</v>
      </c>
      <c r="P2440" t="s">
        <v>5871</v>
      </c>
      <c r="Q2440" s="69" t="s">
        <v>5872</v>
      </c>
      <c r="R2440">
        <v>34.453109741210938</v>
      </c>
      <c r="S2440">
        <v>35.875331878662109</v>
      </c>
    </row>
    <row r="2441" spans="9:19" ht="15.5">
      <c r="I2441"/>
      <c r="J2441"/>
      <c r="K2441"/>
      <c r="L2441"/>
      <c r="N2441" t="s">
        <v>2299</v>
      </c>
      <c r="O2441" t="s">
        <v>2299</v>
      </c>
      <c r="P2441" t="s">
        <v>5871</v>
      </c>
      <c r="Q2441" s="69" t="s">
        <v>5873</v>
      </c>
      <c r="R2441">
        <v>34.444439000000003</v>
      </c>
      <c r="S2441">
        <v>35.869484</v>
      </c>
    </row>
    <row r="2442" spans="9:19" ht="15.5">
      <c r="I2442"/>
      <c r="J2442"/>
      <c r="K2442"/>
      <c r="L2442"/>
      <c r="N2442" t="s">
        <v>2299</v>
      </c>
      <c r="O2442" t="s">
        <v>2299</v>
      </c>
      <c r="P2442" t="s">
        <v>5874</v>
      </c>
      <c r="Q2442" s="69" t="s">
        <v>5875</v>
      </c>
      <c r="R2442">
        <v>34.45391845703125</v>
      </c>
      <c r="S2442">
        <v>35.880756378173828</v>
      </c>
    </row>
    <row r="2443" spans="9:19" ht="15.5">
      <c r="I2443"/>
      <c r="J2443"/>
      <c r="K2443"/>
      <c r="L2443"/>
      <c r="N2443" t="s">
        <v>2299</v>
      </c>
      <c r="O2443" t="s">
        <v>2299</v>
      </c>
      <c r="P2443" t="s">
        <v>5874</v>
      </c>
      <c r="Q2443" s="69" t="s">
        <v>5876</v>
      </c>
      <c r="R2443">
        <v>34.448087000000001</v>
      </c>
      <c r="S2443">
        <v>35.874400000000001</v>
      </c>
    </row>
    <row r="2444" spans="9:19" ht="15.5">
      <c r="I2444"/>
      <c r="J2444"/>
      <c r="K2444"/>
      <c r="L2444"/>
      <c r="N2444" t="s">
        <v>2299</v>
      </c>
      <c r="O2444" t="s">
        <v>2299</v>
      </c>
      <c r="P2444" t="s">
        <v>5877</v>
      </c>
      <c r="Q2444" s="69" t="s">
        <v>5878</v>
      </c>
      <c r="R2444">
        <v>34.438945770263672</v>
      </c>
      <c r="S2444">
        <v>35.865268707275391</v>
      </c>
    </row>
    <row r="2445" spans="9:19" ht="15.5">
      <c r="I2445"/>
      <c r="J2445"/>
      <c r="K2445"/>
      <c r="L2445"/>
      <c r="N2445" t="s">
        <v>2299</v>
      </c>
      <c r="O2445" t="s">
        <v>2299</v>
      </c>
      <c r="P2445" t="s">
        <v>5877</v>
      </c>
      <c r="Q2445" s="69" t="s">
        <v>5879</v>
      </c>
      <c r="R2445">
        <v>34.447274999999998</v>
      </c>
      <c r="S2445">
        <v>35.870975999999999</v>
      </c>
    </row>
    <row r="2446" spans="9:19" ht="15.5">
      <c r="I2446"/>
      <c r="J2446"/>
      <c r="K2446"/>
      <c r="L2446"/>
      <c r="N2446" t="s">
        <v>2299</v>
      </c>
      <c r="O2446" t="s">
        <v>2299</v>
      </c>
      <c r="P2446" t="s">
        <v>5880</v>
      </c>
      <c r="Q2446" s="69" t="s">
        <v>5881</v>
      </c>
      <c r="R2446">
        <v>34.447394000000003</v>
      </c>
      <c r="S2446">
        <v>35.869267999999998</v>
      </c>
    </row>
    <row r="2447" spans="9:19" ht="15.5">
      <c r="I2447"/>
      <c r="J2447"/>
      <c r="K2447"/>
      <c r="L2447"/>
      <c r="N2447" t="s">
        <v>2299</v>
      </c>
      <c r="O2447" t="s">
        <v>2299</v>
      </c>
      <c r="P2447" t="s">
        <v>5882</v>
      </c>
      <c r="Q2447" s="69" t="s">
        <v>5883</v>
      </c>
      <c r="R2447">
        <v>34.438217000000002</v>
      </c>
      <c r="S2447">
        <v>35.863787000000002</v>
      </c>
    </row>
    <row r="2448" spans="9:19" ht="15.5">
      <c r="I2448"/>
      <c r="J2448"/>
      <c r="K2448"/>
      <c r="L2448"/>
      <c r="N2448" t="s">
        <v>2299</v>
      </c>
      <c r="O2448" t="s">
        <v>2299</v>
      </c>
      <c r="P2448" t="s">
        <v>5884</v>
      </c>
      <c r="Q2448" s="69" t="s">
        <v>5885</v>
      </c>
      <c r="R2448">
        <v>34.446429999999999</v>
      </c>
      <c r="S2448">
        <v>35.875396000000002</v>
      </c>
    </row>
    <row r="2449" spans="9:19" ht="15.5">
      <c r="I2449"/>
      <c r="J2449"/>
      <c r="K2449"/>
      <c r="L2449"/>
      <c r="N2449" t="s">
        <v>2299</v>
      </c>
      <c r="O2449" t="s">
        <v>2299</v>
      </c>
      <c r="P2449" t="s">
        <v>5886</v>
      </c>
      <c r="Q2449" s="69" t="s">
        <v>5887</v>
      </c>
      <c r="R2449">
        <v>34.445675000000001</v>
      </c>
      <c r="S2449">
        <v>35.867893000000002</v>
      </c>
    </row>
    <row r="2450" spans="9:19" ht="15.5">
      <c r="I2450"/>
      <c r="J2450"/>
      <c r="K2450"/>
      <c r="L2450"/>
      <c r="N2450" t="s">
        <v>2299</v>
      </c>
      <c r="O2450" t="s">
        <v>2299</v>
      </c>
      <c r="P2450" t="s">
        <v>5888</v>
      </c>
      <c r="Q2450" s="69" t="s">
        <v>5889</v>
      </c>
      <c r="R2450">
        <v>34.451810000000002</v>
      </c>
      <c r="S2450">
        <v>35.873069999999998</v>
      </c>
    </row>
    <row r="2451" spans="9:19" ht="15.5">
      <c r="I2451"/>
      <c r="J2451"/>
      <c r="K2451"/>
      <c r="L2451"/>
      <c r="N2451" t="s">
        <v>2299</v>
      </c>
      <c r="O2451" t="s">
        <v>2299</v>
      </c>
      <c r="P2451" t="s">
        <v>5890</v>
      </c>
      <c r="Q2451" s="69" t="s">
        <v>5891</v>
      </c>
      <c r="R2451">
        <v>34.446379999999998</v>
      </c>
      <c r="S2451">
        <v>35.869568999999998</v>
      </c>
    </row>
    <row r="2452" spans="9:19" ht="15.5">
      <c r="I2452"/>
      <c r="J2452"/>
      <c r="K2452"/>
      <c r="L2452"/>
      <c r="N2452" t="s">
        <v>2299</v>
      </c>
      <c r="O2452" t="s">
        <v>2299</v>
      </c>
      <c r="P2452" t="s">
        <v>5892</v>
      </c>
      <c r="Q2452" s="69" t="s">
        <v>5893</v>
      </c>
      <c r="R2452">
        <v>34.449979999999996</v>
      </c>
      <c r="S2452">
        <v>35.871720000000003</v>
      </c>
    </row>
    <row r="2453" spans="9:19" ht="15.5">
      <c r="I2453"/>
      <c r="J2453"/>
      <c r="K2453"/>
      <c r="L2453"/>
      <c r="N2453" t="s">
        <v>2299</v>
      </c>
      <c r="O2453" t="s">
        <v>2299</v>
      </c>
      <c r="P2453" t="s">
        <v>5894</v>
      </c>
      <c r="Q2453" s="69" t="s">
        <v>5895</v>
      </c>
      <c r="R2453">
        <v>34.450749999999999</v>
      </c>
      <c r="S2453">
        <v>35.873060000000002</v>
      </c>
    </row>
    <row r="2454" spans="9:19" ht="15.5">
      <c r="I2454"/>
      <c r="J2454"/>
      <c r="K2454"/>
      <c r="L2454"/>
      <c r="N2454" t="s">
        <v>2299</v>
      </c>
      <c r="O2454" t="s">
        <v>2299</v>
      </c>
      <c r="P2454" t="s">
        <v>5896</v>
      </c>
      <c r="Q2454" s="69" t="s">
        <v>5897</v>
      </c>
      <c r="R2454">
        <v>34.449123</v>
      </c>
      <c r="S2454">
        <v>35.875416999999999</v>
      </c>
    </row>
    <row r="2455" spans="9:19" ht="15.5">
      <c r="I2455"/>
      <c r="J2455"/>
      <c r="K2455"/>
      <c r="L2455"/>
      <c r="N2455" t="s">
        <v>2299</v>
      </c>
      <c r="O2455" t="s">
        <v>2299</v>
      </c>
      <c r="P2455" t="s">
        <v>5898</v>
      </c>
      <c r="Q2455" s="69" t="s">
        <v>5899</v>
      </c>
      <c r="R2455">
        <v>34.450024999999997</v>
      </c>
      <c r="S2455">
        <v>35.874648000000001</v>
      </c>
    </row>
    <row r="2456" spans="9:19" ht="15.5">
      <c r="I2456"/>
      <c r="J2456"/>
      <c r="K2456"/>
      <c r="L2456"/>
      <c r="N2456" t="s">
        <v>2299</v>
      </c>
      <c r="O2456" t="s">
        <v>2299</v>
      </c>
      <c r="P2456" t="s">
        <v>5900</v>
      </c>
      <c r="Q2456" s="69" t="s">
        <v>5901</v>
      </c>
      <c r="R2456">
        <v>34.45261</v>
      </c>
      <c r="S2456">
        <v>35.878846000000003</v>
      </c>
    </row>
    <row r="2457" spans="9:19" ht="15.5">
      <c r="I2457"/>
      <c r="J2457"/>
      <c r="K2457"/>
      <c r="L2457"/>
      <c r="N2457" t="s">
        <v>2299</v>
      </c>
      <c r="O2457" t="s">
        <v>2299</v>
      </c>
      <c r="P2457" t="s">
        <v>5902</v>
      </c>
      <c r="Q2457" s="69" t="s">
        <v>5903</v>
      </c>
      <c r="R2457">
        <v>34.455863000000001</v>
      </c>
      <c r="S2457">
        <v>35.869796999999998</v>
      </c>
    </row>
    <row r="2458" spans="9:19" ht="15.5">
      <c r="I2458"/>
      <c r="J2458"/>
      <c r="K2458"/>
      <c r="L2458"/>
      <c r="N2458" t="s">
        <v>2299</v>
      </c>
      <c r="O2458" t="s">
        <v>2299</v>
      </c>
      <c r="P2458" t="s">
        <v>5904</v>
      </c>
      <c r="Q2458" s="69" t="s">
        <v>5905</v>
      </c>
      <c r="R2458">
        <v>34.455801999999998</v>
      </c>
      <c r="S2458">
        <v>35.880388000000004</v>
      </c>
    </row>
    <row r="2459" spans="9:19" ht="15.5">
      <c r="I2459"/>
      <c r="J2459"/>
      <c r="K2459"/>
      <c r="L2459"/>
      <c r="N2459" t="s">
        <v>2299</v>
      </c>
      <c r="O2459" t="s">
        <v>2299</v>
      </c>
      <c r="P2459" t="s">
        <v>5906</v>
      </c>
      <c r="Q2459" s="69" t="s">
        <v>5907</v>
      </c>
      <c r="R2459">
        <v>34.447699</v>
      </c>
      <c r="S2459">
        <v>35.873815999999998</v>
      </c>
    </row>
    <row r="2460" spans="9:19" ht="15.5">
      <c r="I2460"/>
      <c r="J2460"/>
      <c r="K2460"/>
      <c r="L2460"/>
      <c r="N2460" t="s">
        <v>2299</v>
      </c>
      <c r="O2460" t="s">
        <v>2299</v>
      </c>
      <c r="P2460" t="s">
        <v>5908</v>
      </c>
      <c r="Q2460" s="69" t="s">
        <v>5909</v>
      </c>
      <c r="R2460">
        <v>34.450057999999999</v>
      </c>
      <c r="S2460">
        <v>35.874043</v>
      </c>
    </row>
    <row r="2461" spans="9:19" ht="15.5">
      <c r="I2461"/>
      <c r="J2461"/>
      <c r="K2461"/>
      <c r="L2461"/>
      <c r="N2461" t="s">
        <v>2299</v>
      </c>
      <c r="O2461" t="s">
        <v>2299</v>
      </c>
      <c r="P2461" t="s">
        <v>5910</v>
      </c>
      <c r="Q2461" s="69" t="s">
        <v>5911</v>
      </c>
      <c r="R2461">
        <v>34.451332999999998</v>
      </c>
      <c r="S2461">
        <v>35.871335000000002</v>
      </c>
    </row>
    <row r="2462" spans="9:19" ht="15.5">
      <c r="I2462"/>
      <c r="J2462"/>
      <c r="K2462"/>
      <c r="L2462"/>
      <c r="N2462" t="s">
        <v>2299</v>
      </c>
      <c r="O2462" t="s">
        <v>2299</v>
      </c>
      <c r="P2462" t="s">
        <v>5912</v>
      </c>
      <c r="Q2462" s="69" t="s">
        <v>5913</v>
      </c>
      <c r="R2462">
        <v>34.45008</v>
      </c>
      <c r="S2462">
        <v>35.867082000000003</v>
      </c>
    </row>
    <row r="2463" spans="9:19" ht="15.5">
      <c r="I2463"/>
      <c r="J2463"/>
      <c r="K2463"/>
      <c r="L2463"/>
      <c r="N2463" t="s">
        <v>2299</v>
      </c>
      <c r="O2463" t="s">
        <v>2299</v>
      </c>
      <c r="P2463" t="s">
        <v>5914</v>
      </c>
      <c r="Q2463" s="69" t="s">
        <v>5915</v>
      </c>
      <c r="R2463">
        <v>34.450619000000003</v>
      </c>
      <c r="S2463">
        <v>35.871302</v>
      </c>
    </row>
    <row r="2464" spans="9:19" ht="15.5">
      <c r="I2464"/>
      <c r="J2464"/>
      <c r="K2464"/>
      <c r="L2464"/>
      <c r="N2464" t="s">
        <v>2299</v>
      </c>
      <c r="O2464" t="s">
        <v>2299</v>
      </c>
      <c r="P2464" t="s">
        <v>5916</v>
      </c>
      <c r="Q2464" s="69" t="s">
        <v>5917</v>
      </c>
      <c r="R2464">
        <v>34.448771999999998</v>
      </c>
      <c r="S2464">
        <v>35.870446999999999</v>
      </c>
    </row>
    <row r="2465" spans="9:19" ht="15.5">
      <c r="I2465"/>
      <c r="J2465"/>
      <c r="K2465"/>
      <c r="L2465"/>
      <c r="N2465" t="s">
        <v>2299</v>
      </c>
      <c r="O2465" t="s">
        <v>2299</v>
      </c>
      <c r="P2465" t="s">
        <v>5918</v>
      </c>
      <c r="Q2465" s="69" t="s">
        <v>5919</v>
      </c>
      <c r="R2465">
        <v>34.441567999999997</v>
      </c>
      <c r="S2465">
        <v>35.865122999999997</v>
      </c>
    </row>
    <row r="2466" spans="9:19" ht="15.5">
      <c r="I2466"/>
      <c r="J2466"/>
      <c r="K2466"/>
      <c r="L2466"/>
      <c r="N2466" t="s">
        <v>2299</v>
      </c>
      <c r="O2466" t="s">
        <v>2299</v>
      </c>
      <c r="P2466" t="s">
        <v>5920</v>
      </c>
      <c r="Q2466" s="69" t="s">
        <v>5921</v>
      </c>
      <c r="R2466">
        <v>34.444429</v>
      </c>
      <c r="S2466">
        <v>35.868425999999999</v>
      </c>
    </row>
    <row r="2467" spans="9:19" ht="15.5">
      <c r="I2467"/>
      <c r="J2467"/>
      <c r="K2467"/>
      <c r="L2467"/>
      <c r="N2467" t="s">
        <v>2299</v>
      </c>
      <c r="O2467" t="s">
        <v>2299</v>
      </c>
      <c r="P2467" t="s">
        <v>5922</v>
      </c>
      <c r="Q2467" s="69" t="s">
        <v>5923</v>
      </c>
      <c r="R2467">
        <v>34.441741669999999</v>
      </c>
      <c r="S2467">
        <v>35.872077779999998</v>
      </c>
    </row>
    <row r="2468" spans="9:19" ht="15.5">
      <c r="I2468"/>
      <c r="J2468"/>
      <c r="K2468"/>
      <c r="L2468"/>
      <c r="N2468" t="s">
        <v>2299</v>
      </c>
      <c r="O2468" t="s">
        <v>2299</v>
      </c>
      <c r="P2468" t="s">
        <v>5922</v>
      </c>
      <c r="Q2468" s="69" t="s">
        <v>5924</v>
      </c>
      <c r="R2468">
        <v>34.45403900000008</v>
      </c>
      <c r="S2468">
        <v>35.863605000000064</v>
      </c>
    </row>
    <row r="2469" spans="9:19" ht="15.5">
      <c r="I2469"/>
      <c r="J2469"/>
      <c r="K2469"/>
      <c r="L2469"/>
      <c r="N2469" t="s">
        <v>2299</v>
      </c>
      <c r="O2469" t="s">
        <v>2299</v>
      </c>
      <c r="P2469" t="s">
        <v>5925</v>
      </c>
      <c r="Q2469" s="69" t="s">
        <v>5926</v>
      </c>
      <c r="R2469">
        <v>34.444159900000002</v>
      </c>
      <c r="S2469">
        <v>35.865191699999997</v>
      </c>
    </row>
    <row r="2470" spans="9:19" ht="15.5">
      <c r="I2470"/>
      <c r="J2470"/>
      <c r="K2470"/>
      <c r="L2470"/>
      <c r="N2470" t="s">
        <v>2299</v>
      </c>
      <c r="O2470" t="s">
        <v>2299</v>
      </c>
      <c r="P2470" t="s">
        <v>5927</v>
      </c>
      <c r="Q2470" s="69" t="s">
        <v>5928</v>
      </c>
      <c r="R2470">
        <v>34.441741669999999</v>
      </c>
      <c r="S2470">
        <v>35.872077779999998</v>
      </c>
    </row>
    <row r="2471" spans="9:19" ht="15.5">
      <c r="I2471"/>
      <c r="J2471"/>
      <c r="K2471"/>
      <c r="L2471"/>
      <c r="N2471" t="s">
        <v>2299</v>
      </c>
      <c r="O2471" t="s">
        <v>2299</v>
      </c>
      <c r="P2471" t="s">
        <v>5929</v>
      </c>
      <c r="Q2471" s="69" t="s">
        <v>5930</v>
      </c>
      <c r="R2471">
        <v>34.450812999999997</v>
      </c>
      <c r="S2471">
        <v>35.871527</v>
      </c>
    </row>
    <row r="2472" spans="9:19" ht="15.5">
      <c r="I2472"/>
      <c r="J2472"/>
      <c r="K2472"/>
      <c r="L2472"/>
      <c r="N2472" t="s">
        <v>2299</v>
      </c>
      <c r="O2472" t="s">
        <v>2299</v>
      </c>
      <c r="P2472" t="s">
        <v>5931</v>
      </c>
      <c r="Q2472" s="69" t="s">
        <v>5932</v>
      </c>
      <c r="R2472">
        <v>34.45403900000008</v>
      </c>
      <c r="S2472">
        <v>35.863605000000064</v>
      </c>
    </row>
    <row r="2473" spans="9:19" ht="15.5">
      <c r="I2473"/>
      <c r="J2473"/>
      <c r="K2473"/>
      <c r="L2473"/>
      <c r="N2473" t="s">
        <v>2299</v>
      </c>
      <c r="O2473" t="s">
        <v>2299</v>
      </c>
      <c r="P2473" t="s">
        <v>5933</v>
      </c>
      <c r="Q2473" s="69" t="s">
        <v>5934</v>
      </c>
      <c r="R2473">
        <v>34.45403900000008</v>
      </c>
      <c r="S2473">
        <v>35.863605000000064</v>
      </c>
    </row>
    <row r="2474" spans="9:19" ht="15.5">
      <c r="I2474"/>
      <c r="J2474"/>
      <c r="K2474"/>
      <c r="L2474"/>
      <c r="N2474" t="s">
        <v>2299</v>
      </c>
      <c r="O2474" t="s">
        <v>2299</v>
      </c>
      <c r="P2474" t="s">
        <v>5935</v>
      </c>
      <c r="Q2474" s="69" t="s">
        <v>5936</v>
      </c>
      <c r="R2474">
        <v>34.45403900000008</v>
      </c>
      <c r="S2474">
        <v>35.863605000000064</v>
      </c>
    </row>
    <row r="2475" spans="9:19" ht="15.5">
      <c r="I2475"/>
      <c r="J2475"/>
      <c r="K2475"/>
      <c r="L2475"/>
      <c r="N2475" t="s">
        <v>2299</v>
      </c>
      <c r="O2475" t="s">
        <v>2299</v>
      </c>
      <c r="P2475" t="s">
        <v>5937</v>
      </c>
      <c r="Q2475" s="69" t="s">
        <v>5938</v>
      </c>
      <c r="R2475">
        <v>34.449681000000055</v>
      </c>
      <c r="S2475">
        <v>35.860969000000068</v>
      </c>
    </row>
    <row r="2476" spans="9:19" ht="15.5">
      <c r="I2476"/>
      <c r="J2476"/>
      <c r="K2476"/>
      <c r="L2476"/>
      <c r="N2476" t="s">
        <v>2299</v>
      </c>
      <c r="O2476" t="s">
        <v>2299</v>
      </c>
      <c r="P2476" t="s">
        <v>5939</v>
      </c>
      <c r="Q2476" s="69">
        <v>9523</v>
      </c>
      <c r="R2476">
        <v>34.443999039200001</v>
      </c>
      <c r="S2476">
        <v>35.866383300000003</v>
      </c>
    </row>
    <row r="2477" spans="9:19" ht="15.5">
      <c r="I2477"/>
      <c r="J2477"/>
      <c r="K2477"/>
      <c r="L2477"/>
      <c r="N2477" t="s">
        <v>2299</v>
      </c>
      <c r="O2477" t="s">
        <v>2299</v>
      </c>
      <c r="P2477" t="s">
        <v>5940</v>
      </c>
      <c r="Q2477" s="69">
        <v>9525</v>
      </c>
      <c r="R2477">
        <v>34.443399999999997</v>
      </c>
      <c r="S2477">
        <v>35.8703833</v>
      </c>
    </row>
    <row r="2478" spans="9:19" ht="15.5">
      <c r="I2478"/>
      <c r="J2478"/>
      <c r="K2478"/>
      <c r="L2478"/>
      <c r="N2478" t="s">
        <v>2299</v>
      </c>
      <c r="O2478" t="s">
        <v>2299</v>
      </c>
      <c r="P2478" t="s">
        <v>5941</v>
      </c>
      <c r="Q2478" s="69" t="s">
        <v>5942</v>
      </c>
      <c r="R2478">
        <v>34.453363889999999</v>
      </c>
      <c r="S2478">
        <v>35.87313889</v>
      </c>
    </row>
    <row r="2479" spans="9:19" ht="15.5">
      <c r="I2479"/>
      <c r="J2479"/>
      <c r="K2479"/>
      <c r="L2479"/>
      <c r="N2479" t="s">
        <v>2299</v>
      </c>
      <c r="O2479" t="s">
        <v>2299</v>
      </c>
      <c r="P2479" t="s">
        <v>5943</v>
      </c>
      <c r="Q2479" s="69">
        <v>9530</v>
      </c>
      <c r="R2479">
        <v>34.444366700000003</v>
      </c>
      <c r="S2479">
        <v>35.866599999999998</v>
      </c>
    </row>
    <row r="2480" spans="9:19" ht="15.5">
      <c r="I2480"/>
      <c r="J2480"/>
      <c r="K2480"/>
      <c r="L2480"/>
      <c r="N2480" t="s">
        <v>2299</v>
      </c>
      <c r="O2480" t="s">
        <v>2299</v>
      </c>
      <c r="P2480" t="s">
        <v>5944</v>
      </c>
      <c r="Q2480" s="69" t="s">
        <v>5945</v>
      </c>
      <c r="R2480">
        <v>34.450158000000044</v>
      </c>
      <c r="S2480">
        <v>35.863942000000065</v>
      </c>
    </row>
    <row r="2481" spans="9:19" ht="15.5">
      <c r="I2481"/>
      <c r="J2481"/>
      <c r="K2481"/>
      <c r="L2481"/>
      <c r="N2481" t="s">
        <v>2299</v>
      </c>
      <c r="O2481" t="s">
        <v>2299</v>
      </c>
      <c r="P2481" t="s">
        <v>5946</v>
      </c>
      <c r="Q2481" s="69" t="s">
        <v>5947</v>
      </c>
      <c r="R2481">
        <v>34.450158000000044</v>
      </c>
      <c r="S2481">
        <v>35.863942000000065</v>
      </c>
    </row>
    <row r="2482" spans="9:19" ht="15.5">
      <c r="I2482"/>
      <c r="J2482"/>
      <c r="K2482"/>
      <c r="L2482"/>
      <c r="N2482" t="s">
        <v>2299</v>
      </c>
      <c r="O2482" t="s">
        <v>2299</v>
      </c>
      <c r="P2482" t="s">
        <v>5948</v>
      </c>
      <c r="Q2482" s="69" t="s">
        <v>5949</v>
      </c>
      <c r="R2482">
        <v>34.437880249999999</v>
      </c>
      <c r="S2482">
        <v>35.868301680000002</v>
      </c>
    </row>
    <row r="2483" spans="9:19" ht="15.5">
      <c r="I2483"/>
      <c r="J2483"/>
      <c r="K2483"/>
      <c r="L2483"/>
      <c r="N2483" t="s">
        <v>2299</v>
      </c>
      <c r="O2483" t="s">
        <v>2299</v>
      </c>
      <c r="P2483" t="s">
        <v>5950</v>
      </c>
      <c r="Q2483" s="69" t="s">
        <v>5951</v>
      </c>
      <c r="R2483">
        <v>34.438283230000003</v>
      </c>
      <c r="S2483">
        <v>35.864674909999998</v>
      </c>
    </row>
    <row r="2484" spans="9:19" ht="15.5">
      <c r="I2484"/>
      <c r="J2484"/>
      <c r="K2484"/>
      <c r="L2484"/>
      <c r="N2484" t="s">
        <v>2299</v>
      </c>
      <c r="O2484" t="s">
        <v>2299</v>
      </c>
      <c r="P2484" t="s">
        <v>5952</v>
      </c>
      <c r="Q2484" s="69">
        <v>9528</v>
      </c>
      <c r="R2484">
        <v>34.444499999999998</v>
      </c>
      <c r="S2484">
        <v>35.866216700000003</v>
      </c>
    </row>
    <row r="2485" spans="9:19" ht="15.5">
      <c r="I2485"/>
      <c r="J2485"/>
      <c r="K2485"/>
      <c r="L2485"/>
      <c r="N2485" t="s">
        <v>2299</v>
      </c>
      <c r="O2485" t="s">
        <v>2299</v>
      </c>
      <c r="P2485" t="s">
        <v>5953</v>
      </c>
      <c r="Q2485" s="69" t="s">
        <v>5954</v>
      </c>
      <c r="R2485">
        <v>34.445816000000001</v>
      </c>
      <c r="S2485">
        <v>35.866244999999999</v>
      </c>
    </row>
    <row r="2486" spans="9:19" ht="15.5">
      <c r="I2486"/>
      <c r="J2486"/>
      <c r="K2486"/>
      <c r="L2486"/>
      <c r="N2486" t="s">
        <v>2299</v>
      </c>
      <c r="O2486" t="s">
        <v>2299</v>
      </c>
      <c r="P2486" t="s">
        <v>5955</v>
      </c>
      <c r="Q2486" s="69" t="s">
        <v>5956</v>
      </c>
      <c r="R2486">
        <v>34.444233333333329</v>
      </c>
      <c r="S2486">
        <v>35.867833333333337</v>
      </c>
    </row>
    <row r="2487" spans="9:19" ht="15.5">
      <c r="I2487"/>
      <c r="J2487"/>
      <c r="K2487"/>
      <c r="L2487"/>
      <c r="N2487" t="s">
        <v>2299</v>
      </c>
      <c r="O2487" t="s">
        <v>2299</v>
      </c>
      <c r="P2487" t="s">
        <v>5957</v>
      </c>
      <c r="Q2487" s="69">
        <v>1403</v>
      </c>
      <c r="R2487">
        <v>34.449799069000001</v>
      </c>
      <c r="S2487">
        <v>35.866570633000002</v>
      </c>
    </row>
    <row r="2488" spans="9:19" ht="15.5">
      <c r="I2488"/>
      <c r="J2488"/>
      <c r="K2488"/>
      <c r="L2488"/>
      <c r="N2488" t="s">
        <v>616</v>
      </c>
      <c r="O2488" t="s">
        <v>616</v>
      </c>
      <c r="P2488" t="s">
        <v>5958</v>
      </c>
      <c r="Q2488" s="69">
        <v>275</v>
      </c>
      <c r="R2488">
        <v>33.771399215999999</v>
      </c>
      <c r="S2488">
        <v>35.672870605999996</v>
      </c>
    </row>
    <row r="2489" spans="9:19" ht="15.5">
      <c r="I2489"/>
      <c r="J2489"/>
      <c r="K2489"/>
      <c r="L2489"/>
      <c r="N2489" t="s">
        <v>616</v>
      </c>
      <c r="O2489" t="s">
        <v>616</v>
      </c>
      <c r="P2489" t="s">
        <v>5959</v>
      </c>
      <c r="Q2489" s="69" t="s">
        <v>5960</v>
      </c>
      <c r="R2489">
        <v>33.767922000000056</v>
      </c>
      <c r="S2489">
        <v>35.669850000000054</v>
      </c>
    </row>
    <row r="2490" spans="9:19" ht="15.5">
      <c r="I2490"/>
      <c r="J2490"/>
      <c r="K2490"/>
      <c r="L2490"/>
      <c r="N2490" t="s">
        <v>616</v>
      </c>
      <c r="O2490" t="s">
        <v>616</v>
      </c>
      <c r="P2490" t="s">
        <v>5959</v>
      </c>
      <c r="Q2490" s="69" t="s">
        <v>5961</v>
      </c>
      <c r="R2490">
        <v>33.767922000000056</v>
      </c>
      <c r="S2490">
        <v>35.669850000000054</v>
      </c>
    </row>
    <row r="2491" spans="9:19" ht="15.5">
      <c r="I2491"/>
      <c r="J2491"/>
      <c r="K2491"/>
      <c r="L2491"/>
      <c r="N2491" t="s">
        <v>616</v>
      </c>
      <c r="O2491" t="s">
        <v>616</v>
      </c>
      <c r="P2491" t="s">
        <v>5962</v>
      </c>
      <c r="Q2491" s="69" t="s">
        <v>5963</v>
      </c>
      <c r="R2491">
        <v>33.767899999999997</v>
      </c>
      <c r="S2491">
        <v>35.669800000000002</v>
      </c>
    </row>
    <row r="2492" spans="9:19" ht="15.5">
      <c r="I2492"/>
      <c r="J2492"/>
      <c r="K2492"/>
      <c r="L2492"/>
      <c r="N2492" t="s">
        <v>3724</v>
      </c>
      <c r="O2492" t="s">
        <v>3724</v>
      </c>
      <c r="P2492" t="s">
        <v>5964</v>
      </c>
      <c r="Q2492" s="69">
        <v>1233</v>
      </c>
      <c r="R2492">
        <v>33.313399193000002</v>
      </c>
      <c r="S2492">
        <v>35.301053691</v>
      </c>
    </row>
    <row r="2493" spans="9:19" ht="15.5">
      <c r="I2493"/>
      <c r="J2493"/>
      <c r="K2493"/>
      <c r="L2493"/>
      <c r="N2493" t="s">
        <v>3724</v>
      </c>
      <c r="O2493" t="s">
        <v>3724</v>
      </c>
      <c r="P2493" t="s">
        <v>3724</v>
      </c>
      <c r="Q2493" s="69" t="s">
        <v>5965</v>
      </c>
      <c r="R2493">
        <v>33.311953000000074</v>
      </c>
      <c r="S2493">
        <v>35.299208000000078</v>
      </c>
    </row>
    <row r="2494" spans="9:19" ht="15.5">
      <c r="I2494"/>
      <c r="J2494"/>
      <c r="K2494"/>
      <c r="L2494"/>
      <c r="N2494" t="s">
        <v>3724</v>
      </c>
      <c r="O2494" t="s">
        <v>3724</v>
      </c>
      <c r="P2494" t="s">
        <v>3724</v>
      </c>
      <c r="Q2494" s="69" t="s">
        <v>5966</v>
      </c>
      <c r="R2494">
        <v>33.311953000000074</v>
      </c>
      <c r="S2494">
        <v>35.299208000000078</v>
      </c>
    </row>
    <row r="2495" spans="9:19" ht="15.5">
      <c r="I2495"/>
      <c r="J2495"/>
      <c r="K2495"/>
      <c r="L2495"/>
      <c r="N2495" t="s">
        <v>971</v>
      </c>
      <c r="O2495" t="s">
        <v>971</v>
      </c>
      <c r="P2495" t="s">
        <v>5967</v>
      </c>
      <c r="Q2495" s="69">
        <v>966</v>
      </c>
      <c r="R2495">
        <v>33.909016180999998</v>
      </c>
      <c r="S2495">
        <v>36.010770633999996</v>
      </c>
    </row>
    <row r="2496" spans="9:19" ht="15.5">
      <c r="I2496"/>
      <c r="J2496"/>
      <c r="K2496"/>
      <c r="L2496"/>
      <c r="N2496" t="s">
        <v>971</v>
      </c>
      <c r="O2496" t="s">
        <v>971</v>
      </c>
      <c r="P2496" t="s">
        <v>5968</v>
      </c>
      <c r="Q2496" s="69" t="s">
        <v>5969</v>
      </c>
      <c r="R2496">
        <v>33.907907544799997</v>
      </c>
      <c r="S2496">
        <v>36.010653219700004</v>
      </c>
    </row>
    <row r="2497" spans="9:19" ht="15.5">
      <c r="I2497"/>
      <c r="J2497"/>
      <c r="K2497"/>
      <c r="L2497"/>
      <c r="N2497" t="s">
        <v>971</v>
      </c>
      <c r="O2497" t="s">
        <v>971</v>
      </c>
      <c r="P2497" t="s">
        <v>5968</v>
      </c>
      <c r="Q2497" s="69" t="s">
        <v>5970</v>
      </c>
      <c r="R2497">
        <v>33.91870300000005</v>
      </c>
      <c r="S2497">
        <v>36.004383000000075</v>
      </c>
    </row>
    <row r="2498" spans="9:19" ht="15.5">
      <c r="I2498"/>
      <c r="J2498"/>
      <c r="K2498"/>
      <c r="L2498"/>
      <c r="N2498" t="s">
        <v>971</v>
      </c>
      <c r="O2498" t="s">
        <v>971</v>
      </c>
      <c r="P2498" t="s">
        <v>5968</v>
      </c>
      <c r="Q2498" s="69" t="s">
        <v>5971</v>
      </c>
      <c r="R2498">
        <v>33.91870300000005</v>
      </c>
      <c r="S2498">
        <v>36.004383000000075</v>
      </c>
    </row>
    <row r="2499" spans="9:19" ht="15.5">
      <c r="I2499"/>
      <c r="J2499"/>
      <c r="K2499"/>
      <c r="L2499"/>
      <c r="N2499" t="s">
        <v>971</v>
      </c>
      <c r="O2499" t="s">
        <v>971</v>
      </c>
      <c r="P2499" t="s">
        <v>5972</v>
      </c>
      <c r="Q2499" s="69" t="s">
        <v>5973</v>
      </c>
      <c r="R2499">
        <v>33.900500000000001</v>
      </c>
      <c r="S2499">
        <v>36.009399999999999</v>
      </c>
    </row>
    <row r="2500" spans="9:19" ht="15.5">
      <c r="I2500"/>
      <c r="J2500"/>
      <c r="K2500"/>
      <c r="L2500"/>
      <c r="N2500" t="s">
        <v>971</v>
      </c>
      <c r="O2500" t="s">
        <v>971</v>
      </c>
      <c r="P2500" t="s">
        <v>5974</v>
      </c>
      <c r="Q2500" s="69" t="s">
        <v>5975</v>
      </c>
      <c r="R2500">
        <v>33.890799999999999</v>
      </c>
      <c r="S2500">
        <v>36.026800000000001</v>
      </c>
    </row>
    <row r="2501" spans="9:19" ht="15.5">
      <c r="I2501"/>
      <c r="J2501"/>
      <c r="K2501"/>
      <c r="L2501"/>
      <c r="N2501" t="s">
        <v>971</v>
      </c>
      <c r="O2501" t="s">
        <v>971</v>
      </c>
      <c r="P2501" t="s">
        <v>5976</v>
      </c>
      <c r="Q2501" s="69" t="s">
        <v>5977</v>
      </c>
      <c r="R2501">
        <v>33.902999999999999</v>
      </c>
      <c r="S2501">
        <v>36.026699999999998</v>
      </c>
    </row>
    <row r="2502" spans="9:19" ht="15.5">
      <c r="I2502"/>
      <c r="J2502"/>
      <c r="K2502"/>
      <c r="L2502"/>
      <c r="N2502" t="s">
        <v>971</v>
      </c>
      <c r="O2502" t="s">
        <v>971</v>
      </c>
      <c r="P2502" t="s">
        <v>5978</v>
      </c>
      <c r="Q2502" s="69" t="s">
        <v>5979</v>
      </c>
      <c r="R2502">
        <v>33.886400000000002</v>
      </c>
      <c r="S2502">
        <v>36.029899999999998</v>
      </c>
    </row>
    <row r="2503" spans="9:19" ht="15.5">
      <c r="I2503"/>
      <c r="J2503"/>
      <c r="K2503"/>
      <c r="L2503"/>
      <c r="N2503" t="s">
        <v>971</v>
      </c>
      <c r="O2503" t="s">
        <v>971</v>
      </c>
      <c r="P2503" t="s">
        <v>5980</v>
      </c>
      <c r="Q2503" s="69" t="s">
        <v>5981</v>
      </c>
      <c r="R2503">
        <v>33.899753570556641</v>
      </c>
      <c r="S2503">
        <v>36.028594970703125</v>
      </c>
    </row>
    <row r="2504" spans="9:19" ht="15.5">
      <c r="I2504"/>
      <c r="J2504"/>
      <c r="K2504"/>
      <c r="L2504"/>
      <c r="N2504" t="s">
        <v>971</v>
      </c>
      <c r="O2504" t="s">
        <v>971</v>
      </c>
      <c r="P2504" t="s">
        <v>5982</v>
      </c>
      <c r="Q2504" s="69" t="s">
        <v>5983</v>
      </c>
      <c r="R2504">
        <v>33.893840789794922</v>
      </c>
      <c r="S2504">
        <v>36.024883270263672</v>
      </c>
    </row>
    <row r="2505" spans="9:19" ht="15.5">
      <c r="I2505"/>
      <c r="J2505"/>
      <c r="K2505"/>
      <c r="L2505"/>
      <c r="N2505" t="s">
        <v>971</v>
      </c>
      <c r="O2505" t="s">
        <v>971</v>
      </c>
      <c r="P2505" t="s">
        <v>5984</v>
      </c>
      <c r="Q2505" s="69" t="s">
        <v>5985</v>
      </c>
      <c r="R2505">
        <v>33.885421752929688</v>
      </c>
      <c r="S2505">
        <v>36.023311614990234</v>
      </c>
    </row>
    <row r="2506" spans="9:19" ht="15.5">
      <c r="I2506"/>
      <c r="J2506"/>
      <c r="K2506"/>
      <c r="L2506"/>
      <c r="N2506" t="s">
        <v>971</v>
      </c>
      <c r="O2506" t="s">
        <v>971</v>
      </c>
      <c r="P2506" t="s">
        <v>5986</v>
      </c>
      <c r="Q2506" s="69" t="s">
        <v>5987</v>
      </c>
      <c r="R2506">
        <v>33.936988999999997</v>
      </c>
      <c r="S2506">
        <v>35.951723000000001</v>
      </c>
    </row>
    <row r="2507" spans="9:19" ht="15.5">
      <c r="I2507"/>
      <c r="J2507"/>
      <c r="K2507"/>
      <c r="L2507"/>
      <c r="N2507" t="s">
        <v>971</v>
      </c>
      <c r="O2507" t="s">
        <v>971</v>
      </c>
      <c r="P2507" t="s">
        <v>5988</v>
      </c>
      <c r="Q2507" s="69" t="s">
        <v>5989</v>
      </c>
      <c r="R2507">
        <v>33.909972000000039</v>
      </c>
      <c r="S2507">
        <v>36.008817000000079</v>
      </c>
    </row>
    <row r="2508" spans="9:19" ht="15.5">
      <c r="I2508"/>
      <c r="J2508"/>
      <c r="K2508"/>
      <c r="L2508"/>
      <c r="N2508" t="s">
        <v>971</v>
      </c>
      <c r="O2508" t="s">
        <v>971</v>
      </c>
      <c r="P2508" t="s">
        <v>5990</v>
      </c>
      <c r="Q2508" s="69" t="s">
        <v>5969</v>
      </c>
      <c r="R2508">
        <v>33.907907544799997</v>
      </c>
      <c r="S2508">
        <v>36.010653219700004</v>
      </c>
    </row>
    <row r="2509" spans="9:19" ht="15.5">
      <c r="I2509"/>
      <c r="J2509"/>
      <c r="K2509"/>
      <c r="L2509"/>
      <c r="N2509" t="s">
        <v>971</v>
      </c>
      <c r="O2509" t="s">
        <v>971</v>
      </c>
      <c r="P2509" t="s">
        <v>5991</v>
      </c>
      <c r="Q2509" s="69">
        <v>967</v>
      </c>
      <c r="R2509">
        <v>33.909016153000003</v>
      </c>
      <c r="S2509">
        <v>36.010770606000001</v>
      </c>
    </row>
    <row r="2510" spans="9:19" ht="15.5">
      <c r="I2510"/>
      <c r="J2510"/>
      <c r="K2510"/>
      <c r="L2510"/>
      <c r="N2510" t="s">
        <v>1902</v>
      </c>
      <c r="O2510" t="s">
        <v>1902</v>
      </c>
      <c r="P2510" t="s">
        <v>5992</v>
      </c>
      <c r="Q2510" s="69" t="s">
        <v>5993</v>
      </c>
      <c r="R2510">
        <v>34.291133000000059</v>
      </c>
      <c r="S2510">
        <v>35.73329700000005</v>
      </c>
    </row>
    <row r="2511" spans="9:19" ht="15.5">
      <c r="I2511"/>
      <c r="J2511"/>
      <c r="K2511"/>
      <c r="L2511"/>
      <c r="N2511" t="s">
        <v>1902</v>
      </c>
      <c r="O2511" t="s">
        <v>1902</v>
      </c>
      <c r="P2511" t="s">
        <v>5992</v>
      </c>
      <c r="Q2511" s="69" t="s">
        <v>5994</v>
      </c>
      <c r="R2511">
        <v>34.291133000000059</v>
      </c>
      <c r="S2511">
        <v>35.73329700000005</v>
      </c>
    </row>
    <row r="2512" spans="9:19" ht="15.5">
      <c r="I2512"/>
      <c r="J2512"/>
      <c r="K2512"/>
      <c r="L2512"/>
      <c r="N2512" t="s">
        <v>1902</v>
      </c>
      <c r="O2512" t="s">
        <v>1902</v>
      </c>
      <c r="P2512" t="s">
        <v>5995</v>
      </c>
      <c r="Q2512" s="69" t="s">
        <v>5996</v>
      </c>
      <c r="R2512">
        <v>34.293954999999997</v>
      </c>
      <c r="S2512">
        <v>35.733843</v>
      </c>
    </row>
    <row r="2513" spans="9:19" ht="15.5">
      <c r="I2513"/>
      <c r="J2513"/>
      <c r="K2513"/>
      <c r="L2513"/>
      <c r="N2513" t="s">
        <v>2666</v>
      </c>
      <c r="O2513" t="s">
        <v>2666</v>
      </c>
      <c r="P2513" t="s">
        <v>5997</v>
      </c>
      <c r="Q2513" s="69" t="s">
        <v>5998</v>
      </c>
      <c r="R2513">
        <v>34.148817000000065</v>
      </c>
      <c r="S2513">
        <v>35.70594200000005</v>
      </c>
    </row>
    <row r="2514" spans="9:19" ht="15.5">
      <c r="I2514"/>
      <c r="J2514"/>
      <c r="K2514"/>
      <c r="L2514"/>
      <c r="N2514" t="s">
        <v>2301</v>
      </c>
      <c r="O2514" t="s">
        <v>2301</v>
      </c>
      <c r="P2514" t="s">
        <v>5999</v>
      </c>
      <c r="Q2514" s="69" t="s">
        <v>6000</v>
      </c>
      <c r="R2514">
        <v>34.337061000000062</v>
      </c>
      <c r="S2514">
        <v>35.967733000000067</v>
      </c>
    </row>
    <row r="2515" spans="9:19" ht="15.5">
      <c r="I2515"/>
      <c r="J2515"/>
      <c r="K2515"/>
      <c r="L2515"/>
      <c r="N2515" t="s">
        <v>2301</v>
      </c>
      <c r="O2515" t="s">
        <v>2301</v>
      </c>
      <c r="P2515" t="s">
        <v>6001</v>
      </c>
      <c r="Q2515" s="69" t="s">
        <v>6002</v>
      </c>
      <c r="R2515">
        <v>34.337061000000062</v>
      </c>
      <c r="S2515">
        <v>35.967733000000067</v>
      </c>
    </row>
    <row r="2516" spans="9:19" ht="15.5">
      <c r="I2516"/>
      <c r="J2516"/>
      <c r="K2516"/>
      <c r="L2516"/>
      <c r="N2516" t="s">
        <v>619</v>
      </c>
      <c r="O2516" t="s">
        <v>619</v>
      </c>
      <c r="P2516" t="s">
        <v>6003</v>
      </c>
      <c r="Q2516" s="69" t="s">
        <v>6004</v>
      </c>
      <c r="R2516">
        <v>33.790130000000033</v>
      </c>
      <c r="S2516">
        <v>35.603894000000025</v>
      </c>
    </row>
    <row r="2517" spans="9:19" ht="15.5">
      <c r="I2517"/>
      <c r="J2517"/>
      <c r="K2517"/>
      <c r="L2517"/>
      <c r="N2517" t="s">
        <v>154</v>
      </c>
      <c r="O2517" t="s">
        <v>154</v>
      </c>
      <c r="P2517" t="s">
        <v>6005</v>
      </c>
      <c r="Q2517" s="69" t="s">
        <v>6006</v>
      </c>
      <c r="R2517">
        <v>34.539369000000079</v>
      </c>
      <c r="S2517">
        <v>36.174442000000056</v>
      </c>
    </row>
    <row r="2518" spans="9:19" ht="15.5">
      <c r="I2518"/>
      <c r="J2518"/>
      <c r="K2518"/>
      <c r="L2518"/>
      <c r="N2518" t="s">
        <v>154</v>
      </c>
      <c r="O2518" t="s">
        <v>154</v>
      </c>
      <c r="P2518" t="s">
        <v>6007</v>
      </c>
      <c r="Q2518" s="69">
        <v>606</v>
      </c>
      <c r="R2518">
        <v>34.538716075000004</v>
      </c>
      <c r="S2518">
        <v>36.174770668000001</v>
      </c>
    </row>
    <row r="2519" spans="9:19" ht="15.5">
      <c r="I2519"/>
      <c r="J2519"/>
      <c r="K2519"/>
      <c r="L2519"/>
      <c r="N2519" t="s">
        <v>154</v>
      </c>
      <c r="O2519" t="s">
        <v>154</v>
      </c>
      <c r="P2519" t="s">
        <v>154</v>
      </c>
      <c r="Q2519" s="69" t="s">
        <v>6008</v>
      </c>
      <c r="R2519">
        <v>34.537200000000041</v>
      </c>
      <c r="S2519">
        <v>36.177894000000038</v>
      </c>
    </row>
    <row r="2520" spans="9:19" ht="15.5">
      <c r="I2520"/>
      <c r="J2520"/>
      <c r="K2520"/>
      <c r="L2520"/>
      <c r="N2520" t="s">
        <v>154</v>
      </c>
      <c r="O2520" t="s">
        <v>154</v>
      </c>
      <c r="P2520" t="s">
        <v>6009</v>
      </c>
      <c r="Q2520" s="69" t="s">
        <v>6010</v>
      </c>
      <c r="R2520">
        <v>34.537200000000041</v>
      </c>
      <c r="S2520">
        <v>36.177894000000038</v>
      </c>
    </row>
    <row r="2521" spans="9:19" ht="15.5">
      <c r="I2521"/>
      <c r="J2521"/>
      <c r="K2521"/>
      <c r="L2521"/>
      <c r="N2521" t="s">
        <v>1239</v>
      </c>
      <c r="O2521" t="s">
        <v>1239</v>
      </c>
      <c r="P2521" t="s">
        <v>1239</v>
      </c>
      <c r="Q2521" s="69" t="s">
        <v>6011</v>
      </c>
      <c r="R2521">
        <v>33.905200000000036</v>
      </c>
      <c r="S2521">
        <v>35.506300000000067</v>
      </c>
    </row>
    <row r="2522" spans="9:19" ht="15.5">
      <c r="I2522"/>
      <c r="J2522"/>
      <c r="K2522"/>
      <c r="L2522"/>
      <c r="N2522" t="s">
        <v>158</v>
      </c>
      <c r="O2522" t="s">
        <v>158</v>
      </c>
      <c r="P2522" t="s">
        <v>158</v>
      </c>
      <c r="Q2522" s="69" t="s">
        <v>6012</v>
      </c>
      <c r="R2522">
        <v>34.473600000000033</v>
      </c>
      <c r="S2522">
        <v>36.159364000000039</v>
      </c>
    </row>
    <row r="2523" spans="9:19" ht="15.5">
      <c r="I2523"/>
      <c r="J2523"/>
      <c r="K2523"/>
      <c r="L2523"/>
      <c r="N2523" t="s">
        <v>158</v>
      </c>
      <c r="O2523" t="s">
        <v>158</v>
      </c>
      <c r="P2523" t="s">
        <v>6013</v>
      </c>
      <c r="Q2523" s="69">
        <v>626</v>
      </c>
      <c r="R2523">
        <v>34.472899101000003</v>
      </c>
      <c r="S2523">
        <v>36.160870609</v>
      </c>
    </row>
    <row r="2524" spans="9:19" ht="15.5">
      <c r="I2524"/>
      <c r="J2524"/>
      <c r="K2524"/>
      <c r="L2524"/>
      <c r="N2524" t="s">
        <v>2046</v>
      </c>
      <c r="O2524" t="s">
        <v>2046</v>
      </c>
      <c r="P2524" t="s">
        <v>6014</v>
      </c>
      <c r="Q2524" s="69">
        <v>218</v>
      </c>
      <c r="R2524">
        <v>33.928732195000002</v>
      </c>
      <c r="S2524">
        <v>35.669053677000001</v>
      </c>
    </row>
    <row r="2525" spans="9:19" ht="15.5">
      <c r="I2525"/>
      <c r="J2525"/>
      <c r="K2525"/>
      <c r="L2525"/>
      <c r="N2525" t="s">
        <v>2046</v>
      </c>
      <c r="O2525" t="s">
        <v>2046</v>
      </c>
      <c r="P2525" t="s">
        <v>6015</v>
      </c>
      <c r="Q2525" s="69" t="s">
        <v>6016</v>
      </c>
      <c r="R2525">
        <v>33.932268000000001</v>
      </c>
      <c r="S2525">
        <v>35.675548999999997</v>
      </c>
    </row>
    <row r="2526" spans="9:19" ht="15.5">
      <c r="I2526"/>
      <c r="J2526"/>
      <c r="K2526"/>
      <c r="L2526"/>
      <c r="N2526" t="s">
        <v>2046</v>
      </c>
      <c r="O2526" t="s">
        <v>2046</v>
      </c>
      <c r="P2526" t="s">
        <v>6017</v>
      </c>
      <c r="Q2526" s="69" t="s">
        <v>6018</v>
      </c>
      <c r="R2526">
        <v>33.930280000000003</v>
      </c>
      <c r="S2526">
        <v>35.669041</v>
      </c>
    </row>
    <row r="2527" spans="9:19" ht="15.5">
      <c r="I2527"/>
      <c r="J2527"/>
      <c r="K2527"/>
      <c r="L2527"/>
      <c r="N2527" t="s">
        <v>2046</v>
      </c>
      <c r="O2527" t="s">
        <v>2046</v>
      </c>
      <c r="P2527" t="s">
        <v>6019</v>
      </c>
      <c r="Q2527" s="69" t="s">
        <v>6020</v>
      </c>
      <c r="R2527">
        <v>33.929210000000069</v>
      </c>
      <c r="S2527">
        <v>35.672164000000066</v>
      </c>
    </row>
    <row r="2528" spans="9:19" ht="15.5">
      <c r="I2528"/>
      <c r="J2528"/>
      <c r="K2528"/>
      <c r="L2528"/>
      <c r="N2528" t="s">
        <v>2046</v>
      </c>
      <c r="O2528" t="s">
        <v>2046</v>
      </c>
      <c r="P2528" t="s">
        <v>6021</v>
      </c>
      <c r="Q2528" s="69" t="s">
        <v>6022</v>
      </c>
      <c r="R2528">
        <v>33.929210000000069</v>
      </c>
      <c r="S2528">
        <v>35.672164000000066</v>
      </c>
    </row>
    <row r="2529" spans="9:19" ht="15.5">
      <c r="I2529"/>
      <c r="J2529"/>
      <c r="K2529"/>
      <c r="L2529"/>
      <c r="N2529" t="s">
        <v>2046</v>
      </c>
      <c r="O2529" t="s">
        <v>2046</v>
      </c>
      <c r="P2529" t="s">
        <v>6023</v>
      </c>
      <c r="Q2529" s="69">
        <v>217</v>
      </c>
      <c r="R2529">
        <v>33.926849205000003</v>
      </c>
      <c r="S2529">
        <v>35.673970617000002</v>
      </c>
    </row>
    <row r="2530" spans="9:19" ht="15.5">
      <c r="I2530"/>
      <c r="J2530"/>
      <c r="K2530"/>
      <c r="L2530"/>
      <c r="N2530" t="s">
        <v>2046</v>
      </c>
      <c r="O2530" t="s">
        <v>2046</v>
      </c>
      <c r="P2530" t="s">
        <v>6024</v>
      </c>
      <c r="Q2530" s="69">
        <v>1504</v>
      </c>
      <c r="R2530">
        <v>33.932301150000001</v>
      </c>
      <c r="S2530">
        <v>35.674500600999998</v>
      </c>
    </row>
    <row r="2531" spans="9:19" ht="15.5">
      <c r="I2531"/>
      <c r="J2531"/>
      <c r="K2531"/>
      <c r="L2531"/>
      <c r="N2531" t="s">
        <v>2046</v>
      </c>
      <c r="O2531" t="s">
        <v>2046</v>
      </c>
      <c r="P2531" t="s">
        <v>6025</v>
      </c>
      <c r="Q2531" s="69" t="s">
        <v>6026</v>
      </c>
      <c r="R2531">
        <v>33.925364000000059</v>
      </c>
      <c r="S2531">
        <v>35.65642900000006</v>
      </c>
    </row>
    <row r="2532" spans="9:19" ht="15.5">
      <c r="I2532"/>
      <c r="J2532"/>
      <c r="K2532"/>
      <c r="L2532"/>
      <c r="N2532" t="s">
        <v>974</v>
      </c>
      <c r="O2532" t="s">
        <v>974</v>
      </c>
      <c r="P2532" t="s">
        <v>974</v>
      </c>
      <c r="Q2532" s="69" t="s">
        <v>6027</v>
      </c>
      <c r="R2532">
        <v>33.925238000000036</v>
      </c>
      <c r="S2532">
        <v>36.022671000000059</v>
      </c>
    </row>
    <row r="2533" spans="9:19" ht="15.5">
      <c r="I2533"/>
      <c r="J2533"/>
      <c r="K2533"/>
      <c r="L2533"/>
      <c r="N2533" t="s">
        <v>974</v>
      </c>
      <c r="O2533" t="s">
        <v>974</v>
      </c>
      <c r="P2533" t="s">
        <v>6028</v>
      </c>
      <c r="Q2533" s="69" t="s">
        <v>6029</v>
      </c>
      <c r="R2533">
        <v>33.918199999999999</v>
      </c>
      <c r="S2533">
        <v>36.024500000000003</v>
      </c>
    </row>
    <row r="2534" spans="9:19" ht="15.5">
      <c r="I2534"/>
      <c r="J2534"/>
      <c r="K2534"/>
      <c r="L2534"/>
      <c r="N2534" t="s">
        <v>974</v>
      </c>
      <c r="O2534" t="s">
        <v>974</v>
      </c>
      <c r="P2534" t="s">
        <v>6030</v>
      </c>
      <c r="Q2534" s="69" t="s">
        <v>6031</v>
      </c>
      <c r="R2534">
        <v>33.927999999999997</v>
      </c>
      <c r="S2534">
        <v>36.020800000000001</v>
      </c>
    </row>
    <row r="2535" spans="9:19" ht="15.5">
      <c r="I2535"/>
      <c r="J2535"/>
      <c r="K2535"/>
      <c r="L2535"/>
      <c r="N2535" t="s">
        <v>974</v>
      </c>
      <c r="O2535" t="s">
        <v>974</v>
      </c>
      <c r="P2535" t="s">
        <v>6032</v>
      </c>
      <c r="Q2535" s="69" t="s">
        <v>6033</v>
      </c>
      <c r="R2535">
        <v>33.924500000000002</v>
      </c>
      <c r="S2535">
        <v>36.030700000000003</v>
      </c>
    </row>
    <row r="2536" spans="9:19" ht="15.5">
      <c r="I2536"/>
      <c r="J2536"/>
      <c r="K2536"/>
      <c r="L2536"/>
      <c r="N2536" t="s">
        <v>974</v>
      </c>
      <c r="O2536" t="s">
        <v>974</v>
      </c>
      <c r="P2536" t="s">
        <v>6034</v>
      </c>
      <c r="Q2536" s="69" t="s">
        <v>6035</v>
      </c>
      <c r="R2536">
        <v>33.921010000000003</v>
      </c>
      <c r="S2536">
        <v>36.03246</v>
      </c>
    </row>
    <row r="2537" spans="9:19" ht="15.5">
      <c r="I2537"/>
      <c r="J2537"/>
      <c r="K2537"/>
      <c r="L2537"/>
      <c r="N2537" t="s">
        <v>974</v>
      </c>
      <c r="O2537" t="s">
        <v>974</v>
      </c>
      <c r="P2537" t="s">
        <v>6036</v>
      </c>
      <c r="Q2537" s="69" t="s">
        <v>6037</v>
      </c>
      <c r="R2537">
        <v>33.927066802978516</v>
      </c>
      <c r="S2537">
        <v>36.036273956298828</v>
      </c>
    </row>
    <row r="2538" spans="9:19" ht="15.5">
      <c r="I2538"/>
      <c r="J2538"/>
      <c r="K2538"/>
      <c r="L2538"/>
      <c r="N2538" t="s">
        <v>974</v>
      </c>
      <c r="O2538" t="s">
        <v>974</v>
      </c>
      <c r="P2538" t="s">
        <v>6038</v>
      </c>
      <c r="Q2538" s="69" t="s">
        <v>6039</v>
      </c>
      <c r="R2538">
        <v>33.92890600000004</v>
      </c>
      <c r="S2538">
        <v>36.034556000000066</v>
      </c>
    </row>
    <row r="2539" spans="9:19" ht="15.5">
      <c r="I2539"/>
      <c r="J2539"/>
      <c r="K2539"/>
      <c r="L2539"/>
      <c r="N2539" t="s">
        <v>1679</v>
      </c>
      <c r="O2539" t="s">
        <v>1679</v>
      </c>
      <c r="P2539" t="s">
        <v>1679</v>
      </c>
      <c r="Q2539" s="69" t="s">
        <v>6040</v>
      </c>
      <c r="R2539">
        <v>34.223305000000039</v>
      </c>
      <c r="S2539">
        <v>35.834820000000036</v>
      </c>
    </row>
    <row r="2540" spans="9:19" ht="15.5">
      <c r="I2540"/>
      <c r="J2540"/>
      <c r="K2540"/>
      <c r="L2540"/>
      <c r="N2540" t="s">
        <v>1679</v>
      </c>
      <c r="O2540" t="s">
        <v>1679</v>
      </c>
      <c r="P2540" t="s">
        <v>6041</v>
      </c>
      <c r="Q2540" s="69" t="s">
        <v>6042</v>
      </c>
      <c r="R2540">
        <v>34.237549999999999</v>
      </c>
      <c r="S2540">
        <v>35.82517</v>
      </c>
    </row>
    <row r="2541" spans="9:19" ht="15.5">
      <c r="I2541"/>
      <c r="J2541"/>
      <c r="K2541"/>
      <c r="L2541"/>
      <c r="N2541" t="s">
        <v>1679</v>
      </c>
      <c r="O2541" t="s">
        <v>1679</v>
      </c>
      <c r="P2541" t="s">
        <v>6043</v>
      </c>
      <c r="Q2541" s="69" t="s">
        <v>6044</v>
      </c>
      <c r="R2541">
        <v>34.23659</v>
      </c>
      <c r="S2541">
        <v>35.826659999999997</v>
      </c>
    </row>
    <row r="2542" spans="9:19" ht="15.5">
      <c r="I2542"/>
      <c r="J2542"/>
      <c r="K2542"/>
      <c r="L2542"/>
      <c r="N2542" t="s">
        <v>1679</v>
      </c>
      <c r="O2542" t="s">
        <v>1679</v>
      </c>
      <c r="P2542" t="s">
        <v>6045</v>
      </c>
      <c r="Q2542" s="69" t="s">
        <v>6046</v>
      </c>
      <c r="R2542">
        <v>34.228290557861328</v>
      </c>
      <c r="S2542">
        <v>35.833099365234375</v>
      </c>
    </row>
    <row r="2543" spans="9:19" ht="15.5">
      <c r="I2543"/>
      <c r="J2543"/>
      <c r="K2543"/>
      <c r="L2543"/>
      <c r="N2543" t="s">
        <v>1679</v>
      </c>
      <c r="O2543" t="s">
        <v>1679</v>
      </c>
      <c r="P2543" t="s">
        <v>6047</v>
      </c>
      <c r="Q2543" s="69" t="s">
        <v>6048</v>
      </c>
      <c r="R2543">
        <v>34.228416442871094</v>
      </c>
      <c r="S2543">
        <v>35.833248138427734</v>
      </c>
    </row>
    <row r="2544" spans="9:19" ht="15.5">
      <c r="I2544"/>
      <c r="J2544"/>
      <c r="K2544"/>
      <c r="L2544"/>
      <c r="N2544" t="s">
        <v>2049</v>
      </c>
      <c r="O2544" t="s">
        <v>2049</v>
      </c>
      <c r="P2544" t="s">
        <v>6049</v>
      </c>
      <c r="Q2544" s="69" t="s">
        <v>6050</v>
      </c>
      <c r="R2544">
        <v>33.928017000000068</v>
      </c>
      <c r="S2544">
        <v>35.616678000000036</v>
      </c>
    </row>
    <row r="2545" spans="9:19" ht="15.5">
      <c r="I2545"/>
      <c r="J2545"/>
      <c r="K2545"/>
      <c r="L2545"/>
      <c r="N2545" t="s">
        <v>2049</v>
      </c>
      <c r="O2545" t="s">
        <v>2049</v>
      </c>
      <c r="P2545" t="s">
        <v>6051</v>
      </c>
      <c r="Q2545" s="69" t="s">
        <v>6052</v>
      </c>
      <c r="R2545">
        <v>33.928017000000068</v>
      </c>
      <c r="S2545">
        <v>35.616678000000036</v>
      </c>
    </row>
    <row r="2546" spans="9:19" ht="15.5">
      <c r="I2546"/>
      <c r="J2546"/>
      <c r="K2546"/>
      <c r="L2546"/>
      <c r="N2546" t="s">
        <v>1416</v>
      </c>
      <c r="O2546" t="s">
        <v>1416</v>
      </c>
      <c r="P2546" t="s">
        <v>6053</v>
      </c>
      <c r="Q2546" s="69" t="s">
        <v>6054</v>
      </c>
      <c r="R2546">
        <v>33.695647000000001</v>
      </c>
      <c r="S2546">
        <v>35.581705999999997</v>
      </c>
    </row>
    <row r="2547" spans="9:19" ht="15.5">
      <c r="I2547"/>
      <c r="J2547"/>
      <c r="K2547"/>
      <c r="L2547"/>
      <c r="N2547" t="s">
        <v>1416</v>
      </c>
      <c r="O2547" t="s">
        <v>1416</v>
      </c>
      <c r="P2547" t="s">
        <v>6055</v>
      </c>
      <c r="Q2547" s="69" t="s">
        <v>6056</v>
      </c>
      <c r="R2547">
        <v>33.694667000000038</v>
      </c>
      <c r="S2547">
        <v>35.581658000000061</v>
      </c>
    </row>
    <row r="2548" spans="9:19" ht="15.5">
      <c r="I2548"/>
      <c r="J2548"/>
      <c r="K2548"/>
      <c r="L2548"/>
      <c r="N2548" t="s">
        <v>1416</v>
      </c>
      <c r="O2548" t="s">
        <v>1416</v>
      </c>
      <c r="P2548" t="s">
        <v>6055</v>
      </c>
      <c r="Q2548" s="69" t="s">
        <v>6057</v>
      </c>
      <c r="R2548">
        <v>33.694667000000038</v>
      </c>
      <c r="S2548">
        <v>35.581658000000061</v>
      </c>
    </row>
    <row r="2549" spans="9:19" ht="15.5">
      <c r="I2549"/>
      <c r="J2549"/>
      <c r="K2549"/>
      <c r="L2549"/>
      <c r="N2549" t="s">
        <v>1416</v>
      </c>
      <c r="O2549" t="s">
        <v>1416</v>
      </c>
      <c r="P2549" t="s">
        <v>6058</v>
      </c>
      <c r="Q2549" s="69" t="s">
        <v>6059</v>
      </c>
      <c r="R2549">
        <v>33.691456000000002</v>
      </c>
      <c r="S2549">
        <v>35.578933999999997</v>
      </c>
    </row>
    <row r="2550" spans="9:19" ht="15.5">
      <c r="I2550"/>
      <c r="J2550"/>
      <c r="K2550"/>
      <c r="L2550"/>
      <c r="N2550" t="s">
        <v>1416</v>
      </c>
      <c r="O2550" t="s">
        <v>1416</v>
      </c>
      <c r="P2550" t="s">
        <v>120</v>
      </c>
      <c r="Q2550" s="69" t="s">
        <v>6060</v>
      </c>
      <c r="R2550">
        <v>33.694667000000038</v>
      </c>
      <c r="S2550">
        <v>35.581658000000061</v>
      </c>
    </row>
    <row r="2551" spans="9:19" ht="15.5">
      <c r="I2551"/>
      <c r="J2551"/>
      <c r="K2551"/>
      <c r="L2551"/>
      <c r="N2551" t="s">
        <v>2304</v>
      </c>
      <c r="O2551" t="s">
        <v>2304</v>
      </c>
      <c r="P2551" t="s">
        <v>6061</v>
      </c>
      <c r="Q2551" s="69">
        <v>477</v>
      </c>
      <c r="R2551">
        <v>34.392399159</v>
      </c>
      <c r="S2551">
        <v>36.052270599000003</v>
      </c>
    </row>
    <row r="2552" spans="9:19" ht="15.5">
      <c r="I2552"/>
      <c r="J2552"/>
      <c r="K2552"/>
      <c r="L2552"/>
      <c r="N2552" t="s">
        <v>2304</v>
      </c>
      <c r="O2552" t="s">
        <v>2304</v>
      </c>
      <c r="P2552" t="s">
        <v>6062</v>
      </c>
      <c r="Q2552" s="69" t="s">
        <v>6063</v>
      </c>
      <c r="R2552">
        <v>34.395375000000058</v>
      </c>
      <c r="S2552">
        <v>36.049250000000029</v>
      </c>
    </row>
    <row r="2553" spans="9:19" ht="15.5">
      <c r="I2553"/>
      <c r="J2553"/>
      <c r="K2553"/>
      <c r="L2553"/>
      <c r="N2553" t="s">
        <v>2304</v>
      </c>
      <c r="O2553" t="s">
        <v>2304</v>
      </c>
      <c r="P2553" t="s">
        <v>6062</v>
      </c>
      <c r="Q2553" s="69" t="s">
        <v>6064</v>
      </c>
      <c r="R2553">
        <v>34.395375000000058</v>
      </c>
      <c r="S2553">
        <v>36.049250000000029</v>
      </c>
    </row>
    <row r="2554" spans="9:19" ht="15.5">
      <c r="I2554"/>
      <c r="J2554"/>
      <c r="K2554"/>
      <c r="L2554"/>
      <c r="N2554" t="s">
        <v>2304</v>
      </c>
      <c r="O2554" t="s">
        <v>2304</v>
      </c>
      <c r="P2554" t="s">
        <v>6065</v>
      </c>
      <c r="Q2554" s="69" t="s">
        <v>6066</v>
      </c>
      <c r="R2554">
        <v>34.392001</v>
      </c>
      <c r="S2554">
        <v>36.052931000000001</v>
      </c>
    </row>
    <row r="2555" spans="9:19" ht="15.5">
      <c r="I2555"/>
      <c r="J2555"/>
      <c r="K2555"/>
      <c r="L2555"/>
      <c r="N2555" t="s">
        <v>162</v>
      </c>
      <c r="O2555" t="s">
        <v>162</v>
      </c>
      <c r="P2555" t="s">
        <v>6067</v>
      </c>
      <c r="Q2555" s="69" t="s">
        <v>6068</v>
      </c>
      <c r="R2555">
        <v>34.476225000000056</v>
      </c>
      <c r="S2555">
        <v>35.999753000000055</v>
      </c>
    </row>
    <row r="2556" spans="9:19" ht="15.5">
      <c r="I2556"/>
      <c r="J2556"/>
      <c r="K2556"/>
      <c r="L2556"/>
      <c r="N2556" t="s">
        <v>2052</v>
      </c>
      <c r="O2556" t="s">
        <v>2052</v>
      </c>
      <c r="P2556" t="s">
        <v>6069</v>
      </c>
      <c r="Q2556" s="69" t="s">
        <v>6070</v>
      </c>
      <c r="R2556">
        <v>33.924140000000079</v>
      </c>
      <c r="S2556">
        <v>35.636852000000033</v>
      </c>
    </row>
    <row r="2557" spans="9:19" ht="15.5">
      <c r="I2557"/>
      <c r="J2557"/>
      <c r="K2557"/>
      <c r="L2557"/>
      <c r="N2557" t="s">
        <v>2669</v>
      </c>
      <c r="O2557" t="s">
        <v>2669</v>
      </c>
      <c r="P2557" t="s">
        <v>6071</v>
      </c>
      <c r="Q2557" s="69" t="s">
        <v>6072</v>
      </c>
      <c r="R2557">
        <v>34.164242000000058</v>
      </c>
      <c r="S2557">
        <v>35.707539000000054</v>
      </c>
    </row>
    <row r="2558" spans="9:19" ht="15.5">
      <c r="I2558"/>
      <c r="J2558"/>
      <c r="K2558"/>
      <c r="L2558"/>
      <c r="N2558" t="s">
        <v>2669</v>
      </c>
      <c r="O2558" t="s">
        <v>2669</v>
      </c>
      <c r="P2558" t="s">
        <v>6073</v>
      </c>
      <c r="Q2558" s="69" t="s">
        <v>6074</v>
      </c>
      <c r="R2558">
        <v>34.162999139999997</v>
      </c>
      <c r="S2558">
        <v>35.707000989999997</v>
      </c>
    </row>
    <row r="2559" spans="9:19" ht="15.5">
      <c r="I2559"/>
      <c r="J2559"/>
      <c r="K2559"/>
      <c r="L2559"/>
      <c r="N2559" t="s">
        <v>2669</v>
      </c>
      <c r="O2559" t="s">
        <v>2669</v>
      </c>
      <c r="P2559" t="s">
        <v>6075</v>
      </c>
      <c r="Q2559" s="69" t="s">
        <v>6076</v>
      </c>
      <c r="R2559">
        <v>34.163159000000064</v>
      </c>
      <c r="S2559">
        <v>35.701880000000074</v>
      </c>
    </row>
    <row r="2560" spans="9:19" ht="15.5">
      <c r="I2560"/>
      <c r="J2560"/>
      <c r="K2560"/>
      <c r="L2560"/>
      <c r="N2560" t="s">
        <v>2307</v>
      </c>
      <c r="O2560" t="s">
        <v>2307</v>
      </c>
      <c r="P2560" t="s">
        <v>2307</v>
      </c>
      <c r="Q2560" s="69" t="s">
        <v>6077</v>
      </c>
      <c r="R2560">
        <v>34.425016000000028</v>
      </c>
      <c r="S2560">
        <v>36.07323800000006</v>
      </c>
    </row>
    <row r="2561" spans="9:19" ht="15.5">
      <c r="I2561"/>
      <c r="J2561"/>
      <c r="K2561"/>
      <c r="L2561"/>
      <c r="N2561" t="s">
        <v>2307</v>
      </c>
      <c r="O2561" t="s">
        <v>2307</v>
      </c>
      <c r="P2561" t="s">
        <v>6078</v>
      </c>
      <c r="Q2561" s="69">
        <v>485</v>
      </c>
      <c r="R2561">
        <v>34.423930108999997</v>
      </c>
      <c r="S2561">
        <v>36.070708666999998</v>
      </c>
    </row>
    <row r="2562" spans="9:19" ht="15.5">
      <c r="I2562"/>
      <c r="J2562"/>
      <c r="K2562"/>
      <c r="L2562"/>
      <c r="N2562" t="s">
        <v>1682</v>
      </c>
      <c r="O2562" t="s">
        <v>1682</v>
      </c>
      <c r="P2562" t="s">
        <v>1682</v>
      </c>
      <c r="Q2562" s="69" t="s">
        <v>6079</v>
      </c>
      <c r="R2562">
        <v>34.245159999999998</v>
      </c>
      <c r="S2562">
        <v>35.845982999999997</v>
      </c>
    </row>
    <row r="2563" spans="9:19" ht="15.5">
      <c r="I2563"/>
      <c r="J2563"/>
      <c r="K2563"/>
      <c r="L2563"/>
      <c r="N2563" t="s">
        <v>3435</v>
      </c>
      <c r="O2563" t="s">
        <v>3435</v>
      </c>
      <c r="P2563" t="s">
        <v>3435</v>
      </c>
      <c r="Q2563" s="69" t="s">
        <v>6080</v>
      </c>
      <c r="R2563">
        <v>33.481632973300002</v>
      </c>
      <c r="S2563">
        <v>35.802089827700001</v>
      </c>
    </row>
    <row r="2564" spans="9:19" ht="15.5">
      <c r="I2564"/>
      <c r="J2564"/>
      <c r="K2564"/>
      <c r="L2564"/>
      <c r="N2564" t="s">
        <v>3435</v>
      </c>
      <c r="O2564" t="s">
        <v>3435</v>
      </c>
      <c r="P2564" t="s">
        <v>3435</v>
      </c>
      <c r="Q2564" s="69" t="s">
        <v>6081</v>
      </c>
      <c r="R2564">
        <v>33.483511000000078</v>
      </c>
      <c r="S2564">
        <v>35.801275000000032</v>
      </c>
    </row>
    <row r="2565" spans="9:19" ht="15.5">
      <c r="I2565"/>
      <c r="J2565"/>
      <c r="K2565"/>
      <c r="L2565"/>
      <c r="N2565" t="s">
        <v>3435</v>
      </c>
      <c r="O2565" t="s">
        <v>3435</v>
      </c>
      <c r="P2565" t="s">
        <v>3435</v>
      </c>
      <c r="Q2565" s="69" t="s">
        <v>6082</v>
      </c>
      <c r="R2565">
        <v>33.483511000000078</v>
      </c>
      <c r="S2565">
        <v>35.801275000000032</v>
      </c>
    </row>
    <row r="2566" spans="9:19" ht="15.5">
      <c r="I2566"/>
      <c r="J2566"/>
      <c r="K2566"/>
      <c r="L2566"/>
      <c r="N2566" t="s">
        <v>3435</v>
      </c>
      <c r="O2566" t="s">
        <v>3435</v>
      </c>
      <c r="P2566" t="s">
        <v>6083</v>
      </c>
      <c r="Q2566" s="69" t="s">
        <v>6080</v>
      </c>
      <c r="R2566">
        <v>33.481632973300002</v>
      </c>
      <c r="S2566">
        <v>35.802089827700001</v>
      </c>
    </row>
    <row r="2567" spans="9:19" ht="15.5">
      <c r="I2567"/>
      <c r="J2567"/>
      <c r="K2567"/>
      <c r="L2567"/>
      <c r="N2567" t="s">
        <v>1281</v>
      </c>
      <c r="O2567" t="s">
        <v>1281</v>
      </c>
      <c r="P2567" t="s">
        <v>1281</v>
      </c>
      <c r="Q2567" s="69" t="s">
        <v>6084</v>
      </c>
      <c r="R2567">
        <v>33.131317751300003</v>
      </c>
      <c r="S2567">
        <v>35.340760652900002</v>
      </c>
    </row>
    <row r="2568" spans="9:19" ht="15.5">
      <c r="I2568"/>
      <c r="J2568"/>
      <c r="K2568"/>
      <c r="L2568"/>
      <c r="N2568" t="s">
        <v>1281</v>
      </c>
      <c r="O2568" t="s">
        <v>1281</v>
      </c>
      <c r="P2568" t="s">
        <v>1281</v>
      </c>
      <c r="Q2568" s="69" t="s">
        <v>6085</v>
      </c>
      <c r="R2568">
        <v>33.133647000000053</v>
      </c>
      <c r="S2568">
        <v>35.331850000000031</v>
      </c>
    </row>
    <row r="2569" spans="9:19" ht="15.5">
      <c r="I2569"/>
      <c r="J2569"/>
      <c r="K2569"/>
      <c r="L2569"/>
      <c r="N2569" t="s">
        <v>1281</v>
      </c>
      <c r="O2569" t="s">
        <v>1281</v>
      </c>
      <c r="P2569" t="s">
        <v>1281</v>
      </c>
      <c r="Q2569" s="69" t="s">
        <v>6086</v>
      </c>
      <c r="R2569">
        <v>33.133647000000053</v>
      </c>
      <c r="S2569">
        <v>35.331850000000031</v>
      </c>
    </row>
    <row r="2570" spans="9:19" ht="15.5">
      <c r="I2570"/>
      <c r="J2570"/>
      <c r="K2570"/>
      <c r="L2570"/>
      <c r="N2570" t="s">
        <v>1281</v>
      </c>
      <c r="O2570" t="s">
        <v>1281</v>
      </c>
      <c r="P2570" t="s">
        <v>6087</v>
      </c>
      <c r="Q2570" s="69" t="s">
        <v>6084</v>
      </c>
      <c r="R2570">
        <v>33.131317751300003</v>
      </c>
      <c r="S2570">
        <v>35.340760652900002</v>
      </c>
    </row>
    <row r="2571" spans="9:19" ht="15.5">
      <c r="I2571"/>
      <c r="J2571"/>
      <c r="K2571"/>
      <c r="L2571"/>
      <c r="N2571" t="s">
        <v>1281</v>
      </c>
      <c r="O2571" t="s">
        <v>1281</v>
      </c>
      <c r="P2571" t="s">
        <v>6088</v>
      </c>
      <c r="Q2571" s="69">
        <v>1313</v>
      </c>
      <c r="R2571">
        <v>33.129899178999999</v>
      </c>
      <c r="S2571">
        <v>35.337870686000002</v>
      </c>
    </row>
    <row r="2572" spans="9:19" ht="15.5">
      <c r="I2572"/>
      <c r="J2572"/>
      <c r="K2572"/>
      <c r="L2572"/>
      <c r="N2572" t="s">
        <v>166</v>
      </c>
      <c r="O2572" t="s">
        <v>166</v>
      </c>
      <c r="P2572" t="s">
        <v>166</v>
      </c>
      <c r="Q2572" s="69" t="s">
        <v>6089</v>
      </c>
      <c r="R2572">
        <v>34.534056999999997</v>
      </c>
      <c r="S2572">
        <v>36.163311</v>
      </c>
    </row>
    <row r="2573" spans="9:19" ht="15.5">
      <c r="I2573"/>
      <c r="J2573"/>
      <c r="K2573"/>
      <c r="L2573"/>
      <c r="N2573" t="s">
        <v>166</v>
      </c>
      <c r="O2573" t="s">
        <v>166</v>
      </c>
      <c r="P2573" t="s">
        <v>166</v>
      </c>
      <c r="Q2573" s="69" t="s">
        <v>6090</v>
      </c>
      <c r="R2573">
        <v>34.52956400000005</v>
      </c>
      <c r="S2573">
        <v>36.161781000000076</v>
      </c>
    </row>
    <row r="2574" spans="9:19" ht="15.5">
      <c r="I2574"/>
      <c r="J2574"/>
      <c r="K2574"/>
      <c r="L2574"/>
      <c r="N2574" t="s">
        <v>166</v>
      </c>
      <c r="O2574" t="s">
        <v>166</v>
      </c>
      <c r="P2574" t="s">
        <v>166</v>
      </c>
      <c r="Q2574" s="69" t="s">
        <v>6091</v>
      </c>
      <c r="R2574">
        <v>34.52956400000005</v>
      </c>
      <c r="S2574">
        <v>36.161781000000076</v>
      </c>
    </row>
    <row r="2575" spans="9:19" ht="15.5">
      <c r="I2575"/>
      <c r="J2575"/>
      <c r="K2575"/>
      <c r="L2575"/>
      <c r="N2575" t="s">
        <v>1175</v>
      </c>
      <c r="O2575" t="s">
        <v>1175</v>
      </c>
      <c r="P2575" t="s">
        <v>1175</v>
      </c>
      <c r="Q2575" s="69" t="s">
        <v>6092</v>
      </c>
      <c r="R2575">
        <v>34.262086000000068</v>
      </c>
      <c r="S2575">
        <v>35.909958000000074</v>
      </c>
    </row>
    <row r="2576" spans="9:19" ht="15.5">
      <c r="I2576"/>
      <c r="J2576"/>
      <c r="K2576"/>
      <c r="L2576"/>
      <c r="N2576" t="s">
        <v>2055</v>
      </c>
      <c r="O2576" t="s">
        <v>2055</v>
      </c>
      <c r="P2576" t="s">
        <v>6093</v>
      </c>
      <c r="Q2576" s="69">
        <v>101</v>
      </c>
      <c r="R2576">
        <v>33.864902149000002</v>
      </c>
      <c r="S2576">
        <v>35.604378601999997</v>
      </c>
    </row>
    <row r="2577" spans="9:19" ht="15.5">
      <c r="I2577"/>
      <c r="J2577"/>
      <c r="K2577"/>
      <c r="L2577"/>
      <c r="N2577" t="s">
        <v>2055</v>
      </c>
      <c r="O2577" t="s">
        <v>2055</v>
      </c>
      <c r="P2577" t="s">
        <v>2055</v>
      </c>
      <c r="Q2577" s="69" t="s">
        <v>6094</v>
      </c>
      <c r="R2577">
        <v>33.863278000000037</v>
      </c>
      <c r="S2577">
        <v>35.604172000000062</v>
      </c>
    </row>
    <row r="2578" spans="9:19" ht="15.5">
      <c r="I2578"/>
      <c r="J2578"/>
      <c r="K2578"/>
      <c r="L2578"/>
      <c r="N2578" t="s">
        <v>2055</v>
      </c>
      <c r="O2578" t="s">
        <v>2055</v>
      </c>
      <c r="P2578" t="s">
        <v>2055</v>
      </c>
      <c r="Q2578" s="69" t="s">
        <v>6095</v>
      </c>
      <c r="R2578">
        <v>33.863278000000037</v>
      </c>
      <c r="S2578">
        <v>35.604172000000062</v>
      </c>
    </row>
    <row r="2579" spans="9:19" ht="15.5">
      <c r="I2579"/>
      <c r="J2579"/>
      <c r="K2579"/>
      <c r="L2579"/>
      <c r="N2579" t="s">
        <v>2055</v>
      </c>
      <c r="O2579" t="s">
        <v>2055</v>
      </c>
      <c r="P2579" t="s">
        <v>6096</v>
      </c>
      <c r="Q2579" s="69" t="s">
        <v>6097</v>
      </c>
      <c r="R2579">
        <v>33.851109999999998</v>
      </c>
      <c r="S2579">
        <v>35.574100000000001</v>
      </c>
    </row>
    <row r="2580" spans="9:19" ht="15.5">
      <c r="I2580"/>
      <c r="J2580"/>
      <c r="K2580"/>
      <c r="L2580"/>
      <c r="N2580" t="s">
        <v>2055</v>
      </c>
      <c r="O2580" t="s">
        <v>2055</v>
      </c>
      <c r="P2580" t="s">
        <v>6098</v>
      </c>
      <c r="Q2580" s="69">
        <v>102</v>
      </c>
      <c r="R2580">
        <v>33.864999165</v>
      </c>
      <c r="S2580">
        <v>35.604270673999999</v>
      </c>
    </row>
    <row r="2581" spans="9:19" ht="15.5">
      <c r="I2581"/>
      <c r="J2581"/>
      <c r="K2581"/>
      <c r="L2581"/>
      <c r="N2581" t="s">
        <v>2055</v>
      </c>
      <c r="O2581" t="s">
        <v>2055</v>
      </c>
      <c r="P2581" t="s">
        <v>6099</v>
      </c>
      <c r="Q2581" s="69" t="s">
        <v>6100</v>
      </c>
      <c r="R2581">
        <v>33.85523900000004</v>
      </c>
      <c r="S2581">
        <v>35.596617000000037</v>
      </c>
    </row>
    <row r="2582" spans="9:19" ht="15.5">
      <c r="I2582"/>
      <c r="J2582"/>
      <c r="K2582"/>
      <c r="L2582"/>
      <c r="N2582" t="s">
        <v>2055</v>
      </c>
      <c r="O2582" t="s">
        <v>2055</v>
      </c>
      <c r="P2582" t="s">
        <v>6101</v>
      </c>
      <c r="Q2582" s="69" t="s">
        <v>6102</v>
      </c>
      <c r="R2582">
        <v>33.851053000000036</v>
      </c>
      <c r="S2582">
        <v>35.590108000000043</v>
      </c>
    </row>
    <row r="2583" spans="9:19" ht="15.5">
      <c r="I2583"/>
      <c r="J2583"/>
      <c r="K2583"/>
      <c r="L2583"/>
      <c r="N2583" t="s">
        <v>2055</v>
      </c>
      <c r="O2583" t="s">
        <v>2055</v>
      </c>
      <c r="P2583" t="s">
        <v>6103</v>
      </c>
      <c r="Q2583" s="69" t="s">
        <v>6104</v>
      </c>
      <c r="R2583">
        <v>33.853472000000068</v>
      </c>
      <c r="S2583">
        <v>35.576442000000043</v>
      </c>
    </row>
    <row r="2584" spans="9:19" ht="15.5">
      <c r="I2584"/>
      <c r="J2584"/>
      <c r="K2584"/>
      <c r="L2584"/>
      <c r="N2584" t="s">
        <v>2055</v>
      </c>
      <c r="O2584" t="s">
        <v>2055</v>
      </c>
      <c r="P2584" t="s">
        <v>6105</v>
      </c>
      <c r="Q2584" s="69" t="s">
        <v>6106</v>
      </c>
      <c r="R2584">
        <v>33.864033999999997</v>
      </c>
      <c r="S2584">
        <v>35.600707999999997</v>
      </c>
    </row>
    <row r="2585" spans="9:19" ht="15.5">
      <c r="I2585"/>
      <c r="J2585"/>
      <c r="K2585"/>
      <c r="L2585"/>
      <c r="N2585" t="s">
        <v>1284</v>
      </c>
      <c r="O2585" t="s">
        <v>1284</v>
      </c>
      <c r="P2585" t="s">
        <v>6107</v>
      </c>
      <c r="Q2585" s="69" t="s">
        <v>6108</v>
      </c>
      <c r="R2585">
        <v>33.15902200000005</v>
      </c>
      <c r="S2585">
        <v>35.420214000000044</v>
      </c>
    </row>
    <row r="2586" spans="9:19" ht="15.5">
      <c r="I2586"/>
      <c r="J2586"/>
      <c r="K2586"/>
      <c r="L2586"/>
      <c r="N2586" t="s">
        <v>1284</v>
      </c>
      <c r="O2586" t="s">
        <v>1284</v>
      </c>
      <c r="P2586" t="s">
        <v>6107</v>
      </c>
      <c r="Q2586" s="69" t="s">
        <v>6109</v>
      </c>
      <c r="R2586">
        <v>33.15902200000005</v>
      </c>
      <c r="S2586">
        <v>35.420214000000044</v>
      </c>
    </row>
    <row r="2587" spans="9:19" ht="15.5">
      <c r="I2587"/>
      <c r="J2587"/>
      <c r="K2587"/>
      <c r="L2587"/>
      <c r="N2587" t="s">
        <v>169</v>
      </c>
      <c r="O2587" t="s">
        <v>169</v>
      </c>
      <c r="P2587" t="s">
        <v>169</v>
      </c>
      <c r="Q2587" s="69" t="s">
        <v>6110</v>
      </c>
      <c r="R2587">
        <v>34.475572000000057</v>
      </c>
      <c r="S2587">
        <v>36.148225000000025</v>
      </c>
    </row>
    <row r="2588" spans="9:19" ht="15.5">
      <c r="I2588"/>
      <c r="J2588"/>
      <c r="K2588"/>
      <c r="L2588"/>
      <c r="N2588" t="s">
        <v>169</v>
      </c>
      <c r="O2588" t="s">
        <v>169</v>
      </c>
      <c r="P2588" t="s">
        <v>169</v>
      </c>
      <c r="Q2588" s="69" t="s">
        <v>6111</v>
      </c>
      <c r="R2588">
        <v>34.475572000000057</v>
      </c>
      <c r="S2588">
        <v>36.148225000000025</v>
      </c>
    </row>
    <row r="2589" spans="9:19" ht="15.5">
      <c r="I2589"/>
      <c r="J2589"/>
      <c r="K2589"/>
      <c r="L2589"/>
      <c r="N2589" t="s">
        <v>169</v>
      </c>
      <c r="O2589" t="s">
        <v>169</v>
      </c>
      <c r="P2589" t="s">
        <v>6112</v>
      </c>
      <c r="Q2589" s="69">
        <v>628</v>
      </c>
      <c r="R2589">
        <v>34.475999111999997</v>
      </c>
      <c r="S2589">
        <v>36.149070780999999</v>
      </c>
    </row>
    <row r="2590" spans="9:19" ht="15.5">
      <c r="I2590"/>
      <c r="J2590"/>
      <c r="K2590"/>
      <c r="L2590"/>
      <c r="N2590" t="s">
        <v>2310</v>
      </c>
      <c r="O2590" t="s">
        <v>2310</v>
      </c>
      <c r="P2590" t="s">
        <v>6113</v>
      </c>
      <c r="Q2590" s="69" t="s">
        <v>6114</v>
      </c>
      <c r="R2590">
        <v>34.408636000000058</v>
      </c>
      <c r="S2590">
        <v>35.990214000000037</v>
      </c>
    </row>
    <row r="2591" spans="9:19" ht="15.5">
      <c r="I2591"/>
      <c r="J2591"/>
      <c r="K2591"/>
      <c r="L2591"/>
      <c r="N2591" t="s">
        <v>2310</v>
      </c>
      <c r="O2591" t="s">
        <v>2310</v>
      </c>
      <c r="P2591" t="s">
        <v>2310</v>
      </c>
      <c r="Q2591" s="69" t="s">
        <v>6115</v>
      </c>
      <c r="R2591">
        <v>34.399839000000043</v>
      </c>
      <c r="S2591">
        <v>35.98588600000005</v>
      </c>
    </row>
    <row r="2592" spans="9:19" ht="15.5">
      <c r="I2592"/>
      <c r="J2592"/>
      <c r="K2592"/>
      <c r="L2592"/>
      <c r="N2592" t="s">
        <v>2310</v>
      </c>
      <c r="O2592" t="s">
        <v>2310</v>
      </c>
      <c r="P2592" t="s">
        <v>6116</v>
      </c>
      <c r="Q2592" s="69">
        <v>469</v>
      </c>
      <c r="R2592">
        <v>34.399140115000002</v>
      </c>
      <c r="S2592">
        <v>35.986939661999997</v>
      </c>
    </row>
    <row r="2593" spans="9:19" ht="15.5">
      <c r="I2593"/>
      <c r="J2593"/>
      <c r="K2593"/>
      <c r="L2593"/>
      <c r="N2593" t="s">
        <v>2672</v>
      </c>
      <c r="O2593" t="s">
        <v>2672</v>
      </c>
      <c r="P2593" t="s">
        <v>2672</v>
      </c>
      <c r="Q2593" s="69" t="s">
        <v>6117</v>
      </c>
      <c r="R2593">
        <v>34.180175000000077</v>
      </c>
      <c r="S2593">
        <v>35.713558000000035</v>
      </c>
    </row>
    <row r="2594" spans="9:19" ht="15.5">
      <c r="I2594"/>
      <c r="J2594"/>
      <c r="K2594"/>
      <c r="L2594"/>
      <c r="N2594" t="s">
        <v>2672</v>
      </c>
      <c r="O2594" t="s">
        <v>2672</v>
      </c>
      <c r="P2594" t="s">
        <v>2672</v>
      </c>
      <c r="Q2594" s="69" t="s">
        <v>6118</v>
      </c>
      <c r="R2594">
        <v>34.180175000000077</v>
      </c>
      <c r="S2594">
        <v>35.713558000000035</v>
      </c>
    </row>
    <row r="2595" spans="9:19" ht="15.5">
      <c r="I2595"/>
      <c r="J2595"/>
      <c r="K2595"/>
      <c r="L2595"/>
      <c r="N2595" t="s">
        <v>2672</v>
      </c>
      <c r="O2595" t="s">
        <v>2672</v>
      </c>
      <c r="P2595" t="s">
        <v>6119</v>
      </c>
      <c r="Q2595" s="69" t="s">
        <v>6120</v>
      </c>
      <c r="R2595">
        <v>34.178783000000067</v>
      </c>
      <c r="S2595">
        <v>35.72222000000005</v>
      </c>
    </row>
    <row r="2596" spans="9:19" ht="15.5">
      <c r="I2596"/>
      <c r="J2596"/>
      <c r="K2596"/>
      <c r="L2596"/>
      <c r="N2596" t="s">
        <v>2672</v>
      </c>
      <c r="O2596" t="s">
        <v>2672</v>
      </c>
      <c r="P2596" t="s">
        <v>6121</v>
      </c>
      <c r="Q2596" s="69" t="s">
        <v>6122</v>
      </c>
      <c r="R2596">
        <v>34.175972000000058</v>
      </c>
      <c r="S2596">
        <v>35.727217000000053</v>
      </c>
    </row>
    <row r="2597" spans="9:19" ht="15.5">
      <c r="I2597"/>
      <c r="J2597"/>
      <c r="K2597"/>
      <c r="L2597"/>
      <c r="N2597" t="s">
        <v>2675</v>
      </c>
      <c r="O2597" t="s">
        <v>2675</v>
      </c>
      <c r="P2597" t="s">
        <v>2675</v>
      </c>
      <c r="Q2597" s="69" t="s">
        <v>6123</v>
      </c>
      <c r="R2597">
        <v>34.188903000000039</v>
      </c>
      <c r="S2597">
        <v>35.668381000000068</v>
      </c>
    </row>
    <row r="2598" spans="9:19" ht="15.5">
      <c r="I2598"/>
      <c r="J2598"/>
      <c r="K2598"/>
      <c r="L2598"/>
      <c r="N2598" t="s">
        <v>1419</v>
      </c>
      <c r="O2598" t="s">
        <v>1419</v>
      </c>
      <c r="P2598" t="s">
        <v>6124</v>
      </c>
      <c r="Q2598" s="69" t="s">
        <v>6125</v>
      </c>
      <c r="R2598">
        <v>33.677116000000069</v>
      </c>
      <c r="S2598">
        <v>35.514562000000069</v>
      </c>
    </row>
    <row r="2599" spans="9:19" ht="15.5">
      <c r="I2599"/>
      <c r="J2599"/>
      <c r="K2599"/>
      <c r="L2599"/>
      <c r="N2599" t="s">
        <v>2932</v>
      </c>
      <c r="O2599" t="s">
        <v>2932</v>
      </c>
      <c r="P2599" t="s">
        <v>6126</v>
      </c>
      <c r="Q2599" s="69" t="s">
        <v>6127</v>
      </c>
      <c r="R2599">
        <v>33.576278000000059</v>
      </c>
      <c r="S2599">
        <v>35.573897000000045</v>
      </c>
    </row>
    <row r="2600" spans="9:19" ht="15.5">
      <c r="I2600"/>
      <c r="J2600"/>
      <c r="K2600"/>
      <c r="L2600"/>
      <c r="N2600" t="s">
        <v>2932</v>
      </c>
      <c r="O2600" t="s">
        <v>2932</v>
      </c>
      <c r="P2600" t="s">
        <v>6126</v>
      </c>
      <c r="Q2600" s="69" t="s">
        <v>6128</v>
      </c>
      <c r="R2600">
        <v>33.576278000000059</v>
      </c>
      <c r="S2600">
        <v>35.573897000000045</v>
      </c>
    </row>
    <row r="2601" spans="9:19" ht="15.5">
      <c r="I2601"/>
      <c r="J2601"/>
      <c r="K2601"/>
      <c r="L2601"/>
      <c r="N2601" t="s">
        <v>2932</v>
      </c>
      <c r="O2601" t="s">
        <v>2932</v>
      </c>
      <c r="P2601" t="s">
        <v>6129</v>
      </c>
      <c r="Q2601" s="69" t="s">
        <v>6130</v>
      </c>
      <c r="R2601">
        <v>33.578683000000069</v>
      </c>
      <c r="S2601">
        <v>35.572608000000059</v>
      </c>
    </row>
    <row r="2602" spans="9:19" ht="15.5">
      <c r="I2602"/>
      <c r="J2602"/>
      <c r="K2602"/>
      <c r="L2602"/>
      <c r="N2602" t="s">
        <v>1288</v>
      </c>
      <c r="O2602" t="s">
        <v>1288</v>
      </c>
      <c r="P2602" t="s">
        <v>6131</v>
      </c>
      <c r="Q2602" s="69">
        <v>1318</v>
      </c>
      <c r="R2602">
        <v>33.121999199999998</v>
      </c>
      <c r="S2602">
        <v>35.436070696999998</v>
      </c>
    </row>
    <row r="2603" spans="9:19" ht="15.5">
      <c r="I2603"/>
      <c r="J2603"/>
      <c r="K2603"/>
      <c r="L2603"/>
      <c r="N2603" t="s">
        <v>1288</v>
      </c>
      <c r="O2603" t="s">
        <v>1288</v>
      </c>
      <c r="P2603" t="s">
        <v>98</v>
      </c>
      <c r="Q2603" s="69" t="s">
        <v>6132</v>
      </c>
      <c r="R2603">
        <v>33.110024799800001</v>
      </c>
      <c r="S2603">
        <v>35.428105208799998</v>
      </c>
    </row>
    <row r="2604" spans="9:19" ht="15.5">
      <c r="I2604"/>
      <c r="J2604"/>
      <c r="K2604"/>
      <c r="L2604"/>
      <c r="N2604" t="s">
        <v>1288</v>
      </c>
      <c r="O2604" t="s">
        <v>1288</v>
      </c>
      <c r="P2604" t="s">
        <v>6133</v>
      </c>
      <c r="Q2604" s="69" t="s">
        <v>6134</v>
      </c>
      <c r="R2604">
        <v>33.119033999999999</v>
      </c>
      <c r="S2604">
        <v>35.430033000000002</v>
      </c>
    </row>
    <row r="2605" spans="9:19" ht="15.5">
      <c r="I2605"/>
      <c r="J2605"/>
      <c r="K2605"/>
      <c r="L2605"/>
      <c r="N2605" t="s">
        <v>1288</v>
      </c>
      <c r="O2605" t="s">
        <v>1288</v>
      </c>
      <c r="P2605" t="s">
        <v>6135</v>
      </c>
      <c r="Q2605" s="69" t="s">
        <v>6136</v>
      </c>
      <c r="R2605">
        <v>33.114750999999998</v>
      </c>
      <c r="S2605">
        <v>35.432293000000001</v>
      </c>
    </row>
    <row r="2606" spans="9:19" ht="15.5">
      <c r="I2606"/>
      <c r="J2606"/>
      <c r="K2606"/>
      <c r="L2606"/>
      <c r="N2606" t="s">
        <v>1288</v>
      </c>
      <c r="O2606" t="s">
        <v>1288</v>
      </c>
      <c r="P2606" t="s">
        <v>6137</v>
      </c>
      <c r="Q2606" s="69" t="s">
        <v>6138</v>
      </c>
      <c r="R2606">
        <v>33.121025000000031</v>
      </c>
      <c r="S2606">
        <v>35.430539000000067</v>
      </c>
    </row>
    <row r="2607" spans="9:19" ht="15.5">
      <c r="I2607"/>
      <c r="J2607"/>
      <c r="K2607"/>
      <c r="L2607"/>
      <c r="N2607" t="s">
        <v>1288</v>
      </c>
      <c r="O2607" t="s">
        <v>1288</v>
      </c>
      <c r="P2607" t="s">
        <v>6137</v>
      </c>
      <c r="Q2607" s="69" t="s">
        <v>6139</v>
      </c>
      <c r="R2607">
        <v>33.121025000000031</v>
      </c>
      <c r="S2607">
        <v>35.430539000000067</v>
      </c>
    </row>
    <row r="2608" spans="9:19" ht="15.5">
      <c r="I2608"/>
      <c r="J2608"/>
      <c r="K2608"/>
      <c r="L2608"/>
      <c r="N2608" t="s">
        <v>1288</v>
      </c>
      <c r="O2608" t="s">
        <v>1288</v>
      </c>
      <c r="P2608" t="s">
        <v>6140</v>
      </c>
      <c r="Q2608" s="69" t="s">
        <v>6141</v>
      </c>
      <c r="R2608">
        <v>33.121025000000031</v>
      </c>
      <c r="S2608">
        <v>35.430539000000067</v>
      </c>
    </row>
    <row r="2609" spans="9:19" ht="15.5">
      <c r="I2609"/>
      <c r="J2609"/>
      <c r="K2609"/>
      <c r="L2609"/>
      <c r="N2609" t="s">
        <v>1288</v>
      </c>
      <c r="O2609" t="s">
        <v>1288</v>
      </c>
      <c r="P2609" t="s">
        <v>6142</v>
      </c>
      <c r="Q2609" s="69">
        <v>1315</v>
      </c>
      <c r="R2609">
        <v>33.123999183999999</v>
      </c>
      <c r="S2609">
        <v>35.432470627999997</v>
      </c>
    </row>
    <row r="2610" spans="9:19" ht="15.5">
      <c r="I2610"/>
      <c r="J2610"/>
      <c r="K2610"/>
      <c r="L2610"/>
      <c r="N2610" t="s">
        <v>1288</v>
      </c>
      <c r="O2610" t="s">
        <v>1288</v>
      </c>
      <c r="P2610" t="s">
        <v>6143</v>
      </c>
      <c r="Q2610" s="69">
        <v>1314</v>
      </c>
      <c r="R2610">
        <v>33.121599138999997</v>
      </c>
      <c r="S2610">
        <v>35.435670610999999</v>
      </c>
    </row>
    <row r="2611" spans="9:19" ht="15.5">
      <c r="I2611"/>
      <c r="J2611"/>
      <c r="K2611"/>
      <c r="L2611"/>
      <c r="N2611" t="s">
        <v>1288</v>
      </c>
      <c r="O2611" t="s">
        <v>1288</v>
      </c>
      <c r="P2611" t="s">
        <v>6144</v>
      </c>
      <c r="Q2611" s="69" t="s">
        <v>6145</v>
      </c>
      <c r="R2611">
        <v>33.116257000000076</v>
      </c>
      <c r="S2611">
        <v>35.42932200000007</v>
      </c>
    </row>
    <row r="2612" spans="9:19" ht="15.5">
      <c r="I2612"/>
      <c r="J2612"/>
      <c r="K2612"/>
      <c r="L2612"/>
      <c r="N2612" t="s">
        <v>1288</v>
      </c>
      <c r="O2612" t="s">
        <v>1288</v>
      </c>
      <c r="P2612" t="s">
        <v>6146</v>
      </c>
      <c r="Q2612" s="69" t="s">
        <v>6147</v>
      </c>
      <c r="R2612">
        <v>33.116813000000036</v>
      </c>
      <c r="S2612">
        <v>35.436013000000059</v>
      </c>
    </row>
    <row r="2613" spans="9:19" ht="15.5">
      <c r="I2613"/>
      <c r="J2613"/>
      <c r="K2613"/>
      <c r="L2613"/>
      <c r="N2613" t="s">
        <v>1288</v>
      </c>
      <c r="O2613" t="s">
        <v>1288</v>
      </c>
      <c r="P2613" t="s">
        <v>6148</v>
      </c>
      <c r="Q2613" s="69">
        <v>1317</v>
      </c>
      <c r="R2613">
        <v>33.119599207999997</v>
      </c>
      <c r="S2613">
        <v>35.441470695</v>
      </c>
    </row>
    <row r="2614" spans="9:19" ht="15.5">
      <c r="I2614"/>
      <c r="J2614"/>
      <c r="K2614"/>
      <c r="L2614"/>
      <c r="N2614" t="s">
        <v>1288</v>
      </c>
      <c r="O2614" t="s">
        <v>1288</v>
      </c>
      <c r="P2614" t="s">
        <v>6149</v>
      </c>
      <c r="Q2614" s="69" t="s">
        <v>6150</v>
      </c>
      <c r="R2614">
        <v>33.121025000000031</v>
      </c>
      <c r="S2614">
        <v>35.430539000000067</v>
      </c>
    </row>
    <row r="2615" spans="9:19" ht="15.5">
      <c r="I2615"/>
      <c r="J2615"/>
      <c r="K2615"/>
      <c r="L2615"/>
      <c r="N2615" t="s">
        <v>1288</v>
      </c>
      <c r="O2615" t="s">
        <v>1288</v>
      </c>
      <c r="P2615" t="s">
        <v>6151</v>
      </c>
      <c r="Q2615" s="69" t="s">
        <v>6132</v>
      </c>
      <c r="R2615">
        <v>33.110024799800001</v>
      </c>
      <c r="S2615">
        <v>35.428105208799998</v>
      </c>
    </row>
    <row r="2616" spans="9:19" ht="15.5">
      <c r="I2616"/>
      <c r="J2616"/>
      <c r="K2616"/>
      <c r="L2616"/>
      <c r="N2616" t="s">
        <v>1288</v>
      </c>
      <c r="O2616" t="s">
        <v>1288</v>
      </c>
      <c r="P2616" t="s">
        <v>6152</v>
      </c>
      <c r="Q2616" s="69" t="s">
        <v>6153</v>
      </c>
      <c r="R2616">
        <v>33.130319</v>
      </c>
      <c r="S2616">
        <v>35.430017999999997</v>
      </c>
    </row>
    <row r="2617" spans="9:19" ht="15.5">
      <c r="I2617"/>
      <c r="J2617"/>
      <c r="K2617"/>
      <c r="L2617"/>
      <c r="N2617" t="s">
        <v>3125</v>
      </c>
      <c r="O2617" t="s">
        <v>3125</v>
      </c>
      <c r="P2617" t="s">
        <v>6154</v>
      </c>
      <c r="Q2617" s="69">
        <v>208</v>
      </c>
      <c r="R2617">
        <v>34.002399232999998</v>
      </c>
      <c r="S2617">
        <v>35.727320601000002</v>
      </c>
    </row>
    <row r="2618" spans="9:19" ht="15.5">
      <c r="I2618"/>
      <c r="J2618"/>
      <c r="K2618"/>
      <c r="L2618"/>
      <c r="N2618" t="s">
        <v>3125</v>
      </c>
      <c r="O2618" t="s">
        <v>3125</v>
      </c>
      <c r="P2618" t="s">
        <v>3125</v>
      </c>
      <c r="Q2618" s="69" t="s">
        <v>6155</v>
      </c>
      <c r="R2618">
        <v>34.0041603763</v>
      </c>
      <c r="S2618">
        <v>35.727543875599999</v>
      </c>
    </row>
    <row r="2619" spans="9:19" ht="15.5">
      <c r="I2619"/>
      <c r="J2619"/>
      <c r="K2619"/>
      <c r="L2619"/>
      <c r="N2619" t="s">
        <v>3125</v>
      </c>
      <c r="O2619" t="s">
        <v>3125</v>
      </c>
      <c r="P2619" t="s">
        <v>6156</v>
      </c>
      <c r="Q2619" s="69" t="s">
        <v>6157</v>
      </c>
      <c r="R2619">
        <v>34.011119999999998</v>
      </c>
      <c r="S2619">
        <v>35.737540000000003</v>
      </c>
    </row>
    <row r="2620" spans="9:19" ht="15.5">
      <c r="I2620"/>
      <c r="J2620"/>
      <c r="K2620"/>
      <c r="L2620"/>
      <c r="N2620" t="s">
        <v>3125</v>
      </c>
      <c r="O2620" t="s">
        <v>3125</v>
      </c>
      <c r="P2620" t="s">
        <v>6158</v>
      </c>
      <c r="Q2620" s="69" t="s">
        <v>6159</v>
      </c>
      <c r="R2620">
        <v>34.008000000000003</v>
      </c>
      <c r="S2620">
        <v>35.737769999999998</v>
      </c>
    </row>
    <row r="2621" spans="9:19" ht="15.5">
      <c r="I2621"/>
      <c r="J2621"/>
      <c r="K2621"/>
      <c r="L2621"/>
      <c r="N2621" t="s">
        <v>3125</v>
      </c>
      <c r="O2621" t="s">
        <v>3125</v>
      </c>
      <c r="P2621" t="s">
        <v>6160</v>
      </c>
      <c r="Q2621" s="69" t="s">
        <v>6161</v>
      </c>
      <c r="R2621">
        <v>34.007440000000003</v>
      </c>
      <c r="S2621">
        <v>35.738039999999998</v>
      </c>
    </row>
    <row r="2622" spans="9:19" ht="15.5">
      <c r="I2622"/>
      <c r="J2622"/>
      <c r="K2622"/>
      <c r="L2622"/>
      <c r="N2622" t="s">
        <v>3125</v>
      </c>
      <c r="O2622" t="s">
        <v>3125</v>
      </c>
      <c r="P2622" t="s">
        <v>6162</v>
      </c>
      <c r="Q2622" s="69" t="s">
        <v>6163</v>
      </c>
      <c r="R2622">
        <v>34.011940000000003</v>
      </c>
      <c r="S2622">
        <v>35.730989999999998</v>
      </c>
    </row>
    <row r="2623" spans="9:19" ht="15.5">
      <c r="I2623"/>
      <c r="J2623"/>
      <c r="K2623"/>
      <c r="L2623"/>
      <c r="N2623" t="s">
        <v>3125</v>
      </c>
      <c r="O2623" t="s">
        <v>3125</v>
      </c>
      <c r="P2623" t="s">
        <v>6164</v>
      </c>
      <c r="Q2623" s="69" t="s">
        <v>6165</v>
      </c>
      <c r="R2623">
        <v>34.013496398925781</v>
      </c>
      <c r="S2623">
        <v>35.743526458740234</v>
      </c>
    </row>
    <row r="2624" spans="9:19" ht="15.5">
      <c r="I2624"/>
      <c r="J2624"/>
      <c r="K2624"/>
      <c r="L2624"/>
      <c r="N2624" t="s">
        <v>3125</v>
      </c>
      <c r="O2624" t="s">
        <v>3125</v>
      </c>
      <c r="P2624" t="s">
        <v>6166</v>
      </c>
      <c r="Q2624" s="69" t="s">
        <v>6167</v>
      </c>
      <c r="R2624">
        <v>34.012729644775391</v>
      </c>
      <c r="S2624">
        <v>35.742488861083984</v>
      </c>
    </row>
    <row r="2625" spans="9:19" ht="15.5">
      <c r="I2625"/>
      <c r="J2625"/>
      <c r="K2625"/>
      <c r="L2625"/>
      <c r="N2625" t="s">
        <v>3125</v>
      </c>
      <c r="O2625" t="s">
        <v>3125</v>
      </c>
      <c r="P2625" t="s">
        <v>6168</v>
      </c>
      <c r="Q2625" s="69" t="s">
        <v>6169</v>
      </c>
      <c r="R2625">
        <v>34.013721466064453</v>
      </c>
      <c r="S2625">
        <v>35.742568969726563</v>
      </c>
    </row>
    <row r="2626" spans="9:19" ht="15.5">
      <c r="I2626"/>
      <c r="J2626"/>
      <c r="K2626"/>
      <c r="L2626"/>
      <c r="N2626" t="s">
        <v>3125</v>
      </c>
      <c r="O2626" t="s">
        <v>3125</v>
      </c>
      <c r="P2626" t="s">
        <v>6170</v>
      </c>
      <c r="Q2626" s="69" t="s">
        <v>6171</v>
      </c>
      <c r="R2626">
        <v>34.009128570556641</v>
      </c>
      <c r="S2626">
        <v>35.738849639892578</v>
      </c>
    </row>
    <row r="2627" spans="9:19" ht="15.5">
      <c r="I2627"/>
      <c r="J2627"/>
      <c r="K2627"/>
      <c r="L2627"/>
      <c r="N2627" t="s">
        <v>3125</v>
      </c>
      <c r="O2627" t="s">
        <v>3125</v>
      </c>
      <c r="P2627" t="s">
        <v>6172</v>
      </c>
      <c r="Q2627" s="69" t="s">
        <v>6173</v>
      </c>
      <c r="R2627">
        <v>34.002630000000067</v>
      </c>
      <c r="S2627">
        <v>35.726958000000025</v>
      </c>
    </row>
    <row r="2628" spans="9:19" ht="15.5">
      <c r="I2628"/>
      <c r="J2628"/>
      <c r="K2628"/>
      <c r="L2628"/>
      <c r="N2628" t="s">
        <v>3125</v>
      </c>
      <c r="O2628" t="s">
        <v>3125</v>
      </c>
      <c r="P2628" t="s">
        <v>6172</v>
      </c>
      <c r="Q2628" s="69" t="s">
        <v>6174</v>
      </c>
      <c r="R2628">
        <v>34.002630000000067</v>
      </c>
      <c r="S2628">
        <v>35.726958000000025</v>
      </c>
    </row>
    <row r="2629" spans="9:19" ht="15.5">
      <c r="I2629"/>
      <c r="J2629"/>
      <c r="K2629"/>
      <c r="L2629"/>
      <c r="N2629" t="s">
        <v>3125</v>
      </c>
      <c r="O2629" t="s">
        <v>3125</v>
      </c>
      <c r="P2629" t="s">
        <v>6175</v>
      </c>
      <c r="Q2629" s="69" t="s">
        <v>6176</v>
      </c>
      <c r="R2629">
        <v>34.008841000000075</v>
      </c>
      <c r="S2629">
        <v>35.728226000000063</v>
      </c>
    </row>
    <row r="2630" spans="9:19" ht="15.5">
      <c r="I2630"/>
      <c r="J2630"/>
      <c r="K2630"/>
      <c r="L2630"/>
      <c r="N2630" t="s">
        <v>3125</v>
      </c>
      <c r="O2630" t="s">
        <v>3125</v>
      </c>
      <c r="P2630" t="s">
        <v>6177</v>
      </c>
      <c r="Q2630" s="69" t="s">
        <v>6155</v>
      </c>
      <c r="R2630">
        <v>34.0041603763</v>
      </c>
      <c r="S2630">
        <v>35.727543875599999</v>
      </c>
    </row>
    <row r="2631" spans="9:19" ht="15.5">
      <c r="I2631"/>
      <c r="J2631"/>
      <c r="K2631"/>
      <c r="L2631"/>
      <c r="N2631" t="s">
        <v>3125</v>
      </c>
      <c r="O2631" t="s">
        <v>3125</v>
      </c>
      <c r="P2631" t="s">
        <v>6178</v>
      </c>
      <c r="Q2631" s="69" t="s">
        <v>6179</v>
      </c>
      <c r="R2631">
        <v>34.01380000000006</v>
      </c>
      <c r="S2631">
        <v>35.743371000000025</v>
      </c>
    </row>
    <row r="2632" spans="9:19" ht="15.5">
      <c r="I2632"/>
      <c r="J2632"/>
      <c r="K2632"/>
      <c r="L2632"/>
      <c r="N2632" t="s">
        <v>3125</v>
      </c>
      <c r="O2632" t="s">
        <v>3125</v>
      </c>
      <c r="P2632" t="s">
        <v>6180</v>
      </c>
      <c r="Q2632" s="69" t="s">
        <v>6181</v>
      </c>
      <c r="R2632">
        <v>34.004144000000053</v>
      </c>
      <c r="S2632">
        <v>35.725889000000052</v>
      </c>
    </row>
    <row r="2633" spans="9:19" ht="15.5">
      <c r="I2633"/>
      <c r="J2633"/>
      <c r="K2633"/>
      <c r="L2633"/>
      <c r="N2633" t="s">
        <v>3125</v>
      </c>
      <c r="O2633" t="s">
        <v>3125</v>
      </c>
      <c r="P2633" t="s">
        <v>6182</v>
      </c>
      <c r="Q2633" s="69" t="s">
        <v>6183</v>
      </c>
      <c r="R2633">
        <v>33.999653610000003</v>
      </c>
      <c r="S2633">
        <v>35.728075140000001</v>
      </c>
    </row>
    <row r="2634" spans="9:19" ht="15.5">
      <c r="I2634"/>
      <c r="J2634"/>
      <c r="K2634"/>
      <c r="L2634"/>
      <c r="N2634" t="s">
        <v>3128</v>
      </c>
      <c r="O2634" t="s">
        <v>3128</v>
      </c>
      <c r="P2634" t="s">
        <v>6184</v>
      </c>
      <c r="Q2634" s="69" t="s">
        <v>6185</v>
      </c>
      <c r="R2634">
        <v>33.962240000000001</v>
      </c>
      <c r="S2634">
        <v>35.767400000000002</v>
      </c>
    </row>
    <row r="2635" spans="9:19" ht="15.5">
      <c r="I2635"/>
      <c r="J2635"/>
      <c r="K2635"/>
      <c r="L2635"/>
      <c r="N2635" t="s">
        <v>3128</v>
      </c>
      <c r="O2635" t="s">
        <v>3128</v>
      </c>
      <c r="P2635" t="s">
        <v>6184</v>
      </c>
      <c r="Q2635" s="69" t="s">
        <v>6186</v>
      </c>
      <c r="R2635">
        <v>33.962250000000004</v>
      </c>
      <c r="S2635">
        <v>35.764194444444442</v>
      </c>
    </row>
    <row r="2636" spans="9:19" ht="15.5">
      <c r="I2636"/>
      <c r="J2636"/>
      <c r="K2636"/>
      <c r="L2636"/>
      <c r="N2636" t="s">
        <v>3128</v>
      </c>
      <c r="O2636" t="s">
        <v>3128</v>
      </c>
      <c r="P2636" t="s">
        <v>6187</v>
      </c>
      <c r="Q2636" s="69" t="s">
        <v>6188</v>
      </c>
      <c r="R2636">
        <v>33.964868000000024</v>
      </c>
      <c r="S2636">
        <v>35.763300000000072</v>
      </c>
    </row>
    <row r="2637" spans="9:19" ht="15.5">
      <c r="I2637"/>
      <c r="J2637"/>
      <c r="K2637"/>
      <c r="L2637"/>
      <c r="N2637" t="s">
        <v>3128</v>
      </c>
      <c r="O2637" t="s">
        <v>3128</v>
      </c>
      <c r="P2637" t="s">
        <v>6189</v>
      </c>
      <c r="Q2637" s="69">
        <v>201</v>
      </c>
      <c r="R2637">
        <v>33.968132185999998</v>
      </c>
      <c r="S2637">
        <v>35.766153697</v>
      </c>
    </row>
    <row r="2638" spans="9:19" ht="15.5">
      <c r="I2638"/>
      <c r="J2638"/>
      <c r="K2638"/>
      <c r="L2638"/>
      <c r="N2638" t="s">
        <v>171</v>
      </c>
      <c r="O2638" t="s">
        <v>171</v>
      </c>
      <c r="P2638" t="s">
        <v>6190</v>
      </c>
      <c r="Q2638" s="69" t="s">
        <v>6191</v>
      </c>
      <c r="R2638">
        <v>34.573278000000073</v>
      </c>
      <c r="S2638">
        <v>36.186903000000029</v>
      </c>
    </row>
    <row r="2639" spans="9:19" ht="15.5">
      <c r="I2639"/>
      <c r="J2639"/>
      <c r="K2639"/>
      <c r="L2639"/>
      <c r="N2639" t="s">
        <v>171</v>
      </c>
      <c r="O2639" t="s">
        <v>171</v>
      </c>
      <c r="P2639" t="s">
        <v>6190</v>
      </c>
      <c r="Q2639" s="69" t="s">
        <v>6192</v>
      </c>
      <c r="R2639">
        <v>34.573278000000073</v>
      </c>
      <c r="S2639">
        <v>36.186903000000029</v>
      </c>
    </row>
    <row r="2640" spans="9:19" ht="15.5">
      <c r="I2640"/>
      <c r="J2640"/>
      <c r="K2640"/>
      <c r="L2640"/>
      <c r="N2640" t="s">
        <v>2678</v>
      </c>
      <c r="O2640" t="s">
        <v>2678</v>
      </c>
      <c r="P2640" t="s">
        <v>6193</v>
      </c>
      <c r="Q2640" s="69" t="s">
        <v>6194</v>
      </c>
      <c r="R2640">
        <v>34.193572000000074</v>
      </c>
      <c r="S2640">
        <v>35.647339000000045</v>
      </c>
    </row>
    <row r="2641" spans="9:19" ht="15.5">
      <c r="I2641"/>
      <c r="J2641"/>
      <c r="K2641"/>
      <c r="L2641"/>
      <c r="N2641" t="s">
        <v>2678</v>
      </c>
      <c r="O2641" t="s">
        <v>2678</v>
      </c>
      <c r="P2641" t="s">
        <v>6193</v>
      </c>
      <c r="Q2641" s="69" t="s">
        <v>6195</v>
      </c>
      <c r="R2641">
        <v>34.193572000000074</v>
      </c>
      <c r="S2641">
        <v>35.647339000000045</v>
      </c>
    </row>
    <row r="2642" spans="9:19" ht="15.5">
      <c r="I2642"/>
      <c r="J2642"/>
      <c r="K2642"/>
      <c r="L2642"/>
      <c r="N2642" t="s">
        <v>2678</v>
      </c>
      <c r="O2642" t="s">
        <v>2678</v>
      </c>
      <c r="P2642" t="s">
        <v>6196</v>
      </c>
      <c r="Q2642" s="69" t="s">
        <v>6197</v>
      </c>
      <c r="R2642">
        <v>34.191630000000004</v>
      </c>
      <c r="S2642">
        <v>35.65211</v>
      </c>
    </row>
    <row r="2643" spans="9:19" ht="15.5">
      <c r="I2643"/>
      <c r="J2643"/>
      <c r="K2643"/>
      <c r="L2643"/>
      <c r="N2643" t="s">
        <v>2678</v>
      </c>
      <c r="O2643" t="s">
        <v>2678</v>
      </c>
      <c r="P2643" t="s">
        <v>6198</v>
      </c>
      <c r="Q2643" s="69" t="s">
        <v>6199</v>
      </c>
      <c r="R2643">
        <v>34.19295500000004</v>
      </c>
      <c r="S2643">
        <v>35.634603000000027</v>
      </c>
    </row>
    <row r="2644" spans="9:19" ht="15.5">
      <c r="I2644"/>
      <c r="J2644"/>
      <c r="K2644"/>
      <c r="L2644"/>
      <c r="N2644" t="s">
        <v>1178</v>
      </c>
      <c r="O2644" t="s">
        <v>1178</v>
      </c>
      <c r="P2644" t="s">
        <v>6200</v>
      </c>
      <c r="Q2644" s="69" t="s">
        <v>6201</v>
      </c>
      <c r="R2644">
        <v>34.258831000000043</v>
      </c>
      <c r="S2644">
        <v>35.874105000000043</v>
      </c>
    </row>
    <row r="2645" spans="9:19" ht="15.5">
      <c r="I2645"/>
      <c r="J2645"/>
      <c r="K2645"/>
      <c r="L2645"/>
      <c r="N2645" t="s">
        <v>1178</v>
      </c>
      <c r="O2645" t="s">
        <v>1178</v>
      </c>
      <c r="P2645" t="s">
        <v>6200</v>
      </c>
      <c r="Q2645" s="69" t="s">
        <v>6202</v>
      </c>
      <c r="R2645">
        <v>34.258831000000043</v>
      </c>
      <c r="S2645">
        <v>35.874105000000043</v>
      </c>
    </row>
    <row r="2646" spans="9:19" ht="15.5">
      <c r="I2646"/>
      <c r="J2646"/>
      <c r="K2646"/>
      <c r="L2646"/>
      <c r="N2646" t="s">
        <v>1178</v>
      </c>
      <c r="O2646" t="s">
        <v>1178</v>
      </c>
      <c r="P2646" t="s">
        <v>6203</v>
      </c>
      <c r="Q2646" s="69">
        <v>738</v>
      </c>
      <c r="R2646">
        <v>34.259599107</v>
      </c>
      <c r="S2646">
        <v>35.875270604999997</v>
      </c>
    </row>
    <row r="2647" spans="9:19" ht="15.5">
      <c r="I2647"/>
      <c r="J2647"/>
      <c r="K2647"/>
      <c r="L2647"/>
      <c r="N2647" t="s">
        <v>1178</v>
      </c>
      <c r="O2647" t="s">
        <v>1178</v>
      </c>
      <c r="P2647" t="s">
        <v>6204</v>
      </c>
      <c r="Q2647" s="69" t="s">
        <v>6205</v>
      </c>
      <c r="R2647">
        <v>34.271935000000042</v>
      </c>
      <c r="S2647">
        <v>35.864549000000068</v>
      </c>
    </row>
    <row r="2648" spans="9:19" ht="15.5">
      <c r="I2648"/>
      <c r="J2648"/>
      <c r="K2648"/>
      <c r="L2648"/>
      <c r="N2648" t="s">
        <v>174</v>
      </c>
      <c r="O2648" t="s">
        <v>174</v>
      </c>
      <c r="P2648" t="s">
        <v>6206</v>
      </c>
      <c r="Q2648" s="69">
        <v>564</v>
      </c>
      <c r="R2648">
        <v>34.483099113999998</v>
      </c>
      <c r="S2648">
        <v>36.032970659</v>
      </c>
    </row>
    <row r="2649" spans="9:19" ht="15.5">
      <c r="I2649"/>
      <c r="J2649"/>
      <c r="K2649"/>
      <c r="L2649"/>
      <c r="N2649" t="s">
        <v>174</v>
      </c>
      <c r="O2649" t="s">
        <v>174</v>
      </c>
      <c r="P2649" t="s">
        <v>6207</v>
      </c>
      <c r="Q2649" s="69" t="s">
        <v>6208</v>
      </c>
      <c r="R2649">
        <v>34.477422000000047</v>
      </c>
      <c r="S2649">
        <v>36.032661000000076</v>
      </c>
    </row>
    <row r="2650" spans="9:19" ht="15.5">
      <c r="I2650"/>
      <c r="J2650"/>
      <c r="K2650"/>
      <c r="L2650"/>
      <c r="N2650" t="s">
        <v>174</v>
      </c>
      <c r="O2650" t="s">
        <v>174</v>
      </c>
      <c r="P2650" t="s">
        <v>6207</v>
      </c>
      <c r="Q2650" s="69" t="s">
        <v>6209</v>
      </c>
      <c r="R2650">
        <v>34.477422000000047</v>
      </c>
      <c r="S2650">
        <v>36.032661000000076</v>
      </c>
    </row>
    <row r="2651" spans="9:19" ht="15.5">
      <c r="I2651"/>
      <c r="J2651"/>
      <c r="K2651"/>
      <c r="L2651"/>
      <c r="N2651" t="s">
        <v>174</v>
      </c>
      <c r="O2651" t="s">
        <v>174</v>
      </c>
      <c r="P2651" t="s">
        <v>6210</v>
      </c>
      <c r="Q2651" s="69" t="s">
        <v>6211</v>
      </c>
      <c r="R2651">
        <v>34.486671000000001</v>
      </c>
      <c r="S2651">
        <v>36.026414000000003</v>
      </c>
    </row>
    <row r="2652" spans="9:19" ht="15.5">
      <c r="I2652"/>
      <c r="J2652"/>
      <c r="K2652"/>
      <c r="L2652"/>
      <c r="N2652" t="s">
        <v>174</v>
      </c>
      <c r="O2652" t="s">
        <v>174</v>
      </c>
      <c r="P2652" t="s">
        <v>6212</v>
      </c>
      <c r="Q2652" s="69">
        <v>565</v>
      </c>
      <c r="R2652">
        <v>34.480299158999998</v>
      </c>
      <c r="S2652">
        <v>36.031470597999999</v>
      </c>
    </row>
    <row r="2653" spans="9:19" ht="15.5">
      <c r="I2653"/>
      <c r="J2653"/>
      <c r="K2653"/>
      <c r="L2653"/>
      <c r="N2653" t="s">
        <v>174</v>
      </c>
      <c r="O2653" t="s">
        <v>174</v>
      </c>
      <c r="P2653" t="s">
        <v>6213</v>
      </c>
      <c r="Q2653" s="69" t="s">
        <v>6214</v>
      </c>
      <c r="R2653">
        <v>34.478602000000002</v>
      </c>
      <c r="S2653">
        <v>36.031809000000003</v>
      </c>
    </row>
    <row r="2654" spans="9:19" ht="15.5">
      <c r="I2654"/>
      <c r="J2654"/>
      <c r="K2654"/>
      <c r="L2654"/>
      <c r="N2654" t="s">
        <v>174</v>
      </c>
      <c r="O2654" t="s">
        <v>174</v>
      </c>
      <c r="P2654" t="s">
        <v>6215</v>
      </c>
      <c r="Q2654" s="69">
        <v>562</v>
      </c>
      <c r="R2654">
        <v>34.482599125999997</v>
      </c>
      <c r="S2654">
        <v>36.019070687000003</v>
      </c>
    </row>
    <row r="2655" spans="9:19" ht="15.5">
      <c r="I2655"/>
      <c r="J2655"/>
      <c r="K2655"/>
      <c r="L2655"/>
      <c r="N2655" t="s">
        <v>174</v>
      </c>
      <c r="O2655" t="s">
        <v>174</v>
      </c>
      <c r="P2655" t="s">
        <v>6216</v>
      </c>
      <c r="Q2655" s="69" t="s">
        <v>6217</v>
      </c>
      <c r="R2655">
        <v>34.485116000000062</v>
      </c>
      <c r="S2655">
        <v>36.033683000000053</v>
      </c>
    </row>
    <row r="2656" spans="9:19" ht="15.5">
      <c r="I2656"/>
      <c r="J2656"/>
      <c r="K2656"/>
      <c r="L2656"/>
      <c r="N2656" t="s">
        <v>174</v>
      </c>
      <c r="O2656" t="s">
        <v>174</v>
      </c>
      <c r="P2656" t="s">
        <v>6218</v>
      </c>
      <c r="Q2656" s="69" t="s">
        <v>6219</v>
      </c>
      <c r="R2656">
        <v>34.481459000000001</v>
      </c>
      <c r="S2656">
        <v>36.028751</v>
      </c>
    </row>
    <row r="2657" spans="9:19" ht="15.5">
      <c r="I2657"/>
      <c r="J2657"/>
      <c r="K2657"/>
      <c r="L2657"/>
      <c r="N2657" t="s">
        <v>174</v>
      </c>
      <c r="O2657" t="s">
        <v>174</v>
      </c>
      <c r="P2657" t="s">
        <v>6220</v>
      </c>
      <c r="Q2657" s="69" t="s">
        <v>6221</v>
      </c>
      <c r="R2657">
        <v>34.474440000000001</v>
      </c>
      <c r="S2657">
        <v>36.028799999999997</v>
      </c>
    </row>
    <row r="2658" spans="9:19" ht="15.5">
      <c r="I2658"/>
      <c r="J2658"/>
      <c r="K2658"/>
      <c r="L2658"/>
      <c r="N2658" t="s">
        <v>3519</v>
      </c>
      <c r="O2658" t="s">
        <v>3519</v>
      </c>
      <c r="P2658" t="s">
        <v>6222</v>
      </c>
      <c r="Q2658" s="69" t="s">
        <v>6223</v>
      </c>
      <c r="R2658">
        <v>33.520889000000068</v>
      </c>
      <c r="S2658">
        <v>35.483361000000059</v>
      </c>
    </row>
    <row r="2659" spans="9:19" ht="15.5">
      <c r="I2659"/>
      <c r="J2659"/>
      <c r="K2659"/>
      <c r="L2659"/>
      <c r="N2659" t="s">
        <v>3519</v>
      </c>
      <c r="O2659" t="s">
        <v>3519</v>
      </c>
      <c r="P2659" t="s">
        <v>6222</v>
      </c>
      <c r="Q2659" s="69" t="s">
        <v>6224</v>
      </c>
      <c r="R2659">
        <v>33.520889000000068</v>
      </c>
      <c r="S2659">
        <v>35.483361000000059</v>
      </c>
    </row>
    <row r="2660" spans="9:19" ht="15.5">
      <c r="I2660"/>
      <c r="J2660"/>
      <c r="K2660"/>
      <c r="L2660"/>
      <c r="N2660" t="s">
        <v>4209</v>
      </c>
      <c r="O2660" t="s">
        <v>4209</v>
      </c>
      <c r="P2660" t="s">
        <v>6225</v>
      </c>
      <c r="Q2660" s="69" t="s">
        <v>6226</v>
      </c>
      <c r="R2660">
        <v>34.307800000000043</v>
      </c>
      <c r="S2660">
        <v>35.965878000000032</v>
      </c>
    </row>
    <row r="2661" spans="9:19" ht="15.5">
      <c r="I2661"/>
      <c r="J2661"/>
      <c r="K2661"/>
      <c r="L2661"/>
      <c r="N2661" t="s">
        <v>4209</v>
      </c>
      <c r="O2661" t="s">
        <v>4209</v>
      </c>
      <c r="P2661" t="s">
        <v>6225</v>
      </c>
      <c r="Q2661" s="69" t="s">
        <v>6227</v>
      </c>
      <c r="R2661">
        <v>34.307800000000043</v>
      </c>
      <c r="S2661">
        <v>35.965878000000032</v>
      </c>
    </row>
    <row r="2662" spans="9:19" ht="15.5">
      <c r="I2662"/>
      <c r="J2662"/>
      <c r="K2662"/>
      <c r="L2662"/>
      <c r="N2662" t="s">
        <v>3726</v>
      </c>
      <c r="O2662" t="s">
        <v>3726</v>
      </c>
      <c r="P2662" t="s">
        <v>3726</v>
      </c>
      <c r="Q2662" s="69" t="s">
        <v>6228</v>
      </c>
      <c r="R2662">
        <v>33.290083000000038</v>
      </c>
      <c r="S2662">
        <v>35.356142000000034</v>
      </c>
    </row>
    <row r="2663" spans="9:19" ht="15.5">
      <c r="I2663"/>
      <c r="J2663"/>
      <c r="K2663"/>
      <c r="L2663"/>
      <c r="N2663" t="s">
        <v>177</v>
      </c>
      <c r="O2663" t="s">
        <v>177</v>
      </c>
      <c r="P2663" t="s">
        <v>6229</v>
      </c>
      <c r="Q2663" s="69">
        <v>609</v>
      </c>
      <c r="R2663">
        <v>34.517899157000002</v>
      </c>
      <c r="S2663">
        <v>36.187353612999999</v>
      </c>
    </row>
    <row r="2664" spans="9:19" ht="15.5">
      <c r="I2664"/>
      <c r="J2664"/>
      <c r="K2664"/>
      <c r="L2664"/>
      <c r="N2664" t="s">
        <v>177</v>
      </c>
      <c r="O2664" t="s">
        <v>177</v>
      </c>
      <c r="P2664" t="s">
        <v>6230</v>
      </c>
      <c r="Q2664" s="69">
        <v>608</v>
      </c>
      <c r="R2664">
        <v>34.518132129999998</v>
      </c>
      <c r="S2664">
        <v>36.185620663999998</v>
      </c>
    </row>
    <row r="2665" spans="9:19" ht="15.5">
      <c r="I2665"/>
      <c r="J2665"/>
      <c r="K2665"/>
      <c r="L2665"/>
      <c r="N2665" t="s">
        <v>177</v>
      </c>
      <c r="O2665" t="s">
        <v>177</v>
      </c>
      <c r="P2665" t="s">
        <v>6231</v>
      </c>
      <c r="Q2665" s="69" t="s">
        <v>6232</v>
      </c>
      <c r="R2665">
        <v>34.518284000000051</v>
      </c>
      <c r="S2665">
        <v>36.170399000000032</v>
      </c>
    </row>
    <row r="2666" spans="9:19" ht="15.5">
      <c r="I2666"/>
      <c r="J2666"/>
      <c r="K2666"/>
      <c r="L2666"/>
      <c r="N2666" t="s">
        <v>177</v>
      </c>
      <c r="O2666" t="s">
        <v>177</v>
      </c>
      <c r="P2666" t="s">
        <v>177</v>
      </c>
      <c r="Q2666" s="69" t="s">
        <v>6233</v>
      </c>
      <c r="R2666">
        <v>34.514462981500003</v>
      </c>
      <c r="S2666">
        <v>36.190178846999999</v>
      </c>
    </row>
    <row r="2667" spans="9:19" ht="15.5">
      <c r="I2667"/>
      <c r="J2667"/>
      <c r="K2667"/>
      <c r="L2667"/>
      <c r="N2667" t="s">
        <v>177</v>
      </c>
      <c r="O2667" t="s">
        <v>177</v>
      </c>
      <c r="P2667" t="s">
        <v>177</v>
      </c>
      <c r="Q2667" s="69" t="s">
        <v>6234</v>
      </c>
      <c r="R2667">
        <v>34.514892000000032</v>
      </c>
      <c r="S2667">
        <v>36.19605800000005</v>
      </c>
    </row>
    <row r="2668" spans="9:19" ht="15.5">
      <c r="I2668"/>
      <c r="J2668"/>
      <c r="K2668"/>
      <c r="L2668"/>
      <c r="N2668" t="s">
        <v>177</v>
      </c>
      <c r="O2668" t="s">
        <v>177</v>
      </c>
      <c r="P2668" t="s">
        <v>177</v>
      </c>
      <c r="Q2668" s="69" t="s">
        <v>6235</v>
      </c>
      <c r="R2668">
        <v>34.514892000000032</v>
      </c>
      <c r="S2668">
        <v>36.19605800000005</v>
      </c>
    </row>
    <row r="2669" spans="9:19" ht="15.5">
      <c r="I2669"/>
      <c r="J2669"/>
      <c r="K2669"/>
      <c r="L2669"/>
      <c r="N2669" t="s">
        <v>177</v>
      </c>
      <c r="O2669" t="s">
        <v>177</v>
      </c>
      <c r="P2669" t="s">
        <v>6236</v>
      </c>
      <c r="Q2669" s="69" t="s">
        <v>6237</v>
      </c>
      <c r="R2669">
        <v>34.519106000000001</v>
      </c>
      <c r="S2669">
        <v>36.174684999999997</v>
      </c>
    </row>
    <row r="2670" spans="9:19" ht="15.5">
      <c r="I2670"/>
      <c r="J2670"/>
      <c r="K2670"/>
      <c r="L2670"/>
      <c r="N2670" t="s">
        <v>177</v>
      </c>
      <c r="O2670" t="s">
        <v>177</v>
      </c>
      <c r="P2670" t="s">
        <v>6238</v>
      </c>
      <c r="Q2670" s="69" t="s">
        <v>6233</v>
      </c>
      <c r="R2670">
        <v>34.514462981500003</v>
      </c>
      <c r="S2670">
        <v>36.190178846999999</v>
      </c>
    </row>
    <row r="2671" spans="9:19" ht="15.5">
      <c r="I2671"/>
      <c r="J2671"/>
      <c r="K2671"/>
      <c r="L2671"/>
      <c r="N2671" t="s">
        <v>2453</v>
      </c>
      <c r="O2671" t="s">
        <v>2453</v>
      </c>
      <c r="P2671" t="s">
        <v>6239</v>
      </c>
      <c r="Q2671" s="69" t="s">
        <v>6240</v>
      </c>
      <c r="R2671">
        <v>33.443806000000052</v>
      </c>
      <c r="S2671">
        <v>35.425772000000052</v>
      </c>
    </row>
    <row r="2672" spans="9:19" ht="15.5">
      <c r="I2672"/>
      <c r="J2672"/>
      <c r="K2672"/>
      <c r="L2672"/>
      <c r="N2672" t="s">
        <v>2453</v>
      </c>
      <c r="O2672" t="s">
        <v>2453</v>
      </c>
      <c r="P2672" t="s">
        <v>6239</v>
      </c>
      <c r="Q2672" s="69" t="s">
        <v>6241</v>
      </c>
      <c r="R2672">
        <v>33.443806000000052</v>
      </c>
      <c r="S2672">
        <v>35.425772000000052</v>
      </c>
    </row>
    <row r="2673" spans="9:19" ht="15.5">
      <c r="I2673"/>
      <c r="J2673"/>
      <c r="K2673"/>
      <c r="L2673"/>
      <c r="N2673" t="s">
        <v>1905</v>
      </c>
      <c r="O2673" t="s">
        <v>1905</v>
      </c>
      <c r="P2673" t="s">
        <v>6242</v>
      </c>
      <c r="Q2673" s="69" t="s">
        <v>6243</v>
      </c>
      <c r="R2673">
        <v>34.278070000000071</v>
      </c>
      <c r="S2673">
        <v>35.828733000000057</v>
      </c>
    </row>
    <row r="2674" spans="9:19" ht="15.5">
      <c r="I2674"/>
      <c r="J2674"/>
      <c r="K2674"/>
      <c r="L2674"/>
      <c r="N2674" t="s">
        <v>1905</v>
      </c>
      <c r="O2674" t="s">
        <v>1905</v>
      </c>
      <c r="P2674" t="s">
        <v>6244</v>
      </c>
      <c r="Q2674" s="69" t="s">
        <v>6245</v>
      </c>
      <c r="R2674">
        <v>34.280695999999999</v>
      </c>
      <c r="S2674">
        <v>35.829827000000002</v>
      </c>
    </row>
    <row r="2675" spans="9:19" ht="15.5">
      <c r="I2675"/>
      <c r="J2675"/>
      <c r="K2675"/>
      <c r="L2675"/>
      <c r="N2675" t="s">
        <v>1905</v>
      </c>
      <c r="O2675" t="s">
        <v>1905</v>
      </c>
      <c r="P2675" t="s">
        <v>6246</v>
      </c>
      <c r="Q2675" s="69" t="s">
        <v>6247</v>
      </c>
      <c r="R2675">
        <v>34.281565999999998</v>
      </c>
      <c r="S2675">
        <v>35.83623</v>
      </c>
    </row>
    <row r="2676" spans="9:19" ht="15.5">
      <c r="I2676"/>
      <c r="J2676"/>
      <c r="K2676"/>
      <c r="L2676"/>
      <c r="N2676" t="s">
        <v>1905</v>
      </c>
      <c r="O2676" t="s">
        <v>1905</v>
      </c>
      <c r="P2676" t="s">
        <v>6248</v>
      </c>
      <c r="Q2676" s="69" t="s">
        <v>6249</v>
      </c>
      <c r="R2676">
        <v>34.280695999999999</v>
      </c>
      <c r="S2676">
        <v>35.829827000000002</v>
      </c>
    </row>
    <row r="2677" spans="9:19" ht="15.5">
      <c r="I2677"/>
      <c r="J2677"/>
      <c r="K2677"/>
      <c r="L2677"/>
      <c r="N2677" t="s">
        <v>1905</v>
      </c>
      <c r="O2677" t="s">
        <v>1905</v>
      </c>
      <c r="P2677" t="s">
        <v>6250</v>
      </c>
      <c r="Q2677" s="69" t="s">
        <v>6251</v>
      </c>
      <c r="R2677">
        <v>34.281565999999998</v>
      </c>
      <c r="S2677">
        <v>35.83623</v>
      </c>
    </row>
    <row r="2678" spans="9:19" ht="15.5">
      <c r="I2678"/>
      <c r="J2678"/>
      <c r="K2678"/>
      <c r="L2678"/>
      <c r="N2678" t="s">
        <v>1905</v>
      </c>
      <c r="O2678" t="s">
        <v>1905</v>
      </c>
      <c r="P2678" t="s">
        <v>6252</v>
      </c>
      <c r="Q2678" s="69" t="s">
        <v>6253</v>
      </c>
      <c r="R2678">
        <v>34.283430000000003</v>
      </c>
      <c r="S2678">
        <v>35.833959999999998</v>
      </c>
    </row>
    <row r="2679" spans="9:19" ht="15.5">
      <c r="I2679"/>
      <c r="J2679"/>
      <c r="K2679"/>
      <c r="L2679"/>
      <c r="N2679" t="s">
        <v>1905</v>
      </c>
      <c r="O2679" t="s">
        <v>1905</v>
      </c>
      <c r="P2679" t="s">
        <v>6254</v>
      </c>
      <c r="Q2679" s="69" t="s">
        <v>6255</v>
      </c>
      <c r="R2679">
        <v>34.277971000000001</v>
      </c>
      <c r="S2679">
        <v>35.829137000000003</v>
      </c>
    </row>
    <row r="2680" spans="9:19" ht="15.5">
      <c r="I2680"/>
      <c r="J2680"/>
      <c r="K2680"/>
      <c r="L2680"/>
      <c r="N2680" t="s">
        <v>4212</v>
      </c>
      <c r="O2680" t="s">
        <v>4212</v>
      </c>
      <c r="P2680" t="s">
        <v>6256</v>
      </c>
      <c r="Q2680" s="69" t="s">
        <v>6257</v>
      </c>
      <c r="R2680">
        <v>34.324300000000051</v>
      </c>
      <c r="S2680">
        <v>35.970300000000066</v>
      </c>
    </row>
    <row r="2681" spans="9:19" ht="15.5">
      <c r="I2681"/>
      <c r="J2681"/>
      <c r="K2681"/>
      <c r="L2681"/>
      <c r="N2681" t="s">
        <v>4212</v>
      </c>
      <c r="O2681" t="s">
        <v>4212</v>
      </c>
      <c r="P2681" t="s">
        <v>6256</v>
      </c>
      <c r="Q2681" s="69" t="s">
        <v>6258</v>
      </c>
      <c r="R2681">
        <v>34.324300000000051</v>
      </c>
      <c r="S2681">
        <v>35.970300000000066</v>
      </c>
    </row>
    <row r="2682" spans="9:19" ht="15.5">
      <c r="I2682"/>
      <c r="J2682"/>
      <c r="K2682"/>
      <c r="L2682"/>
      <c r="N2682" t="s">
        <v>622</v>
      </c>
      <c r="O2682" t="s">
        <v>622</v>
      </c>
      <c r="P2682" t="s">
        <v>6259</v>
      </c>
      <c r="Q2682" s="69" t="s">
        <v>6260</v>
      </c>
      <c r="R2682">
        <v>33.79658900000004</v>
      </c>
      <c r="S2682">
        <v>35.649914000000024</v>
      </c>
    </row>
    <row r="2683" spans="9:19" ht="15.5">
      <c r="I2683"/>
      <c r="J2683"/>
      <c r="K2683"/>
      <c r="L2683"/>
      <c r="N2683" t="s">
        <v>622</v>
      </c>
      <c r="O2683" t="s">
        <v>622</v>
      </c>
      <c r="P2683" t="s">
        <v>6259</v>
      </c>
      <c r="Q2683" s="69" t="s">
        <v>6261</v>
      </c>
      <c r="R2683">
        <v>33.79658900000004</v>
      </c>
      <c r="S2683">
        <v>35.649914000000024</v>
      </c>
    </row>
    <row r="2684" spans="9:19" ht="15.5">
      <c r="I2684"/>
      <c r="J2684"/>
      <c r="K2684"/>
      <c r="L2684"/>
      <c r="N2684" t="s">
        <v>622</v>
      </c>
      <c r="O2684" t="s">
        <v>622</v>
      </c>
      <c r="P2684" t="s">
        <v>6262</v>
      </c>
      <c r="Q2684" s="69">
        <v>1564</v>
      </c>
      <c r="R2684">
        <v>33.796932151</v>
      </c>
      <c r="S2684">
        <v>35.648331652000003</v>
      </c>
    </row>
    <row r="2685" spans="9:19" ht="15.5">
      <c r="I2685"/>
      <c r="J2685"/>
      <c r="K2685"/>
      <c r="L2685"/>
      <c r="N2685" t="s">
        <v>622</v>
      </c>
      <c r="O2685" t="s">
        <v>622</v>
      </c>
      <c r="P2685" t="s">
        <v>6263</v>
      </c>
      <c r="Q2685" s="69" t="s">
        <v>6264</v>
      </c>
      <c r="R2685">
        <v>33.8001813172</v>
      </c>
      <c r="S2685">
        <v>35.652332630899998</v>
      </c>
    </row>
    <row r="2686" spans="9:19" ht="15.5">
      <c r="I2686"/>
      <c r="J2686"/>
      <c r="K2686"/>
      <c r="L2686"/>
      <c r="N2686" t="s">
        <v>622</v>
      </c>
      <c r="O2686" t="s">
        <v>622</v>
      </c>
      <c r="P2686" t="s">
        <v>6265</v>
      </c>
      <c r="Q2686" s="69" t="s">
        <v>6266</v>
      </c>
      <c r="R2686">
        <v>33.793353000000025</v>
      </c>
      <c r="S2686">
        <v>35.645347000000072</v>
      </c>
    </row>
    <row r="2687" spans="9:19" ht="15.5">
      <c r="I2687"/>
      <c r="J2687"/>
      <c r="K2687"/>
      <c r="L2687"/>
      <c r="N2687" t="s">
        <v>622</v>
      </c>
      <c r="O2687" t="s">
        <v>622</v>
      </c>
      <c r="P2687" t="s">
        <v>6267</v>
      </c>
      <c r="Q2687" s="69" t="s">
        <v>6264</v>
      </c>
      <c r="R2687">
        <v>33.8001813172</v>
      </c>
      <c r="S2687">
        <v>35.652332630899998</v>
      </c>
    </row>
    <row r="2688" spans="9:19" ht="15.5">
      <c r="I2688"/>
      <c r="J2688"/>
      <c r="K2688"/>
      <c r="L2688"/>
      <c r="N2688" t="s">
        <v>625</v>
      </c>
      <c r="O2688" t="s">
        <v>625</v>
      </c>
      <c r="P2688" t="s">
        <v>6268</v>
      </c>
      <c r="Q2688" s="69" t="s">
        <v>6269</v>
      </c>
      <c r="R2688">
        <v>33.807092000000068</v>
      </c>
      <c r="S2688">
        <v>35.659283000000073</v>
      </c>
    </row>
    <row r="2689" spans="9:19" ht="15.5">
      <c r="I2689"/>
      <c r="J2689"/>
      <c r="K2689"/>
      <c r="L2689"/>
      <c r="N2689" t="s">
        <v>625</v>
      </c>
      <c r="O2689" t="s">
        <v>625</v>
      </c>
      <c r="P2689" t="s">
        <v>6268</v>
      </c>
      <c r="Q2689" s="69" t="s">
        <v>6270</v>
      </c>
      <c r="R2689">
        <v>33.807092000000068</v>
      </c>
      <c r="S2689">
        <v>35.659283000000073</v>
      </c>
    </row>
    <row r="2690" spans="9:19" ht="15.5">
      <c r="I2690"/>
      <c r="J2690"/>
      <c r="K2690"/>
      <c r="L2690"/>
      <c r="N2690" t="s">
        <v>625</v>
      </c>
      <c r="O2690" t="s">
        <v>625</v>
      </c>
      <c r="P2690" t="s">
        <v>6271</v>
      </c>
      <c r="Q2690" s="69">
        <v>1345</v>
      </c>
      <c r="R2690">
        <v>33.802499212999997</v>
      </c>
      <c r="S2690">
        <v>35.656270626000001</v>
      </c>
    </row>
    <row r="2691" spans="9:19" ht="15.5">
      <c r="I2691"/>
      <c r="J2691"/>
      <c r="K2691"/>
      <c r="L2691"/>
      <c r="N2691" t="s">
        <v>2934</v>
      </c>
      <c r="O2691" t="s">
        <v>2934</v>
      </c>
      <c r="P2691" t="s">
        <v>2934</v>
      </c>
      <c r="Q2691" s="69" t="s">
        <v>6272</v>
      </c>
      <c r="R2691">
        <v>33.581719000000078</v>
      </c>
      <c r="S2691">
        <v>35.597133000000042</v>
      </c>
    </row>
    <row r="2692" spans="9:19" ht="15.5">
      <c r="I2692"/>
      <c r="J2692"/>
      <c r="K2692"/>
      <c r="L2692"/>
      <c r="N2692" t="s">
        <v>2934</v>
      </c>
      <c r="O2692" t="s">
        <v>2934</v>
      </c>
      <c r="P2692" t="s">
        <v>6273</v>
      </c>
      <c r="Q2692" s="69" t="s">
        <v>6274</v>
      </c>
      <c r="R2692">
        <v>33.581719000000078</v>
      </c>
      <c r="S2692">
        <v>35.597133000000042</v>
      </c>
    </row>
    <row r="2693" spans="9:19" ht="15.5">
      <c r="I2693"/>
      <c r="J2693"/>
      <c r="K2693"/>
      <c r="L2693"/>
      <c r="N2693" t="s">
        <v>2934</v>
      </c>
      <c r="O2693" t="s">
        <v>2934</v>
      </c>
      <c r="P2693" t="s">
        <v>6275</v>
      </c>
      <c r="Q2693" s="69" t="s">
        <v>6276</v>
      </c>
      <c r="R2693">
        <v>33.578200000000038</v>
      </c>
      <c r="S2693">
        <v>35.597011000000066</v>
      </c>
    </row>
    <row r="2694" spans="9:19" ht="15.5">
      <c r="I2694"/>
      <c r="J2694"/>
      <c r="K2694"/>
      <c r="L2694"/>
      <c r="N2694" t="s">
        <v>2058</v>
      </c>
      <c r="O2694" t="s">
        <v>2058</v>
      </c>
      <c r="P2694" t="s">
        <v>2058</v>
      </c>
      <c r="Q2694" s="69" t="s">
        <v>6277</v>
      </c>
      <c r="R2694">
        <v>33.914693000000057</v>
      </c>
      <c r="S2694">
        <v>35.663739000000078</v>
      </c>
    </row>
    <row r="2695" spans="9:19" ht="15.5">
      <c r="I2695"/>
      <c r="J2695"/>
      <c r="K2695"/>
      <c r="L2695"/>
      <c r="N2695" t="s">
        <v>2058</v>
      </c>
      <c r="O2695" t="s">
        <v>2058</v>
      </c>
      <c r="P2695" t="s">
        <v>6278</v>
      </c>
      <c r="Q2695" s="69" t="s">
        <v>6279</v>
      </c>
      <c r="R2695">
        <v>33.914693000000057</v>
      </c>
      <c r="S2695">
        <v>35.663739000000078</v>
      </c>
    </row>
    <row r="2696" spans="9:19" ht="15.5">
      <c r="I2696"/>
      <c r="J2696"/>
      <c r="K2696"/>
      <c r="L2696"/>
      <c r="N2696" t="s">
        <v>2058</v>
      </c>
      <c r="O2696" t="s">
        <v>2058</v>
      </c>
      <c r="P2696" t="s">
        <v>6280</v>
      </c>
      <c r="Q2696" s="69" t="s">
        <v>6281</v>
      </c>
      <c r="R2696">
        <v>33.911794000000043</v>
      </c>
      <c r="S2696">
        <v>35.659936000000073</v>
      </c>
    </row>
    <row r="2697" spans="9:19" ht="15.5">
      <c r="I2697"/>
      <c r="J2697"/>
      <c r="K2697"/>
      <c r="L2697"/>
      <c r="N2697" t="s">
        <v>2058</v>
      </c>
      <c r="O2697" t="s">
        <v>2058</v>
      </c>
      <c r="P2697" t="s">
        <v>6282</v>
      </c>
      <c r="Q2697" s="69" t="s">
        <v>6283</v>
      </c>
      <c r="R2697">
        <v>33.91931500000004</v>
      </c>
      <c r="S2697">
        <v>35.676445000000058</v>
      </c>
    </row>
    <row r="2698" spans="9:19" ht="15.5">
      <c r="I2698"/>
      <c r="J2698"/>
      <c r="K2698"/>
      <c r="L2698"/>
      <c r="N2698" t="s">
        <v>2681</v>
      </c>
      <c r="O2698" t="s">
        <v>2681</v>
      </c>
      <c r="P2698" t="s">
        <v>6284</v>
      </c>
      <c r="Q2698" s="69" t="s">
        <v>6285</v>
      </c>
      <c r="R2698">
        <v>34.132467000000076</v>
      </c>
      <c r="S2698">
        <v>35.722669000000053</v>
      </c>
    </row>
    <row r="2699" spans="9:19" ht="15.5">
      <c r="I2699"/>
      <c r="J2699"/>
      <c r="K2699"/>
      <c r="L2699"/>
      <c r="N2699" t="s">
        <v>2681</v>
      </c>
      <c r="O2699" t="s">
        <v>2681</v>
      </c>
      <c r="P2699" t="s">
        <v>6286</v>
      </c>
      <c r="Q2699" s="69" t="s">
        <v>6287</v>
      </c>
      <c r="R2699">
        <v>34.132467000000076</v>
      </c>
      <c r="S2699">
        <v>35.722669000000053</v>
      </c>
    </row>
    <row r="2700" spans="9:19" ht="15.5">
      <c r="I2700"/>
      <c r="J2700"/>
      <c r="K2700"/>
      <c r="L2700"/>
      <c r="N2700" t="s">
        <v>2681</v>
      </c>
      <c r="O2700" t="s">
        <v>2681</v>
      </c>
      <c r="P2700" t="s">
        <v>6288</v>
      </c>
      <c r="Q2700" s="69" t="s">
        <v>6289</v>
      </c>
      <c r="R2700">
        <v>34.132444000000078</v>
      </c>
      <c r="S2700">
        <v>35.702208000000041</v>
      </c>
    </row>
    <row r="2701" spans="9:19" ht="15.5">
      <c r="I2701"/>
      <c r="J2701"/>
      <c r="K2701"/>
      <c r="L2701"/>
      <c r="N2701" t="s">
        <v>2681</v>
      </c>
      <c r="O2701" t="s">
        <v>2681</v>
      </c>
      <c r="P2701" t="s">
        <v>6290</v>
      </c>
      <c r="Q2701" s="69" t="s">
        <v>6291</v>
      </c>
      <c r="R2701">
        <v>34.125759000000073</v>
      </c>
      <c r="S2701">
        <v>35.70903700000008</v>
      </c>
    </row>
    <row r="2702" spans="9:19" ht="15.5">
      <c r="I2702"/>
      <c r="J2702"/>
      <c r="K2702"/>
      <c r="L2702"/>
      <c r="N2702" t="s">
        <v>1685</v>
      </c>
      <c r="O2702" t="s">
        <v>1685</v>
      </c>
      <c r="P2702" t="s">
        <v>6292</v>
      </c>
      <c r="Q2702" s="69" t="s">
        <v>6293</v>
      </c>
      <c r="R2702">
        <v>34.244203000000027</v>
      </c>
      <c r="S2702">
        <v>35.713539000000026</v>
      </c>
    </row>
    <row r="2703" spans="9:19" ht="15.5">
      <c r="I2703"/>
      <c r="J2703"/>
      <c r="K2703"/>
      <c r="L2703"/>
      <c r="N2703" t="s">
        <v>1685</v>
      </c>
      <c r="O2703" t="s">
        <v>1685</v>
      </c>
      <c r="P2703" t="s">
        <v>6294</v>
      </c>
      <c r="Q2703" s="69" t="s">
        <v>6295</v>
      </c>
      <c r="R2703">
        <v>34.244094000000075</v>
      </c>
      <c r="S2703">
        <v>35.719778000000076</v>
      </c>
    </row>
    <row r="2704" spans="9:19" ht="15.5">
      <c r="I2704"/>
      <c r="J2704"/>
      <c r="K2704"/>
      <c r="L2704"/>
      <c r="N2704" t="s">
        <v>2061</v>
      </c>
      <c r="O2704" t="s">
        <v>2061</v>
      </c>
      <c r="P2704" t="s">
        <v>6296</v>
      </c>
      <c r="Q2704" s="69">
        <v>220</v>
      </c>
      <c r="R2704">
        <v>33.919749191999998</v>
      </c>
      <c r="S2704">
        <v>35.687370604000002</v>
      </c>
    </row>
    <row r="2705" spans="9:19" ht="15.5">
      <c r="I2705"/>
      <c r="J2705"/>
      <c r="K2705"/>
      <c r="L2705"/>
      <c r="N2705" t="s">
        <v>2061</v>
      </c>
      <c r="O2705" t="s">
        <v>2061</v>
      </c>
      <c r="P2705" t="s">
        <v>6297</v>
      </c>
      <c r="Q2705" s="69" t="s">
        <v>6298</v>
      </c>
      <c r="R2705">
        <v>33.915051309600003</v>
      </c>
      <c r="S2705">
        <v>35.687200743200002</v>
      </c>
    </row>
    <row r="2706" spans="9:19" ht="15.5">
      <c r="I2706"/>
      <c r="J2706"/>
      <c r="K2706"/>
      <c r="L2706"/>
      <c r="N2706" t="s">
        <v>2061</v>
      </c>
      <c r="O2706" t="s">
        <v>2061</v>
      </c>
      <c r="P2706" t="s">
        <v>6299</v>
      </c>
      <c r="Q2706" s="69">
        <v>219</v>
      </c>
      <c r="R2706">
        <v>33.920449149</v>
      </c>
      <c r="S2706">
        <v>35.683220601999999</v>
      </c>
    </row>
    <row r="2707" spans="9:19" ht="15.5">
      <c r="I2707"/>
      <c r="J2707"/>
      <c r="K2707"/>
      <c r="L2707"/>
      <c r="N2707" t="s">
        <v>2061</v>
      </c>
      <c r="O2707" t="s">
        <v>2061</v>
      </c>
      <c r="P2707" t="s">
        <v>6300</v>
      </c>
      <c r="Q2707" s="69" t="s">
        <v>6301</v>
      </c>
      <c r="R2707">
        <v>33.924022000000036</v>
      </c>
      <c r="S2707">
        <v>35.682794000000058</v>
      </c>
    </row>
    <row r="2708" spans="9:19" ht="15.5">
      <c r="I2708"/>
      <c r="J2708"/>
      <c r="K2708"/>
      <c r="L2708"/>
      <c r="N2708" t="s">
        <v>2061</v>
      </c>
      <c r="O2708" t="s">
        <v>2061</v>
      </c>
      <c r="P2708" t="s">
        <v>6302</v>
      </c>
      <c r="Q2708" s="69" t="s">
        <v>6303</v>
      </c>
      <c r="R2708">
        <v>33.924022000000036</v>
      </c>
      <c r="S2708">
        <v>35.682794000000058</v>
      </c>
    </row>
    <row r="2709" spans="9:19" ht="15.5">
      <c r="I2709"/>
      <c r="J2709"/>
      <c r="K2709"/>
      <c r="L2709"/>
      <c r="N2709" t="s">
        <v>2061</v>
      </c>
      <c r="O2709" t="s">
        <v>2061</v>
      </c>
      <c r="P2709" t="s">
        <v>6304</v>
      </c>
      <c r="Q2709" s="69" t="s">
        <v>6305</v>
      </c>
      <c r="R2709">
        <v>33.91120200000006</v>
      </c>
      <c r="S2709">
        <v>35.680496000000062</v>
      </c>
    </row>
    <row r="2710" spans="9:19" ht="15.5">
      <c r="I2710"/>
      <c r="J2710"/>
      <c r="K2710"/>
      <c r="L2710"/>
      <c r="N2710" t="s">
        <v>2061</v>
      </c>
      <c r="O2710" t="s">
        <v>2061</v>
      </c>
      <c r="P2710" t="s">
        <v>6306</v>
      </c>
      <c r="Q2710" s="69" t="s">
        <v>6298</v>
      </c>
      <c r="R2710">
        <v>33.915051309600003</v>
      </c>
      <c r="S2710">
        <v>35.687200743200002</v>
      </c>
    </row>
    <row r="2711" spans="9:19" ht="15.5">
      <c r="I2711"/>
      <c r="J2711"/>
      <c r="K2711"/>
      <c r="L2711"/>
      <c r="N2711" t="s">
        <v>2061</v>
      </c>
      <c r="O2711" t="s">
        <v>2061</v>
      </c>
      <c r="P2711" t="s">
        <v>6307</v>
      </c>
      <c r="Q2711" s="69" t="s">
        <v>6308</v>
      </c>
      <c r="R2711">
        <v>33.920439600000002</v>
      </c>
      <c r="S2711">
        <v>35.684110910000001</v>
      </c>
    </row>
    <row r="2712" spans="9:19" ht="15.5">
      <c r="I2712"/>
      <c r="J2712"/>
      <c r="K2712"/>
      <c r="L2712"/>
      <c r="N2712" t="s">
        <v>1181</v>
      </c>
      <c r="O2712" t="s">
        <v>1181</v>
      </c>
      <c r="P2712" t="s">
        <v>1181</v>
      </c>
      <c r="Q2712" s="69" t="s">
        <v>6309</v>
      </c>
      <c r="R2712">
        <v>34.26509800000008</v>
      </c>
      <c r="S2712">
        <v>35.889974000000052</v>
      </c>
    </row>
    <row r="2713" spans="9:19" ht="15.5">
      <c r="I2713"/>
      <c r="J2713"/>
      <c r="K2713"/>
      <c r="L2713"/>
      <c r="N2713" t="s">
        <v>627</v>
      </c>
      <c r="O2713" t="s">
        <v>627</v>
      </c>
      <c r="P2713" t="s">
        <v>6310</v>
      </c>
      <c r="Q2713" s="69">
        <v>288</v>
      </c>
      <c r="R2713">
        <v>33.736599224000003</v>
      </c>
      <c r="S2713">
        <v>35.547370610999998</v>
      </c>
    </row>
    <row r="2714" spans="9:19" ht="15.5">
      <c r="I2714"/>
      <c r="J2714"/>
      <c r="K2714"/>
      <c r="L2714"/>
      <c r="N2714" t="s">
        <v>627</v>
      </c>
      <c r="O2714" t="s">
        <v>627</v>
      </c>
      <c r="P2714" t="s">
        <v>6311</v>
      </c>
      <c r="Q2714" s="69" t="s">
        <v>6312</v>
      </c>
      <c r="R2714">
        <v>33.736020000000003</v>
      </c>
      <c r="S2714">
        <v>35.54627</v>
      </c>
    </row>
    <row r="2715" spans="9:19" ht="15.5">
      <c r="I2715"/>
      <c r="J2715"/>
      <c r="K2715"/>
      <c r="L2715"/>
      <c r="N2715" t="s">
        <v>627</v>
      </c>
      <c r="O2715" t="s">
        <v>627</v>
      </c>
      <c r="P2715" t="s">
        <v>6313</v>
      </c>
      <c r="Q2715" s="69" t="s">
        <v>6314</v>
      </c>
      <c r="R2715">
        <v>33.736358000000052</v>
      </c>
      <c r="S2715">
        <v>35.544961000000058</v>
      </c>
    </row>
    <row r="2716" spans="9:19" ht="15.5">
      <c r="I2716"/>
      <c r="J2716"/>
      <c r="K2716"/>
      <c r="L2716"/>
      <c r="N2716" t="s">
        <v>627</v>
      </c>
      <c r="O2716" t="s">
        <v>627</v>
      </c>
      <c r="P2716" t="s">
        <v>6313</v>
      </c>
      <c r="Q2716" s="69" t="s">
        <v>6315</v>
      </c>
      <c r="R2716">
        <v>33.736358000000052</v>
      </c>
      <c r="S2716">
        <v>35.544961000000058</v>
      </c>
    </row>
    <row r="2717" spans="9:19" ht="15.5">
      <c r="I2717"/>
      <c r="J2717"/>
      <c r="K2717"/>
      <c r="L2717"/>
      <c r="N2717" t="s">
        <v>627</v>
      </c>
      <c r="O2717" t="s">
        <v>627</v>
      </c>
      <c r="P2717" t="s">
        <v>6316</v>
      </c>
      <c r="Q2717" s="69" t="s">
        <v>6317</v>
      </c>
      <c r="R2717">
        <v>33.727748000000076</v>
      </c>
      <c r="S2717">
        <v>35.547024000000079</v>
      </c>
    </row>
    <row r="2718" spans="9:19" ht="15.5">
      <c r="I2718"/>
      <c r="J2718"/>
      <c r="K2718"/>
      <c r="L2718"/>
      <c r="N2718" t="s">
        <v>2684</v>
      </c>
      <c r="O2718" t="s">
        <v>2684</v>
      </c>
      <c r="P2718" t="s">
        <v>6318</v>
      </c>
      <c r="Q2718" s="69" t="s">
        <v>6319</v>
      </c>
      <c r="R2718">
        <v>34.146075000000053</v>
      </c>
      <c r="S2718">
        <v>35.692119000000048</v>
      </c>
    </row>
    <row r="2719" spans="9:19" ht="15.5">
      <c r="I2719"/>
      <c r="J2719"/>
      <c r="K2719"/>
      <c r="L2719"/>
      <c r="N2719" t="s">
        <v>2684</v>
      </c>
      <c r="O2719" t="s">
        <v>2684</v>
      </c>
      <c r="P2719" t="s">
        <v>6320</v>
      </c>
      <c r="Q2719" s="69" t="s">
        <v>6321</v>
      </c>
      <c r="R2719">
        <v>34.146075000000053</v>
      </c>
      <c r="S2719">
        <v>35.692119000000048</v>
      </c>
    </row>
    <row r="2720" spans="9:19" ht="15.5">
      <c r="I2720"/>
      <c r="J2720"/>
      <c r="K2720"/>
      <c r="L2720"/>
      <c r="N2720" t="s">
        <v>2684</v>
      </c>
      <c r="O2720" t="s">
        <v>2684</v>
      </c>
      <c r="P2720" t="s">
        <v>6322</v>
      </c>
      <c r="Q2720" s="69" t="s">
        <v>6323</v>
      </c>
      <c r="R2720">
        <v>34.132828000000075</v>
      </c>
      <c r="S2720">
        <v>35.690986000000066</v>
      </c>
    </row>
    <row r="2721" spans="9:19" ht="15.5">
      <c r="I2721"/>
      <c r="J2721"/>
      <c r="K2721"/>
      <c r="L2721"/>
      <c r="N2721" t="s">
        <v>2684</v>
      </c>
      <c r="O2721" t="s">
        <v>2684</v>
      </c>
      <c r="P2721" t="s">
        <v>6324</v>
      </c>
      <c r="Q2721" s="69" t="s">
        <v>6325</v>
      </c>
      <c r="R2721">
        <v>34.14395200000007</v>
      </c>
      <c r="S2721">
        <v>35.700172000000066</v>
      </c>
    </row>
    <row r="2722" spans="9:19" ht="15.5">
      <c r="I2722"/>
      <c r="J2722"/>
      <c r="K2722"/>
      <c r="L2722"/>
      <c r="N2722" t="s">
        <v>2684</v>
      </c>
      <c r="O2722" t="s">
        <v>2684</v>
      </c>
      <c r="P2722" t="s">
        <v>6326</v>
      </c>
      <c r="Q2722" s="69" t="s">
        <v>6327</v>
      </c>
      <c r="R2722">
        <v>34.143019000000038</v>
      </c>
      <c r="S2722">
        <v>35.68405800000005</v>
      </c>
    </row>
    <row r="2723" spans="9:19" ht="15.5">
      <c r="I2723"/>
      <c r="J2723"/>
      <c r="K2723"/>
      <c r="L2723"/>
      <c r="N2723" t="s">
        <v>180</v>
      </c>
      <c r="O2723" t="s">
        <v>180</v>
      </c>
      <c r="P2723" t="s">
        <v>6328</v>
      </c>
      <c r="Q2723" s="69" t="s">
        <v>6329</v>
      </c>
      <c r="R2723">
        <v>34.594262000000072</v>
      </c>
      <c r="S2723">
        <v>36.241138000000035</v>
      </c>
    </row>
    <row r="2724" spans="9:19" ht="15.5">
      <c r="I2724"/>
      <c r="J2724"/>
      <c r="K2724"/>
      <c r="L2724"/>
      <c r="N2724" t="s">
        <v>180</v>
      </c>
      <c r="O2724" t="s">
        <v>180</v>
      </c>
      <c r="P2724" t="s">
        <v>6330</v>
      </c>
      <c r="Q2724" s="69">
        <v>589</v>
      </c>
      <c r="R2724">
        <v>34.586816095000003</v>
      </c>
      <c r="S2724">
        <v>36.232637603000001</v>
      </c>
    </row>
    <row r="2725" spans="9:19" ht="15.5">
      <c r="I2725"/>
      <c r="J2725"/>
      <c r="K2725"/>
      <c r="L2725"/>
      <c r="N2725" t="s">
        <v>180</v>
      </c>
      <c r="O2725" t="s">
        <v>180</v>
      </c>
      <c r="P2725" t="s">
        <v>6331</v>
      </c>
      <c r="Q2725" s="69">
        <v>590</v>
      </c>
      <c r="R2725">
        <v>34.587349162000002</v>
      </c>
      <c r="S2725">
        <v>36.231337598000003</v>
      </c>
    </row>
    <row r="2726" spans="9:19" ht="15.5">
      <c r="I2726"/>
      <c r="J2726"/>
      <c r="K2726"/>
      <c r="L2726"/>
      <c r="N2726" t="s">
        <v>180</v>
      </c>
      <c r="O2726" t="s">
        <v>180</v>
      </c>
      <c r="P2726" t="s">
        <v>6332</v>
      </c>
      <c r="Q2726" s="69" t="s">
        <v>6333</v>
      </c>
      <c r="R2726">
        <v>34.592681986800002</v>
      </c>
      <c r="S2726">
        <v>36.226844005700002</v>
      </c>
    </row>
    <row r="2727" spans="9:19" ht="15.5">
      <c r="I2727"/>
      <c r="J2727"/>
      <c r="K2727"/>
      <c r="L2727"/>
      <c r="N2727" t="s">
        <v>180</v>
      </c>
      <c r="O2727" t="s">
        <v>180</v>
      </c>
      <c r="P2727" t="s">
        <v>6334</v>
      </c>
      <c r="Q2727" s="69" t="s">
        <v>6335</v>
      </c>
      <c r="R2727">
        <v>34.587564000000043</v>
      </c>
      <c r="S2727">
        <v>36.236436000000026</v>
      </c>
    </row>
    <row r="2728" spans="9:19" ht="15.5">
      <c r="I2728"/>
      <c r="J2728"/>
      <c r="K2728"/>
      <c r="L2728"/>
      <c r="N2728" t="s">
        <v>180</v>
      </c>
      <c r="O2728" t="s">
        <v>180</v>
      </c>
      <c r="P2728" t="s">
        <v>6334</v>
      </c>
      <c r="Q2728" s="69" t="s">
        <v>6336</v>
      </c>
      <c r="R2728">
        <v>34.587564000000043</v>
      </c>
      <c r="S2728">
        <v>36.236436000000026</v>
      </c>
    </row>
    <row r="2729" spans="9:19" ht="15.5">
      <c r="I2729"/>
      <c r="J2729"/>
      <c r="K2729"/>
      <c r="L2729"/>
      <c r="N2729" t="s">
        <v>180</v>
      </c>
      <c r="O2729" t="s">
        <v>180</v>
      </c>
      <c r="P2729" t="s">
        <v>6337</v>
      </c>
      <c r="Q2729" s="69" t="s">
        <v>6338</v>
      </c>
      <c r="R2729">
        <v>34.591889999999999</v>
      </c>
      <c r="S2729">
        <v>36.226869999999998</v>
      </c>
    </row>
    <row r="2730" spans="9:19" ht="15.5">
      <c r="I2730"/>
      <c r="J2730"/>
      <c r="K2730"/>
      <c r="L2730"/>
      <c r="N2730" t="s">
        <v>180</v>
      </c>
      <c r="O2730" t="s">
        <v>180</v>
      </c>
      <c r="P2730" t="s">
        <v>6339</v>
      </c>
      <c r="Q2730" s="69" t="s">
        <v>6340</v>
      </c>
      <c r="R2730">
        <v>34.595280000000002</v>
      </c>
      <c r="S2730">
        <v>36.230080000000001</v>
      </c>
    </row>
    <row r="2731" spans="9:19" ht="15.5">
      <c r="I2731"/>
      <c r="J2731"/>
      <c r="K2731"/>
      <c r="L2731"/>
      <c r="N2731" t="s">
        <v>180</v>
      </c>
      <c r="O2731" t="s">
        <v>180</v>
      </c>
      <c r="P2731" t="s">
        <v>6339</v>
      </c>
      <c r="Q2731" s="69" t="s">
        <v>6341</v>
      </c>
      <c r="R2731">
        <v>34.587270920000002</v>
      </c>
      <c r="S2731">
        <v>36.22903574</v>
      </c>
    </row>
    <row r="2732" spans="9:19" ht="15.5">
      <c r="I2732"/>
      <c r="J2732"/>
      <c r="K2732"/>
      <c r="L2732"/>
      <c r="N2732" t="s">
        <v>180</v>
      </c>
      <c r="O2732" t="s">
        <v>180</v>
      </c>
      <c r="P2732" t="s">
        <v>6342</v>
      </c>
      <c r="Q2732" s="69" t="s">
        <v>6343</v>
      </c>
      <c r="R2732">
        <v>34.59399234</v>
      </c>
      <c r="S2732">
        <v>36.224326069999996</v>
      </c>
    </row>
    <row r="2733" spans="9:19" ht="15.5">
      <c r="I2733"/>
      <c r="J2733"/>
      <c r="K2733"/>
      <c r="L2733"/>
      <c r="N2733" t="s">
        <v>180</v>
      </c>
      <c r="O2733" t="s">
        <v>180</v>
      </c>
      <c r="P2733" t="s">
        <v>6344</v>
      </c>
      <c r="Q2733" s="69" t="s">
        <v>6345</v>
      </c>
      <c r="R2733">
        <v>34.593614670000001</v>
      </c>
      <c r="S2733">
        <v>36.224635589999998</v>
      </c>
    </row>
    <row r="2734" spans="9:19" ht="15.5">
      <c r="I2734"/>
      <c r="J2734"/>
      <c r="K2734"/>
      <c r="L2734"/>
      <c r="N2734" t="s">
        <v>180</v>
      </c>
      <c r="O2734" t="s">
        <v>180</v>
      </c>
      <c r="P2734" t="s">
        <v>6346</v>
      </c>
      <c r="Q2734" s="69" t="s">
        <v>6347</v>
      </c>
      <c r="R2734">
        <v>34.594069050000002</v>
      </c>
      <c r="S2734">
        <v>36.225249820000002</v>
      </c>
    </row>
    <row r="2735" spans="9:19" ht="15.5">
      <c r="I2735"/>
      <c r="J2735"/>
      <c r="K2735"/>
      <c r="L2735"/>
      <c r="N2735" t="s">
        <v>180</v>
      </c>
      <c r="O2735" t="s">
        <v>180</v>
      </c>
      <c r="P2735" t="s">
        <v>6348</v>
      </c>
      <c r="Q2735" s="69" t="s">
        <v>6349</v>
      </c>
      <c r="R2735">
        <v>34.594427809999999</v>
      </c>
      <c r="S2735">
        <v>36.224889529999999</v>
      </c>
    </row>
    <row r="2736" spans="9:19" ht="15.5">
      <c r="I2736"/>
      <c r="J2736"/>
      <c r="K2736"/>
      <c r="L2736"/>
      <c r="N2736" t="s">
        <v>180</v>
      </c>
      <c r="O2736" t="s">
        <v>180</v>
      </c>
      <c r="P2736" t="s">
        <v>6350</v>
      </c>
      <c r="Q2736" s="69" t="s">
        <v>6351</v>
      </c>
      <c r="R2736">
        <v>34.595821813664998</v>
      </c>
      <c r="S2736">
        <v>36.221258836927603</v>
      </c>
    </row>
    <row r="2737" spans="9:19" ht="15.5">
      <c r="I2737"/>
      <c r="J2737"/>
      <c r="K2737"/>
      <c r="L2737"/>
      <c r="N2737" t="s">
        <v>180</v>
      </c>
      <c r="O2737" t="s">
        <v>180</v>
      </c>
      <c r="P2737" t="s">
        <v>6352</v>
      </c>
      <c r="Q2737" s="69" t="s">
        <v>6353</v>
      </c>
      <c r="R2737">
        <v>34.595770275698001</v>
      </c>
      <c r="S2737">
        <v>36.221179695230802</v>
      </c>
    </row>
    <row r="2738" spans="9:19" ht="15.5">
      <c r="I2738"/>
      <c r="J2738"/>
      <c r="K2738"/>
      <c r="L2738"/>
      <c r="N2738" t="s">
        <v>180</v>
      </c>
      <c r="O2738" t="s">
        <v>180</v>
      </c>
      <c r="P2738" t="s">
        <v>6354</v>
      </c>
      <c r="Q2738" s="69" t="s">
        <v>6355</v>
      </c>
      <c r="R2738">
        <v>34.596271940614301</v>
      </c>
      <c r="S2738">
        <v>36.221189692887997</v>
      </c>
    </row>
    <row r="2739" spans="9:19" ht="15.5">
      <c r="I2739"/>
      <c r="J2739"/>
      <c r="K2739"/>
      <c r="L2739"/>
      <c r="N2739" t="s">
        <v>180</v>
      </c>
      <c r="O2739" t="s">
        <v>180</v>
      </c>
      <c r="P2739" t="s">
        <v>6356</v>
      </c>
      <c r="Q2739" s="69" t="s">
        <v>6357</v>
      </c>
      <c r="R2739">
        <v>34.593575560350402</v>
      </c>
      <c r="S2739">
        <v>36.225328984520999</v>
      </c>
    </row>
    <row r="2740" spans="9:19" ht="15.5">
      <c r="I2740"/>
      <c r="J2740"/>
      <c r="K2740"/>
      <c r="L2740"/>
      <c r="N2740" t="s">
        <v>180</v>
      </c>
      <c r="O2740" t="s">
        <v>180</v>
      </c>
      <c r="P2740" t="s">
        <v>6358</v>
      </c>
      <c r="Q2740" s="69" t="s">
        <v>6359</v>
      </c>
      <c r="R2740">
        <v>34.5936335307725</v>
      </c>
      <c r="S2740">
        <v>36.224716993782103</v>
      </c>
    </row>
    <row r="2741" spans="9:19" ht="15.5">
      <c r="I2741"/>
      <c r="J2741"/>
      <c r="K2741"/>
      <c r="L2741"/>
      <c r="N2741" t="s">
        <v>180</v>
      </c>
      <c r="O2741" t="s">
        <v>180</v>
      </c>
      <c r="P2741" t="s">
        <v>6360</v>
      </c>
      <c r="Q2741" s="69" t="s">
        <v>6361</v>
      </c>
      <c r="R2741">
        <v>34.592646049221102</v>
      </c>
      <c r="S2741">
        <v>36.227703343223901</v>
      </c>
    </row>
    <row r="2742" spans="9:19" ht="15.5">
      <c r="I2742"/>
      <c r="J2742"/>
      <c r="K2742"/>
      <c r="L2742"/>
      <c r="N2742" t="s">
        <v>180</v>
      </c>
      <c r="O2742" t="s">
        <v>180</v>
      </c>
      <c r="P2742" t="s">
        <v>6362</v>
      </c>
      <c r="Q2742" s="69" t="s">
        <v>6363</v>
      </c>
      <c r="R2742">
        <v>34.595819546869997</v>
      </c>
      <c r="S2742">
        <v>36.221999879999998</v>
      </c>
    </row>
    <row r="2743" spans="9:19" ht="15.5">
      <c r="I2743"/>
      <c r="J2743"/>
      <c r="K2743"/>
      <c r="L2743"/>
      <c r="N2743" t="s">
        <v>180</v>
      </c>
      <c r="O2743" t="s">
        <v>180</v>
      </c>
      <c r="P2743" t="s">
        <v>6364</v>
      </c>
      <c r="Q2743" s="69" t="s">
        <v>6365</v>
      </c>
      <c r="R2743">
        <v>34.591880789999998</v>
      </c>
      <c r="S2743">
        <v>36.227007450000002</v>
      </c>
    </row>
    <row r="2744" spans="9:19" ht="15.5">
      <c r="I2744"/>
      <c r="J2744"/>
      <c r="K2744"/>
      <c r="L2744"/>
      <c r="N2744" t="s">
        <v>180</v>
      </c>
      <c r="O2744" t="s">
        <v>180</v>
      </c>
      <c r="P2744" t="s">
        <v>6366</v>
      </c>
      <c r="Q2744" s="69" t="s">
        <v>6367</v>
      </c>
      <c r="R2744">
        <v>34.591883979999999</v>
      </c>
      <c r="S2744">
        <v>36.228129580000001</v>
      </c>
    </row>
    <row r="2745" spans="9:19" ht="15.5">
      <c r="I2745"/>
      <c r="J2745"/>
      <c r="K2745"/>
      <c r="L2745"/>
      <c r="N2745" t="s">
        <v>180</v>
      </c>
      <c r="O2745" t="s">
        <v>180</v>
      </c>
      <c r="P2745" t="s">
        <v>6368</v>
      </c>
      <c r="Q2745" s="69" t="s">
        <v>6369</v>
      </c>
      <c r="R2745">
        <v>34.59275031</v>
      </c>
      <c r="S2745">
        <v>36.22611303</v>
      </c>
    </row>
    <row r="2746" spans="9:19" ht="15.5">
      <c r="I2746"/>
      <c r="J2746"/>
      <c r="K2746"/>
      <c r="L2746"/>
      <c r="N2746" t="s">
        <v>180</v>
      </c>
      <c r="O2746" t="s">
        <v>180</v>
      </c>
      <c r="P2746" t="s">
        <v>6370</v>
      </c>
      <c r="Q2746" s="69" t="s">
        <v>6371</v>
      </c>
      <c r="R2746">
        <v>34.587491999999997</v>
      </c>
      <c r="S2746">
        <v>36.231048000000001</v>
      </c>
    </row>
    <row r="2747" spans="9:19" ht="15.5">
      <c r="I2747"/>
      <c r="J2747"/>
      <c r="K2747"/>
      <c r="L2747"/>
      <c r="N2747" t="s">
        <v>180</v>
      </c>
      <c r="O2747" t="s">
        <v>180</v>
      </c>
      <c r="P2747" t="s">
        <v>6372</v>
      </c>
      <c r="Q2747" s="69" t="s">
        <v>6333</v>
      </c>
      <c r="R2747">
        <v>34.592681986800002</v>
      </c>
      <c r="S2747">
        <v>36.226844005700002</v>
      </c>
    </row>
    <row r="2748" spans="9:19" ht="15.5">
      <c r="I2748"/>
      <c r="J2748"/>
      <c r="K2748"/>
      <c r="L2748"/>
      <c r="N2748" t="s">
        <v>1422</v>
      </c>
      <c r="O2748" t="s">
        <v>1422</v>
      </c>
      <c r="P2748" t="s">
        <v>6332</v>
      </c>
      <c r="Q2748" s="69" t="s">
        <v>6373</v>
      </c>
      <c r="R2748">
        <v>33.721664000000033</v>
      </c>
      <c r="S2748">
        <v>35.637978000000032</v>
      </c>
    </row>
    <row r="2749" spans="9:19" ht="15.5">
      <c r="I2749"/>
      <c r="J2749"/>
      <c r="K2749"/>
      <c r="L2749"/>
      <c r="N2749" t="s">
        <v>1422</v>
      </c>
      <c r="O2749" t="s">
        <v>1422</v>
      </c>
      <c r="P2749" t="s">
        <v>6332</v>
      </c>
      <c r="Q2749" s="69" t="s">
        <v>6374</v>
      </c>
      <c r="R2749">
        <v>33.721664000000033</v>
      </c>
      <c r="S2749">
        <v>35.637978000000032</v>
      </c>
    </row>
    <row r="2750" spans="9:19" ht="15.5">
      <c r="I2750"/>
      <c r="J2750"/>
      <c r="K2750"/>
      <c r="L2750"/>
      <c r="N2750" t="s">
        <v>1422</v>
      </c>
      <c r="O2750" t="s">
        <v>1422</v>
      </c>
      <c r="P2750" t="s">
        <v>6375</v>
      </c>
      <c r="Q2750" s="69" t="s">
        <v>6376</v>
      </c>
      <c r="R2750">
        <v>33.727769000000023</v>
      </c>
      <c r="S2750">
        <v>35.655414000000064</v>
      </c>
    </row>
    <row r="2751" spans="9:19" ht="15.5">
      <c r="I2751"/>
      <c r="J2751"/>
      <c r="K2751"/>
      <c r="L2751"/>
      <c r="N2751" t="s">
        <v>3438</v>
      </c>
      <c r="O2751" t="s">
        <v>3438</v>
      </c>
      <c r="P2751" t="s">
        <v>6377</v>
      </c>
      <c r="Q2751" s="69" t="s">
        <v>6378</v>
      </c>
      <c r="R2751">
        <v>33.608860999999997</v>
      </c>
      <c r="S2751">
        <v>35.830044999999998</v>
      </c>
    </row>
    <row r="2752" spans="9:19" ht="15.5">
      <c r="I2752"/>
      <c r="J2752"/>
      <c r="K2752"/>
      <c r="L2752"/>
      <c r="N2752" t="s">
        <v>3438</v>
      </c>
      <c r="O2752" t="s">
        <v>3438</v>
      </c>
      <c r="P2752" t="s">
        <v>6379</v>
      </c>
      <c r="Q2752" s="69" t="s">
        <v>6380</v>
      </c>
      <c r="R2752">
        <v>33.585652000000039</v>
      </c>
      <c r="S2752">
        <v>35.819001000000071</v>
      </c>
    </row>
    <row r="2753" spans="9:19" ht="15.5">
      <c r="I2753"/>
      <c r="J2753"/>
      <c r="K2753"/>
      <c r="L2753"/>
      <c r="N2753" t="s">
        <v>3438</v>
      </c>
      <c r="O2753" t="s">
        <v>3438</v>
      </c>
      <c r="P2753" t="s">
        <v>6379</v>
      </c>
      <c r="Q2753" s="69" t="s">
        <v>6381</v>
      </c>
      <c r="R2753">
        <v>33.585652000000039</v>
      </c>
      <c r="S2753">
        <v>35.819001000000071</v>
      </c>
    </row>
    <row r="2754" spans="9:19" ht="15.5">
      <c r="I2754"/>
      <c r="J2754"/>
      <c r="K2754"/>
      <c r="L2754"/>
      <c r="N2754" t="s">
        <v>3438</v>
      </c>
      <c r="O2754" t="s">
        <v>3438</v>
      </c>
      <c r="P2754" t="s">
        <v>6382</v>
      </c>
      <c r="Q2754" s="69">
        <v>1021</v>
      </c>
      <c r="R2754">
        <v>33.586999157999998</v>
      </c>
      <c r="S2754">
        <v>35.819670680000002</v>
      </c>
    </row>
    <row r="2755" spans="9:19" ht="15.5">
      <c r="I2755"/>
      <c r="J2755"/>
      <c r="K2755"/>
      <c r="L2755"/>
      <c r="N2755" t="s">
        <v>3438</v>
      </c>
      <c r="O2755" t="s">
        <v>3438</v>
      </c>
      <c r="P2755" t="s">
        <v>6383</v>
      </c>
      <c r="Q2755" s="69" t="s">
        <v>6384</v>
      </c>
      <c r="R2755">
        <v>33.585652000000039</v>
      </c>
      <c r="S2755">
        <v>35.819001000000071</v>
      </c>
    </row>
    <row r="2756" spans="9:19" ht="15.5">
      <c r="I2756"/>
      <c r="J2756"/>
      <c r="K2756"/>
      <c r="L2756"/>
      <c r="N2756" t="s">
        <v>3438</v>
      </c>
      <c r="O2756" t="s">
        <v>3438</v>
      </c>
      <c r="P2756" t="s">
        <v>6385</v>
      </c>
      <c r="Q2756" s="69" t="s">
        <v>6386</v>
      </c>
      <c r="R2756">
        <v>33.608418000000029</v>
      </c>
      <c r="S2756">
        <v>35.84198200000003</v>
      </c>
    </row>
    <row r="2757" spans="9:19" ht="15.5">
      <c r="I2757"/>
      <c r="J2757"/>
      <c r="K2757"/>
      <c r="L2757"/>
      <c r="N2757" t="s">
        <v>3438</v>
      </c>
      <c r="O2757" t="s">
        <v>3438</v>
      </c>
      <c r="P2757" t="s">
        <v>6387</v>
      </c>
      <c r="Q2757" s="69">
        <v>1022</v>
      </c>
      <c r="R2757">
        <v>33.615699220000003</v>
      </c>
      <c r="S2757">
        <v>35.853270612000003</v>
      </c>
    </row>
    <row r="2758" spans="9:19" ht="15.5">
      <c r="I2758"/>
      <c r="J2758"/>
      <c r="K2758"/>
      <c r="L2758"/>
      <c r="N2758" t="s">
        <v>2687</v>
      </c>
      <c r="O2758" t="s">
        <v>2687</v>
      </c>
      <c r="P2758" t="s">
        <v>6388</v>
      </c>
      <c r="Q2758" s="69" t="s">
        <v>6389</v>
      </c>
      <c r="R2758">
        <v>34.138758000000053</v>
      </c>
      <c r="S2758">
        <v>35.731822000000079</v>
      </c>
    </row>
    <row r="2759" spans="9:19" ht="15.5">
      <c r="I2759"/>
      <c r="J2759"/>
      <c r="K2759"/>
      <c r="L2759"/>
      <c r="N2759" t="s">
        <v>2687</v>
      </c>
      <c r="O2759" t="s">
        <v>2687</v>
      </c>
      <c r="P2759" t="s">
        <v>6390</v>
      </c>
      <c r="Q2759" s="69" t="s">
        <v>6391</v>
      </c>
      <c r="R2759">
        <v>34.146106000000032</v>
      </c>
      <c r="S2759">
        <v>35.729817000000025</v>
      </c>
    </row>
    <row r="2760" spans="9:19" ht="15.5">
      <c r="I2760"/>
      <c r="J2760"/>
      <c r="K2760"/>
      <c r="L2760"/>
      <c r="N2760" t="s">
        <v>2687</v>
      </c>
      <c r="O2760" t="s">
        <v>2687</v>
      </c>
      <c r="P2760" t="s">
        <v>6392</v>
      </c>
      <c r="Q2760" s="69" t="s">
        <v>6393</v>
      </c>
      <c r="R2760">
        <v>34.140583000000049</v>
      </c>
      <c r="S2760">
        <v>35.719756000000075</v>
      </c>
    </row>
    <row r="2761" spans="9:19" ht="15.5">
      <c r="I2761"/>
      <c r="J2761"/>
      <c r="K2761"/>
      <c r="L2761"/>
      <c r="N2761" t="s">
        <v>2937</v>
      </c>
      <c r="O2761" t="s">
        <v>2937</v>
      </c>
      <c r="P2761" t="s">
        <v>2937</v>
      </c>
      <c r="Q2761" s="69" t="s">
        <v>6394</v>
      </c>
      <c r="R2761">
        <v>33.578892000000053</v>
      </c>
      <c r="S2761">
        <v>35.537611000000027</v>
      </c>
    </row>
    <row r="2762" spans="9:19" ht="15.5">
      <c r="I2762"/>
      <c r="J2762"/>
      <c r="K2762"/>
      <c r="L2762"/>
      <c r="N2762" t="s">
        <v>3522</v>
      </c>
      <c r="O2762" t="s">
        <v>3522</v>
      </c>
      <c r="P2762" t="s">
        <v>6395</v>
      </c>
      <c r="Q2762" s="69" t="s">
        <v>6396</v>
      </c>
      <c r="R2762">
        <v>33.466155000000072</v>
      </c>
      <c r="S2762">
        <v>35.316775000000064</v>
      </c>
    </row>
    <row r="2763" spans="9:19" ht="15.5">
      <c r="I2763"/>
      <c r="J2763"/>
      <c r="K2763"/>
      <c r="L2763"/>
      <c r="N2763" t="s">
        <v>3522</v>
      </c>
      <c r="O2763" t="s">
        <v>3522</v>
      </c>
      <c r="P2763" t="s">
        <v>6397</v>
      </c>
      <c r="Q2763" s="69" t="s">
        <v>6398</v>
      </c>
      <c r="R2763">
        <v>33.466155000000072</v>
      </c>
      <c r="S2763">
        <v>35.316775000000064</v>
      </c>
    </row>
    <row r="2764" spans="9:19" ht="15.5">
      <c r="I2764"/>
      <c r="J2764"/>
      <c r="K2764"/>
      <c r="L2764"/>
      <c r="N2764" t="s">
        <v>3522</v>
      </c>
      <c r="O2764" t="s">
        <v>3522</v>
      </c>
      <c r="P2764" t="s">
        <v>6399</v>
      </c>
      <c r="Q2764" s="69" t="s">
        <v>6400</v>
      </c>
      <c r="R2764">
        <v>33.466155000000072</v>
      </c>
      <c r="S2764">
        <v>35.316775000000064</v>
      </c>
    </row>
    <row r="2765" spans="9:19" ht="15.5">
      <c r="I2765"/>
      <c r="J2765"/>
      <c r="K2765"/>
      <c r="L2765"/>
      <c r="N2765" t="s">
        <v>3522</v>
      </c>
      <c r="O2765" t="s">
        <v>3522</v>
      </c>
      <c r="P2765" t="s">
        <v>6401</v>
      </c>
      <c r="Q2765" s="69" t="s">
        <v>6402</v>
      </c>
      <c r="R2765">
        <v>33.445011000000079</v>
      </c>
      <c r="S2765">
        <v>35.322778000000028</v>
      </c>
    </row>
    <row r="2766" spans="9:19" ht="15.5">
      <c r="I2766"/>
      <c r="J2766"/>
      <c r="K2766"/>
      <c r="L2766"/>
      <c r="N2766" t="s">
        <v>3522</v>
      </c>
      <c r="O2766" t="s">
        <v>3522</v>
      </c>
      <c r="P2766" t="s">
        <v>6403</v>
      </c>
      <c r="Q2766" s="69" t="s">
        <v>6404</v>
      </c>
      <c r="R2766">
        <v>33.445011000000079</v>
      </c>
      <c r="S2766">
        <v>35.322778000000028</v>
      </c>
    </row>
    <row r="2767" spans="9:19" ht="15.5">
      <c r="I2767"/>
      <c r="J2767"/>
      <c r="K2767"/>
      <c r="L2767"/>
      <c r="N2767" t="s">
        <v>3522</v>
      </c>
      <c r="O2767" t="s">
        <v>3522</v>
      </c>
      <c r="P2767" t="s">
        <v>6405</v>
      </c>
      <c r="Q2767" s="69" t="s">
        <v>6406</v>
      </c>
      <c r="R2767">
        <v>33.443759222300002</v>
      </c>
      <c r="S2767">
        <v>35.323595926700001</v>
      </c>
    </row>
    <row r="2768" spans="9:19" ht="15.5">
      <c r="I2768"/>
      <c r="J2768"/>
      <c r="K2768"/>
      <c r="L2768"/>
      <c r="N2768" t="s">
        <v>3522</v>
      </c>
      <c r="O2768" t="s">
        <v>3522</v>
      </c>
      <c r="P2768" t="s">
        <v>6407</v>
      </c>
      <c r="Q2768" s="69" t="s">
        <v>6408</v>
      </c>
      <c r="R2768">
        <v>33.446550000000002</v>
      </c>
      <c r="S2768">
        <v>35.324330000000003</v>
      </c>
    </row>
    <row r="2769" spans="9:19" ht="15.5">
      <c r="I2769"/>
      <c r="J2769"/>
      <c r="K2769"/>
      <c r="L2769"/>
      <c r="N2769" t="s">
        <v>3522</v>
      </c>
      <c r="O2769" t="s">
        <v>3522</v>
      </c>
      <c r="P2769" t="s">
        <v>6409</v>
      </c>
      <c r="Q2769" s="69" t="s">
        <v>6410</v>
      </c>
      <c r="R2769">
        <v>33.459400000000002</v>
      </c>
      <c r="S2769">
        <v>35.322569999999999</v>
      </c>
    </row>
    <row r="2770" spans="9:19" ht="15.5">
      <c r="I2770"/>
      <c r="J2770"/>
      <c r="K2770"/>
      <c r="L2770"/>
      <c r="N2770" t="s">
        <v>3522</v>
      </c>
      <c r="O2770" t="s">
        <v>3522</v>
      </c>
      <c r="P2770" t="s">
        <v>6411</v>
      </c>
      <c r="Q2770" s="69" t="s">
        <v>6412</v>
      </c>
      <c r="R2770">
        <v>33.469729999999998</v>
      </c>
      <c r="S2770">
        <v>35.322130000000001</v>
      </c>
    </row>
    <row r="2771" spans="9:19" ht="15.5">
      <c r="I2771"/>
      <c r="J2771"/>
      <c r="K2771"/>
      <c r="L2771"/>
      <c r="N2771" t="s">
        <v>3522</v>
      </c>
      <c r="O2771" t="s">
        <v>3522</v>
      </c>
      <c r="P2771" t="s">
        <v>6413</v>
      </c>
      <c r="Q2771" s="69" t="s">
        <v>6414</v>
      </c>
      <c r="R2771">
        <v>33.469029999999997</v>
      </c>
      <c r="S2771">
        <v>35.318829999999998</v>
      </c>
    </row>
    <row r="2772" spans="9:19" ht="15.5">
      <c r="I2772"/>
      <c r="J2772"/>
      <c r="K2772"/>
      <c r="L2772"/>
      <c r="N2772" t="s">
        <v>3522</v>
      </c>
      <c r="O2772" t="s">
        <v>3522</v>
      </c>
      <c r="P2772" t="s">
        <v>6415</v>
      </c>
      <c r="Q2772" s="69" t="s">
        <v>6416</v>
      </c>
      <c r="R2772">
        <v>33.4681</v>
      </c>
      <c r="S2772">
        <v>35.317019999999999</v>
      </c>
    </row>
    <row r="2773" spans="9:19" ht="15.5">
      <c r="I2773"/>
      <c r="J2773"/>
      <c r="K2773"/>
      <c r="L2773"/>
      <c r="N2773" t="s">
        <v>3522</v>
      </c>
      <c r="O2773" t="s">
        <v>3522</v>
      </c>
      <c r="P2773" t="s">
        <v>6417</v>
      </c>
      <c r="Q2773" s="69" t="s">
        <v>6418</v>
      </c>
      <c r="R2773">
        <v>33.47195</v>
      </c>
      <c r="S2773">
        <v>35.318759999999997</v>
      </c>
    </row>
    <row r="2774" spans="9:19" ht="15.5">
      <c r="I2774"/>
      <c r="J2774"/>
      <c r="K2774"/>
      <c r="L2774"/>
      <c r="N2774" t="s">
        <v>3522</v>
      </c>
      <c r="O2774" t="s">
        <v>3522</v>
      </c>
      <c r="P2774" t="s">
        <v>6419</v>
      </c>
      <c r="Q2774" s="69" t="s">
        <v>6420</v>
      </c>
      <c r="R2774">
        <v>33.469360000000002</v>
      </c>
      <c r="S2774">
        <v>35.315170000000002</v>
      </c>
    </row>
    <row r="2775" spans="9:19" ht="15.5">
      <c r="I2775"/>
      <c r="J2775"/>
      <c r="K2775"/>
      <c r="L2775"/>
      <c r="N2775" t="s">
        <v>3522</v>
      </c>
      <c r="O2775" t="s">
        <v>3522</v>
      </c>
      <c r="P2775" t="s">
        <v>6421</v>
      </c>
      <c r="Q2775" s="69" t="s">
        <v>6422</v>
      </c>
      <c r="R2775">
        <v>33.470489999999998</v>
      </c>
      <c r="S2775">
        <v>35.316670000000002</v>
      </c>
    </row>
    <row r="2776" spans="9:19" ht="15.5">
      <c r="I2776"/>
      <c r="J2776"/>
      <c r="K2776"/>
      <c r="L2776"/>
      <c r="N2776" t="s">
        <v>3522</v>
      </c>
      <c r="O2776" t="s">
        <v>3522</v>
      </c>
      <c r="P2776" t="s">
        <v>6423</v>
      </c>
      <c r="Q2776" s="69" t="s">
        <v>6424</v>
      </c>
      <c r="R2776">
        <v>33.443049999999999</v>
      </c>
      <c r="S2776">
        <v>35.332990000000002</v>
      </c>
    </row>
    <row r="2777" spans="9:19" ht="15.5">
      <c r="I2777"/>
      <c r="J2777"/>
      <c r="K2777"/>
      <c r="L2777"/>
      <c r="N2777" t="s">
        <v>3522</v>
      </c>
      <c r="O2777" t="s">
        <v>3522</v>
      </c>
      <c r="P2777" t="s">
        <v>6425</v>
      </c>
      <c r="Q2777" s="69" t="s">
        <v>6426</v>
      </c>
      <c r="R2777">
        <v>33.470689999999998</v>
      </c>
      <c r="S2777">
        <v>35.318280000000001</v>
      </c>
    </row>
    <row r="2778" spans="9:19" ht="15.5">
      <c r="I2778"/>
      <c r="J2778"/>
      <c r="K2778"/>
      <c r="L2778"/>
      <c r="N2778" t="s">
        <v>3522</v>
      </c>
      <c r="O2778" t="s">
        <v>3522</v>
      </c>
      <c r="P2778" t="s">
        <v>6427</v>
      </c>
      <c r="Q2778" s="69" t="s">
        <v>6428</v>
      </c>
      <c r="R2778">
        <v>33.474440000000001</v>
      </c>
      <c r="S2778">
        <v>35.322690000000001</v>
      </c>
    </row>
    <row r="2779" spans="9:19" ht="15.5">
      <c r="I2779"/>
      <c r="J2779"/>
      <c r="K2779"/>
      <c r="L2779"/>
      <c r="N2779" t="s">
        <v>3522</v>
      </c>
      <c r="O2779" t="s">
        <v>3522</v>
      </c>
      <c r="P2779" t="s">
        <v>6429</v>
      </c>
      <c r="Q2779" s="69" t="s">
        <v>6430</v>
      </c>
      <c r="R2779">
        <v>33.472659999999998</v>
      </c>
      <c r="S2779">
        <v>35.316589999999998</v>
      </c>
    </row>
    <row r="2780" spans="9:19" ht="15.5">
      <c r="I2780"/>
      <c r="J2780"/>
      <c r="K2780"/>
      <c r="L2780"/>
      <c r="N2780" t="s">
        <v>3522</v>
      </c>
      <c r="O2780" t="s">
        <v>3522</v>
      </c>
      <c r="P2780" t="s">
        <v>6431</v>
      </c>
      <c r="Q2780" s="69" t="s">
        <v>6432</v>
      </c>
      <c r="R2780">
        <v>33.461880000000001</v>
      </c>
      <c r="S2780">
        <v>35.317430000000002</v>
      </c>
    </row>
    <row r="2781" spans="9:19" ht="15.5">
      <c r="I2781"/>
      <c r="J2781"/>
      <c r="K2781"/>
      <c r="L2781"/>
      <c r="N2781" t="s">
        <v>3522</v>
      </c>
      <c r="O2781" t="s">
        <v>3522</v>
      </c>
      <c r="P2781" t="s">
        <v>6433</v>
      </c>
      <c r="Q2781" s="69" t="s">
        <v>6434</v>
      </c>
      <c r="R2781">
        <v>33.467750000000002</v>
      </c>
      <c r="S2781">
        <v>35.315890000000003</v>
      </c>
    </row>
    <row r="2782" spans="9:19" ht="15.5">
      <c r="I2782"/>
      <c r="J2782"/>
      <c r="K2782"/>
      <c r="L2782"/>
      <c r="N2782" t="s">
        <v>3522</v>
      </c>
      <c r="O2782" t="s">
        <v>3522</v>
      </c>
      <c r="P2782" t="s">
        <v>6435</v>
      </c>
      <c r="Q2782" s="69" t="s">
        <v>6436</v>
      </c>
      <c r="R2782">
        <v>33.463250000000002</v>
      </c>
      <c r="S2782">
        <v>35.315959999999997</v>
      </c>
    </row>
    <row r="2783" spans="9:19" ht="15.5">
      <c r="I2783"/>
      <c r="J2783"/>
      <c r="K2783"/>
      <c r="L2783"/>
      <c r="N2783" t="s">
        <v>3522</v>
      </c>
      <c r="O2783" t="s">
        <v>3522</v>
      </c>
      <c r="P2783" t="s">
        <v>6437</v>
      </c>
      <c r="Q2783" s="69" t="s">
        <v>6438</v>
      </c>
      <c r="R2783">
        <v>33.470759999999999</v>
      </c>
      <c r="S2783">
        <v>35.319240000000001</v>
      </c>
    </row>
    <row r="2784" spans="9:19" ht="15.5">
      <c r="I2784"/>
      <c r="J2784"/>
      <c r="K2784"/>
      <c r="L2784"/>
      <c r="N2784" t="s">
        <v>3522</v>
      </c>
      <c r="O2784" t="s">
        <v>3522</v>
      </c>
      <c r="P2784" t="s">
        <v>6439</v>
      </c>
      <c r="Q2784" s="69" t="s">
        <v>6440</v>
      </c>
      <c r="R2784">
        <v>33.451970000000003</v>
      </c>
      <c r="S2784">
        <v>35.323309999999999</v>
      </c>
    </row>
    <row r="2785" spans="9:19" ht="15.5">
      <c r="I2785"/>
      <c r="J2785"/>
      <c r="K2785"/>
      <c r="L2785"/>
      <c r="N2785" t="s">
        <v>3522</v>
      </c>
      <c r="O2785" t="s">
        <v>3522</v>
      </c>
      <c r="P2785" t="s">
        <v>6441</v>
      </c>
      <c r="Q2785" s="69" t="s">
        <v>6442</v>
      </c>
      <c r="R2785">
        <v>33.449039999999997</v>
      </c>
      <c r="S2785">
        <v>35.320369999999997</v>
      </c>
    </row>
    <row r="2786" spans="9:19" ht="15.5">
      <c r="I2786"/>
      <c r="J2786"/>
      <c r="K2786"/>
      <c r="L2786"/>
      <c r="N2786" t="s">
        <v>3522</v>
      </c>
      <c r="O2786" t="s">
        <v>3522</v>
      </c>
      <c r="P2786" t="s">
        <v>6443</v>
      </c>
      <c r="Q2786" s="69" t="s">
        <v>6444</v>
      </c>
      <c r="R2786">
        <v>33.450119999999998</v>
      </c>
      <c r="S2786">
        <v>35.319510000000001</v>
      </c>
    </row>
    <row r="2787" spans="9:19" ht="15.5">
      <c r="I2787"/>
      <c r="J2787"/>
      <c r="K2787"/>
      <c r="L2787"/>
      <c r="N2787" t="s">
        <v>3522</v>
      </c>
      <c r="O2787" t="s">
        <v>3522</v>
      </c>
      <c r="P2787" t="s">
        <v>6445</v>
      </c>
      <c r="Q2787" s="69" t="s">
        <v>6446</v>
      </c>
      <c r="R2787">
        <v>33.449330000000003</v>
      </c>
      <c r="S2787">
        <v>35.313510000000001</v>
      </c>
    </row>
    <row r="2788" spans="9:19" ht="15.5">
      <c r="I2788"/>
      <c r="J2788"/>
      <c r="K2788"/>
      <c r="L2788"/>
      <c r="N2788" t="s">
        <v>3522</v>
      </c>
      <c r="O2788" t="s">
        <v>3522</v>
      </c>
      <c r="P2788" t="s">
        <v>6447</v>
      </c>
      <c r="Q2788" s="69" t="s">
        <v>6448</v>
      </c>
      <c r="R2788">
        <v>33.45684</v>
      </c>
      <c r="S2788">
        <v>35.326439999999998</v>
      </c>
    </row>
    <row r="2789" spans="9:19" ht="15.5">
      <c r="I2789"/>
      <c r="J2789"/>
      <c r="K2789"/>
      <c r="L2789"/>
      <c r="N2789" t="s">
        <v>3522</v>
      </c>
      <c r="O2789" t="s">
        <v>3522</v>
      </c>
      <c r="P2789" t="s">
        <v>6449</v>
      </c>
      <c r="Q2789" s="69" t="s">
        <v>6450</v>
      </c>
      <c r="R2789">
        <v>33.4574</v>
      </c>
      <c r="S2789">
        <v>35.32405</v>
      </c>
    </row>
    <row r="2790" spans="9:19" ht="15.5">
      <c r="I2790"/>
      <c r="J2790"/>
      <c r="K2790"/>
      <c r="L2790"/>
      <c r="N2790" t="s">
        <v>3522</v>
      </c>
      <c r="O2790" t="s">
        <v>3522</v>
      </c>
      <c r="P2790" t="s">
        <v>6451</v>
      </c>
      <c r="Q2790" s="69" t="s">
        <v>6452</v>
      </c>
      <c r="R2790">
        <v>33.467860000000002</v>
      </c>
      <c r="S2790">
        <v>35.318300000000001</v>
      </c>
    </row>
    <row r="2791" spans="9:19" ht="15.5">
      <c r="I2791"/>
      <c r="J2791"/>
      <c r="K2791"/>
      <c r="L2791"/>
      <c r="N2791" t="s">
        <v>3522</v>
      </c>
      <c r="O2791" t="s">
        <v>3522</v>
      </c>
      <c r="P2791" t="s">
        <v>6453</v>
      </c>
      <c r="Q2791" s="69" t="s">
        <v>6454</v>
      </c>
      <c r="R2791">
        <v>33.468490000000003</v>
      </c>
      <c r="S2791">
        <v>35.316409999999998</v>
      </c>
    </row>
    <row r="2792" spans="9:19" ht="15.5">
      <c r="I2792"/>
      <c r="J2792"/>
      <c r="K2792"/>
      <c r="L2792"/>
      <c r="N2792" t="s">
        <v>3522</v>
      </c>
      <c r="O2792" t="s">
        <v>3522</v>
      </c>
      <c r="P2792" t="s">
        <v>6455</v>
      </c>
      <c r="Q2792" s="69" t="s">
        <v>6456</v>
      </c>
      <c r="R2792">
        <v>33.466410000000003</v>
      </c>
      <c r="S2792">
        <v>35.318939999999998</v>
      </c>
    </row>
    <row r="2793" spans="9:19" ht="15.5">
      <c r="I2793"/>
      <c r="J2793"/>
      <c r="K2793"/>
      <c r="L2793"/>
      <c r="N2793" t="s">
        <v>3522</v>
      </c>
      <c r="O2793" t="s">
        <v>3522</v>
      </c>
      <c r="P2793" t="s">
        <v>6457</v>
      </c>
      <c r="Q2793" s="69" t="s">
        <v>6458</v>
      </c>
      <c r="R2793">
        <v>33.463090000000001</v>
      </c>
      <c r="S2793">
        <v>35.3157</v>
      </c>
    </row>
    <row r="2794" spans="9:19" ht="15.5">
      <c r="I2794"/>
      <c r="J2794"/>
      <c r="K2794"/>
      <c r="L2794"/>
      <c r="N2794" t="s">
        <v>3522</v>
      </c>
      <c r="O2794" t="s">
        <v>3522</v>
      </c>
      <c r="P2794" t="s">
        <v>6459</v>
      </c>
      <c r="Q2794" s="69" t="s">
        <v>6460</v>
      </c>
      <c r="R2794">
        <v>33.470179999999999</v>
      </c>
      <c r="S2794">
        <v>35.317909999999998</v>
      </c>
    </row>
    <row r="2795" spans="9:19" ht="15.5">
      <c r="I2795"/>
      <c r="J2795"/>
      <c r="K2795"/>
      <c r="L2795"/>
      <c r="N2795" t="s">
        <v>3522</v>
      </c>
      <c r="O2795" t="s">
        <v>3522</v>
      </c>
      <c r="P2795" t="s">
        <v>6461</v>
      </c>
      <c r="Q2795" s="69" t="s">
        <v>6462</v>
      </c>
      <c r="R2795">
        <v>33.46651</v>
      </c>
      <c r="S2795">
        <v>35.31915</v>
      </c>
    </row>
    <row r="2796" spans="9:19" ht="15.5">
      <c r="I2796"/>
      <c r="J2796"/>
      <c r="K2796"/>
      <c r="L2796"/>
      <c r="N2796" t="s">
        <v>3522</v>
      </c>
      <c r="O2796" t="s">
        <v>3522</v>
      </c>
      <c r="P2796" t="s">
        <v>6463</v>
      </c>
      <c r="Q2796" s="69" t="s">
        <v>6464</v>
      </c>
      <c r="R2796">
        <v>33.455329999999996</v>
      </c>
      <c r="S2796">
        <v>35.325490000000002</v>
      </c>
    </row>
    <row r="2797" spans="9:19" ht="15.5">
      <c r="I2797"/>
      <c r="J2797"/>
      <c r="K2797"/>
      <c r="L2797"/>
      <c r="N2797" t="s">
        <v>3522</v>
      </c>
      <c r="O2797" t="s">
        <v>3522</v>
      </c>
      <c r="P2797" t="s">
        <v>6465</v>
      </c>
      <c r="Q2797" s="69" t="s">
        <v>6466</v>
      </c>
      <c r="R2797">
        <v>33.458759999999998</v>
      </c>
      <c r="S2797">
        <v>35.32</v>
      </c>
    </row>
    <row r="2798" spans="9:19" ht="15.5">
      <c r="I2798"/>
      <c r="J2798"/>
      <c r="K2798"/>
      <c r="L2798"/>
      <c r="N2798" t="s">
        <v>3522</v>
      </c>
      <c r="O2798" t="s">
        <v>3522</v>
      </c>
      <c r="P2798" t="s">
        <v>6467</v>
      </c>
      <c r="Q2798" s="69" t="s">
        <v>6468</v>
      </c>
      <c r="R2798">
        <v>33.470689999999998</v>
      </c>
      <c r="S2798">
        <v>35.318280000000001</v>
      </c>
    </row>
    <row r="2799" spans="9:19" ht="15.5">
      <c r="I2799"/>
      <c r="J2799"/>
      <c r="K2799"/>
      <c r="L2799"/>
      <c r="N2799" t="s">
        <v>3522</v>
      </c>
      <c r="O2799" t="s">
        <v>3522</v>
      </c>
      <c r="P2799" t="s">
        <v>6469</v>
      </c>
      <c r="Q2799" s="69" t="s">
        <v>6470</v>
      </c>
      <c r="R2799">
        <v>33.459800000000001</v>
      </c>
      <c r="S2799">
        <v>35.321460000000002</v>
      </c>
    </row>
    <row r="2800" spans="9:19" ht="15.5">
      <c r="I2800"/>
      <c r="J2800"/>
      <c r="K2800"/>
      <c r="L2800"/>
      <c r="N2800" t="s">
        <v>3522</v>
      </c>
      <c r="O2800" t="s">
        <v>3522</v>
      </c>
      <c r="P2800" t="s">
        <v>6471</v>
      </c>
      <c r="Q2800" s="69" t="s">
        <v>6472</v>
      </c>
      <c r="R2800">
        <v>33.458109999999998</v>
      </c>
      <c r="S2800">
        <v>35.320709999999998</v>
      </c>
    </row>
    <row r="2801" spans="9:19" ht="15.5">
      <c r="I2801"/>
      <c r="J2801"/>
      <c r="K2801"/>
      <c r="L2801"/>
      <c r="N2801" t="s">
        <v>3522</v>
      </c>
      <c r="O2801" t="s">
        <v>3522</v>
      </c>
      <c r="P2801" t="s">
        <v>6473</v>
      </c>
      <c r="Q2801" s="69" t="s">
        <v>6474</v>
      </c>
      <c r="R2801">
        <v>33.459809999999997</v>
      </c>
      <c r="S2801">
        <v>35.320169999999997</v>
      </c>
    </row>
    <row r="2802" spans="9:19" ht="15.5">
      <c r="I2802"/>
      <c r="J2802"/>
      <c r="K2802"/>
      <c r="L2802"/>
      <c r="N2802" t="s">
        <v>3522</v>
      </c>
      <c r="O2802" t="s">
        <v>3522</v>
      </c>
      <c r="P2802" t="s">
        <v>6475</v>
      </c>
      <c r="Q2802" s="69" t="s">
        <v>6476</v>
      </c>
      <c r="R2802">
        <v>33.467329999999997</v>
      </c>
      <c r="S2802">
        <v>35.321779999999997</v>
      </c>
    </row>
    <row r="2803" spans="9:19" ht="15.5">
      <c r="I2803"/>
      <c r="J2803"/>
      <c r="K2803"/>
      <c r="L2803"/>
      <c r="N2803" t="s">
        <v>3522</v>
      </c>
      <c r="O2803" t="s">
        <v>3522</v>
      </c>
      <c r="P2803" t="s">
        <v>6477</v>
      </c>
      <c r="Q2803" s="69" t="s">
        <v>6478</v>
      </c>
      <c r="R2803">
        <v>33.450290679931641</v>
      </c>
      <c r="S2803">
        <v>35.319595336914063</v>
      </c>
    </row>
    <row r="2804" spans="9:19" ht="15.5">
      <c r="I2804"/>
      <c r="J2804"/>
      <c r="K2804"/>
      <c r="L2804"/>
      <c r="N2804" t="s">
        <v>3522</v>
      </c>
      <c r="O2804" t="s">
        <v>3522</v>
      </c>
      <c r="P2804" t="s">
        <v>6479</v>
      </c>
      <c r="Q2804" s="69" t="s">
        <v>6480</v>
      </c>
      <c r="R2804">
        <v>33.466178894042969</v>
      </c>
      <c r="S2804">
        <v>35.326900482177734</v>
      </c>
    </row>
    <row r="2805" spans="9:19" ht="15.5">
      <c r="I2805"/>
      <c r="J2805"/>
      <c r="K2805"/>
      <c r="L2805"/>
      <c r="N2805" t="s">
        <v>3522</v>
      </c>
      <c r="O2805" t="s">
        <v>3522</v>
      </c>
      <c r="P2805" t="s">
        <v>6481</v>
      </c>
      <c r="Q2805" s="69" t="s">
        <v>6482</v>
      </c>
      <c r="R2805">
        <v>33.455093383789063</v>
      </c>
      <c r="S2805">
        <v>35.316246032714844</v>
      </c>
    </row>
    <row r="2806" spans="9:19" ht="15.5">
      <c r="I2806"/>
      <c r="J2806"/>
      <c r="K2806"/>
      <c r="L2806"/>
      <c r="N2806" t="s">
        <v>3522</v>
      </c>
      <c r="O2806" t="s">
        <v>3522</v>
      </c>
      <c r="P2806" t="s">
        <v>6483</v>
      </c>
      <c r="Q2806" s="69" t="s">
        <v>6484</v>
      </c>
      <c r="R2806">
        <v>33.465190887451172</v>
      </c>
      <c r="S2806">
        <v>35.322540283203125</v>
      </c>
    </row>
    <row r="2807" spans="9:19" ht="15.5">
      <c r="I2807"/>
      <c r="J2807"/>
      <c r="K2807"/>
      <c r="L2807"/>
      <c r="N2807" t="s">
        <v>3522</v>
      </c>
      <c r="O2807" t="s">
        <v>3522</v>
      </c>
      <c r="P2807" t="s">
        <v>6485</v>
      </c>
      <c r="Q2807" s="69" t="s">
        <v>6486</v>
      </c>
      <c r="R2807">
        <v>33.468994140625</v>
      </c>
      <c r="S2807">
        <v>35.328582763671875</v>
      </c>
    </row>
    <row r="2808" spans="9:19" ht="15.5">
      <c r="I2808"/>
      <c r="J2808"/>
      <c r="K2808"/>
      <c r="L2808"/>
      <c r="N2808" t="s">
        <v>3522</v>
      </c>
      <c r="O2808" t="s">
        <v>3522</v>
      </c>
      <c r="P2808" t="s">
        <v>6487</v>
      </c>
      <c r="Q2808" s="69" t="s">
        <v>6488</v>
      </c>
      <c r="R2808">
        <v>33.455970764160156</v>
      </c>
      <c r="S2808">
        <v>35.315170288085938</v>
      </c>
    </row>
    <row r="2809" spans="9:19" ht="15.5">
      <c r="I2809"/>
      <c r="J2809"/>
      <c r="K2809"/>
      <c r="L2809"/>
      <c r="N2809" t="s">
        <v>3522</v>
      </c>
      <c r="O2809" t="s">
        <v>3522</v>
      </c>
      <c r="P2809" t="s">
        <v>6489</v>
      </c>
      <c r="Q2809" s="69" t="s">
        <v>6490</v>
      </c>
      <c r="R2809">
        <v>33.469242095947266</v>
      </c>
      <c r="S2809">
        <v>35.326461791992188</v>
      </c>
    </row>
    <row r="2810" spans="9:19" ht="15.5">
      <c r="I2810"/>
      <c r="J2810"/>
      <c r="K2810"/>
      <c r="L2810"/>
      <c r="N2810" t="s">
        <v>3522</v>
      </c>
      <c r="O2810" t="s">
        <v>3522</v>
      </c>
      <c r="P2810" t="s">
        <v>6491</v>
      </c>
      <c r="Q2810" s="69" t="s">
        <v>6492</v>
      </c>
      <c r="R2810">
        <v>33.442699432373047</v>
      </c>
      <c r="S2810">
        <v>35.327690124511719</v>
      </c>
    </row>
    <row r="2811" spans="9:19" ht="15.5">
      <c r="I2811"/>
      <c r="J2811"/>
      <c r="K2811"/>
      <c r="L2811"/>
      <c r="N2811" t="s">
        <v>3522</v>
      </c>
      <c r="O2811" t="s">
        <v>3522</v>
      </c>
      <c r="P2811" t="s">
        <v>6493</v>
      </c>
      <c r="Q2811" s="69" t="s">
        <v>6494</v>
      </c>
      <c r="R2811">
        <v>33.471050262451172</v>
      </c>
      <c r="S2811">
        <v>35.323558807373047</v>
      </c>
    </row>
    <row r="2812" spans="9:19" ht="15.5">
      <c r="I2812"/>
      <c r="J2812"/>
      <c r="K2812"/>
      <c r="L2812"/>
      <c r="N2812" t="s">
        <v>3522</v>
      </c>
      <c r="O2812" t="s">
        <v>3522</v>
      </c>
      <c r="P2812" t="s">
        <v>6495</v>
      </c>
      <c r="Q2812" s="69" t="s">
        <v>6496</v>
      </c>
      <c r="R2812">
        <v>33.445011000000079</v>
      </c>
      <c r="S2812">
        <v>35.322778000000028</v>
      </c>
    </row>
    <row r="2813" spans="9:19" ht="15.5">
      <c r="I2813"/>
      <c r="J2813"/>
      <c r="K2813"/>
      <c r="L2813"/>
      <c r="N2813" t="s">
        <v>3522</v>
      </c>
      <c r="O2813" t="s">
        <v>3522</v>
      </c>
      <c r="P2813" t="s">
        <v>6497</v>
      </c>
      <c r="Q2813" s="69">
        <v>1095</v>
      </c>
      <c r="R2813">
        <v>33.448353187999999</v>
      </c>
      <c r="S2813">
        <v>35.323026630999998</v>
      </c>
    </row>
    <row r="2814" spans="9:19" ht="15.5">
      <c r="I2814"/>
      <c r="J2814"/>
      <c r="K2814"/>
      <c r="L2814"/>
      <c r="N2814" t="s">
        <v>3522</v>
      </c>
      <c r="O2814" t="s">
        <v>3522</v>
      </c>
      <c r="P2814" t="s">
        <v>6498</v>
      </c>
      <c r="Q2814" s="69">
        <v>1339</v>
      </c>
      <c r="R2814">
        <v>33.462769182999999</v>
      </c>
      <c r="S2814">
        <v>35.326077679999997</v>
      </c>
    </row>
    <row r="2815" spans="9:19" ht="15.5">
      <c r="I2815"/>
      <c r="J2815"/>
      <c r="K2815"/>
      <c r="L2815"/>
      <c r="N2815" t="s">
        <v>3522</v>
      </c>
      <c r="O2815" t="s">
        <v>3522</v>
      </c>
      <c r="P2815" t="s">
        <v>6499</v>
      </c>
      <c r="Q2815" s="69" t="s">
        <v>6406</v>
      </c>
      <c r="R2815">
        <v>33.443759222300002</v>
      </c>
      <c r="S2815">
        <v>35.323595926700001</v>
      </c>
    </row>
    <row r="2816" spans="9:19" ht="15.5">
      <c r="I2816"/>
      <c r="J2816"/>
      <c r="K2816"/>
      <c r="L2816"/>
      <c r="N2816" t="s">
        <v>3522</v>
      </c>
      <c r="O2816" t="s">
        <v>3522</v>
      </c>
      <c r="P2816" t="s">
        <v>6500</v>
      </c>
      <c r="Q2816" s="69" t="s">
        <v>6501</v>
      </c>
      <c r="R2816">
        <v>33.462699489999999</v>
      </c>
      <c r="S2816">
        <v>35.3248763</v>
      </c>
    </row>
    <row r="2817" spans="9:19" ht="15.5">
      <c r="I2817"/>
      <c r="J2817"/>
      <c r="K2817"/>
      <c r="L2817"/>
      <c r="N2817" t="s">
        <v>3729</v>
      </c>
      <c r="O2817" t="s">
        <v>3729</v>
      </c>
      <c r="P2817" t="s">
        <v>6502</v>
      </c>
      <c r="Q2817" s="69">
        <v>1267</v>
      </c>
      <c r="R2817">
        <v>33.203399193000003</v>
      </c>
      <c r="S2817">
        <v>35.326770703000001</v>
      </c>
    </row>
    <row r="2818" spans="9:19" ht="15.5">
      <c r="I2818"/>
      <c r="J2818"/>
      <c r="K2818"/>
      <c r="L2818"/>
      <c r="N2818" t="s">
        <v>3729</v>
      </c>
      <c r="O2818" t="s">
        <v>3729</v>
      </c>
      <c r="P2818" t="s">
        <v>6503</v>
      </c>
      <c r="Q2818" s="69" t="s">
        <v>6504</v>
      </c>
      <c r="R2818">
        <v>33.204122000000041</v>
      </c>
      <c r="S2818">
        <v>35.32727200000005</v>
      </c>
    </row>
    <row r="2819" spans="9:19" ht="15.5">
      <c r="I2819"/>
      <c r="J2819"/>
      <c r="K2819"/>
      <c r="L2819"/>
      <c r="N2819" t="s">
        <v>3729</v>
      </c>
      <c r="O2819" t="s">
        <v>3729</v>
      </c>
      <c r="P2819" t="s">
        <v>6503</v>
      </c>
      <c r="Q2819" s="69" t="s">
        <v>6505</v>
      </c>
      <c r="R2819">
        <v>33.204122000000041</v>
      </c>
      <c r="S2819">
        <v>35.32727200000005</v>
      </c>
    </row>
    <row r="2820" spans="9:19" ht="15.5">
      <c r="I2820"/>
      <c r="J2820"/>
      <c r="K2820"/>
      <c r="L2820"/>
      <c r="N2820" t="s">
        <v>3130</v>
      </c>
      <c r="O2820" t="s">
        <v>3130</v>
      </c>
      <c r="P2820" t="s">
        <v>3130</v>
      </c>
      <c r="Q2820" s="69" t="s">
        <v>6506</v>
      </c>
      <c r="R2820">
        <v>34.079466000000025</v>
      </c>
      <c r="S2820">
        <v>35.696837000000073</v>
      </c>
    </row>
    <row r="2821" spans="9:19" ht="15.5">
      <c r="I2821"/>
      <c r="J2821"/>
      <c r="K2821"/>
      <c r="L2821"/>
      <c r="N2821" t="s">
        <v>3130</v>
      </c>
      <c r="O2821" t="s">
        <v>3130</v>
      </c>
      <c r="P2821" t="s">
        <v>6507</v>
      </c>
      <c r="Q2821" s="69" t="s">
        <v>6508</v>
      </c>
      <c r="R2821">
        <v>34.07643500000006</v>
      </c>
      <c r="S2821">
        <v>35.711853000000076</v>
      </c>
    </row>
    <row r="2822" spans="9:19" ht="15.5">
      <c r="I2822"/>
      <c r="J2822"/>
      <c r="K2822"/>
      <c r="L2822"/>
      <c r="N2822" t="s">
        <v>3130</v>
      </c>
      <c r="O2822" t="s">
        <v>3130</v>
      </c>
      <c r="P2822" t="s">
        <v>6509</v>
      </c>
      <c r="Q2822" s="69" t="s">
        <v>6510</v>
      </c>
      <c r="R2822">
        <v>34.083103000000051</v>
      </c>
      <c r="S2822">
        <v>35.694128000000035</v>
      </c>
    </row>
    <row r="2823" spans="9:19" ht="15.5">
      <c r="I2823"/>
      <c r="J2823"/>
      <c r="K2823"/>
      <c r="L2823"/>
      <c r="N2823" t="s">
        <v>2939</v>
      </c>
      <c r="O2823" t="s">
        <v>2939</v>
      </c>
      <c r="P2823" t="s">
        <v>2939</v>
      </c>
      <c r="Q2823" s="69" t="s">
        <v>6511</v>
      </c>
      <c r="R2823">
        <v>33.568167000000074</v>
      </c>
      <c r="S2823">
        <v>35.578728000000069</v>
      </c>
    </row>
    <row r="2824" spans="9:19" ht="15.5">
      <c r="I2824"/>
      <c r="J2824"/>
      <c r="K2824"/>
      <c r="L2824"/>
      <c r="N2824" t="s">
        <v>2939</v>
      </c>
      <c r="O2824" t="s">
        <v>2939</v>
      </c>
      <c r="P2824" t="s">
        <v>2939</v>
      </c>
      <c r="Q2824" s="69" t="s">
        <v>6512</v>
      </c>
      <c r="R2824">
        <v>33.568167000000074</v>
      </c>
      <c r="S2824">
        <v>35.578728000000069</v>
      </c>
    </row>
    <row r="2825" spans="9:19" ht="15.5">
      <c r="I2825"/>
      <c r="J2825"/>
      <c r="K2825"/>
      <c r="L2825"/>
      <c r="N2825" t="s">
        <v>2939</v>
      </c>
      <c r="O2825" t="s">
        <v>2939</v>
      </c>
      <c r="P2825" t="s">
        <v>6513</v>
      </c>
      <c r="Q2825" s="69" t="s">
        <v>6514</v>
      </c>
      <c r="R2825">
        <v>33.560347000000036</v>
      </c>
      <c r="S2825">
        <v>35.561474000000032</v>
      </c>
    </row>
    <row r="2826" spans="9:19" ht="15.5">
      <c r="I2826"/>
      <c r="J2826"/>
      <c r="K2826"/>
      <c r="L2826"/>
      <c r="N2826" t="s">
        <v>2939</v>
      </c>
      <c r="O2826" t="s">
        <v>2939</v>
      </c>
      <c r="P2826" t="s">
        <v>6515</v>
      </c>
      <c r="Q2826" s="69" t="s">
        <v>6516</v>
      </c>
      <c r="R2826">
        <v>33.573300000000074</v>
      </c>
      <c r="S2826">
        <v>35.586414000000048</v>
      </c>
    </row>
    <row r="2827" spans="9:19" ht="15.5">
      <c r="I2827"/>
      <c r="J2827"/>
      <c r="K2827"/>
      <c r="L2827"/>
      <c r="N2827" t="s">
        <v>1425</v>
      </c>
      <c r="O2827" t="s">
        <v>1425</v>
      </c>
      <c r="P2827" t="s">
        <v>6517</v>
      </c>
      <c r="Q2827" s="69" t="s">
        <v>6518</v>
      </c>
      <c r="R2827">
        <v>33.672483000000057</v>
      </c>
      <c r="S2827">
        <v>35.49581900000004</v>
      </c>
    </row>
    <row r="2828" spans="9:19" ht="15.5">
      <c r="I2828"/>
      <c r="J2828"/>
      <c r="K2828"/>
      <c r="L2828"/>
      <c r="N2828" t="s">
        <v>1425</v>
      </c>
      <c r="O2828" t="s">
        <v>1425</v>
      </c>
      <c r="P2828" t="s">
        <v>6519</v>
      </c>
      <c r="Q2828" s="69" t="s">
        <v>6520</v>
      </c>
      <c r="R2828">
        <v>33.669314000000043</v>
      </c>
      <c r="S2828">
        <v>35.493014000000073</v>
      </c>
    </row>
    <row r="2829" spans="9:19" ht="15.5">
      <c r="I2829"/>
      <c r="J2829"/>
      <c r="K2829"/>
      <c r="L2829"/>
      <c r="N2829" t="s">
        <v>1908</v>
      </c>
      <c r="O2829" t="s">
        <v>1908</v>
      </c>
      <c r="P2829" t="s">
        <v>1908</v>
      </c>
      <c r="Q2829" s="69" t="s">
        <v>6521</v>
      </c>
      <c r="R2829">
        <v>34.384750000000054</v>
      </c>
      <c r="S2829">
        <v>35.861172000000067</v>
      </c>
    </row>
    <row r="2830" spans="9:19" ht="15.5">
      <c r="I2830"/>
      <c r="J2830"/>
      <c r="K2830"/>
      <c r="L2830"/>
      <c r="N2830" t="s">
        <v>1908</v>
      </c>
      <c r="O2830" t="s">
        <v>1908</v>
      </c>
      <c r="P2830" t="s">
        <v>1908</v>
      </c>
      <c r="Q2830" s="69" t="s">
        <v>6522</v>
      </c>
      <c r="R2830">
        <v>34.384750000000054</v>
      </c>
      <c r="S2830">
        <v>35.861172000000067</v>
      </c>
    </row>
    <row r="2831" spans="9:19" ht="15.5">
      <c r="I2831"/>
      <c r="J2831"/>
      <c r="K2831"/>
      <c r="L2831"/>
      <c r="N2831" t="s">
        <v>1908</v>
      </c>
      <c r="O2831" t="s">
        <v>1908</v>
      </c>
      <c r="P2831" t="s">
        <v>6523</v>
      </c>
      <c r="Q2831" s="69" t="s">
        <v>6524</v>
      </c>
      <c r="R2831">
        <v>34.38767</v>
      </c>
      <c r="S2831">
        <v>35.867280000000001</v>
      </c>
    </row>
    <row r="2832" spans="9:19" ht="15.5">
      <c r="I2832"/>
      <c r="J2832"/>
      <c r="K2832"/>
      <c r="L2832"/>
      <c r="N2832" t="s">
        <v>1908</v>
      </c>
      <c r="O2832" t="s">
        <v>1908</v>
      </c>
      <c r="P2832" t="s">
        <v>6525</v>
      </c>
      <c r="Q2832" s="69" t="s">
        <v>6526</v>
      </c>
      <c r="R2832">
        <v>34.377209999999998</v>
      </c>
      <c r="S2832">
        <v>35.857320000000001</v>
      </c>
    </row>
    <row r="2833" spans="9:19" ht="15.5">
      <c r="I2833"/>
      <c r="J2833"/>
      <c r="K2833"/>
      <c r="L2833"/>
      <c r="N2833" t="s">
        <v>1908</v>
      </c>
      <c r="O2833" t="s">
        <v>1908</v>
      </c>
      <c r="P2833" t="s">
        <v>6527</v>
      </c>
      <c r="Q2833" s="69" t="s">
        <v>6528</v>
      </c>
      <c r="R2833">
        <v>34.386966705322266</v>
      </c>
      <c r="S2833">
        <v>35.867156982421875</v>
      </c>
    </row>
    <row r="2834" spans="9:19" ht="15.5">
      <c r="I2834"/>
      <c r="J2834"/>
      <c r="K2834"/>
      <c r="L2834"/>
      <c r="N2834" t="s">
        <v>1908</v>
      </c>
      <c r="O2834" t="s">
        <v>1908</v>
      </c>
      <c r="P2834" t="s">
        <v>6529</v>
      </c>
      <c r="Q2834" s="69" t="s">
        <v>6530</v>
      </c>
      <c r="R2834">
        <v>34.389855000000068</v>
      </c>
      <c r="S2834">
        <v>35.866505000000075</v>
      </c>
    </row>
    <row r="2835" spans="9:19" ht="15.5">
      <c r="I2835"/>
      <c r="J2835"/>
      <c r="K2835"/>
      <c r="L2835"/>
      <c r="N2835" t="s">
        <v>629</v>
      </c>
      <c r="O2835" t="s">
        <v>629</v>
      </c>
      <c r="P2835" t="s">
        <v>6531</v>
      </c>
      <c r="Q2835" s="69" t="s">
        <v>6532</v>
      </c>
      <c r="R2835">
        <v>33.797269000000028</v>
      </c>
      <c r="S2835">
        <v>35.619725000000074</v>
      </c>
    </row>
    <row r="2836" spans="9:19" ht="15.5">
      <c r="I2836"/>
      <c r="J2836"/>
      <c r="K2836"/>
      <c r="L2836"/>
      <c r="N2836" t="s">
        <v>629</v>
      </c>
      <c r="O2836" t="s">
        <v>629</v>
      </c>
      <c r="P2836" t="s">
        <v>6531</v>
      </c>
      <c r="Q2836" s="69" t="s">
        <v>6533</v>
      </c>
      <c r="R2836">
        <v>33.797269000000028</v>
      </c>
      <c r="S2836">
        <v>35.619725000000074</v>
      </c>
    </row>
    <row r="2837" spans="9:19" ht="15.5">
      <c r="I2837"/>
      <c r="J2837"/>
      <c r="K2837"/>
      <c r="L2837"/>
      <c r="N2837" t="s">
        <v>1428</v>
      </c>
      <c r="O2837" t="s">
        <v>1428</v>
      </c>
      <c r="P2837" t="s">
        <v>6534</v>
      </c>
      <c r="Q2837" s="69" t="s">
        <v>6535</v>
      </c>
      <c r="R2837">
        <v>33.596136000000058</v>
      </c>
      <c r="S2837">
        <v>35.50273100000004</v>
      </c>
    </row>
    <row r="2838" spans="9:19" ht="15.5">
      <c r="I2838"/>
      <c r="J2838"/>
      <c r="K2838"/>
      <c r="L2838"/>
      <c r="N2838" t="s">
        <v>1184</v>
      </c>
      <c r="O2838" t="s">
        <v>1184</v>
      </c>
      <c r="P2838" t="s">
        <v>1184</v>
      </c>
      <c r="Q2838" s="69" t="s">
        <v>6536</v>
      </c>
      <c r="R2838">
        <v>34.261719000000028</v>
      </c>
      <c r="S2838">
        <v>35.950425000000052</v>
      </c>
    </row>
    <row r="2839" spans="9:19" ht="15.5">
      <c r="I2839"/>
      <c r="J2839"/>
      <c r="K2839"/>
      <c r="L2839"/>
      <c r="N2839" t="s">
        <v>2690</v>
      </c>
      <c r="O2839" t="s">
        <v>2690</v>
      </c>
      <c r="P2839" t="s">
        <v>6537</v>
      </c>
      <c r="Q2839" s="69" t="s">
        <v>6538</v>
      </c>
      <c r="R2839">
        <v>34.11515600000007</v>
      </c>
      <c r="S2839">
        <v>35.67121700000007</v>
      </c>
    </row>
    <row r="2840" spans="9:19" ht="15.5">
      <c r="I2840"/>
      <c r="J2840"/>
      <c r="K2840"/>
      <c r="L2840"/>
      <c r="N2840" t="s">
        <v>2690</v>
      </c>
      <c r="O2840" t="s">
        <v>2690</v>
      </c>
      <c r="P2840" t="s">
        <v>6539</v>
      </c>
      <c r="Q2840" s="69" t="s">
        <v>6540</v>
      </c>
      <c r="R2840">
        <v>34.114003000000025</v>
      </c>
      <c r="S2840">
        <v>35.661836000000051</v>
      </c>
    </row>
    <row r="2841" spans="9:19" ht="15.5">
      <c r="I2841"/>
      <c r="J2841"/>
      <c r="K2841"/>
      <c r="L2841"/>
      <c r="N2841" t="s">
        <v>2690</v>
      </c>
      <c r="O2841" t="s">
        <v>2690</v>
      </c>
      <c r="P2841" t="s">
        <v>6539</v>
      </c>
      <c r="Q2841" s="69" t="s">
        <v>6541</v>
      </c>
      <c r="R2841">
        <v>34.114003000000025</v>
      </c>
      <c r="S2841">
        <v>35.661836000000051</v>
      </c>
    </row>
    <row r="2842" spans="9:19" ht="15.5">
      <c r="I2842"/>
      <c r="J2842"/>
      <c r="K2842"/>
      <c r="L2842"/>
      <c r="N2842" t="s">
        <v>2690</v>
      </c>
      <c r="O2842" t="s">
        <v>2690</v>
      </c>
      <c r="P2842" t="s">
        <v>6542</v>
      </c>
      <c r="Q2842" s="69" t="s">
        <v>6543</v>
      </c>
      <c r="R2842">
        <v>34.115780000000001</v>
      </c>
      <c r="S2842">
        <v>35.661540000000002</v>
      </c>
    </row>
    <row r="2843" spans="9:19" ht="15.5">
      <c r="I2843"/>
      <c r="J2843"/>
      <c r="K2843"/>
      <c r="L2843"/>
      <c r="N2843" t="s">
        <v>2690</v>
      </c>
      <c r="O2843" t="s">
        <v>2690</v>
      </c>
      <c r="P2843" t="s">
        <v>6544</v>
      </c>
      <c r="Q2843" s="69" t="s">
        <v>6545</v>
      </c>
      <c r="R2843">
        <v>34.115929999999999</v>
      </c>
      <c r="S2843">
        <v>35.661079999999998</v>
      </c>
    </row>
    <row r="2844" spans="9:19" ht="15.5">
      <c r="I2844"/>
      <c r="J2844"/>
      <c r="K2844"/>
      <c r="L2844"/>
      <c r="N2844" t="s">
        <v>2690</v>
      </c>
      <c r="O2844" t="s">
        <v>2690</v>
      </c>
      <c r="P2844" t="s">
        <v>6546</v>
      </c>
      <c r="Q2844" s="69" t="s">
        <v>6547</v>
      </c>
      <c r="R2844">
        <v>34.115729999999999</v>
      </c>
      <c r="S2844">
        <v>35.661760000000001</v>
      </c>
    </row>
    <row r="2845" spans="9:19" ht="15.5">
      <c r="I2845"/>
      <c r="J2845"/>
      <c r="K2845"/>
      <c r="L2845"/>
      <c r="N2845" t="s">
        <v>2690</v>
      </c>
      <c r="O2845" t="s">
        <v>2690</v>
      </c>
      <c r="P2845" t="s">
        <v>6548</v>
      </c>
      <c r="Q2845" s="69" t="s">
        <v>6549</v>
      </c>
      <c r="R2845">
        <v>34.11630800000006</v>
      </c>
      <c r="S2845">
        <v>35.669584000000043</v>
      </c>
    </row>
    <row r="2846" spans="9:19" ht="15.5">
      <c r="I2846"/>
      <c r="J2846"/>
      <c r="K2846"/>
      <c r="L2846"/>
      <c r="N2846" t="s">
        <v>2690</v>
      </c>
      <c r="O2846" t="s">
        <v>2690</v>
      </c>
      <c r="P2846" t="s">
        <v>6550</v>
      </c>
      <c r="Q2846" s="69" t="s">
        <v>6551</v>
      </c>
      <c r="R2846">
        <v>34.11789200000004</v>
      </c>
      <c r="S2846">
        <v>35.667329000000052</v>
      </c>
    </row>
    <row r="2847" spans="9:19" ht="15.5">
      <c r="I2847"/>
      <c r="J2847"/>
      <c r="K2847"/>
      <c r="L2847"/>
      <c r="N2847" t="s">
        <v>2690</v>
      </c>
      <c r="O2847" t="s">
        <v>2690</v>
      </c>
      <c r="P2847" t="s">
        <v>6552</v>
      </c>
      <c r="Q2847" s="69" t="s">
        <v>6553</v>
      </c>
      <c r="R2847">
        <v>34.120039000000077</v>
      </c>
      <c r="S2847">
        <v>35.666443000000072</v>
      </c>
    </row>
    <row r="2848" spans="9:19" ht="15.5">
      <c r="I2848"/>
      <c r="J2848"/>
      <c r="K2848"/>
      <c r="L2848"/>
      <c r="N2848" t="s">
        <v>2690</v>
      </c>
      <c r="O2848" t="s">
        <v>2690</v>
      </c>
      <c r="P2848" t="s">
        <v>6554</v>
      </c>
      <c r="Q2848" s="69" t="s">
        <v>6555</v>
      </c>
      <c r="R2848">
        <v>34.106328000000076</v>
      </c>
      <c r="S2848">
        <v>35.684125000000051</v>
      </c>
    </row>
    <row r="2849" spans="9:19" ht="15.5">
      <c r="I2849"/>
      <c r="J2849"/>
      <c r="K2849"/>
      <c r="L2849"/>
      <c r="N2849" t="s">
        <v>2690</v>
      </c>
      <c r="O2849" t="s">
        <v>2690</v>
      </c>
      <c r="P2849" t="s">
        <v>6556</v>
      </c>
      <c r="Q2849" s="69" t="s">
        <v>6557</v>
      </c>
      <c r="R2849">
        <v>34.109378000000049</v>
      </c>
      <c r="S2849">
        <v>35.683658000000037</v>
      </c>
    </row>
    <row r="2850" spans="9:19" ht="15.5">
      <c r="I2850"/>
      <c r="J2850"/>
      <c r="K2850"/>
      <c r="L2850"/>
      <c r="N2850" t="s">
        <v>3335</v>
      </c>
      <c r="O2850" t="s">
        <v>3335</v>
      </c>
      <c r="P2850" t="s">
        <v>6558</v>
      </c>
      <c r="Q2850" s="69">
        <v>1198</v>
      </c>
      <c r="R2850">
        <v>33.379116144999998</v>
      </c>
      <c r="S2850">
        <v>35.597370650000002</v>
      </c>
    </row>
    <row r="2851" spans="9:19" ht="15.5">
      <c r="I2851"/>
      <c r="J2851"/>
      <c r="K2851"/>
      <c r="L2851"/>
      <c r="N2851" t="s">
        <v>3335</v>
      </c>
      <c r="O2851" t="s">
        <v>3335</v>
      </c>
      <c r="P2851" t="s">
        <v>3335</v>
      </c>
      <c r="Q2851" s="69" t="s">
        <v>6559</v>
      </c>
      <c r="R2851">
        <v>33.386194000000046</v>
      </c>
      <c r="S2851">
        <v>35.599680000000035</v>
      </c>
    </row>
    <row r="2852" spans="9:19" ht="15.5">
      <c r="I2852"/>
      <c r="J2852"/>
      <c r="K2852"/>
      <c r="L2852"/>
      <c r="N2852" t="s">
        <v>3335</v>
      </c>
      <c r="O2852" t="s">
        <v>3335</v>
      </c>
      <c r="P2852" t="s">
        <v>3335</v>
      </c>
      <c r="Q2852" s="69" t="s">
        <v>6560</v>
      </c>
      <c r="R2852">
        <v>33.386194000000046</v>
      </c>
      <c r="S2852">
        <v>35.599680000000035</v>
      </c>
    </row>
    <row r="2853" spans="9:19" ht="15.5">
      <c r="I2853"/>
      <c r="J2853"/>
      <c r="K2853"/>
      <c r="L2853"/>
      <c r="N2853" t="s">
        <v>3335</v>
      </c>
      <c r="O2853" t="s">
        <v>3335</v>
      </c>
      <c r="P2853" t="s">
        <v>6561</v>
      </c>
      <c r="Q2853" s="69" t="s">
        <v>6562</v>
      </c>
      <c r="R2853">
        <v>33.383020000000002</v>
      </c>
      <c r="S2853">
        <v>35.607849999999999</v>
      </c>
    </row>
    <row r="2854" spans="9:19" ht="15.5">
      <c r="I2854"/>
      <c r="J2854"/>
      <c r="K2854"/>
      <c r="L2854"/>
      <c r="N2854" t="s">
        <v>3335</v>
      </c>
      <c r="O2854" t="s">
        <v>3335</v>
      </c>
      <c r="P2854" t="s">
        <v>6563</v>
      </c>
      <c r="Q2854" s="69" t="s">
        <v>6564</v>
      </c>
      <c r="R2854">
        <v>33.386360000000003</v>
      </c>
      <c r="S2854">
        <v>35.611170000000001</v>
      </c>
    </row>
    <row r="2855" spans="9:19" ht="15.5">
      <c r="I2855"/>
      <c r="J2855"/>
      <c r="K2855"/>
      <c r="L2855"/>
      <c r="N2855" t="s">
        <v>3335</v>
      </c>
      <c r="O2855" t="s">
        <v>3335</v>
      </c>
      <c r="P2855" t="s">
        <v>6565</v>
      </c>
      <c r="Q2855" s="69" t="s">
        <v>6566</v>
      </c>
      <c r="R2855">
        <v>33.384250000000002</v>
      </c>
      <c r="S2855">
        <v>35.609909999999999</v>
      </c>
    </row>
    <row r="2856" spans="9:19" ht="15.5">
      <c r="I2856"/>
      <c r="J2856"/>
      <c r="K2856"/>
      <c r="L2856"/>
      <c r="N2856" t="s">
        <v>3335</v>
      </c>
      <c r="O2856" t="s">
        <v>3335</v>
      </c>
      <c r="P2856" t="s">
        <v>6567</v>
      </c>
      <c r="Q2856" s="69" t="s">
        <v>6568</v>
      </c>
      <c r="R2856">
        <v>33.368729999999999</v>
      </c>
      <c r="S2856">
        <v>35.619439999999997</v>
      </c>
    </row>
    <row r="2857" spans="9:19" ht="15.5">
      <c r="I2857"/>
      <c r="J2857"/>
      <c r="K2857"/>
      <c r="L2857"/>
      <c r="N2857" t="s">
        <v>3335</v>
      </c>
      <c r="O2857" t="s">
        <v>3335</v>
      </c>
      <c r="P2857" t="s">
        <v>6569</v>
      </c>
      <c r="Q2857" s="69" t="s">
        <v>6570</v>
      </c>
      <c r="R2857">
        <v>33.376911000000064</v>
      </c>
      <c r="S2857">
        <v>35.591017000000079</v>
      </c>
    </row>
    <row r="2858" spans="9:19" ht="15.5">
      <c r="I2858"/>
      <c r="J2858"/>
      <c r="K2858"/>
      <c r="L2858"/>
      <c r="N2858" t="s">
        <v>631</v>
      </c>
      <c r="O2858" t="s">
        <v>631</v>
      </c>
      <c r="P2858" t="s">
        <v>6571</v>
      </c>
      <c r="Q2858" s="69" t="s">
        <v>6572</v>
      </c>
      <c r="R2858">
        <v>33.808830000000057</v>
      </c>
      <c r="S2858">
        <v>35.554822000000058</v>
      </c>
    </row>
    <row r="2859" spans="9:19" ht="15.5">
      <c r="I2859"/>
      <c r="J2859"/>
      <c r="K2859"/>
      <c r="L2859"/>
      <c r="N2859" t="s">
        <v>631</v>
      </c>
      <c r="O2859" t="s">
        <v>631</v>
      </c>
      <c r="P2859" t="s">
        <v>6571</v>
      </c>
      <c r="Q2859" s="69" t="s">
        <v>6573</v>
      </c>
      <c r="R2859">
        <v>33.808830000000057</v>
      </c>
      <c r="S2859">
        <v>35.554822000000058</v>
      </c>
    </row>
    <row r="2860" spans="9:19" ht="15.5">
      <c r="I2860"/>
      <c r="J2860"/>
      <c r="K2860"/>
      <c r="L2860"/>
      <c r="N2860" t="s">
        <v>3338</v>
      </c>
      <c r="O2860" t="s">
        <v>3338</v>
      </c>
      <c r="P2860" t="s">
        <v>3338</v>
      </c>
      <c r="Q2860" s="69" t="s">
        <v>6574</v>
      </c>
      <c r="R2860">
        <v>33.128058625999998</v>
      </c>
      <c r="S2860">
        <v>35.505672388999997</v>
      </c>
    </row>
    <row r="2861" spans="9:19" ht="15.5">
      <c r="I2861"/>
      <c r="J2861"/>
      <c r="K2861"/>
      <c r="L2861"/>
      <c r="N2861" t="s">
        <v>3338</v>
      </c>
      <c r="O2861" t="s">
        <v>3338</v>
      </c>
      <c r="P2861" t="s">
        <v>3338</v>
      </c>
      <c r="Q2861" s="69" t="s">
        <v>6575</v>
      </c>
      <c r="R2861">
        <v>33.138239000000056</v>
      </c>
      <c r="S2861">
        <v>35.516036000000042</v>
      </c>
    </row>
    <row r="2862" spans="9:19" ht="15.5">
      <c r="I2862"/>
      <c r="J2862"/>
      <c r="K2862"/>
      <c r="L2862"/>
      <c r="N2862" t="s">
        <v>3338</v>
      </c>
      <c r="O2862" t="s">
        <v>3338</v>
      </c>
      <c r="P2862" t="s">
        <v>3338</v>
      </c>
      <c r="Q2862" s="69" t="s">
        <v>6576</v>
      </c>
      <c r="R2862">
        <v>33.138239000000056</v>
      </c>
      <c r="S2862">
        <v>35.516036000000042</v>
      </c>
    </row>
    <row r="2863" spans="9:19" ht="15.5">
      <c r="I2863"/>
      <c r="J2863"/>
      <c r="K2863"/>
      <c r="L2863"/>
      <c r="N2863" t="s">
        <v>3338</v>
      </c>
      <c r="O2863" t="s">
        <v>3338</v>
      </c>
      <c r="P2863" t="s">
        <v>6577</v>
      </c>
      <c r="Q2863" s="69" t="s">
        <v>6574</v>
      </c>
      <c r="R2863">
        <v>33.128058625999998</v>
      </c>
      <c r="S2863">
        <v>35.505672388999997</v>
      </c>
    </row>
    <row r="2864" spans="9:19" ht="15.5">
      <c r="I2864"/>
      <c r="J2864"/>
      <c r="K2864"/>
      <c r="L2864"/>
      <c r="N2864" t="s">
        <v>634</v>
      </c>
      <c r="O2864" t="s">
        <v>634</v>
      </c>
      <c r="P2864" t="s">
        <v>634</v>
      </c>
      <c r="Q2864" s="69" t="s">
        <v>6578</v>
      </c>
      <c r="R2864">
        <v>33.756714000000045</v>
      </c>
      <c r="S2864">
        <v>35.716281000000038</v>
      </c>
    </row>
    <row r="2865" spans="9:19" ht="15.5">
      <c r="I2865"/>
      <c r="J2865"/>
      <c r="K2865"/>
      <c r="L2865"/>
      <c r="N2865" t="s">
        <v>634</v>
      </c>
      <c r="O2865" t="s">
        <v>634</v>
      </c>
      <c r="P2865" t="s">
        <v>634</v>
      </c>
      <c r="Q2865" s="69" t="s">
        <v>6579</v>
      </c>
      <c r="R2865">
        <v>33.756714000000045</v>
      </c>
      <c r="S2865">
        <v>35.716281000000038</v>
      </c>
    </row>
    <row r="2866" spans="9:19" ht="15.5">
      <c r="I2866"/>
      <c r="J2866"/>
      <c r="K2866"/>
      <c r="L2866"/>
      <c r="N2866" t="s">
        <v>638</v>
      </c>
      <c r="O2866" t="s">
        <v>638</v>
      </c>
      <c r="P2866" t="s">
        <v>6580</v>
      </c>
      <c r="Q2866" s="69" t="s">
        <v>6581</v>
      </c>
      <c r="R2866">
        <v>33.799758000000054</v>
      </c>
      <c r="S2866">
        <v>35.567811000000063</v>
      </c>
    </row>
    <row r="2867" spans="9:19" ht="15.5">
      <c r="I2867"/>
      <c r="J2867"/>
      <c r="K2867"/>
      <c r="L2867"/>
      <c r="N2867" t="s">
        <v>638</v>
      </c>
      <c r="O2867" t="s">
        <v>638</v>
      </c>
      <c r="P2867" t="s">
        <v>6580</v>
      </c>
      <c r="Q2867" s="69" t="s">
        <v>6582</v>
      </c>
      <c r="R2867">
        <v>33.799758000000054</v>
      </c>
      <c r="S2867">
        <v>35.567811000000063</v>
      </c>
    </row>
    <row r="2868" spans="9:19" ht="15.5">
      <c r="I2868"/>
      <c r="J2868"/>
      <c r="K2868"/>
      <c r="L2868"/>
      <c r="N2868" t="s">
        <v>795</v>
      </c>
      <c r="O2868" t="s">
        <v>795</v>
      </c>
      <c r="P2868" t="s">
        <v>6583</v>
      </c>
      <c r="Q2868" s="69" t="s">
        <v>6584</v>
      </c>
      <c r="R2868">
        <v>33.832058000000075</v>
      </c>
      <c r="S2868">
        <v>35.715192000000059</v>
      </c>
    </row>
    <row r="2869" spans="9:19" ht="15.5">
      <c r="I2869"/>
      <c r="J2869"/>
      <c r="K2869"/>
      <c r="L2869"/>
      <c r="N2869" t="s">
        <v>795</v>
      </c>
      <c r="O2869" t="s">
        <v>795</v>
      </c>
      <c r="P2869" t="s">
        <v>6583</v>
      </c>
      <c r="Q2869" s="69" t="s">
        <v>6585</v>
      </c>
      <c r="R2869">
        <v>33.832058000000075</v>
      </c>
      <c r="S2869">
        <v>35.715192000000059</v>
      </c>
    </row>
    <row r="2870" spans="9:19" ht="15.5">
      <c r="I2870"/>
      <c r="J2870"/>
      <c r="K2870"/>
      <c r="L2870"/>
      <c r="N2870" t="s">
        <v>2693</v>
      </c>
      <c r="O2870" t="s">
        <v>2693</v>
      </c>
      <c r="P2870" t="s">
        <v>6586</v>
      </c>
      <c r="Q2870" s="69" t="s">
        <v>6587</v>
      </c>
      <c r="R2870">
        <v>34.123286000000064</v>
      </c>
      <c r="S2870">
        <v>35.675736000000029</v>
      </c>
    </row>
    <row r="2871" spans="9:19" ht="15.5">
      <c r="I2871"/>
      <c r="J2871"/>
      <c r="K2871"/>
      <c r="L2871"/>
      <c r="N2871" t="s">
        <v>3525</v>
      </c>
      <c r="O2871" t="s">
        <v>3525</v>
      </c>
      <c r="P2871" t="s">
        <v>3525</v>
      </c>
      <c r="Q2871" s="69" t="s">
        <v>6588</v>
      </c>
      <c r="R2871">
        <v>33.482064000000037</v>
      </c>
      <c r="S2871">
        <v>35.42005000000006</v>
      </c>
    </row>
    <row r="2872" spans="9:19" ht="15.5">
      <c r="I2872"/>
      <c r="J2872"/>
      <c r="K2872"/>
      <c r="L2872"/>
      <c r="N2872" t="s">
        <v>3525</v>
      </c>
      <c r="O2872" t="s">
        <v>3525</v>
      </c>
      <c r="P2872" t="s">
        <v>3525</v>
      </c>
      <c r="Q2872" s="69" t="s">
        <v>6589</v>
      </c>
      <c r="R2872">
        <v>33.482064000000037</v>
      </c>
      <c r="S2872">
        <v>35.42005000000006</v>
      </c>
    </row>
    <row r="2873" spans="9:19" ht="15.5">
      <c r="I2873"/>
      <c r="J2873"/>
      <c r="K2873"/>
      <c r="L2873"/>
      <c r="N2873" t="s">
        <v>3525</v>
      </c>
      <c r="O2873" t="s">
        <v>3525</v>
      </c>
      <c r="P2873" t="s">
        <v>6590</v>
      </c>
      <c r="Q2873" s="69">
        <v>1074</v>
      </c>
      <c r="R2873">
        <v>33.482306278000003</v>
      </c>
      <c r="S2873">
        <v>35.425179553</v>
      </c>
    </row>
    <row r="2874" spans="9:19" ht="15.5">
      <c r="I2874"/>
      <c r="J2874"/>
      <c r="K2874"/>
      <c r="L2874"/>
      <c r="N2874" t="s">
        <v>3525</v>
      </c>
      <c r="O2874" t="s">
        <v>3525</v>
      </c>
      <c r="P2874" t="s">
        <v>6591</v>
      </c>
      <c r="Q2874" s="69" t="s">
        <v>6592</v>
      </c>
      <c r="R2874">
        <v>33.479886000000079</v>
      </c>
      <c r="S2874">
        <v>35.399581000000069</v>
      </c>
    </row>
    <row r="2875" spans="9:19" ht="15.5">
      <c r="I2875"/>
      <c r="J2875"/>
      <c r="K2875"/>
      <c r="L2875"/>
      <c r="N2875" t="s">
        <v>2064</v>
      </c>
      <c r="O2875" t="s">
        <v>2064</v>
      </c>
      <c r="P2875" t="s">
        <v>2064</v>
      </c>
      <c r="Q2875" s="69" t="s">
        <v>6593</v>
      </c>
      <c r="R2875">
        <v>33.900191000000063</v>
      </c>
      <c r="S2875">
        <v>35.736890000000074</v>
      </c>
    </row>
    <row r="2876" spans="9:19" ht="15.5">
      <c r="I2876"/>
      <c r="J2876"/>
      <c r="K2876"/>
      <c r="L2876"/>
      <c r="N2876" t="s">
        <v>2064</v>
      </c>
      <c r="O2876" t="s">
        <v>2064</v>
      </c>
      <c r="P2876" t="s">
        <v>6594</v>
      </c>
      <c r="Q2876" s="69" t="s">
        <v>6595</v>
      </c>
      <c r="R2876">
        <v>33.897480000000002</v>
      </c>
      <c r="S2876">
        <v>35.734099999999998</v>
      </c>
    </row>
    <row r="2877" spans="9:19" ht="15.5">
      <c r="I2877"/>
      <c r="J2877"/>
      <c r="K2877"/>
      <c r="L2877"/>
      <c r="N2877" t="s">
        <v>2064</v>
      </c>
      <c r="O2877" t="s">
        <v>2064</v>
      </c>
      <c r="P2877" t="s">
        <v>6596</v>
      </c>
      <c r="Q2877" s="69" t="s">
        <v>6597</v>
      </c>
      <c r="R2877">
        <v>33.900768280029297</v>
      </c>
      <c r="S2877">
        <v>35.740760803222656</v>
      </c>
    </row>
    <row r="2878" spans="9:19" ht="15.5">
      <c r="I2878"/>
      <c r="J2878"/>
      <c r="K2878"/>
      <c r="L2878"/>
      <c r="N2878" t="s">
        <v>2064</v>
      </c>
      <c r="O2878" t="s">
        <v>2064</v>
      </c>
      <c r="P2878" t="s">
        <v>6598</v>
      </c>
      <c r="Q2878" s="69" t="s">
        <v>6599</v>
      </c>
      <c r="R2878">
        <v>33.903240000000039</v>
      </c>
      <c r="S2878">
        <v>35.737392000000057</v>
      </c>
    </row>
    <row r="2879" spans="9:19" ht="15.5">
      <c r="I2879"/>
      <c r="J2879"/>
      <c r="K2879"/>
      <c r="L2879"/>
      <c r="N2879" t="s">
        <v>4215</v>
      </c>
      <c r="O2879" t="s">
        <v>4215</v>
      </c>
      <c r="P2879" t="s">
        <v>4215</v>
      </c>
      <c r="Q2879" s="69" t="s">
        <v>6600</v>
      </c>
      <c r="R2879">
        <v>34.331547000000057</v>
      </c>
      <c r="S2879">
        <v>35.894092000000057</v>
      </c>
    </row>
    <row r="2880" spans="9:19" ht="15.5">
      <c r="I2880"/>
      <c r="J2880"/>
      <c r="K2880"/>
      <c r="L2880"/>
      <c r="N2880" t="s">
        <v>4215</v>
      </c>
      <c r="O2880" t="s">
        <v>4215</v>
      </c>
      <c r="P2880" t="s">
        <v>4215</v>
      </c>
      <c r="Q2880" s="69" t="s">
        <v>6601</v>
      </c>
      <c r="R2880">
        <v>34.331547000000057</v>
      </c>
      <c r="S2880">
        <v>35.894092000000057</v>
      </c>
    </row>
    <row r="2881" spans="9:19" ht="15.5">
      <c r="I2881"/>
      <c r="J2881"/>
      <c r="K2881"/>
      <c r="L2881"/>
      <c r="N2881" t="s">
        <v>1911</v>
      </c>
      <c r="O2881" t="s">
        <v>1911</v>
      </c>
      <c r="P2881" t="s">
        <v>6602</v>
      </c>
      <c r="Q2881" s="69" t="s">
        <v>6603</v>
      </c>
      <c r="R2881">
        <v>34.273600000000002</v>
      </c>
      <c r="S2881">
        <v>35.853529999999999</v>
      </c>
    </row>
    <row r="2882" spans="9:19" ht="15.5">
      <c r="I2882"/>
      <c r="J2882"/>
      <c r="K2882"/>
      <c r="L2882"/>
      <c r="N2882" t="s">
        <v>1911</v>
      </c>
      <c r="O2882" t="s">
        <v>1911</v>
      </c>
      <c r="P2882" t="s">
        <v>6604</v>
      </c>
      <c r="Q2882" s="69" t="s">
        <v>6605</v>
      </c>
      <c r="R2882">
        <v>34.274563000000057</v>
      </c>
      <c r="S2882">
        <v>35.851169000000027</v>
      </c>
    </row>
    <row r="2883" spans="9:19" ht="15.5">
      <c r="I2883"/>
      <c r="J2883"/>
      <c r="K2883"/>
      <c r="L2883"/>
      <c r="N2883" t="s">
        <v>1911</v>
      </c>
      <c r="O2883" t="s">
        <v>1911</v>
      </c>
      <c r="P2883" t="s">
        <v>6606</v>
      </c>
      <c r="Q2883" s="69" t="s">
        <v>6607</v>
      </c>
      <c r="R2883">
        <v>34.274362000000004</v>
      </c>
      <c r="S2883">
        <v>35.855119999999999</v>
      </c>
    </row>
    <row r="2884" spans="9:19" ht="15.5">
      <c r="I2884"/>
      <c r="J2884"/>
      <c r="K2884"/>
      <c r="L2884"/>
      <c r="N2884" t="s">
        <v>1687</v>
      </c>
      <c r="O2884" t="s">
        <v>1687</v>
      </c>
      <c r="P2884" t="s">
        <v>6608</v>
      </c>
      <c r="Q2884" s="69">
        <v>771</v>
      </c>
      <c r="R2884">
        <v>34.251666082</v>
      </c>
      <c r="S2884">
        <v>35.764487672999998</v>
      </c>
    </row>
    <row r="2885" spans="9:19" ht="15.5">
      <c r="I2885"/>
      <c r="J2885"/>
      <c r="K2885"/>
      <c r="L2885"/>
      <c r="N2885" t="s">
        <v>1687</v>
      </c>
      <c r="O2885" t="s">
        <v>1687</v>
      </c>
      <c r="P2885" t="s">
        <v>6609</v>
      </c>
      <c r="Q2885" s="69" t="s">
        <v>6610</v>
      </c>
      <c r="R2885">
        <v>34.251600000000053</v>
      </c>
      <c r="S2885">
        <v>35.76432200000005</v>
      </c>
    </row>
    <row r="2886" spans="9:19" ht="15.5">
      <c r="I2886"/>
      <c r="J2886"/>
      <c r="K2886"/>
      <c r="L2886"/>
      <c r="N2886" t="s">
        <v>1687</v>
      </c>
      <c r="O2886" t="s">
        <v>1687</v>
      </c>
      <c r="P2886" t="s">
        <v>6609</v>
      </c>
      <c r="Q2886" s="69" t="s">
        <v>6611</v>
      </c>
      <c r="R2886">
        <v>34.251600000000053</v>
      </c>
      <c r="S2886">
        <v>35.76432200000005</v>
      </c>
    </row>
    <row r="2887" spans="9:19" ht="15.5">
      <c r="I2887"/>
      <c r="J2887"/>
      <c r="K2887"/>
      <c r="L2887"/>
      <c r="N2887" t="s">
        <v>1687</v>
      </c>
      <c r="O2887" t="s">
        <v>1687</v>
      </c>
      <c r="P2887" t="s">
        <v>6612</v>
      </c>
      <c r="Q2887" s="69" t="s">
        <v>6613</v>
      </c>
      <c r="R2887">
        <v>34.261171000000047</v>
      </c>
      <c r="S2887">
        <v>35.760373000000072</v>
      </c>
    </row>
    <row r="2888" spans="9:19" ht="15.5">
      <c r="I2888"/>
      <c r="J2888"/>
      <c r="K2888"/>
      <c r="L2888"/>
      <c r="N2888" t="s">
        <v>183</v>
      </c>
      <c r="O2888" t="s">
        <v>183</v>
      </c>
      <c r="P2888" t="s">
        <v>6614</v>
      </c>
      <c r="Q2888" s="69" t="s">
        <v>6615</v>
      </c>
      <c r="R2888">
        <v>34.531786000000068</v>
      </c>
      <c r="S2888">
        <v>36.186212000000069</v>
      </c>
    </row>
    <row r="2889" spans="9:19" ht="15.5">
      <c r="I2889"/>
      <c r="J2889"/>
      <c r="K2889"/>
      <c r="L2889"/>
      <c r="N2889" t="s">
        <v>183</v>
      </c>
      <c r="O2889" t="s">
        <v>183</v>
      </c>
      <c r="P2889" t="s">
        <v>6614</v>
      </c>
      <c r="Q2889" s="69" t="s">
        <v>6616</v>
      </c>
      <c r="R2889">
        <v>34.531786000000068</v>
      </c>
      <c r="S2889">
        <v>36.186212000000069</v>
      </c>
    </row>
    <row r="2890" spans="9:19" ht="15.5">
      <c r="I2890"/>
      <c r="J2890"/>
      <c r="K2890"/>
      <c r="L2890"/>
      <c r="N2890" t="s">
        <v>3731</v>
      </c>
      <c r="O2890" t="s">
        <v>3731</v>
      </c>
      <c r="P2890" t="s">
        <v>6617</v>
      </c>
      <c r="Q2890" s="69" t="s">
        <v>6618</v>
      </c>
      <c r="R2890">
        <v>33.261367000000064</v>
      </c>
      <c r="S2890">
        <v>35.238206000000048</v>
      </c>
    </row>
    <row r="2891" spans="9:19" ht="15.5">
      <c r="I2891"/>
      <c r="J2891"/>
      <c r="K2891"/>
      <c r="L2891"/>
      <c r="N2891" t="s">
        <v>3731</v>
      </c>
      <c r="O2891" t="s">
        <v>3731</v>
      </c>
      <c r="P2891" t="s">
        <v>6617</v>
      </c>
      <c r="Q2891" s="69" t="s">
        <v>6619</v>
      </c>
      <c r="R2891">
        <v>33.261367000000064</v>
      </c>
      <c r="S2891">
        <v>35.238206000000048</v>
      </c>
    </row>
    <row r="2892" spans="9:19" ht="15.5">
      <c r="I2892"/>
      <c r="J2892"/>
      <c r="K2892"/>
      <c r="L2892"/>
      <c r="N2892" t="s">
        <v>3731</v>
      </c>
      <c r="O2892" t="s">
        <v>3731</v>
      </c>
      <c r="P2892" t="s">
        <v>6620</v>
      </c>
      <c r="Q2892" s="69" t="s">
        <v>6621</v>
      </c>
      <c r="R2892">
        <v>33.261367000000064</v>
      </c>
      <c r="S2892">
        <v>35.238206000000048</v>
      </c>
    </row>
    <row r="2893" spans="9:19" ht="15.5">
      <c r="I2893"/>
      <c r="J2893"/>
      <c r="K2893"/>
      <c r="L2893"/>
      <c r="N2893" t="s">
        <v>3731</v>
      </c>
      <c r="O2893" t="s">
        <v>3731</v>
      </c>
      <c r="P2893" t="s">
        <v>6622</v>
      </c>
      <c r="Q2893" s="69" t="s">
        <v>6623</v>
      </c>
      <c r="R2893">
        <v>33.261367000000064</v>
      </c>
      <c r="S2893">
        <v>35.238206000000048</v>
      </c>
    </row>
    <row r="2894" spans="9:19" ht="15.5">
      <c r="I2894"/>
      <c r="J2894"/>
      <c r="K2894"/>
      <c r="L2894"/>
      <c r="N2894" t="s">
        <v>3731</v>
      </c>
      <c r="O2894" t="s">
        <v>3731</v>
      </c>
      <c r="P2894" t="s">
        <v>6624</v>
      </c>
      <c r="Q2894" s="69" t="s">
        <v>6625</v>
      </c>
      <c r="R2894">
        <v>33.261367000000064</v>
      </c>
      <c r="S2894">
        <v>35.238206000000048</v>
      </c>
    </row>
    <row r="2895" spans="9:19" ht="15.5">
      <c r="I2895"/>
      <c r="J2895"/>
      <c r="K2895"/>
      <c r="L2895"/>
      <c r="N2895" t="s">
        <v>3731</v>
      </c>
      <c r="O2895" t="s">
        <v>3731</v>
      </c>
      <c r="P2895" t="s">
        <v>6626</v>
      </c>
      <c r="Q2895" s="69" t="s">
        <v>6627</v>
      </c>
      <c r="R2895">
        <v>33.259279999999997</v>
      </c>
      <c r="S2895">
        <v>35.21564</v>
      </c>
    </row>
    <row r="2896" spans="9:19" ht="15.5">
      <c r="I2896"/>
      <c r="J2896"/>
      <c r="K2896"/>
      <c r="L2896"/>
      <c r="N2896" t="s">
        <v>3731</v>
      </c>
      <c r="O2896" t="s">
        <v>3731</v>
      </c>
      <c r="P2896" t="s">
        <v>6628</v>
      </c>
      <c r="Q2896" s="69" t="s">
        <v>6629</v>
      </c>
      <c r="R2896">
        <v>33.258800000000001</v>
      </c>
      <c r="S2896">
        <v>35.215009999999999</v>
      </c>
    </row>
    <row r="2897" spans="9:19" ht="15.5">
      <c r="I2897"/>
      <c r="J2897"/>
      <c r="K2897"/>
      <c r="L2897"/>
      <c r="N2897" t="s">
        <v>3731</v>
      </c>
      <c r="O2897" t="s">
        <v>3731</v>
      </c>
      <c r="P2897" t="s">
        <v>6630</v>
      </c>
      <c r="Q2897" s="69" t="s">
        <v>6631</v>
      </c>
      <c r="R2897">
        <v>33.272150000000003</v>
      </c>
      <c r="S2897">
        <v>35.237369999999999</v>
      </c>
    </row>
    <row r="2898" spans="9:19" ht="15.5">
      <c r="I2898"/>
      <c r="J2898"/>
      <c r="K2898"/>
      <c r="L2898"/>
      <c r="N2898" t="s">
        <v>3731</v>
      </c>
      <c r="O2898" t="s">
        <v>3731</v>
      </c>
      <c r="P2898" t="s">
        <v>6632</v>
      </c>
      <c r="Q2898" s="69" t="s">
        <v>6633</v>
      </c>
      <c r="R2898">
        <v>33.267600000000002</v>
      </c>
      <c r="S2898">
        <v>35.241210000000002</v>
      </c>
    </row>
    <row r="2899" spans="9:19" ht="15.5">
      <c r="I2899"/>
      <c r="J2899"/>
      <c r="K2899"/>
      <c r="L2899"/>
      <c r="N2899" t="s">
        <v>3731</v>
      </c>
      <c r="O2899" t="s">
        <v>3731</v>
      </c>
      <c r="P2899" t="s">
        <v>6634</v>
      </c>
      <c r="Q2899" s="69" t="s">
        <v>6635</v>
      </c>
      <c r="R2899">
        <v>33.253517150878906</v>
      </c>
      <c r="S2899">
        <v>35.221965789794922</v>
      </c>
    </row>
    <row r="2900" spans="9:19" ht="15.5">
      <c r="I2900"/>
      <c r="J2900"/>
      <c r="K2900"/>
      <c r="L2900"/>
      <c r="N2900" t="s">
        <v>3731</v>
      </c>
      <c r="O2900" t="s">
        <v>3731</v>
      </c>
      <c r="P2900" t="s">
        <v>6636</v>
      </c>
      <c r="Q2900" s="69" t="s">
        <v>6637</v>
      </c>
      <c r="R2900">
        <v>33.252815000000055</v>
      </c>
      <c r="S2900">
        <v>35.235737000000029</v>
      </c>
    </row>
    <row r="2901" spans="9:19" ht="15.5">
      <c r="I2901"/>
      <c r="J2901"/>
      <c r="K2901"/>
      <c r="L2901"/>
      <c r="N2901" t="s">
        <v>3731</v>
      </c>
      <c r="O2901" t="s">
        <v>3731</v>
      </c>
      <c r="P2901" t="s">
        <v>6638</v>
      </c>
      <c r="Q2901" s="69">
        <v>1227</v>
      </c>
      <c r="R2901">
        <v>33.262182203999998</v>
      </c>
      <c r="S2901">
        <v>35.229587645000002</v>
      </c>
    </row>
    <row r="2902" spans="9:19" ht="15.5">
      <c r="I2902"/>
      <c r="J2902"/>
      <c r="K2902"/>
      <c r="L2902"/>
      <c r="N2902" t="s">
        <v>3731</v>
      </c>
      <c r="O2902" t="s">
        <v>3731</v>
      </c>
      <c r="P2902" t="s">
        <v>6639</v>
      </c>
      <c r="Q2902" s="69" t="s">
        <v>6640</v>
      </c>
      <c r="R2902">
        <v>33.267916999999997</v>
      </c>
      <c r="S2902">
        <v>35.237730999999997</v>
      </c>
    </row>
    <row r="2903" spans="9:19" ht="15.5">
      <c r="I2903"/>
      <c r="J2903"/>
      <c r="K2903"/>
      <c r="L2903"/>
      <c r="N2903" t="s">
        <v>3731</v>
      </c>
      <c r="O2903" t="s">
        <v>3731</v>
      </c>
      <c r="P2903" t="s">
        <v>6641</v>
      </c>
      <c r="Q2903" s="69" t="s">
        <v>6642</v>
      </c>
      <c r="R2903">
        <v>33.267916999999997</v>
      </c>
      <c r="S2903">
        <v>35.237730999999997</v>
      </c>
    </row>
    <row r="2904" spans="9:19" ht="15.5">
      <c r="I2904"/>
      <c r="J2904"/>
      <c r="K2904"/>
      <c r="L2904"/>
      <c r="N2904" t="s">
        <v>3731</v>
      </c>
      <c r="O2904" t="s">
        <v>3731</v>
      </c>
      <c r="P2904" t="s">
        <v>6643</v>
      </c>
      <c r="Q2904" s="69" t="s">
        <v>6644</v>
      </c>
      <c r="R2904">
        <v>33.270033000000069</v>
      </c>
      <c r="S2904">
        <v>35.252158000000065</v>
      </c>
    </row>
    <row r="2905" spans="9:19" ht="15.5">
      <c r="I2905"/>
      <c r="J2905"/>
      <c r="K2905"/>
      <c r="L2905"/>
      <c r="N2905" t="s">
        <v>3731</v>
      </c>
      <c r="O2905" t="s">
        <v>3731</v>
      </c>
      <c r="P2905" t="s">
        <v>6645</v>
      </c>
      <c r="Q2905" s="69">
        <v>9577</v>
      </c>
      <c r="R2905">
        <v>33.239786299999999</v>
      </c>
      <c r="S2905">
        <v>35.218677300000003</v>
      </c>
    </row>
    <row r="2906" spans="9:19" ht="15.5">
      <c r="I2906"/>
      <c r="J2906"/>
      <c r="K2906"/>
      <c r="L2906"/>
      <c r="N2906" t="s">
        <v>3731</v>
      </c>
      <c r="O2906" t="s">
        <v>3731</v>
      </c>
      <c r="P2906" t="s">
        <v>6646</v>
      </c>
      <c r="Q2906" s="69">
        <v>9582</v>
      </c>
      <c r="R2906">
        <v>33.266048499999997</v>
      </c>
      <c r="S2906">
        <v>35.237242799999997</v>
      </c>
    </row>
    <row r="2907" spans="9:19" ht="15.5">
      <c r="I2907"/>
      <c r="J2907"/>
      <c r="K2907"/>
      <c r="L2907"/>
      <c r="N2907" t="s">
        <v>3731</v>
      </c>
      <c r="O2907" t="s">
        <v>3731</v>
      </c>
      <c r="P2907" t="s">
        <v>6647</v>
      </c>
      <c r="Q2907" s="69" t="s">
        <v>6648</v>
      </c>
      <c r="R2907">
        <v>33.253639</v>
      </c>
      <c r="S2907">
        <v>35.224730000000001</v>
      </c>
    </row>
    <row r="2908" spans="9:19" ht="15.5">
      <c r="I2908"/>
      <c r="J2908"/>
      <c r="K2908"/>
      <c r="L2908"/>
      <c r="N2908" t="s">
        <v>3731</v>
      </c>
      <c r="O2908" t="s">
        <v>3731</v>
      </c>
      <c r="P2908" t="s">
        <v>6649</v>
      </c>
      <c r="Q2908" s="69">
        <v>9580</v>
      </c>
      <c r="R2908">
        <v>33.263041999999999</v>
      </c>
      <c r="S2908">
        <v>35.241163999999998</v>
      </c>
    </row>
    <row r="2909" spans="9:19" ht="15.5">
      <c r="I2909"/>
      <c r="J2909"/>
      <c r="K2909"/>
      <c r="L2909"/>
      <c r="N2909" t="s">
        <v>3731</v>
      </c>
      <c r="O2909" t="s">
        <v>3731</v>
      </c>
      <c r="P2909" t="s">
        <v>6650</v>
      </c>
      <c r="Q2909" s="69" t="s">
        <v>6651</v>
      </c>
      <c r="R2909">
        <v>33.271421670000002</v>
      </c>
      <c r="S2909">
        <v>35.258453009999997</v>
      </c>
    </row>
    <row r="2910" spans="9:19" ht="15.5">
      <c r="I2910"/>
      <c r="J2910"/>
      <c r="K2910"/>
      <c r="L2910"/>
      <c r="N2910" t="s">
        <v>3731</v>
      </c>
      <c r="O2910" t="s">
        <v>3731</v>
      </c>
      <c r="P2910" t="s">
        <v>6652</v>
      </c>
      <c r="Q2910" s="69">
        <v>9579</v>
      </c>
      <c r="R2910">
        <v>33.240141172000001</v>
      </c>
      <c r="S2910">
        <v>35.218719884599999</v>
      </c>
    </row>
    <row r="2911" spans="9:19" ht="15.5">
      <c r="I2911"/>
      <c r="J2911"/>
      <c r="K2911"/>
      <c r="L2911"/>
      <c r="N2911" t="s">
        <v>3731</v>
      </c>
      <c r="O2911" t="s">
        <v>3731</v>
      </c>
      <c r="P2911" t="s">
        <v>6653</v>
      </c>
      <c r="Q2911" s="69">
        <v>9581</v>
      </c>
      <c r="R2911">
        <v>33.265865258600002</v>
      </c>
      <c r="S2911">
        <v>35.237251389400001</v>
      </c>
    </row>
    <row r="2912" spans="9:19" ht="15.5">
      <c r="I2912"/>
      <c r="J2912"/>
      <c r="K2912"/>
      <c r="L2912"/>
      <c r="N2912" t="s">
        <v>3731</v>
      </c>
      <c r="O2912" t="s">
        <v>3731</v>
      </c>
      <c r="P2912" t="s">
        <v>6654</v>
      </c>
      <c r="Q2912" s="69" t="s">
        <v>6655</v>
      </c>
      <c r="R2912">
        <v>33.267761111111113</v>
      </c>
      <c r="S2912">
        <v>35.234333333333332</v>
      </c>
    </row>
    <row r="2913" spans="9:19" ht="15.5">
      <c r="I2913"/>
      <c r="J2913"/>
      <c r="K2913"/>
      <c r="L2913"/>
      <c r="N2913" t="s">
        <v>3341</v>
      </c>
      <c r="O2913" t="s">
        <v>3341</v>
      </c>
      <c r="P2913" t="s">
        <v>6656</v>
      </c>
      <c r="Q2913" s="69" t="s">
        <v>6657</v>
      </c>
      <c r="R2913">
        <v>33.322464000000025</v>
      </c>
      <c r="S2913">
        <v>35.562197000000026</v>
      </c>
    </row>
    <row r="2914" spans="9:19" ht="15.5">
      <c r="I2914"/>
      <c r="J2914"/>
      <c r="K2914"/>
      <c r="L2914"/>
      <c r="N2914" t="s">
        <v>3341</v>
      </c>
      <c r="O2914" t="s">
        <v>3341</v>
      </c>
      <c r="P2914" t="s">
        <v>6656</v>
      </c>
      <c r="Q2914" s="69" t="s">
        <v>6658</v>
      </c>
      <c r="R2914">
        <v>33.322464000000025</v>
      </c>
      <c r="S2914">
        <v>35.562197000000026</v>
      </c>
    </row>
    <row r="2915" spans="9:19" ht="15.5">
      <c r="I2915"/>
      <c r="J2915"/>
      <c r="K2915"/>
      <c r="L2915"/>
      <c r="N2915" t="s">
        <v>3341</v>
      </c>
      <c r="O2915" t="s">
        <v>3341</v>
      </c>
      <c r="P2915" t="s">
        <v>6659</v>
      </c>
      <c r="Q2915" s="69" t="s">
        <v>6660</v>
      </c>
      <c r="R2915">
        <v>33.314590000000003</v>
      </c>
      <c r="S2915">
        <v>35.571910000000003</v>
      </c>
    </row>
    <row r="2916" spans="9:19" ht="15.5">
      <c r="I2916"/>
      <c r="J2916"/>
      <c r="K2916"/>
      <c r="L2916"/>
      <c r="N2916" t="s">
        <v>3341</v>
      </c>
      <c r="O2916" t="s">
        <v>3341</v>
      </c>
      <c r="P2916" t="s">
        <v>6661</v>
      </c>
      <c r="Q2916" s="69" t="s">
        <v>6662</v>
      </c>
      <c r="R2916">
        <v>33.313029999999998</v>
      </c>
      <c r="S2916">
        <v>35.571899999999999</v>
      </c>
    </row>
    <row r="2917" spans="9:19" ht="15.5">
      <c r="I2917"/>
      <c r="J2917"/>
      <c r="K2917"/>
      <c r="L2917"/>
      <c r="N2917" t="s">
        <v>3341</v>
      </c>
      <c r="O2917" t="s">
        <v>3341</v>
      </c>
      <c r="P2917" t="s">
        <v>6663</v>
      </c>
      <c r="Q2917" s="69" t="s">
        <v>6664</v>
      </c>
      <c r="R2917">
        <v>33.317279999999997</v>
      </c>
      <c r="S2917">
        <v>35.573070000000001</v>
      </c>
    </row>
    <row r="2918" spans="9:19" ht="15.5">
      <c r="I2918"/>
      <c r="J2918"/>
      <c r="K2918"/>
      <c r="L2918"/>
      <c r="N2918" t="s">
        <v>3341</v>
      </c>
      <c r="O2918" t="s">
        <v>3341</v>
      </c>
      <c r="P2918" t="s">
        <v>6665</v>
      </c>
      <c r="Q2918" s="69" t="s">
        <v>6666</v>
      </c>
      <c r="R2918">
        <v>33.31718</v>
      </c>
      <c r="S2918">
        <v>35.568309999999997</v>
      </c>
    </row>
    <row r="2919" spans="9:19" ht="15.5">
      <c r="I2919"/>
      <c r="J2919"/>
      <c r="K2919"/>
      <c r="L2919"/>
      <c r="N2919" t="s">
        <v>3341</v>
      </c>
      <c r="O2919" t="s">
        <v>3341</v>
      </c>
      <c r="P2919" t="s">
        <v>6667</v>
      </c>
      <c r="Q2919" s="69" t="s">
        <v>6668</v>
      </c>
      <c r="R2919">
        <v>33.314860000000003</v>
      </c>
      <c r="S2919">
        <v>35.572240000000001</v>
      </c>
    </row>
    <row r="2920" spans="9:19" ht="15.5">
      <c r="I2920"/>
      <c r="J2920"/>
      <c r="K2920"/>
      <c r="L2920"/>
      <c r="N2920" t="s">
        <v>3341</v>
      </c>
      <c r="O2920" t="s">
        <v>3341</v>
      </c>
      <c r="P2920" t="s">
        <v>6669</v>
      </c>
      <c r="Q2920" s="69" t="s">
        <v>6670</v>
      </c>
      <c r="R2920">
        <v>33.319989999999997</v>
      </c>
      <c r="S2920">
        <v>35.574289999999998</v>
      </c>
    </row>
    <row r="2921" spans="9:19" ht="15.5">
      <c r="I2921"/>
      <c r="J2921"/>
      <c r="K2921"/>
      <c r="L2921"/>
      <c r="N2921" t="s">
        <v>3341</v>
      </c>
      <c r="O2921" t="s">
        <v>3341</v>
      </c>
      <c r="P2921" t="s">
        <v>6671</v>
      </c>
      <c r="Q2921" s="69" t="s">
        <v>6672</v>
      </c>
      <c r="R2921">
        <v>33.315792083740234</v>
      </c>
      <c r="S2921">
        <v>35.573341369628906</v>
      </c>
    </row>
    <row r="2922" spans="9:19" ht="15.5">
      <c r="I2922"/>
      <c r="J2922"/>
      <c r="K2922"/>
      <c r="L2922"/>
      <c r="N2922" t="s">
        <v>3341</v>
      </c>
      <c r="O2922" t="s">
        <v>3341</v>
      </c>
      <c r="P2922" t="s">
        <v>6673</v>
      </c>
      <c r="Q2922" s="69" t="s">
        <v>6674</v>
      </c>
      <c r="R2922">
        <v>33.31986900000004</v>
      </c>
      <c r="S2922">
        <v>35.55888600000003</v>
      </c>
    </row>
    <row r="2923" spans="9:19" ht="15.5">
      <c r="I2923"/>
      <c r="J2923"/>
      <c r="K2923"/>
      <c r="L2923"/>
      <c r="N2923" t="s">
        <v>2312</v>
      </c>
      <c r="O2923" t="s">
        <v>2312</v>
      </c>
      <c r="P2923" t="s">
        <v>6675</v>
      </c>
      <c r="Q2923" s="69" t="s">
        <v>6676</v>
      </c>
      <c r="R2923">
        <v>34.453878000000032</v>
      </c>
      <c r="S2923">
        <v>35.914683000000025</v>
      </c>
    </row>
    <row r="2924" spans="9:19" ht="15.5">
      <c r="I2924"/>
      <c r="J2924"/>
      <c r="K2924"/>
      <c r="L2924"/>
      <c r="N2924" t="s">
        <v>2312</v>
      </c>
      <c r="O2924" t="s">
        <v>2312</v>
      </c>
      <c r="P2924" t="s">
        <v>6675</v>
      </c>
      <c r="Q2924" s="69" t="s">
        <v>6677</v>
      </c>
      <c r="R2924">
        <v>34.453878000000032</v>
      </c>
      <c r="S2924">
        <v>35.914683000000025</v>
      </c>
    </row>
    <row r="2925" spans="9:19" ht="15.5">
      <c r="I2925"/>
      <c r="J2925"/>
      <c r="K2925"/>
      <c r="L2925"/>
      <c r="N2925" t="s">
        <v>2312</v>
      </c>
      <c r="O2925" t="s">
        <v>2312</v>
      </c>
      <c r="P2925" t="s">
        <v>6678</v>
      </c>
      <c r="Q2925" s="69" t="s">
        <v>6679</v>
      </c>
      <c r="R2925">
        <v>34.452567999999999</v>
      </c>
      <c r="S2925">
        <v>35.922407999999997</v>
      </c>
    </row>
    <row r="2926" spans="9:19" ht="15.5">
      <c r="I2926"/>
      <c r="J2926"/>
      <c r="K2926"/>
      <c r="L2926"/>
      <c r="N2926" t="s">
        <v>2312</v>
      </c>
      <c r="O2926" t="s">
        <v>2312</v>
      </c>
      <c r="P2926" t="s">
        <v>6680</v>
      </c>
      <c r="Q2926" s="69" t="s">
        <v>6681</v>
      </c>
      <c r="R2926">
        <v>34.459789999999998</v>
      </c>
      <c r="S2926">
        <v>35.91048</v>
      </c>
    </row>
    <row r="2927" spans="9:19" ht="15.5">
      <c r="I2927"/>
      <c r="J2927"/>
      <c r="K2927"/>
      <c r="L2927"/>
      <c r="N2927" t="s">
        <v>2312</v>
      </c>
      <c r="O2927" t="s">
        <v>2312</v>
      </c>
      <c r="P2927" t="s">
        <v>6682</v>
      </c>
      <c r="Q2927" s="69" t="s">
        <v>6683</v>
      </c>
      <c r="R2927">
        <v>34.460622999999998</v>
      </c>
      <c r="S2927">
        <v>35.913288999999999</v>
      </c>
    </row>
    <row r="2928" spans="9:19" ht="15.5">
      <c r="I2928"/>
      <c r="J2928"/>
      <c r="K2928"/>
      <c r="L2928"/>
      <c r="N2928" t="s">
        <v>2312</v>
      </c>
      <c r="O2928" t="s">
        <v>2312</v>
      </c>
      <c r="P2928" t="s">
        <v>6684</v>
      </c>
      <c r="Q2928" s="69" t="s">
        <v>6685</v>
      </c>
      <c r="R2928">
        <v>34.453690000000002</v>
      </c>
      <c r="S2928">
        <v>35.919280000000001</v>
      </c>
    </row>
    <row r="2929" spans="9:19" ht="15.5">
      <c r="I2929"/>
      <c r="J2929"/>
      <c r="K2929"/>
      <c r="L2929"/>
      <c r="N2929" t="s">
        <v>3734</v>
      </c>
      <c r="O2929" t="s">
        <v>3734</v>
      </c>
      <c r="P2929" t="s">
        <v>6686</v>
      </c>
      <c r="Q2929" s="69">
        <v>1294</v>
      </c>
      <c r="R2929">
        <v>33.118699139999997</v>
      </c>
      <c r="S2929">
        <v>35.142370694999997</v>
      </c>
    </row>
    <row r="2930" spans="9:19" ht="15.5">
      <c r="I2930"/>
      <c r="J2930"/>
      <c r="K2930"/>
      <c r="L2930"/>
      <c r="N2930" t="s">
        <v>3734</v>
      </c>
      <c r="O2930" t="s">
        <v>3734</v>
      </c>
      <c r="P2930" t="s">
        <v>6687</v>
      </c>
      <c r="Q2930" s="69" t="s">
        <v>6688</v>
      </c>
      <c r="R2930">
        <v>33.118198131000042</v>
      </c>
      <c r="S2930">
        <v>35.145697437000024</v>
      </c>
    </row>
    <row r="2931" spans="9:19" ht="15.5">
      <c r="I2931"/>
      <c r="J2931"/>
      <c r="K2931"/>
      <c r="L2931"/>
      <c r="N2931" t="s">
        <v>3734</v>
      </c>
      <c r="O2931" t="s">
        <v>3734</v>
      </c>
      <c r="P2931" t="s">
        <v>6689</v>
      </c>
      <c r="Q2931" s="69" t="s">
        <v>6690</v>
      </c>
      <c r="R2931">
        <v>33.096492037000075</v>
      </c>
      <c r="S2931">
        <v>35.111835522000035</v>
      </c>
    </row>
    <row r="2932" spans="9:19" ht="15.5">
      <c r="I2932"/>
      <c r="J2932"/>
      <c r="K2932"/>
      <c r="L2932"/>
      <c r="N2932" t="s">
        <v>3734</v>
      </c>
      <c r="O2932" t="s">
        <v>3734</v>
      </c>
      <c r="P2932" t="s">
        <v>6691</v>
      </c>
      <c r="Q2932" s="69" t="s">
        <v>6692</v>
      </c>
      <c r="R2932">
        <v>33.120387000000051</v>
      </c>
      <c r="S2932">
        <v>35.132848000000024</v>
      </c>
    </row>
    <row r="2933" spans="9:19" ht="15.5">
      <c r="I2933"/>
      <c r="J2933"/>
      <c r="K2933"/>
      <c r="L2933"/>
      <c r="N2933" t="s">
        <v>3734</v>
      </c>
      <c r="O2933" t="s">
        <v>3734</v>
      </c>
      <c r="P2933" t="s">
        <v>6693</v>
      </c>
      <c r="Q2933" s="69" t="s">
        <v>6694</v>
      </c>
      <c r="R2933">
        <v>33.113952012200002</v>
      </c>
      <c r="S2933">
        <v>35.124487098400003</v>
      </c>
    </row>
    <row r="2934" spans="9:19" ht="15.5">
      <c r="I2934"/>
      <c r="J2934"/>
      <c r="K2934"/>
      <c r="L2934"/>
      <c r="N2934" t="s">
        <v>3734</v>
      </c>
      <c r="O2934" t="s">
        <v>3734</v>
      </c>
      <c r="P2934" t="s">
        <v>6695</v>
      </c>
      <c r="Q2934" s="69" t="s">
        <v>6694</v>
      </c>
      <c r="R2934">
        <v>33.113952012200002</v>
      </c>
      <c r="S2934">
        <v>35.124487098400003</v>
      </c>
    </row>
    <row r="2935" spans="9:19" ht="15.5">
      <c r="I2935"/>
      <c r="J2935"/>
      <c r="K2935"/>
      <c r="L2935"/>
      <c r="N2935" t="s">
        <v>3734</v>
      </c>
      <c r="O2935" t="s">
        <v>3734</v>
      </c>
      <c r="P2935" t="s">
        <v>6695</v>
      </c>
      <c r="Q2935" s="69" t="s">
        <v>6696</v>
      </c>
      <c r="R2935">
        <v>33.118244000000061</v>
      </c>
      <c r="S2935">
        <v>35.139000000000067</v>
      </c>
    </row>
    <row r="2936" spans="9:19" ht="15.5">
      <c r="I2936"/>
      <c r="J2936"/>
      <c r="K2936"/>
      <c r="L2936"/>
      <c r="N2936" t="s">
        <v>3734</v>
      </c>
      <c r="O2936" t="s">
        <v>3734</v>
      </c>
      <c r="P2936" t="s">
        <v>6695</v>
      </c>
      <c r="Q2936" s="69" t="s">
        <v>6697</v>
      </c>
      <c r="R2936">
        <v>33.118244000000061</v>
      </c>
      <c r="S2936">
        <v>35.139000000000067</v>
      </c>
    </row>
    <row r="2937" spans="9:19" ht="15.5">
      <c r="I2937"/>
      <c r="J2937"/>
      <c r="K2937"/>
      <c r="L2937"/>
      <c r="N2937" t="s">
        <v>1291</v>
      </c>
      <c r="O2937" t="s">
        <v>1291</v>
      </c>
      <c r="P2937" t="s">
        <v>6698</v>
      </c>
      <c r="Q2937" s="69" t="s">
        <v>6699</v>
      </c>
      <c r="R2937">
        <v>33.260550000000023</v>
      </c>
      <c r="S2937">
        <v>35.417978000000062</v>
      </c>
    </row>
    <row r="2938" spans="9:19" ht="15.5">
      <c r="I2938"/>
      <c r="J2938"/>
      <c r="K2938"/>
      <c r="L2938"/>
      <c r="N2938" t="s">
        <v>1291</v>
      </c>
      <c r="O2938" t="s">
        <v>1291</v>
      </c>
      <c r="P2938" t="s">
        <v>6698</v>
      </c>
      <c r="Q2938" s="69" t="s">
        <v>6700</v>
      </c>
      <c r="R2938">
        <v>33.260550000000023</v>
      </c>
      <c r="S2938">
        <v>35.417978000000062</v>
      </c>
    </row>
    <row r="2939" spans="9:19" ht="15.5">
      <c r="I2939"/>
      <c r="J2939"/>
      <c r="K2939"/>
      <c r="L2939"/>
      <c r="N2939" t="s">
        <v>1291</v>
      </c>
      <c r="O2939" t="s">
        <v>1291</v>
      </c>
      <c r="P2939" t="s">
        <v>6701</v>
      </c>
      <c r="Q2939" s="69" t="s">
        <v>6702</v>
      </c>
      <c r="R2939">
        <v>33.263129999999997</v>
      </c>
      <c r="S2939">
        <v>35.422159999999998</v>
      </c>
    </row>
    <row r="2940" spans="9:19" ht="15.5">
      <c r="I2940"/>
      <c r="J2940"/>
      <c r="K2940"/>
      <c r="L2940"/>
      <c r="N2940" t="s">
        <v>3736</v>
      </c>
      <c r="O2940" t="s">
        <v>3736</v>
      </c>
      <c r="P2940" t="s">
        <v>3736</v>
      </c>
      <c r="Q2940" s="69" t="s">
        <v>6703</v>
      </c>
      <c r="R2940">
        <v>33.309608000000026</v>
      </c>
      <c r="S2940">
        <v>35.28157200000004</v>
      </c>
    </row>
    <row r="2941" spans="9:19" ht="15.5">
      <c r="I2941"/>
      <c r="J2941"/>
      <c r="K2941"/>
      <c r="L2941"/>
      <c r="N2941" t="s">
        <v>3736</v>
      </c>
      <c r="O2941" t="s">
        <v>3736</v>
      </c>
      <c r="P2941" t="s">
        <v>3736</v>
      </c>
      <c r="Q2941" s="69" t="s">
        <v>6704</v>
      </c>
      <c r="R2941">
        <v>33.309608000000026</v>
      </c>
      <c r="S2941">
        <v>35.28157200000004</v>
      </c>
    </row>
    <row r="2942" spans="9:19" ht="15.5">
      <c r="I2942"/>
      <c r="J2942"/>
      <c r="K2942"/>
      <c r="L2942"/>
      <c r="N2942" t="s">
        <v>3736</v>
      </c>
      <c r="O2942" t="s">
        <v>3736</v>
      </c>
      <c r="P2942" t="s">
        <v>6705</v>
      </c>
      <c r="Q2942" s="69">
        <v>1231</v>
      </c>
      <c r="R2942">
        <v>33.312849221</v>
      </c>
      <c r="S2942">
        <v>35.270503640000001</v>
      </c>
    </row>
    <row r="2943" spans="9:19" ht="15.5">
      <c r="I2943"/>
      <c r="J2943"/>
      <c r="K2943"/>
      <c r="L2943"/>
      <c r="N2943" t="s">
        <v>1431</v>
      </c>
      <c r="O2943" t="s">
        <v>1431</v>
      </c>
      <c r="P2943" t="s">
        <v>6706</v>
      </c>
      <c r="Q2943" s="69" t="s">
        <v>6707</v>
      </c>
      <c r="R2943">
        <v>33.664161000000036</v>
      </c>
      <c r="S2943">
        <v>35.620703000000049</v>
      </c>
    </row>
    <row r="2944" spans="9:19" ht="15.5">
      <c r="I2944"/>
      <c r="J2944"/>
      <c r="K2944"/>
      <c r="L2944"/>
      <c r="N2944" t="s">
        <v>1431</v>
      </c>
      <c r="O2944" t="s">
        <v>1431</v>
      </c>
      <c r="P2944" t="s">
        <v>6706</v>
      </c>
      <c r="Q2944" s="69" t="s">
        <v>6708</v>
      </c>
      <c r="R2944">
        <v>33.664161000000036</v>
      </c>
      <c r="S2944">
        <v>35.620703000000049</v>
      </c>
    </row>
    <row r="2945" spans="9:19" ht="15.5">
      <c r="I2945"/>
      <c r="J2945"/>
      <c r="K2945"/>
      <c r="L2945"/>
      <c r="N2945" t="s">
        <v>641</v>
      </c>
      <c r="O2945" t="s">
        <v>641</v>
      </c>
      <c r="P2945" t="s">
        <v>6709</v>
      </c>
      <c r="Q2945" s="69" t="s">
        <v>6710</v>
      </c>
      <c r="R2945">
        <v>33.749364000000071</v>
      </c>
      <c r="S2945">
        <v>35.57525000000004</v>
      </c>
    </row>
    <row r="2946" spans="9:19" ht="15.5">
      <c r="I2946"/>
      <c r="J2946"/>
      <c r="K2946"/>
      <c r="L2946"/>
      <c r="N2946" t="s">
        <v>3133</v>
      </c>
      <c r="O2946" t="s">
        <v>3133</v>
      </c>
      <c r="P2946" t="s">
        <v>3133</v>
      </c>
      <c r="Q2946" s="69" t="s">
        <v>6711</v>
      </c>
      <c r="R2946">
        <v>34.047180829200002</v>
      </c>
      <c r="S2946">
        <v>35.648890320299998</v>
      </c>
    </row>
    <row r="2947" spans="9:19" ht="15.5">
      <c r="I2947"/>
      <c r="J2947"/>
      <c r="K2947"/>
      <c r="L2947"/>
      <c r="N2947" t="s">
        <v>3133</v>
      </c>
      <c r="O2947" t="s">
        <v>3133</v>
      </c>
      <c r="P2947" t="s">
        <v>3133</v>
      </c>
      <c r="Q2947" s="69" t="s">
        <v>6712</v>
      </c>
      <c r="R2947">
        <v>34.045719000000076</v>
      </c>
      <c r="S2947">
        <v>35.631242000000043</v>
      </c>
    </row>
    <row r="2948" spans="9:19" ht="15.5">
      <c r="I2948"/>
      <c r="J2948"/>
      <c r="K2948"/>
      <c r="L2948"/>
      <c r="N2948" t="s">
        <v>3133</v>
      </c>
      <c r="O2948" t="s">
        <v>3133</v>
      </c>
      <c r="P2948" t="s">
        <v>3133</v>
      </c>
      <c r="Q2948" s="69" t="s">
        <v>6713</v>
      </c>
      <c r="R2948">
        <v>34.045719000000076</v>
      </c>
      <c r="S2948">
        <v>35.631242000000043</v>
      </c>
    </row>
    <row r="2949" spans="9:19" ht="15.5">
      <c r="I2949"/>
      <c r="J2949"/>
      <c r="K2949"/>
      <c r="L2949"/>
      <c r="N2949" t="s">
        <v>3133</v>
      </c>
      <c r="O2949" t="s">
        <v>3133</v>
      </c>
      <c r="P2949" t="s">
        <v>6714</v>
      </c>
      <c r="Q2949" s="69" t="s">
        <v>6715</v>
      </c>
      <c r="R2949">
        <v>34.046129999999998</v>
      </c>
      <c r="S2949">
        <v>35.637360000000001</v>
      </c>
    </row>
    <row r="2950" spans="9:19" ht="15.5">
      <c r="I2950"/>
      <c r="J2950"/>
      <c r="K2950"/>
      <c r="L2950"/>
      <c r="N2950" t="s">
        <v>3133</v>
      </c>
      <c r="O2950" t="s">
        <v>3133</v>
      </c>
      <c r="P2950" t="s">
        <v>6716</v>
      </c>
      <c r="Q2950" s="69" t="s">
        <v>6717</v>
      </c>
      <c r="R2950">
        <v>34.04889</v>
      </c>
      <c r="S2950">
        <v>35.635950000000001</v>
      </c>
    </row>
    <row r="2951" spans="9:19" ht="15.5">
      <c r="I2951"/>
      <c r="J2951"/>
      <c r="K2951"/>
      <c r="L2951"/>
      <c r="N2951" t="s">
        <v>3133</v>
      </c>
      <c r="O2951" t="s">
        <v>3133</v>
      </c>
      <c r="P2951" t="s">
        <v>6718</v>
      </c>
      <c r="Q2951" s="69" t="s">
        <v>6719</v>
      </c>
      <c r="R2951">
        <v>34.048900000000003</v>
      </c>
      <c r="S2951">
        <v>35.635950000000001</v>
      </c>
    </row>
    <row r="2952" spans="9:19" ht="15.5">
      <c r="I2952"/>
      <c r="J2952"/>
      <c r="K2952"/>
      <c r="L2952"/>
      <c r="N2952" t="s">
        <v>3133</v>
      </c>
      <c r="O2952" t="s">
        <v>3133</v>
      </c>
      <c r="P2952" t="s">
        <v>6720</v>
      </c>
      <c r="Q2952" s="69" t="s">
        <v>6721</v>
      </c>
      <c r="R2952">
        <v>34.04962158203125</v>
      </c>
      <c r="S2952">
        <v>35.639633178710938</v>
      </c>
    </row>
    <row r="2953" spans="9:19" ht="15.5">
      <c r="I2953"/>
      <c r="J2953"/>
      <c r="K2953"/>
      <c r="L2953"/>
      <c r="N2953" t="s">
        <v>3133</v>
      </c>
      <c r="O2953" t="s">
        <v>3133</v>
      </c>
      <c r="P2953" t="s">
        <v>6722</v>
      </c>
      <c r="Q2953" s="69" t="s">
        <v>6723</v>
      </c>
      <c r="R2953">
        <v>34.046314239501953</v>
      </c>
      <c r="S2953">
        <v>35.634078979492188</v>
      </c>
    </row>
    <row r="2954" spans="9:19" ht="15.5">
      <c r="I2954"/>
      <c r="J2954"/>
      <c r="K2954"/>
      <c r="L2954"/>
      <c r="N2954" t="s">
        <v>3133</v>
      </c>
      <c r="O2954" t="s">
        <v>3133</v>
      </c>
      <c r="P2954" t="s">
        <v>6724</v>
      </c>
      <c r="Q2954" s="69" t="s">
        <v>6725</v>
      </c>
      <c r="R2954">
        <v>34.044980000000002</v>
      </c>
      <c r="S2954">
        <v>35.648358000000002</v>
      </c>
    </row>
    <row r="2955" spans="9:19" ht="15.5">
      <c r="I2955"/>
      <c r="J2955"/>
      <c r="K2955"/>
      <c r="L2955"/>
      <c r="N2955" t="s">
        <v>3133</v>
      </c>
      <c r="O2955" t="s">
        <v>3133</v>
      </c>
      <c r="P2955" t="s">
        <v>6726</v>
      </c>
      <c r="Q2955" s="69" t="s">
        <v>6727</v>
      </c>
      <c r="R2955">
        <v>34.045769000000064</v>
      </c>
      <c r="S2955">
        <v>35.649408000000051</v>
      </c>
    </row>
    <row r="2956" spans="9:19" ht="15.5">
      <c r="I2956"/>
      <c r="J2956"/>
      <c r="K2956"/>
      <c r="L2956"/>
      <c r="N2956" t="s">
        <v>3133</v>
      </c>
      <c r="O2956" t="s">
        <v>3133</v>
      </c>
      <c r="P2956" t="s">
        <v>6728</v>
      </c>
      <c r="Q2956" s="69" t="s">
        <v>6711</v>
      </c>
      <c r="R2956">
        <v>34.047180829200002</v>
      </c>
      <c r="S2956">
        <v>35.648890320299998</v>
      </c>
    </row>
    <row r="2957" spans="9:19" ht="15.5">
      <c r="I2957"/>
      <c r="J2957"/>
      <c r="K2957"/>
      <c r="L2957"/>
      <c r="N2957" t="s">
        <v>3133</v>
      </c>
      <c r="O2957" t="s">
        <v>3133</v>
      </c>
      <c r="P2957" t="s">
        <v>6729</v>
      </c>
      <c r="Q2957" s="69" t="s">
        <v>6730</v>
      </c>
      <c r="R2957">
        <v>34.049978000000067</v>
      </c>
      <c r="S2957">
        <v>35.640385000000038</v>
      </c>
    </row>
    <row r="2958" spans="9:19" ht="15.5">
      <c r="I2958"/>
      <c r="J2958"/>
      <c r="K2958"/>
      <c r="L2958"/>
      <c r="N2958" t="s">
        <v>4048</v>
      </c>
      <c r="O2958" t="s">
        <v>4048</v>
      </c>
      <c r="P2958" t="s">
        <v>6731</v>
      </c>
      <c r="Q2958" s="69">
        <v>840</v>
      </c>
      <c r="R2958">
        <v>33.818199227999997</v>
      </c>
      <c r="S2958">
        <v>35.813770613999999</v>
      </c>
    </row>
    <row r="2959" spans="9:19" ht="15.5">
      <c r="I2959"/>
      <c r="J2959"/>
      <c r="K2959"/>
      <c r="L2959"/>
      <c r="N2959" t="s">
        <v>4048</v>
      </c>
      <c r="O2959" t="s">
        <v>4048</v>
      </c>
      <c r="P2959" t="s">
        <v>4048</v>
      </c>
      <c r="Q2959" s="69" t="s">
        <v>6732</v>
      </c>
      <c r="R2959">
        <v>33.820294000000047</v>
      </c>
      <c r="S2959">
        <v>35.815536000000066</v>
      </c>
    </row>
    <row r="2960" spans="9:19" ht="15.5">
      <c r="I2960"/>
      <c r="J2960"/>
      <c r="K2960"/>
      <c r="L2960"/>
      <c r="N2960" t="s">
        <v>4048</v>
      </c>
      <c r="O2960" t="s">
        <v>4048</v>
      </c>
      <c r="P2960" t="s">
        <v>4048</v>
      </c>
      <c r="Q2960" s="69" t="s">
        <v>6733</v>
      </c>
      <c r="R2960">
        <v>33.820294000000047</v>
      </c>
      <c r="S2960">
        <v>35.815536000000066</v>
      </c>
    </row>
    <row r="2961" spans="9:19" ht="15.5">
      <c r="I2961"/>
      <c r="J2961"/>
      <c r="K2961"/>
      <c r="L2961"/>
      <c r="N2961" t="s">
        <v>4048</v>
      </c>
      <c r="O2961" t="s">
        <v>4048</v>
      </c>
      <c r="P2961" t="s">
        <v>6734</v>
      </c>
      <c r="Q2961" s="69">
        <v>838</v>
      </c>
      <c r="R2961">
        <v>33.812599212999999</v>
      </c>
      <c r="S2961">
        <v>35.810870684000001</v>
      </c>
    </row>
    <row r="2962" spans="9:19" ht="15.5">
      <c r="I2962"/>
      <c r="J2962"/>
      <c r="K2962"/>
      <c r="L2962"/>
      <c r="N2962" t="s">
        <v>977</v>
      </c>
      <c r="O2962" t="s">
        <v>977</v>
      </c>
      <c r="P2962" t="s">
        <v>6735</v>
      </c>
      <c r="Q2962" s="69" t="s">
        <v>6736</v>
      </c>
      <c r="R2962">
        <v>34.028003000000069</v>
      </c>
      <c r="S2962">
        <v>36.103780000000029</v>
      </c>
    </row>
    <row r="2963" spans="9:19" ht="15.5">
      <c r="I2963"/>
      <c r="J2963"/>
      <c r="K2963"/>
      <c r="L2963"/>
      <c r="N2963" t="s">
        <v>977</v>
      </c>
      <c r="O2963" t="s">
        <v>977</v>
      </c>
      <c r="P2963" t="s">
        <v>6737</v>
      </c>
      <c r="Q2963" s="69" t="s">
        <v>6738</v>
      </c>
      <c r="R2963">
        <v>34.061519000000033</v>
      </c>
      <c r="S2963">
        <v>36.059211000000062</v>
      </c>
    </row>
    <row r="2964" spans="9:19" ht="15.5">
      <c r="I2964"/>
      <c r="J2964"/>
      <c r="K2964"/>
      <c r="L2964"/>
      <c r="N2964" t="s">
        <v>977</v>
      </c>
      <c r="O2964" t="s">
        <v>977</v>
      </c>
      <c r="P2964" t="s">
        <v>6737</v>
      </c>
      <c r="Q2964" s="69" t="s">
        <v>6739</v>
      </c>
      <c r="R2964">
        <v>34.061519000000033</v>
      </c>
      <c r="S2964">
        <v>36.059211000000062</v>
      </c>
    </row>
    <row r="2965" spans="9:19" ht="15.5">
      <c r="I2965"/>
      <c r="J2965"/>
      <c r="K2965"/>
      <c r="L2965"/>
      <c r="N2965" t="s">
        <v>977</v>
      </c>
      <c r="O2965" t="s">
        <v>977</v>
      </c>
      <c r="P2965" t="s">
        <v>6740</v>
      </c>
      <c r="Q2965" s="69" t="s">
        <v>6741</v>
      </c>
      <c r="R2965">
        <v>34.062258</v>
      </c>
      <c r="S2965">
        <v>36.060889000000003</v>
      </c>
    </row>
    <row r="2966" spans="9:19" ht="15.5">
      <c r="I2966"/>
      <c r="J2966"/>
      <c r="K2966"/>
      <c r="L2966"/>
      <c r="N2966" t="s">
        <v>977</v>
      </c>
      <c r="O2966" t="s">
        <v>977</v>
      </c>
      <c r="P2966" t="s">
        <v>6742</v>
      </c>
      <c r="Q2966" s="69" t="s">
        <v>6743</v>
      </c>
      <c r="R2966">
        <v>34.050699999999999</v>
      </c>
      <c r="S2966">
        <v>36.103400000000001</v>
      </c>
    </row>
    <row r="2967" spans="9:19" ht="15.5">
      <c r="I2967"/>
      <c r="J2967"/>
      <c r="K2967"/>
      <c r="L2967"/>
      <c r="N2967" t="s">
        <v>977</v>
      </c>
      <c r="O2967" t="s">
        <v>977</v>
      </c>
      <c r="P2967" t="s">
        <v>6744</v>
      </c>
      <c r="Q2967" s="69" t="s">
        <v>6745</v>
      </c>
      <c r="R2967">
        <v>34.066499999999998</v>
      </c>
      <c r="S2967">
        <v>36.084600000000002</v>
      </c>
    </row>
    <row r="2968" spans="9:19" ht="15.5">
      <c r="I2968"/>
      <c r="J2968"/>
      <c r="K2968"/>
      <c r="L2968"/>
      <c r="N2968" t="s">
        <v>977</v>
      </c>
      <c r="O2968" t="s">
        <v>977</v>
      </c>
      <c r="P2968" t="s">
        <v>6746</v>
      </c>
      <c r="Q2968" s="69" t="s">
        <v>6747</v>
      </c>
      <c r="R2968">
        <v>34.046599999999998</v>
      </c>
      <c r="S2968">
        <v>36.081099999999999</v>
      </c>
    </row>
    <row r="2969" spans="9:19" ht="15.5">
      <c r="I2969"/>
      <c r="J2969"/>
      <c r="K2969"/>
      <c r="L2969"/>
      <c r="N2969" t="s">
        <v>977</v>
      </c>
      <c r="O2969" t="s">
        <v>977</v>
      </c>
      <c r="P2969" t="s">
        <v>6748</v>
      </c>
      <c r="Q2969" s="69" t="s">
        <v>6749</v>
      </c>
      <c r="R2969">
        <v>34.057099999999998</v>
      </c>
      <c r="S2969">
        <v>36.0642</v>
      </c>
    </row>
    <row r="2970" spans="9:19" ht="15.5">
      <c r="I2970"/>
      <c r="J2970"/>
      <c r="K2970"/>
      <c r="L2970"/>
      <c r="N2970" t="s">
        <v>977</v>
      </c>
      <c r="O2970" t="s">
        <v>977</v>
      </c>
      <c r="P2970" t="s">
        <v>6750</v>
      </c>
      <c r="Q2970" s="69" t="s">
        <v>6751</v>
      </c>
      <c r="R2970">
        <v>34.058</v>
      </c>
      <c r="S2970">
        <v>36.081699999999998</v>
      </c>
    </row>
    <row r="2971" spans="9:19" ht="15.5">
      <c r="I2971"/>
      <c r="J2971"/>
      <c r="K2971"/>
      <c r="L2971"/>
      <c r="N2971" t="s">
        <v>977</v>
      </c>
      <c r="O2971" t="s">
        <v>977</v>
      </c>
      <c r="P2971" t="s">
        <v>6752</v>
      </c>
      <c r="Q2971" s="69" t="s">
        <v>6753</v>
      </c>
      <c r="R2971">
        <v>34.049100000000003</v>
      </c>
      <c r="S2971">
        <v>36.108800000000002</v>
      </c>
    </row>
    <row r="2972" spans="9:19" ht="15.5">
      <c r="I2972"/>
      <c r="J2972"/>
      <c r="K2972"/>
      <c r="L2972"/>
      <c r="N2972" t="s">
        <v>977</v>
      </c>
      <c r="O2972" t="s">
        <v>977</v>
      </c>
      <c r="P2972" t="s">
        <v>6754</v>
      </c>
      <c r="Q2972" s="69" t="s">
        <v>6755</v>
      </c>
      <c r="R2972">
        <v>34.065100000000001</v>
      </c>
      <c r="S2972">
        <v>36.064599999999999</v>
      </c>
    </row>
    <row r="2973" spans="9:19" ht="15.5">
      <c r="I2973"/>
      <c r="J2973"/>
      <c r="K2973"/>
      <c r="L2973"/>
      <c r="N2973" t="s">
        <v>977</v>
      </c>
      <c r="O2973" t="s">
        <v>977</v>
      </c>
      <c r="P2973" t="s">
        <v>6756</v>
      </c>
      <c r="Q2973" s="69" t="s">
        <v>6757</v>
      </c>
      <c r="R2973">
        <v>34.035600000000002</v>
      </c>
      <c r="S2973">
        <v>36.078200000000002</v>
      </c>
    </row>
    <row r="2974" spans="9:19" ht="15.5">
      <c r="I2974"/>
      <c r="J2974"/>
      <c r="K2974"/>
      <c r="L2974"/>
      <c r="N2974" t="s">
        <v>977</v>
      </c>
      <c r="O2974" t="s">
        <v>977</v>
      </c>
      <c r="P2974" t="s">
        <v>6758</v>
      </c>
      <c r="Q2974" s="69" t="s">
        <v>6759</v>
      </c>
      <c r="R2974">
        <v>34.046700000000001</v>
      </c>
      <c r="S2974">
        <v>36.072299999999998</v>
      </c>
    </row>
    <row r="2975" spans="9:19" ht="15.5">
      <c r="I2975"/>
      <c r="J2975"/>
      <c r="K2975"/>
      <c r="L2975"/>
      <c r="N2975" t="s">
        <v>977</v>
      </c>
      <c r="O2975" t="s">
        <v>977</v>
      </c>
      <c r="P2975" t="s">
        <v>6760</v>
      </c>
      <c r="Q2975" s="69" t="s">
        <v>6761</v>
      </c>
      <c r="R2975">
        <v>34.069600000000001</v>
      </c>
      <c r="S2975">
        <v>36.072499999999998</v>
      </c>
    </row>
    <row r="2976" spans="9:19" ht="15.5">
      <c r="I2976"/>
      <c r="J2976"/>
      <c r="K2976"/>
      <c r="L2976"/>
      <c r="N2976" t="s">
        <v>977</v>
      </c>
      <c r="O2976" t="s">
        <v>977</v>
      </c>
      <c r="P2976" t="s">
        <v>6762</v>
      </c>
      <c r="Q2976" s="69" t="s">
        <v>6763</v>
      </c>
      <c r="R2976">
        <v>34.0687</v>
      </c>
      <c r="S2976">
        <v>36.072099999999999</v>
      </c>
    </row>
    <row r="2977" spans="9:19" ht="15.5">
      <c r="I2977"/>
      <c r="J2977"/>
      <c r="K2977"/>
      <c r="L2977"/>
      <c r="N2977" t="s">
        <v>977</v>
      </c>
      <c r="O2977" t="s">
        <v>977</v>
      </c>
      <c r="P2977" t="s">
        <v>6764</v>
      </c>
      <c r="Q2977" s="69" t="s">
        <v>6765</v>
      </c>
      <c r="R2977">
        <v>34.040599999999998</v>
      </c>
      <c r="S2977">
        <v>36.106299999999997</v>
      </c>
    </row>
    <row r="2978" spans="9:19" ht="15.5">
      <c r="I2978"/>
      <c r="J2978"/>
      <c r="K2978"/>
      <c r="L2978"/>
      <c r="N2978" t="s">
        <v>977</v>
      </c>
      <c r="O2978" t="s">
        <v>977</v>
      </c>
      <c r="P2978" t="s">
        <v>6766</v>
      </c>
      <c r="Q2978" s="69" t="s">
        <v>6767</v>
      </c>
      <c r="R2978">
        <v>34.032800000000002</v>
      </c>
      <c r="S2978">
        <v>36.107100000000003</v>
      </c>
    </row>
    <row r="2979" spans="9:19" ht="15.5">
      <c r="I2979"/>
      <c r="J2979"/>
      <c r="K2979"/>
      <c r="L2979"/>
      <c r="N2979" t="s">
        <v>977</v>
      </c>
      <c r="O2979" t="s">
        <v>977</v>
      </c>
      <c r="P2979" t="s">
        <v>6768</v>
      </c>
      <c r="Q2979" s="69" t="s">
        <v>6769</v>
      </c>
      <c r="R2979">
        <v>34.057099999999998</v>
      </c>
      <c r="S2979">
        <v>36.077100000000002</v>
      </c>
    </row>
    <row r="2980" spans="9:19" ht="15.5">
      <c r="I2980"/>
      <c r="J2980"/>
      <c r="K2980"/>
      <c r="L2980"/>
      <c r="N2980" t="s">
        <v>977</v>
      </c>
      <c r="O2980" t="s">
        <v>977</v>
      </c>
      <c r="P2980" t="s">
        <v>6770</v>
      </c>
      <c r="Q2980" s="69" t="s">
        <v>6771</v>
      </c>
      <c r="R2980">
        <v>34.063299999999998</v>
      </c>
      <c r="S2980">
        <v>36.067599999999999</v>
      </c>
    </row>
    <row r="2981" spans="9:19" ht="15.5">
      <c r="I2981"/>
      <c r="J2981"/>
      <c r="K2981"/>
      <c r="L2981"/>
      <c r="N2981" t="s">
        <v>977</v>
      </c>
      <c r="O2981" t="s">
        <v>977</v>
      </c>
      <c r="P2981" t="s">
        <v>6772</v>
      </c>
      <c r="Q2981" s="69" t="s">
        <v>6773</v>
      </c>
      <c r="R2981">
        <v>34.030299999999997</v>
      </c>
      <c r="S2981">
        <v>36.102800000000002</v>
      </c>
    </row>
    <row r="2982" spans="9:19" ht="15.5">
      <c r="I2982"/>
      <c r="J2982"/>
      <c r="K2982"/>
      <c r="L2982"/>
      <c r="N2982" t="s">
        <v>977</v>
      </c>
      <c r="O2982" t="s">
        <v>977</v>
      </c>
      <c r="P2982" t="s">
        <v>6774</v>
      </c>
      <c r="Q2982" s="69" t="s">
        <v>6775</v>
      </c>
      <c r="R2982">
        <v>34.031999999999996</v>
      </c>
      <c r="S2982">
        <v>36.099400000000003</v>
      </c>
    </row>
    <row r="2983" spans="9:19" ht="15.5">
      <c r="I2983"/>
      <c r="J2983"/>
      <c r="K2983"/>
      <c r="L2983"/>
      <c r="N2983" t="s">
        <v>977</v>
      </c>
      <c r="O2983" t="s">
        <v>977</v>
      </c>
      <c r="P2983" t="s">
        <v>6776</v>
      </c>
      <c r="Q2983" s="69" t="s">
        <v>6777</v>
      </c>
      <c r="R2983">
        <v>34.0533</v>
      </c>
      <c r="S2983">
        <v>36.069499999999998</v>
      </c>
    </row>
    <row r="2984" spans="9:19" ht="15.5">
      <c r="I2984"/>
      <c r="J2984"/>
      <c r="K2984"/>
      <c r="L2984"/>
      <c r="N2984" t="s">
        <v>977</v>
      </c>
      <c r="O2984" t="s">
        <v>977</v>
      </c>
      <c r="P2984" t="s">
        <v>6778</v>
      </c>
      <c r="Q2984" s="69" t="s">
        <v>6779</v>
      </c>
      <c r="R2984">
        <v>34.053199999999997</v>
      </c>
      <c r="S2984">
        <v>36.062399999999997</v>
      </c>
    </row>
    <row r="2985" spans="9:19" ht="15.5">
      <c r="I2985"/>
      <c r="J2985"/>
      <c r="K2985"/>
      <c r="L2985"/>
      <c r="N2985" t="s">
        <v>977</v>
      </c>
      <c r="O2985" t="s">
        <v>977</v>
      </c>
      <c r="P2985" t="s">
        <v>6780</v>
      </c>
      <c r="Q2985" s="69" t="s">
        <v>6781</v>
      </c>
      <c r="R2985">
        <v>34.032200000000003</v>
      </c>
      <c r="S2985">
        <v>36.099600000000002</v>
      </c>
    </row>
    <row r="2986" spans="9:19" ht="15.5">
      <c r="I2986"/>
      <c r="J2986"/>
      <c r="K2986"/>
      <c r="L2986"/>
      <c r="N2986" t="s">
        <v>977</v>
      </c>
      <c r="O2986" t="s">
        <v>977</v>
      </c>
      <c r="P2986" t="s">
        <v>6782</v>
      </c>
      <c r="Q2986" s="69" t="s">
        <v>6783</v>
      </c>
      <c r="R2986">
        <v>34.0381</v>
      </c>
      <c r="S2986">
        <v>36.105400000000003</v>
      </c>
    </row>
    <row r="2987" spans="9:19" ht="15.5">
      <c r="I2987"/>
      <c r="J2987"/>
      <c r="K2987"/>
      <c r="L2987"/>
      <c r="N2987" t="s">
        <v>977</v>
      </c>
      <c r="O2987" t="s">
        <v>977</v>
      </c>
      <c r="P2987" t="s">
        <v>6784</v>
      </c>
      <c r="Q2987" s="69" t="s">
        <v>6785</v>
      </c>
      <c r="R2987">
        <v>34.039000000000001</v>
      </c>
      <c r="S2987">
        <v>36.069000000000003</v>
      </c>
    </row>
    <row r="2988" spans="9:19" ht="15.5">
      <c r="I2988"/>
      <c r="J2988"/>
      <c r="K2988"/>
      <c r="L2988"/>
      <c r="N2988" t="s">
        <v>977</v>
      </c>
      <c r="O2988" t="s">
        <v>977</v>
      </c>
      <c r="P2988" t="s">
        <v>6786</v>
      </c>
      <c r="Q2988" s="69" t="s">
        <v>6787</v>
      </c>
      <c r="R2988">
        <v>34.045200000000001</v>
      </c>
      <c r="S2988">
        <v>36.070700000000002</v>
      </c>
    </row>
    <row r="2989" spans="9:19" ht="15.5">
      <c r="I2989"/>
      <c r="J2989"/>
      <c r="K2989"/>
      <c r="L2989"/>
      <c r="N2989" t="s">
        <v>977</v>
      </c>
      <c r="O2989" t="s">
        <v>977</v>
      </c>
      <c r="P2989" t="s">
        <v>6788</v>
      </c>
      <c r="Q2989" s="69" t="s">
        <v>6789</v>
      </c>
      <c r="R2989">
        <v>34.031599999999997</v>
      </c>
      <c r="S2989">
        <v>36.096600000000002</v>
      </c>
    </row>
    <row r="2990" spans="9:19" ht="15.5">
      <c r="I2990"/>
      <c r="J2990"/>
      <c r="K2990"/>
      <c r="L2990"/>
      <c r="N2990" t="s">
        <v>977</v>
      </c>
      <c r="O2990" t="s">
        <v>977</v>
      </c>
      <c r="P2990" t="s">
        <v>6790</v>
      </c>
      <c r="Q2990" s="69" t="s">
        <v>6791</v>
      </c>
      <c r="R2990">
        <v>34.038499999999999</v>
      </c>
      <c r="S2990">
        <v>36.075099999999999</v>
      </c>
    </row>
    <row r="2991" spans="9:19" ht="15.5">
      <c r="I2991"/>
      <c r="J2991"/>
      <c r="K2991"/>
      <c r="L2991"/>
      <c r="N2991" t="s">
        <v>977</v>
      </c>
      <c r="O2991" t="s">
        <v>977</v>
      </c>
      <c r="P2991" t="s">
        <v>6792</v>
      </c>
      <c r="Q2991" s="69" t="s">
        <v>6793</v>
      </c>
      <c r="R2991">
        <v>34.034599999999998</v>
      </c>
      <c r="S2991">
        <v>36.096800000000002</v>
      </c>
    </row>
    <row r="2992" spans="9:19" ht="15.5">
      <c r="I2992"/>
      <c r="J2992"/>
      <c r="K2992"/>
      <c r="L2992"/>
      <c r="N2992" t="s">
        <v>977</v>
      </c>
      <c r="O2992" t="s">
        <v>977</v>
      </c>
      <c r="P2992" t="s">
        <v>6794</v>
      </c>
      <c r="Q2992" s="69" t="s">
        <v>6795</v>
      </c>
      <c r="R2992">
        <v>34.059800000000003</v>
      </c>
      <c r="S2992">
        <v>36.076900000000002</v>
      </c>
    </row>
    <row r="2993" spans="9:19" ht="15.5">
      <c r="I2993"/>
      <c r="J2993"/>
      <c r="K2993"/>
      <c r="L2993"/>
      <c r="N2993" t="s">
        <v>977</v>
      </c>
      <c r="O2993" t="s">
        <v>977</v>
      </c>
      <c r="P2993" t="s">
        <v>6796</v>
      </c>
      <c r="Q2993" s="69" t="s">
        <v>6797</v>
      </c>
      <c r="R2993">
        <v>34.060499999999998</v>
      </c>
      <c r="S2993">
        <v>36.069699999999997</v>
      </c>
    </row>
    <row r="2994" spans="9:19" ht="15.5">
      <c r="I2994"/>
      <c r="J2994"/>
      <c r="K2994"/>
      <c r="L2994"/>
      <c r="N2994" t="s">
        <v>977</v>
      </c>
      <c r="O2994" t="s">
        <v>977</v>
      </c>
      <c r="P2994" t="s">
        <v>6798</v>
      </c>
      <c r="Q2994" s="69" t="s">
        <v>6799</v>
      </c>
      <c r="R2994">
        <v>34.052199999999999</v>
      </c>
      <c r="S2994">
        <v>36.070300000000003</v>
      </c>
    </row>
    <row r="2995" spans="9:19" ht="15.5">
      <c r="I2995"/>
      <c r="J2995"/>
      <c r="K2995"/>
      <c r="L2995"/>
      <c r="N2995" t="s">
        <v>977</v>
      </c>
      <c r="O2995" t="s">
        <v>977</v>
      </c>
      <c r="P2995" t="s">
        <v>6800</v>
      </c>
      <c r="Q2995" s="69" t="s">
        <v>6801</v>
      </c>
      <c r="R2995">
        <v>34.064999999999998</v>
      </c>
      <c r="S2995">
        <v>36.064</v>
      </c>
    </row>
    <row r="2996" spans="9:19" ht="15.5">
      <c r="I2996"/>
      <c r="J2996"/>
      <c r="K2996"/>
      <c r="L2996"/>
      <c r="N2996" t="s">
        <v>977</v>
      </c>
      <c r="O2996" t="s">
        <v>977</v>
      </c>
      <c r="P2996" t="s">
        <v>6802</v>
      </c>
      <c r="Q2996" s="69" t="s">
        <v>6803</v>
      </c>
      <c r="R2996">
        <v>34.051299999999998</v>
      </c>
      <c r="S2996">
        <v>36.090600000000002</v>
      </c>
    </row>
    <row r="2997" spans="9:19" ht="15.5">
      <c r="I2997"/>
      <c r="J2997"/>
      <c r="K2997"/>
      <c r="L2997"/>
      <c r="N2997" t="s">
        <v>977</v>
      </c>
      <c r="O2997" t="s">
        <v>977</v>
      </c>
      <c r="P2997" t="s">
        <v>6804</v>
      </c>
      <c r="Q2997" s="69" t="s">
        <v>6805</v>
      </c>
      <c r="R2997">
        <v>34.052799999999998</v>
      </c>
      <c r="S2997">
        <v>36.1096</v>
      </c>
    </row>
    <row r="2998" spans="9:19" ht="15.5">
      <c r="I2998"/>
      <c r="J2998"/>
      <c r="K2998"/>
      <c r="L2998"/>
      <c r="N2998" t="s">
        <v>977</v>
      </c>
      <c r="O2998" t="s">
        <v>977</v>
      </c>
      <c r="P2998" t="s">
        <v>6806</v>
      </c>
      <c r="Q2998" s="69" t="s">
        <v>6807</v>
      </c>
      <c r="R2998">
        <v>34.072400000000002</v>
      </c>
      <c r="S2998">
        <v>36.079300000000003</v>
      </c>
    </row>
    <row r="2999" spans="9:19" ht="15.5">
      <c r="I2999"/>
      <c r="J2999"/>
      <c r="K2999"/>
      <c r="L2999"/>
      <c r="N2999" t="s">
        <v>977</v>
      </c>
      <c r="O2999" t="s">
        <v>977</v>
      </c>
      <c r="P2999" t="s">
        <v>6808</v>
      </c>
      <c r="Q2999" s="69" t="s">
        <v>6809</v>
      </c>
      <c r="R2999">
        <v>34.048400000000001</v>
      </c>
      <c r="S2999">
        <v>36.106400000000001</v>
      </c>
    </row>
    <row r="3000" spans="9:19" ht="15.5">
      <c r="I3000"/>
      <c r="J3000"/>
      <c r="K3000"/>
      <c r="L3000"/>
      <c r="N3000" t="s">
        <v>977</v>
      </c>
      <c r="O3000" t="s">
        <v>977</v>
      </c>
      <c r="P3000" t="s">
        <v>6810</v>
      </c>
      <c r="Q3000" s="69" t="s">
        <v>6811</v>
      </c>
      <c r="R3000">
        <v>34.046300000000002</v>
      </c>
      <c r="S3000">
        <v>36.074300000000001</v>
      </c>
    </row>
    <row r="3001" spans="9:19" ht="15.5">
      <c r="I3001"/>
      <c r="J3001"/>
      <c r="K3001"/>
      <c r="L3001"/>
      <c r="N3001" t="s">
        <v>977</v>
      </c>
      <c r="O3001" t="s">
        <v>977</v>
      </c>
      <c r="P3001" t="s">
        <v>6812</v>
      </c>
      <c r="Q3001" s="69" t="s">
        <v>6813</v>
      </c>
      <c r="R3001">
        <v>34.055999999999997</v>
      </c>
      <c r="S3001">
        <v>36.070099999999996</v>
      </c>
    </row>
    <row r="3002" spans="9:19" ht="15.5">
      <c r="I3002"/>
      <c r="J3002"/>
      <c r="K3002"/>
      <c r="L3002"/>
      <c r="N3002" t="s">
        <v>977</v>
      </c>
      <c r="O3002" t="s">
        <v>977</v>
      </c>
      <c r="P3002" t="s">
        <v>6814</v>
      </c>
      <c r="Q3002" s="69" t="s">
        <v>6815</v>
      </c>
      <c r="R3002">
        <v>34.0809</v>
      </c>
      <c r="S3002">
        <v>36.079000000000001</v>
      </c>
    </row>
    <row r="3003" spans="9:19" ht="15.5">
      <c r="I3003"/>
      <c r="J3003"/>
      <c r="K3003"/>
      <c r="L3003"/>
      <c r="N3003" t="s">
        <v>977</v>
      </c>
      <c r="O3003" t="s">
        <v>977</v>
      </c>
      <c r="P3003" t="s">
        <v>6816</v>
      </c>
      <c r="Q3003" s="69" t="s">
        <v>6817</v>
      </c>
      <c r="R3003">
        <v>34.066600000000001</v>
      </c>
      <c r="S3003">
        <v>36.085299999999997</v>
      </c>
    </row>
    <row r="3004" spans="9:19" ht="15.5">
      <c r="I3004"/>
      <c r="J3004"/>
      <c r="K3004"/>
      <c r="L3004"/>
      <c r="N3004" t="s">
        <v>977</v>
      </c>
      <c r="O3004" t="s">
        <v>977</v>
      </c>
      <c r="P3004" t="s">
        <v>6818</v>
      </c>
      <c r="Q3004" s="69" t="s">
        <v>6819</v>
      </c>
      <c r="R3004">
        <v>34.05762</v>
      </c>
      <c r="S3004">
        <v>36.063720000000004</v>
      </c>
    </row>
    <row r="3005" spans="9:19" ht="15.5">
      <c r="I3005"/>
      <c r="J3005"/>
      <c r="K3005"/>
      <c r="L3005"/>
      <c r="N3005" t="s">
        <v>977</v>
      </c>
      <c r="O3005" t="s">
        <v>977</v>
      </c>
      <c r="P3005" t="s">
        <v>6820</v>
      </c>
      <c r="Q3005" s="69" t="s">
        <v>6821</v>
      </c>
      <c r="R3005">
        <v>34.066229999999997</v>
      </c>
      <c r="S3005">
        <v>36.085700000000003</v>
      </c>
    </row>
    <row r="3006" spans="9:19" ht="15.5">
      <c r="I3006"/>
      <c r="J3006"/>
      <c r="K3006"/>
      <c r="L3006"/>
      <c r="N3006" t="s">
        <v>977</v>
      </c>
      <c r="O3006" t="s">
        <v>977</v>
      </c>
      <c r="P3006" t="s">
        <v>6822</v>
      </c>
      <c r="Q3006" s="69" t="s">
        <v>6823</v>
      </c>
      <c r="R3006">
        <v>34.050930000000001</v>
      </c>
      <c r="S3006">
        <v>36.066659999999999</v>
      </c>
    </row>
    <row r="3007" spans="9:19" ht="15.5">
      <c r="I3007"/>
      <c r="J3007"/>
      <c r="K3007"/>
      <c r="L3007"/>
      <c r="N3007" t="s">
        <v>977</v>
      </c>
      <c r="O3007" t="s">
        <v>977</v>
      </c>
      <c r="P3007" t="s">
        <v>6824</v>
      </c>
      <c r="Q3007" s="69" t="s">
        <v>6825</v>
      </c>
      <c r="R3007">
        <v>34.040430000000001</v>
      </c>
      <c r="S3007">
        <v>36.069589999999998</v>
      </c>
    </row>
    <row r="3008" spans="9:19" ht="15.5">
      <c r="I3008"/>
      <c r="J3008"/>
      <c r="K3008"/>
      <c r="L3008"/>
      <c r="N3008" t="s">
        <v>977</v>
      </c>
      <c r="O3008" t="s">
        <v>977</v>
      </c>
      <c r="P3008" t="s">
        <v>6826</v>
      </c>
      <c r="Q3008" s="69" t="s">
        <v>6827</v>
      </c>
      <c r="R3008">
        <v>34.029539999999997</v>
      </c>
      <c r="S3008">
        <v>36.095849999999999</v>
      </c>
    </row>
    <row r="3009" spans="9:19" ht="15.5">
      <c r="I3009"/>
      <c r="J3009"/>
      <c r="K3009"/>
      <c r="L3009"/>
      <c r="N3009" t="s">
        <v>977</v>
      </c>
      <c r="O3009" t="s">
        <v>977</v>
      </c>
      <c r="P3009" t="s">
        <v>6828</v>
      </c>
      <c r="Q3009" s="69" t="s">
        <v>6829</v>
      </c>
      <c r="R3009">
        <v>34.03304</v>
      </c>
      <c r="S3009">
        <v>36.062100000000001</v>
      </c>
    </row>
    <row r="3010" spans="9:19" ht="15.5">
      <c r="I3010"/>
      <c r="J3010"/>
      <c r="K3010"/>
      <c r="L3010"/>
      <c r="N3010" t="s">
        <v>977</v>
      </c>
      <c r="O3010" t="s">
        <v>977</v>
      </c>
      <c r="P3010" t="s">
        <v>6830</v>
      </c>
      <c r="Q3010" s="69" t="s">
        <v>6831</v>
      </c>
      <c r="R3010">
        <v>34.062899999999999</v>
      </c>
      <c r="S3010">
        <v>36.071910000000003</v>
      </c>
    </row>
    <row r="3011" spans="9:19" ht="15.5">
      <c r="I3011"/>
      <c r="J3011"/>
      <c r="K3011"/>
      <c r="L3011"/>
      <c r="N3011" t="s">
        <v>977</v>
      </c>
      <c r="O3011" t="s">
        <v>977</v>
      </c>
      <c r="P3011" t="s">
        <v>6832</v>
      </c>
      <c r="Q3011" s="69" t="s">
        <v>6833</v>
      </c>
      <c r="R3011">
        <v>34.046559999999999</v>
      </c>
      <c r="S3011">
        <v>36.072499999999998</v>
      </c>
    </row>
    <row r="3012" spans="9:19" ht="15.5">
      <c r="I3012"/>
      <c r="J3012"/>
      <c r="K3012"/>
      <c r="L3012"/>
      <c r="N3012" t="s">
        <v>977</v>
      </c>
      <c r="O3012" t="s">
        <v>977</v>
      </c>
      <c r="P3012" t="s">
        <v>6834</v>
      </c>
      <c r="Q3012" s="69" t="s">
        <v>6835</v>
      </c>
      <c r="R3012">
        <v>34.04148</v>
      </c>
      <c r="S3012">
        <v>36.050159999999998</v>
      </c>
    </row>
    <row r="3013" spans="9:19" ht="15.5">
      <c r="I3013"/>
      <c r="J3013"/>
      <c r="K3013"/>
      <c r="L3013"/>
      <c r="N3013" t="s">
        <v>977</v>
      </c>
      <c r="O3013" t="s">
        <v>977</v>
      </c>
      <c r="P3013" t="s">
        <v>6836</v>
      </c>
      <c r="Q3013" s="69" t="s">
        <v>6837</v>
      </c>
      <c r="R3013">
        <v>34.045729999999999</v>
      </c>
      <c r="S3013">
        <v>36.104579999999999</v>
      </c>
    </row>
    <row r="3014" spans="9:19" ht="15.5">
      <c r="I3014"/>
      <c r="J3014"/>
      <c r="K3014"/>
      <c r="L3014"/>
      <c r="N3014" t="s">
        <v>977</v>
      </c>
      <c r="O3014" t="s">
        <v>977</v>
      </c>
      <c r="P3014" t="s">
        <v>6838</v>
      </c>
      <c r="Q3014" s="69" t="s">
        <v>6839</v>
      </c>
      <c r="R3014">
        <v>34.040750000000003</v>
      </c>
      <c r="S3014">
        <v>36.102159999999998</v>
      </c>
    </row>
    <row r="3015" spans="9:19" ht="15.5">
      <c r="I3015"/>
      <c r="J3015"/>
      <c r="K3015"/>
      <c r="L3015"/>
      <c r="N3015" t="s">
        <v>977</v>
      </c>
      <c r="O3015" t="s">
        <v>977</v>
      </c>
      <c r="P3015" t="s">
        <v>6840</v>
      </c>
      <c r="Q3015" s="69" t="s">
        <v>6841</v>
      </c>
      <c r="R3015">
        <v>34.049460000000003</v>
      </c>
      <c r="S3015">
        <v>36.063839999999999</v>
      </c>
    </row>
    <row r="3016" spans="9:19" ht="15.5">
      <c r="I3016"/>
      <c r="J3016"/>
      <c r="K3016"/>
      <c r="L3016"/>
      <c r="N3016" t="s">
        <v>977</v>
      </c>
      <c r="O3016" t="s">
        <v>977</v>
      </c>
      <c r="P3016" t="s">
        <v>6842</v>
      </c>
      <c r="Q3016" s="69" t="s">
        <v>6843</v>
      </c>
      <c r="R3016">
        <v>34.06467</v>
      </c>
      <c r="S3016">
        <v>36.091279999999998</v>
      </c>
    </row>
    <row r="3017" spans="9:19" ht="15.5">
      <c r="I3017"/>
      <c r="J3017"/>
      <c r="K3017"/>
      <c r="L3017"/>
      <c r="N3017" t="s">
        <v>977</v>
      </c>
      <c r="O3017" t="s">
        <v>977</v>
      </c>
      <c r="P3017" t="s">
        <v>6844</v>
      </c>
      <c r="Q3017" s="69" t="s">
        <v>6845</v>
      </c>
      <c r="R3017">
        <v>34.071809999999999</v>
      </c>
      <c r="S3017">
        <v>36.084159999999997</v>
      </c>
    </row>
    <row r="3018" spans="9:19" ht="15.5">
      <c r="I3018"/>
      <c r="J3018"/>
      <c r="K3018"/>
      <c r="L3018"/>
      <c r="N3018" t="s">
        <v>977</v>
      </c>
      <c r="O3018" t="s">
        <v>977</v>
      </c>
      <c r="P3018" t="s">
        <v>6846</v>
      </c>
      <c r="Q3018" s="69" t="s">
        <v>6847</v>
      </c>
      <c r="R3018">
        <v>34.06474</v>
      </c>
      <c r="S3018">
        <v>36.071420000000003</v>
      </c>
    </row>
    <row r="3019" spans="9:19" ht="15.5">
      <c r="I3019"/>
      <c r="J3019"/>
      <c r="K3019"/>
      <c r="L3019"/>
      <c r="N3019" t="s">
        <v>977</v>
      </c>
      <c r="O3019" t="s">
        <v>977</v>
      </c>
      <c r="P3019" t="s">
        <v>6848</v>
      </c>
      <c r="Q3019" s="69" t="s">
        <v>6849</v>
      </c>
      <c r="R3019">
        <v>34.042879999999997</v>
      </c>
      <c r="S3019">
        <v>36.105029999999999</v>
      </c>
    </row>
    <row r="3020" spans="9:19" ht="15.5">
      <c r="I3020"/>
      <c r="J3020"/>
      <c r="K3020"/>
      <c r="L3020"/>
      <c r="N3020" t="s">
        <v>977</v>
      </c>
      <c r="O3020" t="s">
        <v>977</v>
      </c>
      <c r="P3020" t="s">
        <v>6850</v>
      </c>
      <c r="Q3020" s="69" t="s">
        <v>6851</v>
      </c>
      <c r="R3020">
        <v>34.031120000000001</v>
      </c>
      <c r="S3020">
        <v>36.092739999999999</v>
      </c>
    </row>
    <row r="3021" spans="9:19" ht="15.5">
      <c r="I3021"/>
      <c r="J3021"/>
      <c r="K3021"/>
      <c r="L3021"/>
      <c r="N3021" t="s">
        <v>977</v>
      </c>
      <c r="O3021" t="s">
        <v>977</v>
      </c>
      <c r="P3021" t="s">
        <v>6852</v>
      </c>
      <c r="Q3021" s="69" t="s">
        <v>6853</v>
      </c>
      <c r="R3021">
        <v>34.03642</v>
      </c>
      <c r="S3021">
        <v>36.072360000000003</v>
      </c>
    </row>
    <row r="3022" spans="9:19" ht="15.5">
      <c r="I3022"/>
      <c r="J3022"/>
      <c r="K3022"/>
      <c r="L3022"/>
      <c r="N3022" t="s">
        <v>977</v>
      </c>
      <c r="O3022" t="s">
        <v>977</v>
      </c>
      <c r="P3022" t="s">
        <v>6854</v>
      </c>
      <c r="Q3022" s="69" t="s">
        <v>6855</v>
      </c>
      <c r="R3022">
        <v>34.035519999999998</v>
      </c>
      <c r="S3022">
        <v>36.0777</v>
      </c>
    </row>
    <row r="3023" spans="9:19" ht="15.5">
      <c r="I3023"/>
      <c r="J3023"/>
      <c r="K3023"/>
      <c r="L3023"/>
      <c r="N3023" t="s">
        <v>977</v>
      </c>
      <c r="O3023" t="s">
        <v>977</v>
      </c>
      <c r="P3023" t="s">
        <v>6856</v>
      </c>
      <c r="Q3023" s="69" t="s">
        <v>6857</v>
      </c>
      <c r="R3023">
        <v>34.05791</v>
      </c>
      <c r="S3023">
        <v>36.06738</v>
      </c>
    </row>
    <row r="3024" spans="9:19" ht="15.5">
      <c r="I3024"/>
      <c r="J3024"/>
      <c r="K3024"/>
      <c r="L3024"/>
      <c r="N3024" t="s">
        <v>977</v>
      </c>
      <c r="O3024" t="s">
        <v>977</v>
      </c>
      <c r="P3024" t="s">
        <v>6858</v>
      </c>
      <c r="Q3024" s="69" t="s">
        <v>6859</v>
      </c>
      <c r="R3024">
        <v>34.0595</v>
      </c>
      <c r="S3024">
        <v>36.072800000000001</v>
      </c>
    </row>
    <row r="3025" spans="9:19" ht="15.5">
      <c r="I3025"/>
      <c r="J3025"/>
      <c r="K3025"/>
      <c r="L3025"/>
      <c r="N3025" t="s">
        <v>977</v>
      </c>
      <c r="O3025" t="s">
        <v>977</v>
      </c>
      <c r="P3025" t="s">
        <v>6860</v>
      </c>
      <c r="Q3025" s="69" t="s">
        <v>6861</v>
      </c>
      <c r="R3025">
        <v>34.061300000000003</v>
      </c>
      <c r="S3025">
        <v>36.096049999999998</v>
      </c>
    </row>
    <row r="3026" spans="9:19" ht="15.5">
      <c r="I3026"/>
      <c r="J3026"/>
      <c r="K3026"/>
      <c r="L3026"/>
      <c r="N3026" t="s">
        <v>977</v>
      </c>
      <c r="O3026" t="s">
        <v>977</v>
      </c>
      <c r="P3026" t="s">
        <v>6862</v>
      </c>
      <c r="Q3026" s="69" t="s">
        <v>6863</v>
      </c>
      <c r="R3026">
        <v>34.06935</v>
      </c>
      <c r="S3026">
        <v>36.078800000000001</v>
      </c>
    </row>
    <row r="3027" spans="9:19" ht="15.5">
      <c r="I3027"/>
      <c r="J3027"/>
      <c r="K3027"/>
      <c r="L3027"/>
      <c r="N3027" t="s">
        <v>977</v>
      </c>
      <c r="O3027" t="s">
        <v>977</v>
      </c>
      <c r="P3027" t="s">
        <v>6864</v>
      </c>
      <c r="Q3027" s="69" t="s">
        <v>6865</v>
      </c>
      <c r="R3027">
        <v>34.06935</v>
      </c>
      <c r="S3027">
        <v>36.078879999999998</v>
      </c>
    </row>
    <row r="3028" spans="9:19" ht="15.5">
      <c r="I3028"/>
      <c r="J3028"/>
      <c r="K3028"/>
      <c r="L3028"/>
      <c r="N3028" t="s">
        <v>977</v>
      </c>
      <c r="O3028" t="s">
        <v>977</v>
      </c>
      <c r="P3028" t="s">
        <v>6866</v>
      </c>
      <c r="Q3028" s="69" t="s">
        <v>6867</v>
      </c>
      <c r="R3028">
        <v>34.056109999999997</v>
      </c>
      <c r="S3028">
        <v>36.099130000000002</v>
      </c>
    </row>
    <row r="3029" spans="9:19" ht="15.5">
      <c r="I3029"/>
      <c r="J3029"/>
      <c r="K3029"/>
      <c r="L3029"/>
      <c r="N3029" t="s">
        <v>977</v>
      </c>
      <c r="O3029" t="s">
        <v>977</v>
      </c>
      <c r="P3029" t="s">
        <v>6868</v>
      </c>
      <c r="Q3029" s="69" t="s">
        <v>6869</v>
      </c>
      <c r="R3029">
        <v>34.044170000000001</v>
      </c>
      <c r="S3029">
        <v>36.101469999999999</v>
      </c>
    </row>
    <row r="3030" spans="9:19" ht="15.5">
      <c r="I3030"/>
      <c r="J3030"/>
      <c r="K3030"/>
      <c r="L3030"/>
      <c r="N3030" t="s">
        <v>977</v>
      </c>
      <c r="O3030" t="s">
        <v>977</v>
      </c>
      <c r="P3030" t="s">
        <v>6870</v>
      </c>
      <c r="Q3030" s="69" t="s">
        <v>6871</v>
      </c>
      <c r="R3030">
        <v>34.05574</v>
      </c>
      <c r="S3030">
        <v>36.107370000000003</v>
      </c>
    </row>
    <row r="3031" spans="9:19" ht="15.5">
      <c r="I3031"/>
      <c r="J3031"/>
      <c r="K3031"/>
      <c r="L3031"/>
      <c r="N3031" t="s">
        <v>977</v>
      </c>
      <c r="O3031" t="s">
        <v>977</v>
      </c>
      <c r="P3031" t="s">
        <v>6872</v>
      </c>
      <c r="Q3031" s="69" t="s">
        <v>6873</v>
      </c>
      <c r="R3031">
        <v>34.059066772460938</v>
      </c>
      <c r="S3031">
        <v>36.069591522216797</v>
      </c>
    </row>
    <row r="3032" spans="9:19" ht="15.5">
      <c r="I3032"/>
      <c r="J3032"/>
      <c r="K3032"/>
      <c r="L3032"/>
      <c r="N3032" t="s">
        <v>977</v>
      </c>
      <c r="O3032" t="s">
        <v>977</v>
      </c>
      <c r="P3032" t="s">
        <v>6874</v>
      </c>
      <c r="Q3032" s="69" t="s">
        <v>6875</v>
      </c>
      <c r="R3032">
        <v>34.079479217529297</v>
      </c>
      <c r="S3032">
        <v>36.072605133056641</v>
      </c>
    </row>
    <row r="3033" spans="9:19" ht="15.5">
      <c r="I3033"/>
      <c r="J3033"/>
      <c r="K3033"/>
      <c r="L3033"/>
      <c r="N3033" t="s">
        <v>977</v>
      </c>
      <c r="O3033" t="s">
        <v>977</v>
      </c>
      <c r="P3033" t="s">
        <v>6876</v>
      </c>
      <c r="Q3033" s="69" t="s">
        <v>6877</v>
      </c>
      <c r="R3033">
        <v>34.045246124267578</v>
      </c>
      <c r="S3033">
        <v>36.061630249023438</v>
      </c>
    </row>
    <row r="3034" spans="9:19" ht="15.5">
      <c r="I3034"/>
      <c r="J3034"/>
      <c r="K3034"/>
      <c r="L3034"/>
      <c r="N3034" t="s">
        <v>977</v>
      </c>
      <c r="O3034" t="s">
        <v>977</v>
      </c>
      <c r="P3034" t="s">
        <v>6878</v>
      </c>
      <c r="Q3034" s="69" t="s">
        <v>6879</v>
      </c>
      <c r="R3034">
        <v>34.031520843505859</v>
      </c>
      <c r="S3034">
        <v>36.107540130615234</v>
      </c>
    </row>
    <row r="3035" spans="9:19" ht="15.5">
      <c r="I3035"/>
      <c r="J3035"/>
      <c r="K3035"/>
      <c r="L3035"/>
      <c r="N3035" t="s">
        <v>977</v>
      </c>
      <c r="O3035" t="s">
        <v>977</v>
      </c>
      <c r="P3035" t="s">
        <v>6880</v>
      </c>
      <c r="Q3035" s="69" t="s">
        <v>6881</v>
      </c>
      <c r="R3035">
        <v>34.067306518554688</v>
      </c>
      <c r="S3035">
        <v>36.069320678710938</v>
      </c>
    </row>
    <row r="3036" spans="9:19" ht="15.5">
      <c r="I3036"/>
      <c r="J3036"/>
      <c r="K3036"/>
      <c r="L3036"/>
      <c r="N3036" t="s">
        <v>977</v>
      </c>
      <c r="O3036" t="s">
        <v>977</v>
      </c>
      <c r="P3036" t="s">
        <v>6882</v>
      </c>
      <c r="Q3036" s="69" t="s">
        <v>6883</v>
      </c>
      <c r="R3036">
        <v>34.080089569091797</v>
      </c>
      <c r="S3036">
        <v>36.076938629150391</v>
      </c>
    </row>
    <row r="3037" spans="9:19" ht="15.5">
      <c r="I3037"/>
      <c r="J3037"/>
      <c r="K3037"/>
      <c r="L3037"/>
      <c r="N3037" t="s">
        <v>977</v>
      </c>
      <c r="O3037" t="s">
        <v>977</v>
      </c>
      <c r="P3037" t="s">
        <v>6884</v>
      </c>
      <c r="Q3037" s="69" t="s">
        <v>6885</v>
      </c>
      <c r="R3037">
        <v>34.072841644287109</v>
      </c>
      <c r="S3037">
        <v>36.067535400390625</v>
      </c>
    </row>
    <row r="3038" spans="9:19" ht="15.5">
      <c r="I3038"/>
      <c r="J3038"/>
      <c r="K3038"/>
      <c r="L3038"/>
      <c r="N3038" t="s">
        <v>977</v>
      </c>
      <c r="O3038" t="s">
        <v>977</v>
      </c>
      <c r="P3038" t="s">
        <v>6886</v>
      </c>
      <c r="Q3038" s="69" t="s">
        <v>6887</v>
      </c>
      <c r="R3038">
        <v>34.068038940429688</v>
      </c>
      <c r="S3038">
        <v>36.077999114990234</v>
      </c>
    </row>
    <row r="3039" spans="9:19" ht="15.5">
      <c r="I3039"/>
      <c r="J3039"/>
      <c r="K3039"/>
      <c r="L3039"/>
      <c r="N3039" t="s">
        <v>977</v>
      </c>
      <c r="O3039" t="s">
        <v>977</v>
      </c>
      <c r="P3039" t="s">
        <v>6888</v>
      </c>
      <c r="Q3039" s="69" t="s">
        <v>6889</v>
      </c>
      <c r="R3039">
        <v>34.050540924072266</v>
      </c>
      <c r="S3039">
        <v>36.071079254150391</v>
      </c>
    </row>
    <row r="3040" spans="9:19" ht="15.5">
      <c r="I3040"/>
      <c r="J3040"/>
      <c r="K3040"/>
      <c r="L3040"/>
      <c r="N3040" t="s">
        <v>977</v>
      </c>
      <c r="O3040" t="s">
        <v>977</v>
      </c>
      <c r="P3040" t="s">
        <v>6890</v>
      </c>
      <c r="Q3040" s="69" t="s">
        <v>6891</v>
      </c>
      <c r="R3040">
        <v>34.052593231201172</v>
      </c>
      <c r="S3040">
        <v>36.072090148925781</v>
      </c>
    </row>
    <row r="3041" spans="9:19" ht="15.5">
      <c r="I3041"/>
      <c r="J3041"/>
      <c r="K3041"/>
      <c r="L3041"/>
      <c r="N3041" t="s">
        <v>977</v>
      </c>
      <c r="O3041" t="s">
        <v>977</v>
      </c>
      <c r="P3041" t="s">
        <v>6892</v>
      </c>
      <c r="Q3041" s="69" t="s">
        <v>6893</v>
      </c>
      <c r="R3041">
        <v>34.041614532470703</v>
      </c>
      <c r="S3041">
        <v>36.104099273681641</v>
      </c>
    </row>
    <row r="3042" spans="9:19" ht="15.5">
      <c r="I3042"/>
      <c r="J3042"/>
      <c r="K3042"/>
      <c r="L3042"/>
      <c r="N3042" t="s">
        <v>977</v>
      </c>
      <c r="O3042" t="s">
        <v>977</v>
      </c>
      <c r="P3042" t="s">
        <v>6894</v>
      </c>
      <c r="Q3042" s="69" t="s">
        <v>6895</v>
      </c>
      <c r="R3042">
        <v>34.045299530029297</v>
      </c>
      <c r="S3042">
        <v>36.067039489746094</v>
      </c>
    </row>
    <row r="3043" spans="9:19" ht="15.5">
      <c r="I3043"/>
      <c r="J3043"/>
      <c r="K3043"/>
      <c r="L3043"/>
      <c r="N3043" t="s">
        <v>977</v>
      </c>
      <c r="O3043" t="s">
        <v>977</v>
      </c>
      <c r="P3043" t="s">
        <v>6896</v>
      </c>
      <c r="Q3043" s="69" t="s">
        <v>6897</v>
      </c>
      <c r="R3043">
        <v>34.030193328857422</v>
      </c>
      <c r="S3043">
        <v>36.096237182617188</v>
      </c>
    </row>
    <row r="3044" spans="9:19" ht="15.5">
      <c r="I3044"/>
      <c r="J3044"/>
      <c r="K3044"/>
      <c r="L3044"/>
      <c r="N3044" t="s">
        <v>977</v>
      </c>
      <c r="O3044" t="s">
        <v>977</v>
      </c>
      <c r="P3044" t="s">
        <v>6898</v>
      </c>
      <c r="Q3044" s="69" t="s">
        <v>6899</v>
      </c>
      <c r="R3044">
        <v>34.053501129150391</v>
      </c>
      <c r="S3044">
        <v>36.063758850097656</v>
      </c>
    </row>
    <row r="3045" spans="9:19" ht="15.5">
      <c r="I3045"/>
      <c r="J3045"/>
      <c r="K3045"/>
      <c r="L3045"/>
      <c r="N3045" t="s">
        <v>977</v>
      </c>
      <c r="O3045" t="s">
        <v>977</v>
      </c>
      <c r="P3045" t="s">
        <v>6900</v>
      </c>
      <c r="Q3045" s="69" t="s">
        <v>6901</v>
      </c>
      <c r="R3045">
        <v>34.055278778076172</v>
      </c>
      <c r="S3045">
        <v>36.063388824462891</v>
      </c>
    </row>
    <row r="3046" spans="9:19" ht="15.5">
      <c r="I3046"/>
      <c r="J3046"/>
      <c r="K3046"/>
      <c r="L3046"/>
      <c r="N3046" t="s">
        <v>977</v>
      </c>
      <c r="O3046" t="s">
        <v>977</v>
      </c>
      <c r="P3046" t="s">
        <v>6902</v>
      </c>
      <c r="Q3046" s="69" t="s">
        <v>6903</v>
      </c>
      <c r="R3046">
        <v>34.073688507080078</v>
      </c>
      <c r="S3046">
        <v>36.078548431396484</v>
      </c>
    </row>
    <row r="3047" spans="9:19" ht="15.5">
      <c r="I3047"/>
      <c r="J3047"/>
      <c r="K3047"/>
      <c r="L3047"/>
      <c r="N3047" t="s">
        <v>977</v>
      </c>
      <c r="O3047" t="s">
        <v>977</v>
      </c>
      <c r="P3047" t="s">
        <v>6904</v>
      </c>
      <c r="Q3047" s="69" t="s">
        <v>6905</v>
      </c>
      <c r="R3047">
        <v>34.075321197509766</v>
      </c>
      <c r="S3047">
        <v>36.082798004150391</v>
      </c>
    </row>
    <row r="3048" spans="9:19" ht="15.5">
      <c r="I3048"/>
      <c r="J3048"/>
      <c r="K3048"/>
      <c r="L3048"/>
      <c r="N3048" t="s">
        <v>977</v>
      </c>
      <c r="O3048" t="s">
        <v>977</v>
      </c>
      <c r="P3048" t="s">
        <v>6906</v>
      </c>
      <c r="Q3048" s="69" t="s">
        <v>6907</v>
      </c>
      <c r="R3048">
        <v>34.0521240234375</v>
      </c>
      <c r="S3048">
        <v>36.068778991699219</v>
      </c>
    </row>
    <row r="3049" spans="9:19" ht="15.5">
      <c r="I3049"/>
      <c r="J3049"/>
      <c r="K3049"/>
      <c r="L3049"/>
      <c r="N3049" t="s">
        <v>977</v>
      </c>
      <c r="O3049" t="s">
        <v>977</v>
      </c>
      <c r="P3049" t="s">
        <v>6908</v>
      </c>
      <c r="Q3049" s="69" t="s">
        <v>6909</v>
      </c>
      <c r="R3049">
        <v>34.040317535400391</v>
      </c>
      <c r="S3049">
        <v>36.105369567871094</v>
      </c>
    </row>
    <row r="3050" spans="9:19" ht="15.5">
      <c r="I3050"/>
      <c r="J3050"/>
      <c r="K3050"/>
      <c r="L3050"/>
      <c r="N3050" t="s">
        <v>977</v>
      </c>
      <c r="O3050" t="s">
        <v>977</v>
      </c>
      <c r="P3050" t="s">
        <v>6910</v>
      </c>
      <c r="Q3050" s="69" t="s">
        <v>6911</v>
      </c>
      <c r="R3050">
        <v>34.031147003173828</v>
      </c>
      <c r="S3050">
        <v>36.099109649658203</v>
      </c>
    </row>
    <row r="3051" spans="9:19" ht="15.5">
      <c r="I3051"/>
      <c r="J3051"/>
      <c r="K3051"/>
      <c r="L3051"/>
      <c r="N3051" t="s">
        <v>977</v>
      </c>
      <c r="O3051" t="s">
        <v>977</v>
      </c>
      <c r="P3051" t="s">
        <v>6912</v>
      </c>
      <c r="Q3051" s="69" t="s">
        <v>6913</v>
      </c>
      <c r="R3051">
        <v>34.044528961181641</v>
      </c>
      <c r="S3051">
        <v>36.06781005859375</v>
      </c>
    </row>
    <row r="3052" spans="9:19" ht="15.5">
      <c r="I3052"/>
      <c r="J3052"/>
      <c r="K3052"/>
      <c r="L3052"/>
      <c r="N3052" t="s">
        <v>977</v>
      </c>
      <c r="O3052" t="s">
        <v>977</v>
      </c>
      <c r="P3052" t="s">
        <v>6914</v>
      </c>
      <c r="Q3052" s="69" t="s">
        <v>6915</v>
      </c>
      <c r="R3052">
        <v>34.059326171875</v>
      </c>
      <c r="S3052">
        <v>36.069492340087891</v>
      </c>
    </row>
    <row r="3053" spans="9:19" ht="15.5">
      <c r="I3053"/>
      <c r="J3053"/>
      <c r="K3053"/>
      <c r="L3053"/>
      <c r="N3053" t="s">
        <v>977</v>
      </c>
      <c r="O3053" t="s">
        <v>977</v>
      </c>
      <c r="P3053" t="s">
        <v>6916</v>
      </c>
      <c r="Q3053" s="69" t="s">
        <v>6917</v>
      </c>
      <c r="R3053">
        <v>34.057769775390625</v>
      </c>
      <c r="S3053">
        <v>36.07037353515625</v>
      </c>
    </row>
    <row r="3054" spans="9:19" ht="15.5">
      <c r="I3054"/>
      <c r="J3054"/>
      <c r="K3054"/>
      <c r="L3054"/>
      <c r="N3054" t="s">
        <v>977</v>
      </c>
      <c r="O3054" t="s">
        <v>977</v>
      </c>
      <c r="P3054" t="s">
        <v>6918</v>
      </c>
      <c r="Q3054" s="69" t="s">
        <v>6919</v>
      </c>
      <c r="R3054">
        <v>34.040351867675781</v>
      </c>
      <c r="S3054">
        <v>36.067840576171875</v>
      </c>
    </row>
    <row r="3055" spans="9:19" ht="15.5">
      <c r="I3055"/>
      <c r="J3055"/>
      <c r="K3055"/>
      <c r="L3055"/>
      <c r="N3055" t="s">
        <v>977</v>
      </c>
      <c r="O3055" t="s">
        <v>977</v>
      </c>
      <c r="P3055" t="s">
        <v>6920</v>
      </c>
      <c r="Q3055" s="69" t="s">
        <v>6921</v>
      </c>
      <c r="R3055">
        <v>34.040973663330078</v>
      </c>
      <c r="S3055">
        <v>36.070758819580078</v>
      </c>
    </row>
    <row r="3056" spans="9:19" ht="15.5">
      <c r="I3056"/>
      <c r="J3056"/>
      <c r="K3056"/>
      <c r="L3056"/>
      <c r="N3056" t="s">
        <v>977</v>
      </c>
      <c r="O3056" t="s">
        <v>977</v>
      </c>
      <c r="P3056" t="s">
        <v>6922</v>
      </c>
      <c r="Q3056" s="69" t="s">
        <v>6923</v>
      </c>
      <c r="R3056">
        <v>34.068515777587891</v>
      </c>
      <c r="S3056">
        <v>36.073520660400391</v>
      </c>
    </row>
    <row r="3057" spans="9:19" ht="15.5">
      <c r="I3057"/>
      <c r="J3057"/>
      <c r="K3057"/>
      <c r="L3057"/>
      <c r="N3057" t="s">
        <v>977</v>
      </c>
      <c r="O3057" t="s">
        <v>977</v>
      </c>
      <c r="P3057" t="s">
        <v>6924</v>
      </c>
      <c r="Q3057" s="69" t="s">
        <v>6925</v>
      </c>
      <c r="R3057">
        <v>34.068904876708984</v>
      </c>
      <c r="S3057">
        <v>36.069583892822266</v>
      </c>
    </row>
    <row r="3058" spans="9:19" ht="15.5">
      <c r="I3058"/>
      <c r="J3058"/>
      <c r="K3058"/>
      <c r="L3058"/>
      <c r="N3058" t="s">
        <v>977</v>
      </c>
      <c r="O3058" t="s">
        <v>977</v>
      </c>
      <c r="P3058" t="s">
        <v>6926</v>
      </c>
      <c r="Q3058" s="69" t="s">
        <v>6927</v>
      </c>
      <c r="R3058">
        <v>34.064826965332031</v>
      </c>
      <c r="S3058">
        <v>36.073493957519531</v>
      </c>
    </row>
    <row r="3059" spans="9:19" ht="15.5">
      <c r="I3059"/>
      <c r="J3059"/>
      <c r="K3059"/>
      <c r="L3059"/>
      <c r="N3059" t="s">
        <v>977</v>
      </c>
      <c r="O3059" t="s">
        <v>977</v>
      </c>
      <c r="P3059" t="s">
        <v>6928</v>
      </c>
      <c r="Q3059" s="69">
        <v>1469</v>
      </c>
      <c r="R3059">
        <v>34.054566155000003</v>
      </c>
      <c r="S3059">
        <v>36.070470604</v>
      </c>
    </row>
    <row r="3060" spans="9:19" ht="15.5">
      <c r="I3060"/>
      <c r="J3060"/>
      <c r="K3060"/>
      <c r="L3060"/>
      <c r="N3060" t="s">
        <v>977</v>
      </c>
      <c r="O3060" t="s">
        <v>977</v>
      </c>
      <c r="P3060" t="s">
        <v>6929</v>
      </c>
      <c r="Q3060" s="69" t="s">
        <v>6930</v>
      </c>
      <c r="R3060">
        <v>34.082556000000068</v>
      </c>
      <c r="S3060">
        <v>36.056705000000079</v>
      </c>
    </row>
    <row r="3061" spans="9:19" ht="15.5">
      <c r="I3061"/>
      <c r="J3061"/>
      <c r="K3061"/>
      <c r="L3061"/>
      <c r="N3061" t="s">
        <v>977</v>
      </c>
      <c r="O3061" t="s">
        <v>977</v>
      </c>
      <c r="P3061" t="s">
        <v>6929</v>
      </c>
      <c r="Q3061" s="69" t="s">
        <v>6931</v>
      </c>
      <c r="R3061">
        <v>34.082556000000068</v>
      </c>
      <c r="S3061">
        <v>36.056705000000079</v>
      </c>
    </row>
    <row r="3062" spans="9:19" ht="15.5">
      <c r="I3062"/>
      <c r="J3062"/>
      <c r="K3062"/>
      <c r="L3062"/>
      <c r="N3062" t="s">
        <v>977</v>
      </c>
      <c r="O3062" t="s">
        <v>977</v>
      </c>
      <c r="P3062" t="s">
        <v>6932</v>
      </c>
      <c r="Q3062" s="69">
        <v>943</v>
      </c>
      <c r="R3062">
        <v>34.042332187</v>
      </c>
      <c r="S3062">
        <v>36.021187670000003</v>
      </c>
    </row>
    <row r="3063" spans="9:19" ht="15.5">
      <c r="I3063"/>
      <c r="J3063"/>
      <c r="K3063"/>
      <c r="L3063"/>
      <c r="N3063" t="s">
        <v>977</v>
      </c>
      <c r="O3063" t="s">
        <v>977</v>
      </c>
      <c r="P3063" t="s">
        <v>6933</v>
      </c>
      <c r="Q3063" s="69" t="s">
        <v>6934</v>
      </c>
      <c r="R3063">
        <v>34.078957000000059</v>
      </c>
      <c r="S3063">
        <v>36.070088000000055</v>
      </c>
    </row>
    <row r="3064" spans="9:19" ht="15.5">
      <c r="I3064"/>
      <c r="J3064"/>
      <c r="K3064"/>
      <c r="L3064"/>
      <c r="N3064" t="s">
        <v>977</v>
      </c>
      <c r="O3064" t="s">
        <v>977</v>
      </c>
      <c r="P3064" t="s">
        <v>6935</v>
      </c>
      <c r="Q3064" s="69" t="s">
        <v>6936</v>
      </c>
      <c r="R3064">
        <v>34.094786000000056</v>
      </c>
      <c r="S3064">
        <v>36.051463000000069</v>
      </c>
    </row>
    <row r="3065" spans="9:19" ht="15.5">
      <c r="I3065"/>
      <c r="J3065"/>
      <c r="K3065"/>
      <c r="L3065"/>
      <c r="N3065" t="s">
        <v>977</v>
      </c>
      <c r="O3065" t="s">
        <v>977</v>
      </c>
      <c r="P3065" t="s">
        <v>6937</v>
      </c>
      <c r="Q3065" s="69" t="s">
        <v>6938</v>
      </c>
      <c r="R3065">
        <v>34.042764000000034</v>
      </c>
      <c r="S3065">
        <v>36.021982000000037</v>
      </c>
    </row>
    <row r="3066" spans="9:19" ht="15.5">
      <c r="I3066"/>
      <c r="J3066"/>
      <c r="K3066"/>
      <c r="L3066"/>
      <c r="N3066" t="s">
        <v>977</v>
      </c>
      <c r="O3066" t="s">
        <v>977</v>
      </c>
      <c r="P3066" t="s">
        <v>6937</v>
      </c>
      <c r="Q3066" s="69" t="s">
        <v>6939</v>
      </c>
      <c r="R3066">
        <v>34.042764000000034</v>
      </c>
      <c r="S3066">
        <v>36.021982000000037</v>
      </c>
    </row>
    <row r="3067" spans="9:19" ht="15.5">
      <c r="I3067"/>
      <c r="J3067"/>
      <c r="K3067"/>
      <c r="L3067"/>
      <c r="N3067" t="s">
        <v>977</v>
      </c>
      <c r="O3067" t="s">
        <v>977</v>
      </c>
      <c r="P3067" t="s">
        <v>6940</v>
      </c>
      <c r="Q3067" s="69" t="s">
        <v>6941</v>
      </c>
      <c r="R3067">
        <v>34.040755000000047</v>
      </c>
      <c r="S3067">
        <v>36.049957000000063</v>
      </c>
    </row>
    <row r="3068" spans="9:19" ht="15.5">
      <c r="I3068"/>
      <c r="J3068"/>
      <c r="K3068"/>
      <c r="L3068"/>
      <c r="N3068" t="s">
        <v>977</v>
      </c>
      <c r="O3068" t="s">
        <v>977</v>
      </c>
      <c r="P3068" t="s">
        <v>6942</v>
      </c>
      <c r="Q3068" s="69" t="s">
        <v>6943</v>
      </c>
      <c r="R3068">
        <v>34.045172000000036</v>
      </c>
      <c r="S3068">
        <v>36.039328000000069</v>
      </c>
    </row>
    <row r="3069" spans="9:19" ht="15.5">
      <c r="I3069"/>
      <c r="J3069"/>
      <c r="K3069"/>
      <c r="L3069"/>
      <c r="N3069" t="s">
        <v>977</v>
      </c>
      <c r="O3069" t="s">
        <v>977</v>
      </c>
      <c r="P3069" t="s">
        <v>6944</v>
      </c>
      <c r="Q3069" s="69" t="s">
        <v>6945</v>
      </c>
      <c r="R3069">
        <v>34.045172000000036</v>
      </c>
      <c r="S3069">
        <v>36.039328000000069</v>
      </c>
    </row>
    <row r="3070" spans="9:19" ht="15.5">
      <c r="I3070"/>
      <c r="J3070"/>
      <c r="K3070"/>
      <c r="L3070"/>
      <c r="N3070" t="s">
        <v>977</v>
      </c>
      <c r="O3070" t="s">
        <v>977</v>
      </c>
      <c r="P3070" t="s">
        <v>6946</v>
      </c>
      <c r="Q3070" s="69" t="s">
        <v>6947</v>
      </c>
      <c r="R3070">
        <v>34.06388400000003</v>
      </c>
      <c r="S3070">
        <v>36.020347000000072</v>
      </c>
    </row>
    <row r="3071" spans="9:19" ht="15.5">
      <c r="I3071"/>
      <c r="J3071"/>
      <c r="K3071"/>
      <c r="L3071"/>
      <c r="N3071" t="s">
        <v>977</v>
      </c>
      <c r="O3071" t="s">
        <v>977</v>
      </c>
      <c r="P3071" t="s">
        <v>6948</v>
      </c>
      <c r="Q3071" s="69" t="s">
        <v>6949</v>
      </c>
      <c r="R3071">
        <v>34.05818800000003</v>
      </c>
      <c r="S3071">
        <v>36.039837000000034</v>
      </c>
    </row>
    <row r="3072" spans="9:19" ht="15.5">
      <c r="I3072"/>
      <c r="J3072"/>
      <c r="K3072"/>
      <c r="L3072"/>
      <c r="N3072" t="s">
        <v>977</v>
      </c>
      <c r="O3072" t="s">
        <v>977</v>
      </c>
      <c r="P3072" t="s">
        <v>6950</v>
      </c>
      <c r="Q3072" s="69" t="s">
        <v>6951</v>
      </c>
      <c r="R3072">
        <v>34.067743000000064</v>
      </c>
      <c r="S3072">
        <v>36.039593000000025</v>
      </c>
    </row>
    <row r="3073" spans="9:19" ht="15.5">
      <c r="I3073"/>
      <c r="J3073"/>
      <c r="K3073"/>
      <c r="L3073"/>
      <c r="N3073" t="s">
        <v>977</v>
      </c>
      <c r="O3073" t="s">
        <v>977</v>
      </c>
      <c r="P3073" t="s">
        <v>6952</v>
      </c>
      <c r="Q3073" s="69" t="s">
        <v>6953</v>
      </c>
      <c r="R3073">
        <v>34.077857000000051</v>
      </c>
      <c r="S3073">
        <v>36.044925000000035</v>
      </c>
    </row>
    <row r="3074" spans="9:19" ht="15.5">
      <c r="I3074"/>
      <c r="J3074"/>
      <c r="K3074"/>
      <c r="L3074"/>
      <c r="N3074" t="s">
        <v>977</v>
      </c>
      <c r="O3074" t="s">
        <v>977</v>
      </c>
      <c r="P3074" t="s">
        <v>6954</v>
      </c>
      <c r="Q3074" s="69" t="s">
        <v>6955</v>
      </c>
      <c r="R3074">
        <v>34.054568000000074</v>
      </c>
      <c r="S3074">
        <v>36.035288000000037</v>
      </c>
    </row>
    <row r="3075" spans="9:19" ht="15.5">
      <c r="I3075"/>
      <c r="J3075"/>
      <c r="K3075"/>
      <c r="L3075"/>
      <c r="N3075" t="s">
        <v>977</v>
      </c>
      <c r="O3075" t="s">
        <v>977</v>
      </c>
      <c r="P3075" t="s">
        <v>6956</v>
      </c>
      <c r="Q3075" s="69" t="s">
        <v>6957</v>
      </c>
      <c r="R3075">
        <v>34.074201000000073</v>
      </c>
      <c r="S3075">
        <v>36.049273000000028</v>
      </c>
    </row>
    <row r="3076" spans="9:19" ht="15.5">
      <c r="I3076"/>
      <c r="J3076"/>
      <c r="K3076"/>
      <c r="L3076"/>
      <c r="N3076" t="s">
        <v>977</v>
      </c>
      <c r="O3076" t="s">
        <v>977</v>
      </c>
      <c r="P3076" t="s">
        <v>6958</v>
      </c>
      <c r="Q3076" s="69" t="s">
        <v>6959</v>
      </c>
      <c r="R3076">
        <v>34.042826000000048</v>
      </c>
      <c r="S3076">
        <v>36.01084000000003</v>
      </c>
    </row>
    <row r="3077" spans="9:19" ht="15.5">
      <c r="I3077"/>
      <c r="J3077"/>
      <c r="K3077"/>
      <c r="L3077"/>
      <c r="N3077" t="s">
        <v>977</v>
      </c>
      <c r="O3077" t="s">
        <v>977</v>
      </c>
      <c r="P3077" t="s">
        <v>6960</v>
      </c>
      <c r="Q3077" s="69" t="s">
        <v>6961</v>
      </c>
      <c r="R3077">
        <v>34.075736000000063</v>
      </c>
      <c r="S3077">
        <v>36.055275000000051</v>
      </c>
    </row>
    <row r="3078" spans="9:19" ht="15.5">
      <c r="I3078"/>
      <c r="J3078"/>
      <c r="K3078"/>
      <c r="L3078"/>
      <c r="N3078" t="s">
        <v>977</v>
      </c>
      <c r="O3078" t="s">
        <v>977</v>
      </c>
      <c r="P3078" t="s">
        <v>6962</v>
      </c>
      <c r="Q3078" s="69" t="s">
        <v>6963</v>
      </c>
      <c r="R3078">
        <v>34.039615000000026</v>
      </c>
      <c r="S3078">
        <v>36.039179000000047</v>
      </c>
    </row>
    <row r="3079" spans="9:19" ht="15.5">
      <c r="I3079"/>
      <c r="J3079"/>
      <c r="K3079"/>
      <c r="L3079"/>
      <c r="N3079" t="s">
        <v>977</v>
      </c>
      <c r="O3079" t="s">
        <v>977</v>
      </c>
      <c r="P3079" t="s">
        <v>6964</v>
      </c>
      <c r="Q3079" s="69">
        <v>915</v>
      </c>
      <c r="R3079">
        <v>34.085966216999999</v>
      </c>
      <c r="S3079">
        <v>36.061903653000002</v>
      </c>
    </row>
    <row r="3080" spans="9:19" ht="15.5">
      <c r="I3080"/>
      <c r="J3080"/>
      <c r="K3080"/>
      <c r="L3080"/>
      <c r="N3080" t="s">
        <v>977</v>
      </c>
      <c r="O3080" t="s">
        <v>977</v>
      </c>
      <c r="P3080" t="s">
        <v>6965</v>
      </c>
      <c r="Q3080" s="69" t="s">
        <v>6966</v>
      </c>
      <c r="R3080">
        <v>34.05788313</v>
      </c>
      <c r="S3080">
        <v>36.057084060000001</v>
      </c>
    </row>
    <row r="3081" spans="9:19" ht="15.5">
      <c r="I3081"/>
      <c r="J3081"/>
      <c r="K3081"/>
      <c r="L3081"/>
      <c r="N3081" t="s">
        <v>977</v>
      </c>
      <c r="O3081" t="s">
        <v>977</v>
      </c>
      <c r="P3081" t="s">
        <v>6967</v>
      </c>
      <c r="Q3081" s="69" t="s">
        <v>6968</v>
      </c>
      <c r="R3081">
        <v>34.09407200000004</v>
      </c>
      <c r="S3081">
        <v>36.045256000000052</v>
      </c>
    </row>
    <row r="3082" spans="9:19" ht="15.5">
      <c r="I3082"/>
      <c r="J3082"/>
      <c r="K3082"/>
      <c r="L3082"/>
      <c r="N3082" t="s">
        <v>977</v>
      </c>
      <c r="O3082" t="s">
        <v>977</v>
      </c>
      <c r="P3082" t="s">
        <v>6969</v>
      </c>
      <c r="Q3082" s="69" t="s">
        <v>6970</v>
      </c>
      <c r="R3082">
        <v>34.092918000000054</v>
      </c>
      <c r="S3082">
        <v>36.060811000000058</v>
      </c>
    </row>
    <row r="3083" spans="9:19" ht="15.5">
      <c r="I3083"/>
      <c r="J3083"/>
      <c r="K3083"/>
      <c r="L3083"/>
      <c r="N3083" t="s">
        <v>977</v>
      </c>
      <c r="O3083" t="s">
        <v>977</v>
      </c>
      <c r="P3083" t="s">
        <v>6971</v>
      </c>
      <c r="Q3083" s="69" t="s">
        <v>6972</v>
      </c>
      <c r="R3083">
        <v>34.040618000000052</v>
      </c>
      <c r="S3083">
        <v>36.017851000000064</v>
      </c>
    </row>
    <row r="3084" spans="9:19" ht="15.5">
      <c r="I3084"/>
      <c r="J3084"/>
      <c r="K3084"/>
      <c r="L3084"/>
      <c r="N3084" t="s">
        <v>3344</v>
      </c>
      <c r="O3084" t="s">
        <v>3344</v>
      </c>
      <c r="P3084" t="s">
        <v>6973</v>
      </c>
      <c r="Q3084" s="69" t="s">
        <v>6974</v>
      </c>
      <c r="R3084">
        <v>33.361614000000031</v>
      </c>
      <c r="S3084">
        <v>35.579225000000065</v>
      </c>
    </row>
    <row r="3085" spans="9:19" ht="15.5">
      <c r="I3085"/>
      <c r="J3085"/>
      <c r="K3085"/>
      <c r="L3085"/>
      <c r="N3085" t="s">
        <v>3344</v>
      </c>
      <c r="O3085" t="s">
        <v>3344</v>
      </c>
      <c r="P3085" t="s">
        <v>6975</v>
      </c>
      <c r="Q3085" s="69" t="s">
        <v>6976</v>
      </c>
      <c r="R3085">
        <v>33.359369000000072</v>
      </c>
      <c r="S3085">
        <v>35.563264000000061</v>
      </c>
    </row>
    <row r="3086" spans="9:19" ht="15.5">
      <c r="I3086"/>
      <c r="J3086"/>
      <c r="K3086"/>
      <c r="L3086"/>
      <c r="N3086" t="s">
        <v>2696</v>
      </c>
      <c r="O3086" t="s">
        <v>2696</v>
      </c>
      <c r="P3086" t="s">
        <v>6977</v>
      </c>
      <c r="Q3086" s="69" t="s">
        <v>6978</v>
      </c>
      <c r="R3086">
        <v>34.093808000000024</v>
      </c>
      <c r="S3086">
        <v>35.805828000000076</v>
      </c>
    </row>
    <row r="3087" spans="9:19" ht="15.5">
      <c r="I3087"/>
      <c r="J3087"/>
      <c r="K3087"/>
      <c r="L3087"/>
      <c r="N3087" t="s">
        <v>2573</v>
      </c>
      <c r="O3087" t="s">
        <v>2573</v>
      </c>
      <c r="P3087" t="s">
        <v>6979</v>
      </c>
      <c r="Q3087" s="69" t="s">
        <v>6980</v>
      </c>
      <c r="R3087">
        <v>33.414008000000024</v>
      </c>
      <c r="S3087">
        <v>35.623739000000057</v>
      </c>
    </row>
    <row r="3088" spans="9:19" ht="15.5">
      <c r="I3088"/>
      <c r="J3088"/>
      <c r="K3088"/>
      <c r="L3088"/>
      <c r="N3088" t="s">
        <v>799</v>
      </c>
      <c r="O3088" t="s">
        <v>799</v>
      </c>
      <c r="P3088" t="s">
        <v>6981</v>
      </c>
      <c r="Q3088" s="69" t="s">
        <v>6982</v>
      </c>
      <c r="R3088">
        <v>33.838999999999999</v>
      </c>
      <c r="S3088">
        <v>35.509480000000003</v>
      </c>
    </row>
    <row r="3089" spans="9:19" ht="15.5">
      <c r="I3089"/>
      <c r="J3089"/>
      <c r="K3089"/>
      <c r="L3089"/>
      <c r="N3089" t="s">
        <v>799</v>
      </c>
      <c r="O3089" t="s">
        <v>799</v>
      </c>
      <c r="P3089" t="s">
        <v>6983</v>
      </c>
      <c r="Q3089" s="69" t="s">
        <v>6984</v>
      </c>
      <c r="R3089">
        <v>33.837978</v>
      </c>
      <c r="S3089">
        <v>35.510426000000002</v>
      </c>
    </row>
    <row r="3090" spans="9:19" ht="15.5">
      <c r="I3090"/>
      <c r="J3090"/>
      <c r="K3090"/>
      <c r="L3090"/>
      <c r="N3090" t="s">
        <v>799</v>
      </c>
      <c r="O3090" t="s">
        <v>799</v>
      </c>
      <c r="P3090" t="s">
        <v>6985</v>
      </c>
      <c r="Q3090" s="69" t="s">
        <v>6986</v>
      </c>
      <c r="R3090">
        <v>33.837949819999999</v>
      </c>
      <c r="S3090">
        <v>35.508501209999999</v>
      </c>
    </row>
    <row r="3091" spans="9:19" ht="15.5">
      <c r="I3091"/>
      <c r="J3091"/>
      <c r="K3091"/>
      <c r="L3091"/>
      <c r="N3091" t="s">
        <v>799</v>
      </c>
      <c r="O3091" t="s">
        <v>799</v>
      </c>
      <c r="P3091" t="s">
        <v>6987</v>
      </c>
      <c r="Q3091" s="69" t="s">
        <v>6988</v>
      </c>
      <c r="R3091">
        <v>33.843229999999998</v>
      </c>
      <c r="S3091">
        <v>35.503259999999997</v>
      </c>
    </row>
    <row r="3092" spans="9:19" ht="15.5">
      <c r="I3092"/>
      <c r="J3092"/>
      <c r="K3092"/>
      <c r="L3092"/>
      <c r="N3092" t="s">
        <v>799</v>
      </c>
      <c r="O3092" t="s">
        <v>799</v>
      </c>
      <c r="P3092" t="s">
        <v>6989</v>
      </c>
      <c r="Q3092" s="69" t="s">
        <v>6990</v>
      </c>
      <c r="R3092">
        <v>33.839527544900001</v>
      </c>
      <c r="S3092">
        <v>35.499813067799998</v>
      </c>
    </row>
    <row r="3093" spans="9:19" ht="15.5">
      <c r="I3093"/>
      <c r="J3093"/>
      <c r="K3093"/>
      <c r="L3093"/>
      <c r="N3093" t="s">
        <v>799</v>
      </c>
      <c r="O3093" t="s">
        <v>799</v>
      </c>
      <c r="P3093" t="s">
        <v>6991</v>
      </c>
      <c r="Q3093" s="69">
        <v>1401</v>
      </c>
      <c r="R3093">
        <v>33.844299159000002</v>
      </c>
      <c r="S3093">
        <v>35.511570653</v>
      </c>
    </row>
    <row r="3094" spans="9:19" ht="15.5">
      <c r="I3094"/>
      <c r="J3094"/>
      <c r="K3094"/>
      <c r="L3094"/>
      <c r="N3094" t="s">
        <v>799</v>
      </c>
      <c r="O3094" t="s">
        <v>799</v>
      </c>
      <c r="P3094" t="s">
        <v>6992</v>
      </c>
      <c r="Q3094" s="69">
        <v>1400</v>
      </c>
      <c r="R3094">
        <v>33.844299159000002</v>
      </c>
      <c r="S3094">
        <v>35.511570653</v>
      </c>
    </row>
    <row r="3095" spans="9:19" ht="15.5">
      <c r="I3095"/>
      <c r="J3095"/>
      <c r="K3095"/>
      <c r="L3095"/>
      <c r="N3095" t="s">
        <v>799</v>
      </c>
      <c r="O3095" t="s">
        <v>799</v>
      </c>
      <c r="P3095" t="s">
        <v>6993</v>
      </c>
      <c r="Q3095" s="69">
        <v>1447</v>
      </c>
      <c r="R3095">
        <v>33.845099226000002</v>
      </c>
      <c r="S3095">
        <v>35.499670684999998</v>
      </c>
    </row>
    <row r="3096" spans="9:19" ht="15.5">
      <c r="I3096"/>
      <c r="J3096"/>
      <c r="K3096"/>
      <c r="L3096"/>
      <c r="N3096" t="s">
        <v>799</v>
      </c>
      <c r="O3096" t="s">
        <v>799</v>
      </c>
      <c r="P3096" t="s">
        <v>6994</v>
      </c>
      <c r="Q3096" s="69" t="s">
        <v>6995</v>
      </c>
      <c r="R3096">
        <v>33.84323100000006</v>
      </c>
      <c r="S3096">
        <v>35.503264000000058</v>
      </c>
    </row>
    <row r="3097" spans="9:19" ht="15.5">
      <c r="I3097"/>
      <c r="J3097"/>
      <c r="K3097"/>
      <c r="L3097"/>
      <c r="N3097" t="s">
        <v>799</v>
      </c>
      <c r="O3097" t="s">
        <v>799</v>
      </c>
      <c r="P3097" t="s">
        <v>6994</v>
      </c>
      <c r="Q3097" s="69" t="s">
        <v>6996</v>
      </c>
      <c r="R3097">
        <v>33.84323100000006</v>
      </c>
      <c r="S3097">
        <v>35.503264000000058</v>
      </c>
    </row>
    <row r="3098" spans="9:19" ht="15.5">
      <c r="I3098"/>
      <c r="J3098"/>
      <c r="K3098"/>
      <c r="L3098"/>
      <c r="N3098" t="s">
        <v>799</v>
      </c>
      <c r="O3098" t="s">
        <v>799</v>
      </c>
      <c r="P3098" t="s">
        <v>6997</v>
      </c>
      <c r="Q3098" s="69" t="s">
        <v>6998</v>
      </c>
      <c r="R3098">
        <v>33.841478000000002</v>
      </c>
      <c r="S3098">
        <v>35.501483999999998</v>
      </c>
    </row>
    <row r="3099" spans="9:19" ht="15.5">
      <c r="I3099"/>
      <c r="J3099"/>
      <c r="K3099"/>
      <c r="L3099"/>
      <c r="N3099" t="s">
        <v>799</v>
      </c>
      <c r="O3099" t="s">
        <v>799</v>
      </c>
      <c r="P3099" t="s">
        <v>6999</v>
      </c>
      <c r="Q3099" s="69">
        <v>113</v>
      </c>
      <c r="R3099">
        <v>33.842399194000002</v>
      </c>
      <c r="S3099">
        <v>35.506870687999999</v>
      </c>
    </row>
    <row r="3100" spans="9:19" ht="15.5">
      <c r="I3100"/>
      <c r="J3100"/>
      <c r="K3100"/>
      <c r="L3100"/>
      <c r="N3100" t="s">
        <v>799</v>
      </c>
      <c r="O3100" t="s">
        <v>799</v>
      </c>
      <c r="P3100" t="s">
        <v>7000</v>
      </c>
      <c r="Q3100" s="69">
        <v>117</v>
      </c>
      <c r="R3100">
        <v>33.838799152999997</v>
      </c>
      <c r="S3100">
        <v>35.504170631000001</v>
      </c>
    </row>
    <row r="3101" spans="9:19" ht="15.5">
      <c r="I3101"/>
      <c r="J3101"/>
      <c r="K3101"/>
      <c r="L3101"/>
      <c r="N3101" t="s">
        <v>799</v>
      </c>
      <c r="O3101" t="s">
        <v>799</v>
      </c>
      <c r="P3101" t="s">
        <v>7001</v>
      </c>
      <c r="Q3101" s="69">
        <v>112</v>
      </c>
      <c r="R3101">
        <v>33.838599146</v>
      </c>
      <c r="S3101">
        <v>35.502770601000002</v>
      </c>
    </row>
    <row r="3102" spans="9:19" ht="15.5">
      <c r="I3102"/>
      <c r="J3102"/>
      <c r="K3102"/>
      <c r="L3102"/>
      <c r="N3102" t="s">
        <v>799</v>
      </c>
      <c r="O3102" t="s">
        <v>799</v>
      </c>
      <c r="P3102" t="s">
        <v>7002</v>
      </c>
      <c r="Q3102" s="69">
        <v>115</v>
      </c>
      <c r="R3102">
        <v>33.834899153999999</v>
      </c>
      <c r="S3102">
        <v>35.504637682999999</v>
      </c>
    </row>
    <row r="3103" spans="9:19" ht="15.5">
      <c r="I3103"/>
      <c r="J3103"/>
      <c r="K3103"/>
      <c r="L3103"/>
      <c r="N3103" t="s">
        <v>799</v>
      </c>
      <c r="O3103" t="s">
        <v>799</v>
      </c>
      <c r="P3103" t="s">
        <v>7003</v>
      </c>
      <c r="Q3103" s="69">
        <v>120</v>
      </c>
      <c r="R3103">
        <v>33.838899175999998</v>
      </c>
      <c r="S3103">
        <v>35.504170698000003</v>
      </c>
    </row>
    <row r="3104" spans="9:19" ht="15.5">
      <c r="I3104"/>
      <c r="J3104"/>
      <c r="K3104"/>
      <c r="L3104"/>
      <c r="N3104" t="s">
        <v>799</v>
      </c>
      <c r="O3104" t="s">
        <v>799</v>
      </c>
      <c r="P3104" t="s">
        <v>7004</v>
      </c>
      <c r="Q3104" s="69">
        <v>119</v>
      </c>
      <c r="R3104">
        <v>33.838799152999997</v>
      </c>
      <c r="S3104">
        <v>35.504170631000001</v>
      </c>
    </row>
    <row r="3105" spans="9:19" ht="15.5">
      <c r="I3105"/>
      <c r="J3105"/>
      <c r="K3105"/>
      <c r="L3105"/>
      <c r="N3105" t="s">
        <v>799</v>
      </c>
      <c r="O3105" t="s">
        <v>799</v>
      </c>
      <c r="P3105" t="s">
        <v>7005</v>
      </c>
      <c r="Q3105" s="69" t="s">
        <v>7006</v>
      </c>
      <c r="R3105">
        <v>33.841966669999998</v>
      </c>
      <c r="S3105">
        <v>35.50392222</v>
      </c>
    </row>
    <row r="3106" spans="9:19" ht="15.5">
      <c r="I3106"/>
      <c r="J3106"/>
      <c r="K3106"/>
      <c r="L3106"/>
      <c r="N3106" t="s">
        <v>799</v>
      </c>
      <c r="O3106" t="s">
        <v>799</v>
      </c>
      <c r="P3106" t="s">
        <v>7007</v>
      </c>
      <c r="Q3106" s="69" t="s">
        <v>7008</v>
      </c>
      <c r="R3106">
        <v>33.841966669999998</v>
      </c>
      <c r="S3106">
        <v>35.50392222</v>
      </c>
    </row>
    <row r="3107" spans="9:19" ht="15.5">
      <c r="I3107"/>
      <c r="J3107"/>
      <c r="K3107"/>
      <c r="L3107"/>
      <c r="N3107" t="s">
        <v>799</v>
      </c>
      <c r="O3107" t="s">
        <v>799</v>
      </c>
      <c r="P3107" t="s">
        <v>7009</v>
      </c>
      <c r="Q3107" s="69" t="s">
        <v>7010</v>
      </c>
      <c r="R3107">
        <v>33.84357</v>
      </c>
      <c r="S3107">
        <v>35.50282</v>
      </c>
    </row>
    <row r="3108" spans="9:19" ht="15.5">
      <c r="I3108"/>
      <c r="J3108"/>
      <c r="K3108"/>
      <c r="L3108"/>
      <c r="N3108" t="s">
        <v>799</v>
      </c>
      <c r="O3108" t="s">
        <v>799</v>
      </c>
      <c r="P3108" t="s">
        <v>7011</v>
      </c>
      <c r="Q3108" s="69">
        <v>9509</v>
      </c>
      <c r="R3108">
        <v>33.844828999999997</v>
      </c>
      <c r="S3108">
        <v>35.506230000000002</v>
      </c>
    </row>
    <row r="3109" spans="9:19" ht="15.5">
      <c r="I3109"/>
      <c r="J3109"/>
      <c r="K3109"/>
      <c r="L3109"/>
      <c r="N3109" t="s">
        <v>799</v>
      </c>
      <c r="O3109" t="s">
        <v>799</v>
      </c>
      <c r="P3109" t="s">
        <v>7012</v>
      </c>
      <c r="Q3109" s="69" t="s">
        <v>7013</v>
      </c>
      <c r="R3109">
        <v>33.847797999999997</v>
      </c>
      <c r="S3109">
        <v>35.501964999999998</v>
      </c>
    </row>
    <row r="3110" spans="9:19" ht="15.5">
      <c r="I3110"/>
      <c r="J3110"/>
      <c r="K3110"/>
      <c r="L3110"/>
      <c r="N3110" t="s">
        <v>799</v>
      </c>
      <c r="O3110" t="s">
        <v>799</v>
      </c>
      <c r="P3110" t="s">
        <v>7014</v>
      </c>
      <c r="Q3110" s="69">
        <v>122</v>
      </c>
      <c r="R3110">
        <v>33.840899147000002</v>
      </c>
      <c r="S3110">
        <v>35.512770601</v>
      </c>
    </row>
    <row r="3111" spans="9:19" ht="15.5">
      <c r="I3111"/>
      <c r="J3111"/>
      <c r="K3111"/>
      <c r="L3111"/>
      <c r="N3111" t="s">
        <v>799</v>
      </c>
      <c r="O3111" t="s">
        <v>799</v>
      </c>
      <c r="P3111" t="s">
        <v>7015</v>
      </c>
      <c r="Q3111" s="69">
        <v>9514</v>
      </c>
      <c r="R3111">
        <v>33.841852000000003</v>
      </c>
      <c r="S3111">
        <v>35.506413999999999</v>
      </c>
    </row>
    <row r="3112" spans="9:19" ht="15.5">
      <c r="I3112"/>
      <c r="J3112"/>
      <c r="K3112"/>
      <c r="L3112"/>
      <c r="N3112" t="s">
        <v>799</v>
      </c>
      <c r="O3112" t="s">
        <v>799</v>
      </c>
      <c r="P3112" t="s">
        <v>7016</v>
      </c>
      <c r="Q3112" s="69">
        <v>9515</v>
      </c>
      <c r="R3112">
        <v>33.841106000000003</v>
      </c>
      <c r="S3112">
        <v>35.508927999999997</v>
      </c>
    </row>
    <row r="3113" spans="9:19" ht="15.5">
      <c r="I3113"/>
      <c r="J3113"/>
      <c r="K3113"/>
      <c r="L3113"/>
      <c r="N3113" t="s">
        <v>799</v>
      </c>
      <c r="O3113" t="s">
        <v>799</v>
      </c>
      <c r="P3113" t="s">
        <v>7017</v>
      </c>
      <c r="Q3113" s="69" t="s">
        <v>6990</v>
      </c>
      <c r="R3113">
        <v>33.839527544900001</v>
      </c>
      <c r="S3113">
        <v>35.499813067799998</v>
      </c>
    </row>
    <row r="3114" spans="9:19" ht="15.5">
      <c r="I3114"/>
      <c r="J3114"/>
      <c r="K3114"/>
      <c r="L3114"/>
      <c r="N3114" t="s">
        <v>799</v>
      </c>
      <c r="O3114" t="s">
        <v>799</v>
      </c>
      <c r="P3114" t="s">
        <v>7018</v>
      </c>
      <c r="Q3114" s="69" t="s">
        <v>7019</v>
      </c>
      <c r="R3114">
        <v>33.837978000000078</v>
      </c>
      <c r="S3114">
        <v>35.510426000000052</v>
      </c>
    </row>
    <row r="3115" spans="9:19" ht="15.5">
      <c r="I3115"/>
      <c r="J3115"/>
      <c r="K3115"/>
      <c r="L3115"/>
      <c r="N3115" t="s">
        <v>799</v>
      </c>
      <c r="O3115" t="s">
        <v>799</v>
      </c>
      <c r="P3115" t="s">
        <v>7020</v>
      </c>
      <c r="Q3115" s="69" t="s">
        <v>7021</v>
      </c>
      <c r="R3115">
        <v>33.848194444444445</v>
      </c>
      <c r="S3115">
        <v>35.502305555555559</v>
      </c>
    </row>
    <row r="3116" spans="9:19" ht="15.5">
      <c r="I3116"/>
      <c r="J3116"/>
      <c r="K3116"/>
      <c r="L3116"/>
      <c r="N3116" t="s">
        <v>799</v>
      </c>
      <c r="O3116" t="s">
        <v>799</v>
      </c>
      <c r="P3116" t="s">
        <v>7022</v>
      </c>
      <c r="Q3116" s="69" t="s">
        <v>7023</v>
      </c>
      <c r="R3116">
        <v>33.840649999999997</v>
      </c>
      <c r="S3116">
        <v>35.506929999999997</v>
      </c>
    </row>
    <row r="3117" spans="9:19" ht="15.5">
      <c r="I3117"/>
      <c r="J3117"/>
      <c r="K3117"/>
      <c r="L3117"/>
      <c r="N3117" t="s">
        <v>799</v>
      </c>
      <c r="O3117" t="s">
        <v>799</v>
      </c>
      <c r="P3117" t="s">
        <v>7024</v>
      </c>
      <c r="Q3117" s="69" t="s">
        <v>7025</v>
      </c>
      <c r="R3117">
        <v>33.847875000000002</v>
      </c>
      <c r="S3117">
        <v>35.502033333333337</v>
      </c>
    </row>
    <row r="3118" spans="9:19" ht="15.5">
      <c r="I3118"/>
      <c r="J3118"/>
      <c r="K3118"/>
      <c r="L3118"/>
      <c r="N3118" t="s">
        <v>799</v>
      </c>
      <c r="O3118" t="s">
        <v>799</v>
      </c>
      <c r="P3118" t="s">
        <v>7026</v>
      </c>
      <c r="Q3118" s="69" t="s">
        <v>7027</v>
      </c>
      <c r="R3118">
        <v>33.844633000000002</v>
      </c>
      <c r="S3118">
        <v>35.505546000000002</v>
      </c>
    </row>
    <row r="3119" spans="9:19" ht="15.5">
      <c r="I3119"/>
      <c r="J3119"/>
      <c r="K3119"/>
      <c r="L3119"/>
      <c r="N3119" t="s">
        <v>3135</v>
      </c>
      <c r="O3119" t="s">
        <v>3135</v>
      </c>
      <c r="P3119" t="s">
        <v>7028</v>
      </c>
      <c r="Q3119" s="69" t="s">
        <v>7029</v>
      </c>
      <c r="R3119">
        <v>34.036375000000078</v>
      </c>
      <c r="S3119">
        <v>35.670483000000047</v>
      </c>
    </row>
    <row r="3120" spans="9:19" ht="15.5">
      <c r="I3120"/>
      <c r="J3120"/>
      <c r="K3120"/>
      <c r="L3120"/>
      <c r="N3120" t="s">
        <v>3135</v>
      </c>
      <c r="O3120" t="s">
        <v>3135</v>
      </c>
      <c r="P3120" t="s">
        <v>7030</v>
      </c>
      <c r="Q3120" s="69" t="s">
        <v>7031</v>
      </c>
      <c r="R3120">
        <v>34.033303000000046</v>
      </c>
      <c r="S3120">
        <v>35.66445600000003</v>
      </c>
    </row>
    <row r="3121" spans="9:19" ht="15.5">
      <c r="I3121"/>
      <c r="J3121"/>
      <c r="K3121"/>
      <c r="L3121"/>
      <c r="N3121" t="s">
        <v>3135</v>
      </c>
      <c r="O3121" t="s">
        <v>3135</v>
      </c>
      <c r="P3121" t="s">
        <v>7030</v>
      </c>
      <c r="Q3121" s="69" t="s">
        <v>7032</v>
      </c>
      <c r="R3121">
        <v>34.033303000000046</v>
      </c>
      <c r="S3121">
        <v>35.66445600000003</v>
      </c>
    </row>
    <row r="3122" spans="9:19" ht="15.5">
      <c r="I3122"/>
      <c r="J3122"/>
      <c r="K3122"/>
      <c r="L3122"/>
      <c r="N3122" t="s">
        <v>3135</v>
      </c>
      <c r="O3122" t="s">
        <v>3135</v>
      </c>
      <c r="P3122" t="s">
        <v>7033</v>
      </c>
      <c r="Q3122" s="69" t="s">
        <v>7034</v>
      </c>
      <c r="R3122">
        <v>34.035494000000028</v>
      </c>
      <c r="S3122">
        <v>35.677111000000025</v>
      </c>
    </row>
    <row r="3123" spans="9:19" ht="15.5">
      <c r="I3123"/>
      <c r="J3123"/>
      <c r="K3123"/>
      <c r="L3123"/>
      <c r="N3123" t="s">
        <v>3135</v>
      </c>
      <c r="O3123" t="s">
        <v>3135</v>
      </c>
      <c r="P3123" t="s">
        <v>7035</v>
      </c>
      <c r="Q3123" s="69" t="s">
        <v>7036</v>
      </c>
      <c r="R3123">
        <v>34.038845000000038</v>
      </c>
      <c r="S3123">
        <v>35.667063000000041</v>
      </c>
    </row>
    <row r="3124" spans="9:19" ht="15.5">
      <c r="I3124"/>
      <c r="J3124"/>
      <c r="K3124"/>
      <c r="L3124"/>
      <c r="N3124" t="s">
        <v>2067</v>
      </c>
      <c r="O3124" t="s">
        <v>2067</v>
      </c>
      <c r="P3124" t="s">
        <v>7037</v>
      </c>
      <c r="Q3124" s="69" t="s">
        <v>7038</v>
      </c>
      <c r="R3124">
        <v>33.887678000000051</v>
      </c>
      <c r="S3124">
        <v>35.541194000000075</v>
      </c>
    </row>
    <row r="3125" spans="9:19" ht="15.5">
      <c r="I3125"/>
      <c r="J3125"/>
      <c r="K3125"/>
      <c r="L3125"/>
      <c r="N3125" t="s">
        <v>2067</v>
      </c>
      <c r="O3125" t="s">
        <v>2067</v>
      </c>
      <c r="P3125" t="s">
        <v>7037</v>
      </c>
      <c r="Q3125" s="69" t="s">
        <v>7039</v>
      </c>
      <c r="R3125">
        <v>33.887678000000051</v>
      </c>
      <c r="S3125">
        <v>35.541194000000075</v>
      </c>
    </row>
    <row r="3126" spans="9:19" ht="15.5">
      <c r="I3126"/>
      <c r="J3126"/>
      <c r="K3126"/>
      <c r="L3126"/>
      <c r="N3126" t="s">
        <v>2067</v>
      </c>
      <c r="O3126" t="s">
        <v>2067</v>
      </c>
      <c r="P3126" t="s">
        <v>7040</v>
      </c>
      <c r="Q3126" s="69">
        <v>1405</v>
      </c>
      <c r="R3126">
        <v>33.885086194000003</v>
      </c>
      <c r="S3126">
        <v>35.544528614999997</v>
      </c>
    </row>
    <row r="3127" spans="9:19" ht="15.5">
      <c r="I3127"/>
      <c r="J3127"/>
      <c r="K3127"/>
      <c r="L3127"/>
      <c r="N3127" t="s">
        <v>2067</v>
      </c>
      <c r="O3127" t="s">
        <v>2067</v>
      </c>
      <c r="P3127" t="s">
        <v>2067</v>
      </c>
      <c r="Q3127" s="69" t="s">
        <v>7041</v>
      </c>
      <c r="R3127">
        <v>33.895796115499998</v>
      </c>
      <c r="S3127">
        <v>35.545486086499999</v>
      </c>
    </row>
    <row r="3128" spans="9:19" ht="15.5">
      <c r="I3128"/>
      <c r="J3128"/>
      <c r="K3128"/>
      <c r="L3128"/>
      <c r="N3128" t="s">
        <v>2067</v>
      </c>
      <c r="O3128" t="s">
        <v>2067</v>
      </c>
      <c r="P3128" t="s">
        <v>7042</v>
      </c>
      <c r="Q3128" s="69" t="s">
        <v>7043</v>
      </c>
      <c r="R3128">
        <v>33.898899999999998</v>
      </c>
      <c r="S3128">
        <v>35.547780000000003</v>
      </c>
    </row>
    <row r="3129" spans="9:19" ht="15.5">
      <c r="I3129"/>
      <c r="J3129"/>
      <c r="K3129"/>
      <c r="L3129"/>
      <c r="N3129" t="s">
        <v>2067</v>
      </c>
      <c r="O3129" t="s">
        <v>2067</v>
      </c>
      <c r="P3129" t="s">
        <v>7042</v>
      </c>
      <c r="Q3129" s="69" t="s">
        <v>7044</v>
      </c>
      <c r="R3129">
        <v>33.885798999999999</v>
      </c>
      <c r="S3129">
        <v>35.540694999999999</v>
      </c>
    </row>
    <row r="3130" spans="9:19" ht="15.5">
      <c r="I3130"/>
      <c r="J3130"/>
      <c r="K3130"/>
      <c r="L3130"/>
      <c r="N3130" t="s">
        <v>2067</v>
      </c>
      <c r="O3130" t="s">
        <v>2067</v>
      </c>
      <c r="P3130" t="s">
        <v>7045</v>
      </c>
      <c r="Q3130" s="69" t="s">
        <v>7046</v>
      </c>
      <c r="R3130">
        <v>33.886699999999998</v>
      </c>
      <c r="S3130">
        <v>35.541400000000003</v>
      </c>
    </row>
    <row r="3131" spans="9:19" ht="15.5">
      <c r="I3131"/>
      <c r="J3131"/>
      <c r="K3131"/>
      <c r="L3131"/>
      <c r="N3131" t="s">
        <v>2067</v>
      </c>
      <c r="O3131" t="s">
        <v>2067</v>
      </c>
      <c r="P3131" t="s">
        <v>7047</v>
      </c>
      <c r="Q3131" s="69">
        <v>62</v>
      </c>
      <c r="R3131">
        <v>33.890899173999998</v>
      </c>
      <c r="S3131">
        <v>35.54207066</v>
      </c>
    </row>
    <row r="3132" spans="9:19" ht="15.5">
      <c r="I3132"/>
      <c r="J3132"/>
      <c r="K3132"/>
      <c r="L3132"/>
      <c r="N3132" t="s">
        <v>2067</v>
      </c>
      <c r="O3132" t="s">
        <v>2067</v>
      </c>
      <c r="P3132" t="s">
        <v>7048</v>
      </c>
      <c r="Q3132" s="69">
        <v>63</v>
      </c>
      <c r="R3132">
        <v>33.890899220999998</v>
      </c>
      <c r="S3132">
        <v>35.542170695000003</v>
      </c>
    </row>
    <row r="3133" spans="9:19" ht="15.5">
      <c r="I3133"/>
      <c r="J3133"/>
      <c r="K3133"/>
      <c r="L3133"/>
      <c r="N3133" t="s">
        <v>2067</v>
      </c>
      <c r="O3133" t="s">
        <v>2067</v>
      </c>
      <c r="P3133" t="s">
        <v>7049</v>
      </c>
      <c r="Q3133" s="69">
        <v>66</v>
      </c>
      <c r="R3133">
        <v>33.882077205999998</v>
      </c>
      <c r="S3133">
        <v>35.539879620000001</v>
      </c>
    </row>
    <row r="3134" spans="9:19" ht="15.5">
      <c r="I3134"/>
      <c r="J3134"/>
      <c r="K3134"/>
      <c r="L3134"/>
      <c r="N3134" t="s">
        <v>2067</v>
      </c>
      <c r="O3134" t="s">
        <v>2067</v>
      </c>
      <c r="P3134" t="s">
        <v>7050</v>
      </c>
      <c r="Q3134" s="69">
        <v>9513</v>
      </c>
      <c r="R3134">
        <v>33.890462599999999</v>
      </c>
      <c r="S3134">
        <v>35.537440500000002</v>
      </c>
    </row>
    <row r="3135" spans="9:19" ht="15.5">
      <c r="I3135"/>
      <c r="J3135"/>
      <c r="K3135"/>
      <c r="L3135"/>
      <c r="N3135" t="s">
        <v>2067</v>
      </c>
      <c r="O3135" t="s">
        <v>2067</v>
      </c>
      <c r="P3135" t="s">
        <v>7051</v>
      </c>
      <c r="Q3135" s="69" t="s">
        <v>7052</v>
      </c>
      <c r="R3135">
        <v>33.884524000000056</v>
      </c>
      <c r="S3135">
        <v>35.539707000000078</v>
      </c>
    </row>
    <row r="3136" spans="9:19" ht="15.5">
      <c r="I3136"/>
      <c r="J3136"/>
      <c r="K3136"/>
      <c r="L3136"/>
      <c r="N3136" t="s">
        <v>2067</v>
      </c>
      <c r="O3136" t="s">
        <v>2067</v>
      </c>
      <c r="P3136" t="s">
        <v>7053</v>
      </c>
      <c r="Q3136" s="69" t="s">
        <v>7054</v>
      </c>
      <c r="R3136">
        <v>33.888599999999997</v>
      </c>
      <c r="S3136">
        <v>35.536940000000001</v>
      </c>
    </row>
    <row r="3137" spans="9:19" ht="15.5">
      <c r="I3137"/>
      <c r="J3137"/>
      <c r="K3137"/>
      <c r="L3137"/>
      <c r="N3137" t="s">
        <v>2067</v>
      </c>
      <c r="O3137" t="s">
        <v>2067</v>
      </c>
      <c r="P3137" t="s">
        <v>7055</v>
      </c>
      <c r="Q3137" s="69" t="s">
        <v>7056</v>
      </c>
      <c r="R3137">
        <v>33.887658999999999</v>
      </c>
      <c r="S3137">
        <v>35.543506999999998</v>
      </c>
    </row>
    <row r="3138" spans="9:19" ht="15.5">
      <c r="I3138"/>
      <c r="J3138"/>
      <c r="K3138"/>
      <c r="L3138"/>
      <c r="N3138" t="s">
        <v>2067</v>
      </c>
      <c r="O3138" t="s">
        <v>2067</v>
      </c>
      <c r="P3138" t="s">
        <v>7057</v>
      </c>
      <c r="Q3138" s="69" t="s">
        <v>7058</v>
      </c>
      <c r="R3138">
        <v>33.88494</v>
      </c>
      <c r="S3138">
        <v>35.54045</v>
      </c>
    </row>
    <row r="3139" spans="9:19" ht="15.5">
      <c r="I3139"/>
      <c r="J3139"/>
      <c r="K3139"/>
      <c r="L3139"/>
      <c r="N3139" t="s">
        <v>2067</v>
      </c>
      <c r="O3139" t="s">
        <v>2067</v>
      </c>
      <c r="P3139" t="s">
        <v>7059</v>
      </c>
      <c r="Q3139" s="69" t="s">
        <v>7041</v>
      </c>
      <c r="R3139">
        <v>33.895796115499998</v>
      </c>
      <c r="S3139">
        <v>35.545486086499999</v>
      </c>
    </row>
    <row r="3140" spans="9:19" ht="15.5">
      <c r="I3140"/>
      <c r="J3140"/>
      <c r="K3140"/>
      <c r="L3140"/>
      <c r="N3140" t="s">
        <v>2067</v>
      </c>
      <c r="O3140" t="s">
        <v>2067</v>
      </c>
      <c r="P3140" t="s">
        <v>7060</v>
      </c>
      <c r="Q3140" s="69" t="s">
        <v>7061</v>
      </c>
      <c r="R3140">
        <v>33.888570000000001</v>
      </c>
      <c r="S3140">
        <v>35.539580000000001</v>
      </c>
    </row>
    <row r="3141" spans="9:19" ht="15.5">
      <c r="I3141"/>
      <c r="J3141"/>
      <c r="K3141"/>
      <c r="L3141"/>
      <c r="N3141" t="s">
        <v>2067</v>
      </c>
      <c r="O3141" t="s">
        <v>2067</v>
      </c>
      <c r="P3141" t="s">
        <v>7062</v>
      </c>
      <c r="Q3141" s="69" t="s">
        <v>7063</v>
      </c>
      <c r="R3141">
        <v>33.890324999999997</v>
      </c>
      <c r="S3141">
        <v>35.537980555555556</v>
      </c>
    </row>
    <row r="3142" spans="9:19" ht="15.5">
      <c r="I3142"/>
      <c r="J3142"/>
      <c r="K3142"/>
      <c r="L3142"/>
      <c r="N3142" t="s">
        <v>1434</v>
      </c>
      <c r="O3142" t="s">
        <v>1434</v>
      </c>
      <c r="P3142" t="s">
        <v>7064</v>
      </c>
      <c r="Q3142" s="69" t="s">
        <v>7065</v>
      </c>
      <c r="R3142">
        <v>33.658028000000058</v>
      </c>
      <c r="S3142">
        <v>35.486856000000046</v>
      </c>
    </row>
    <row r="3143" spans="9:19" ht="15.5">
      <c r="I3143"/>
      <c r="J3143"/>
      <c r="K3143"/>
      <c r="L3143"/>
      <c r="N3143" t="s">
        <v>1434</v>
      </c>
      <c r="O3143" t="s">
        <v>1434</v>
      </c>
      <c r="P3143" t="s">
        <v>7064</v>
      </c>
      <c r="Q3143" s="69" t="s">
        <v>7066</v>
      </c>
      <c r="R3143">
        <v>33.658028000000058</v>
      </c>
      <c r="S3143">
        <v>35.486856000000046</v>
      </c>
    </row>
    <row r="3144" spans="9:19" ht="15.5">
      <c r="I3144"/>
      <c r="J3144"/>
      <c r="K3144"/>
      <c r="L3144"/>
      <c r="N3144" t="s">
        <v>1434</v>
      </c>
      <c r="O3144" t="s">
        <v>1434</v>
      </c>
      <c r="P3144" t="s">
        <v>7067</v>
      </c>
      <c r="Q3144" s="69" t="s">
        <v>7068</v>
      </c>
      <c r="R3144">
        <v>33.658028000000058</v>
      </c>
      <c r="S3144">
        <v>35.486856000000046</v>
      </c>
    </row>
    <row r="3145" spans="9:19" ht="15.5">
      <c r="I3145"/>
      <c r="J3145"/>
      <c r="K3145"/>
      <c r="L3145"/>
      <c r="N3145" t="s">
        <v>1434</v>
      </c>
      <c r="O3145" t="s">
        <v>1434</v>
      </c>
      <c r="P3145" t="s">
        <v>7069</v>
      </c>
      <c r="Q3145" s="69" t="s">
        <v>7070</v>
      </c>
      <c r="R3145">
        <v>33.642233000000033</v>
      </c>
      <c r="S3145">
        <v>35.483206000000052</v>
      </c>
    </row>
    <row r="3146" spans="9:19" ht="15.5">
      <c r="I3146"/>
      <c r="J3146"/>
      <c r="K3146"/>
      <c r="L3146"/>
      <c r="N3146" t="s">
        <v>2942</v>
      </c>
      <c r="O3146" t="s">
        <v>2942</v>
      </c>
      <c r="P3146" t="s">
        <v>2942</v>
      </c>
      <c r="Q3146" s="69" t="s">
        <v>7071</v>
      </c>
      <c r="R3146">
        <v>33.501111000000037</v>
      </c>
      <c r="S3146">
        <v>35.510956000000078</v>
      </c>
    </row>
    <row r="3147" spans="9:19" ht="15.5">
      <c r="I3147"/>
      <c r="J3147"/>
      <c r="K3147"/>
      <c r="L3147"/>
      <c r="N3147" t="s">
        <v>4218</v>
      </c>
      <c r="O3147" t="s">
        <v>4218</v>
      </c>
      <c r="P3147" t="s">
        <v>7072</v>
      </c>
      <c r="Q3147" s="69" t="s">
        <v>7073</v>
      </c>
      <c r="R3147">
        <v>34.43846700000006</v>
      </c>
      <c r="S3147">
        <v>35.925092000000063</v>
      </c>
    </row>
    <row r="3148" spans="9:19" ht="15.5">
      <c r="I3148"/>
      <c r="J3148"/>
      <c r="K3148"/>
      <c r="L3148"/>
      <c r="N3148" t="s">
        <v>4218</v>
      </c>
      <c r="O3148" t="s">
        <v>4218</v>
      </c>
      <c r="P3148" t="s">
        <v>7074</v>
      </c>
      <c r="Q3148" s="69" t="s">
        <v>7075</v>
      </c>
      <c r="R3148">
        <v>34.441000000000003</v>
      </c>
      <c r="S3148">
        <v>35.926110000000001</v>
      </c>
    </row>
    <row r="3149" spans="9:19" ht="15.5">
      <c r="I3149"/>
      <c r="J3149"/>
      <c r="K3149"/>
      <c r="L3149"/>
      <c r="N3149" t="s">
        <v>3739</v>
      </c>
      <c r="O3149" t="s">
        <v>3739</v>
      </c>
      <c r="P3149" t="s">
        <v>7076</v>
      </c>
      <c r="Q3149" s="69" t="s">
        <v>7077</v>
      </c>
      <c r="R3149">
        <v>33.099661000000026</v>
      </c>
      <c r="S3149">
        <v>35.254553000000044</v>
      </c>
    </row>
    <row r="3150" spans="9:19" ht="15.5">
      <c r="I3150"/>
      <c r="J3150"/>
      <c r="K3150"/>
      <c r="L3150"/>
      <c r="N3150" t="s">
        <v>3739</v>
      </c>
      <c r="O3150" t="s">
        <v>3739</v>
      </c>
      <c r="P3150" t="s">
        <v>7076</v>
      </c>
      <c r="Q3150" s="69" t="s">
        <v>7078</v>
      </c>
      <c r="R3150">
        <v>33.099661000000026</v>
      </c>
      <c r="S3150">
        <v>35.254553000000044</v>
      </c>
    </row>
    <row r="3151" spans="9:19" ht="15.5">
      <c r="I3151"/>
      <c r="J3151"/>
      <c r="K3151"/>
      <c r="L3151"/>
      <c r="N3151" t="s">
        <v>802</v>
      </c>
      <c r="O3151" t="s">
        <v>802</v>
      </c>
      <c r="P3151" t="s">
        <v>7079</v>
      </c>
      <c r="Q3151" s="69" t="s">
        <v>7080</v>
      </c>
      <c r="R3151">
        <v>33.826622000000043</v>
      </c>
      <c r="S3151">
        <v>35.543561000000068</v>
      </c>
    </row>
    <row r="3152" spans="9:19" ht="15.5">
      <c r="I3152"/>
      <c r="J3152"/>
      <c r="K3152"/>
      <c r="L3152"/>
      <c r="N3152" t="s">
        <v>802</v>
      </c>
      <c r="O3152" t="s">
        <v>802</v>
      </c>
      <c r="P3152" t="s">
        <v>7081</v>
      </c>
      <c r="Q3152" s="69" t="s">
        <v>7082</v>
      </c>
      <c r="R3152">
        <v>33.826622000000043</v>
      </c>
      <c r="S3152">
        <v>35.543561000000068</v>
      </c>
    </row>
    <row r="3153" spans="9:19" ht="15.5">
      <c r="I3153"/>
      <c r="J3153"/>
      <c r="K3153"/>
      <c r="L3153"/>
      <c r="N3153" t="s">
        <v>1187</v>
      </c>
      <c r="O3153" t="s">
        <v>1187</v>
      </c>
      <c r="P3153" t="s">
        <v>1187</v>
      </c>
      <c r="Q3153" s="69" t="s">
        <v>7083</v>
      </c>
      <c r="R3153">
        <v>34.2348300377</v>
      </c>
      <c r="S3153">
        <v>36.005508664200001</v>
      </c>
    </row>
    <row r="3154" spans="9:19" ht="15.5">
      <c r="I3154"/>
      <c r="J3154"/>
      <c r="K3154"/>
      <c r="L3154"/>
      <c r="N3154" t="s">
        <v>1187</v>
      </c>
      <c r="O3154" t="s">
        <v>1187</v>
      </c>
      <c r="P3154" t="s">
        <v>1187</v>
      </c>
      <c r="Q3154" s="69" t="s">
        <v>7084</v>
      </c>
      <c r="R3154">
        <v>34.236900000000048</v>
      </c>
      <c r="S3154">
        <v>36.004089000000079</v>
      </c>
    </row>
    <row r="3155" spans="9:19" ht="15.5">
      <c r="I3155"/>
      <c r="J3155"/>
      <c r="K3155"/>
      <c r="L3155"/>
      <c r="N3155" t="s">
        <v>1187</v>
      </c>
      <c r="O3155" t="s">
        <v>1187</v>
      </c>
      <c r="P3155" t="s">
        <v>1187</v>
      </c>
      <c r="Q3155" s="69" t="s">
        <v>7085</v>
      </c>
      <c r="R3155">
        <v>34.236900000000048</v>
      </c>
      <c r="S3155">
        <v>36.004089000000079</v>
      </c>
    </row>
    <row r="3156" spans="9:19" ht="15.5">
      <c r="I3156"/>
      <c r="J3156"/>
      <c r="K3156"/>
      <c r="L3156"/>
      <c r="N3156" t="s">
        <v>1187</v>
      </c>
      <c r="O3156" t="s">
        <v>1187</v>
      </c>
      <c r="P3156" t="s">
        <v>7086</v>
      </c>
      <c r="Q3156" s="69" t="s">
        <v>7083</v>
      </c>
      <c r="R3156">
        <v>34.2348300377</v>
      </c>
      <c r="S3156">
        <v>36.005508664200001</v>
      </c>
    </row>
    <row r="3157" spans="9:19" ht="15.5">
      <c r="I3157"/>
      <c r="J3157"/>
      <c r="K3157"/>
      <c r="L3157"/>
      <c r="N3157" t="s">
        <v>2316</v>
      </c>
      <c r="O3157" t="s">
        <v>2316</v>
      </c>
      <c r="P3157" t="s">
        <v>7087</v>
      </c>
      <c r="Q3157" s="69">
        <v>497</v>
      </c>
      <c r="R3157">
        <v>34.377799136</v>
      </c>
      <c r="S3157">
        <v>36.025970661000002</v>
      </c>
    </row>
    <row r="3158" spans="9:19" ht="15.5">
      <c r="I3158"/>
      <c r="J3158"/>
      <c r="K3158"/>
      <c r="L3158"/>
      <c r="N3158" t="s">
        <v>2316</v>
      </c>
      <c r="O3158" t="s">
        <v>2316</v>
      </c>
      <c r="P3158" t="s">
        <v>7088</v>
      </c>
      <c r="Q3158" s="69" t="s">
        <v>7089</v>
      </c>
      <c r="R3158">
        <v>34.376464000000055</v>
      </c>
      <c r="S3158">
        <v>36.023992000000078</v>
      </c>
    </row>
    <row r="3159" spans="9:19" ht="15.5">
      <c r="I3159"/>
      <c r="J3159"/>
      <c r="K3159"/>
      <c r="L3159"/>
      <c r="N3159" t="s">
        <v>2316</v>
      </c>
      <c r="O3159" t="s">
        <v>2316</v>
      </c>
      <c r="P3159" t="s">
        <v>7088</v>
      </c>
      <c r="Q3159" s="69" t="s">
        <v>7090</v>
      </c>
      <c r="R3159">
        <v>34.376464000000055</v>
      </c>
      <c r="S3159">
        <v>36.023992000000078</v>
      </c>
    </row>
    <row r="3160" spans="9:19" ht="15.5">
      <c r="I3160"/>
      <c r="J3160"/>
      <c r="K3160"/>
      <c r="L3160"/>
      <c r="N3160" t="s">
        <v>2316</v>
      </c>
      <c r="O3160" t="s">
        <v>2316</v>
      </c>
      <c r="P3160" t="s">
        <v>7091</v>
      </c>
      <c r="Q3160" s="69" t="s">
        <v>7092</v>
      </c>
      <c r="R3160">
        <v>34.377391000000003</v>
      </c>
      <c r="S3160">
        <v>36.022886</v>
      </c>
    </row>
    <row r="3161" spans="9:19" ht="15.5">
      <c r="I3161"/>
      <c r="J3161"/>
      <c r="K3161"/>
      <c r="L3161"/>
      <c r="N3161" t="s">
        <v>2316</v>
      </c>
      <c r="O3161" t="s">
        <v>2316</v>
      </c>
      <c r="P3161" t="s">
        <v>7093</v>
      </c>
      <c r="Q3161" s="69" t="s">
        <v>7094</v>
      </c>
      <c r="R3161">
        <v>34.374012999999998</v>
      </c>
      <c r="S3161">
        <v>36.021945000000002</v>
      </c>
    </row>
    <row r="3162" spans="9:19" ht="15.5">
      <c r="I3162"/>
      <c r="J3162"/>
      <c r="K3162"/>
      <c r="L3162"/>
      <c r="N3162" t="s">
        <v>2316</v>
      </c>
      <c r="O3162" t="s">
        <v>2316</v>
      </c>
      <c r="P3162" t="s">
        <v>7095</v>
      </c>
      <c r="Q3162" s="69" t="s">
        <v>7096</v>
      </c>
      <c r="R3162">
        <v>34.353000000000002</v>
      </c>
      <c r="S3162">
        <v>36.133830000000003</v>
      </c>
    </row>
    <row r="3163" spans="9:19" ht="15.5">
      <c r="I3163"/>
      <c r="J3163"/>
      <c r="K3163"/>
      <c r="L3163"/>
      <c r="N3163" t="s">
        <v>2316</v>
      </c>
      <c r="O3163" t="s">
        <v>2316</v>
      </c>
      <c r="P3163" t="s">
        <v>7097</v>
      </c>
      <c r="Q3163" s="69" t="s">
        <v>7098</v>
      </c>
      <c r="R3163">
        <v>34.370822429999997</v>
      </c>
      <c r="S3163">
        <v>36.022675470000003</v>
      </c>
    </row>
    <row r="3164" spans="9:19" ht="15.5">
      <c r="I3164"/>
      <c r="J3164"/>
      <c r="K3164"/>
      <c r="L3164"/>
      <c r="N3164" t="s">
        <v>2316</v>
      </c>
      <c r="O3164" t="s">
        <v>2316</v>
      </c>
      <c r="P3164" t="s">
        <v>7099</v>
      </c>
      <c r="Q3164" s="69" t="s">
        <v>7100</v>
      </c>
      <c r="R3164">
        <v>34.357022000000029</v>
      </c>
      <c r="S3164">
        <v>36.040192000000047</v>
      </c>
    </row>
    <row r="3165" spans="9:19" ht="15.5">
      <c r="I3165"/>
      <c r="J3165"/>
      <c r="K3165"/>
      <c r="L3165"/>
      <c r="N3165" t="s">
        <v>3138</v>
      </c>
      <c r="O3165" t="s">
        <v>3138</v>
      </c>
      <c r="P3165" t="s">
        <v>3138</v>
      </c>
      <c r="Q3165" s="69" t="s">
        <v>7101</v>
      </c>
      <c r="R3165">
        <v>33.972108000000048</v>
      </c>
      <c r="S3165">
        <v>35.770751000000075</v>
      </c>
    </row>
    <row r="3166" spans="9:19" ht="15.5">
      <c r="I3166"/>
      <c r="J3166"/>
      <c r="K3166"/>
      <c r="L3166"/>
      <c r="N3166" t="s">
        <v>3138</v>
      </c>
      <c r="O3166" t="s">
        <v>3138</v>
      </c>
      <c r="P3166" t="s">
        <v>3138</v>
      </c>
      <c r="Q3166" s="69" t="s">
        <v>7102</v>
      </c>
      <c r="R3166">
        <v>33.972108000000048</v>
      </c>
      <c r="S3166">
        <v>35.770751000000075</v>
      </c>
    </row>
    <row r="3167" spans="9:19" ht="15.5">
      <c r="I3167"/>
      <c r="J3167"/>
      <c r="K3167"/>
      <c r="L3167"/>
      <c r="N3167" t="s">
        <v>3138</v>
      </c>
      <c r="O3167" t="s">
        <v>3138</v>
      </c>
      <c r="P3167" t="s">
        <v>7103</v>
      </c>
      <c r="Q3167" s="69" t="s">
        <v>7104</v>
      </c>
      <c r="R3167">
        <v>33.973450000000071</v>
      </c>
      <c r="S3167">
        <v>35.784399000000064</v>
      </c>
    </row>
    <row r="3168" spans="9:19" ht="15.5">
      <c r="I3168"/>
      <c r="J3168"/>
      <c r="K3168"/>
      <c r="L3168"/>
      <c r="N3168" t="s">
        <v>1437</v>
      </c>
      <c r="O3168" t="s">
        <v>1437</v>
      </c>
      <c r="P3168" t="s">
        <v>7105</v>
      </c>
      <c r="Q3168" s="69" t="s">
        <v>7106</v>
      </c>
      <c r="R3168">
        <v>33.686664000000064</v>
      </c>
      <c r="S3168">
        <v>35.48648600000007</v>
      </c>
    </row>
    <row r="3169" spans="9:19" ht="15.5">
      <c r="I3169"/>
      <c r="J3169"/>
      <c r="K3169"/>
      <c r="L3169"/>
      <c r="N3169" t="s">
        <v>1914</v>
      </c>
      <c r="O3169" t="s">
        <v>1914</v>
      </c>
      <c r="P3169" t="s">
        <v>7107</v>
      </c>
      <c r="Q3169" s="69" t="s">
        <v>7108</v>
      </c>
      <c r="R3169">
        <v>34.376539999999999</v>
      </c>
      <c r="S3169">
        <v>35.856299999999997</v>
      </c>
    </row>
    <row r="3170" spans="9:19" ht="15.5">
      <c r="I3170"/>
      <c r="J3170"/>
      <c r="K3170"/>
      <c r="L3170"/>
      <c r="N3170" t="s">
        <v>1914</v>
      </c>
      <c r="O3170" t="s">
        <v>1914</v>
      </c>
      <c r="P3170" t="s">
        <v>7109</v>
      </c>
      <c r="Q3170" s="69" t="s">
        <v>7110</v>
      </c>
      <c r="R3170">
        <v>34.371560000000002</v>
      </c>
      <c r="S3170">
        <v>35.853209999999997</v>
      </c>
    </row>
    <row r="3171" spans="9:19" ht="15.5">
      <c r="I3171"/>
      <c r="J3171"/>
      <c r="K3171"/>
      <c r="L3171"/>
      <c r="N3171" t="s">
        <v>1914</v>
      </c>
      <c r="O3171" t="s">
        <v>1914</v>
      </c>
      <c r="P3171" t="s">
        <v>7111</v>
      </c>
      <c r="Q3171" s="69" t="s">
        <v>7112</v>
      </c>
      <c r="R3171">
        <v>34.375507354736328</v>
      </c>
      <c r="S3171">
        <v>35.856040954589844</v>
      </c>
    </row>
    <row r="3172" spans="9:19" ht="15.5">
      <c r="I3172"/>
      <c r="J3172"/>
      <c r="K3172"/>
      <c r="L3172"/>
      <c r="N3172" t="s">
        <v>1914</v>
      </c>
      <c r="O3172" t="s">
        <v>1914</v>
      </c>
      <c r="P3172" t="s">
        <v>7113</v>
      </c>
      <c r="Q3172" s="69" t="s">
        <v>7114</v>
      </c>
      <c r="R3172">
        <v>34.370769000000053</v>
      </c>
      <c r="S3172">
        <v>35.85486300000008</v>
      </c>
    </row>
    <row r="3173" spans="9:19" ht="15.5">
      <c r="I3173"/>
      <c r="J3173"/>
      <c r="K3173"/>
      <c r="L3173"/>
      <c r="N3173" t="s">
        <v>3140</v>
      </c>
      <c r="O3173" t="s">
        <v>3140</v>
      </c>
      <c r="P3173" t="s">
        <v>7115</v>
      </c>
      <c r="Q3173" s="69" t="s">
        <v>7116</v>
      </c>
      <c r="R3173">
        <v>34.054380000000002</v>
      </c>
      <c r="S3173">
        <v>35.655900000000003</v>
      </c>
    </row>
    <row r="3174" spans="9:19" ht="15.5">
      <c r="I3174"/>
      <c r="J3174"/>
      <c r="K3174"/>
      <c r="L3174"/>
      <c r="N3174" t="s">
        <v>3140</v>
      </c>
      <c r="O3174" t="s">
        <v>3140</v>
      </c>
      <c r="P3174" t="s">
        <v>7117</v>
      </c>
      <c r="Q3174" s="69" t="s">
        <v>7118</v>
      </c>
      <c r="R3174">
        <v>34.05562800000007</v>
      </c>
      <c r="S3174">
        <v>35.651450000000068</v>
      </c>
    </row>
    <row r="3175" spans="9:19" ht="15.5">
      <c r="I3175"/>
      <c r="J3175"/>
      <c r="K3175"/>
      <c r="L3175"/>
      <c r="N3175" t="s">
        <v>3140</v>
      </c>
      <c r="O3175" t="s">
        <v>3140</v>
      </c>
      <c r="P3175" t="s">
        <v>7119</v>
      </c>
      <c r="Q3175" s="69" t="s">
        <v>7120</v>
      </c>
      <c r="R3175">
        <v>34.060180000000003</v>
      </c>
      <c r="S3175">
        <v>35.644120000000001</v>
      </c>
    </row>
    <row r="3176" spans="9:19" ht="15.5">
      <c r="I3176"/>
      <c r="J3176"/>
      <c r="K3176"/>
      <c r="L3176"/>
      <c r="N3176" t="s">
        <v>3140</v>
      </c>
      <c r="O3176" t="s">
        <v>3140</v>
      </c>
      <c r="P3176" t="s">
        <v>7119</v>
      </c>
      <c r="Q3176" s="69" t="s">
        <v>7121</v>
      </c>
      <c r="R3176">
        <v>34.059899999999999</v>
      </c>
      <c r="S3176">
        <v>35.643610000000002</v>
      </c>
    </row>
    <row r="3177" spans="9:19" ht="15.5">
      <c r="I3177"/>
      <c r="J3177"/>
      <c r="K3177"/>
      <c r="L3177"/>
      <c r="N3177" t="s">
        <v>3140</v>
      </c>
      <c r="O3177" t="s">
        <v>3140</v>
      </c>
      <c r="P3177" t="s">
        <v>7122</v>
      </c>
      <c r="Q3177" s="69" t="s">
        <v>7123</v>
      </c>
      <c r="R3177">
        <v>34.059585571289063</v>
      </c>
      <c r="S3177">
        <v>35.644641876220703</v>
      </c>
    </row>
    <row r="3178" spans="9:19" ht="15.5">
      <c r="I3178"/>
      <c r="J3178"/>
      <c r="K3178"/>
      <c r="L3178"/>
      <c r="N3178" t="s">
        <v>3140</v>
      </c>
      <c r="O3178" t="s">
        <v>3140</v>
      </c>
      <c r="P3178" t="s">
        <v>7122</v>
      </c>
      <c r="Q3178" s="69" t="s">
        <v>7124</v>
      </c>
      <c r="R3178">
        <v>34.060397000000002</v>
      </c>
      <c r="S3178">
        <v>35.643059999999998</v>
      </c>
    </row>
    <row r="3179" spans="9:19" ht="15.5">
      <c r="I3179"/>
      <c r="J3179"/>
      <c r="K3179"/>
      <c r="L3179"/>
      <c r="N3179" t="s">
        <v>3140</v>
      </c>
      <c r="O3179" t="s">
        <v>3140</v>
      </c>
      <c r="P3179" t="s">
        <v>7125</v>
      </c>
      <c r="Q3179" s="69" t="s">
        <v>7126</v>
      </c>
      <c r="R3179">
        <v>34.059524000000003</v>
      </c>
      <c r="S3179">
        <v>35.643340000000002</v>
      </c>
    </row>
    <row r="3180" spans="9:19" ht="15.5">
      <c r="I3180"/>
      <c r="J3180"/>
      <c r="K3180"/>
      <c r="L3180"/>
      <c r="N3180" t="s">
        <v>2319</v>
      </c>
      <c r="O3180" t="s">
        <v>2319</v>
      </c>
      <c r="P3180" t="s">
        <v>7127</v>
      </c>
      <c r="Q3180" s="69" t="s">
        <v>7128</v>
      </c>
      <c r="R3180">
        <v>34.37665700000008</v>
      </c>
      <c r="S3180">
        <v>36.046243000000061</v>
      </c>
    </row>
    <row r="3181" spans="9:19" ht="15.5">
      <c r="I3181"/>
      <c r="J3181"/>
      <c r="K3181"/>
      <c r="L3181"/>
      <c r="N3181" t="s">
        <v>2319</v>
      </c>
      <c r="O3181" t="s">
        <v>2319</v>
      </c>
      <c r="P3181" t="s">
        <v>7129</v>
      </c>
      <c r="Q3181" s="69">
        <v>496</v>
      </c>
      <c r="R3181">
        <v>34.375699148999999</v>
      </c>
      <c r="S3181">
        <v>36.039970615999998</v>
      </c>
    </row>
    <row r="3182" spans="9:19" ht="15.5">
      <c r="I3182"/>
      <c r="J3182"/>
      <c r="K3182"/>
      <c r="L3182"/>
      <c r="N3182" t="s">
        <v>2319</v>
      </c>
      <c r="O3182" t="s">
        <v>2319</v>
      </c>
      <c r="P3182" t="s">
        <v>7130</v>
      </c>
      <c r="Q3182" s="69">
        <v>495</v>
      </c>
      <c r="R3182">
        <v>34.376799112999997</v>
      </c>
      <c r="S3182">
        <v>36.038470678000003</v>
      </c>
    </row>
    <row r="3183" spans="9:19" ht="15.5">
      <c r="I3183"/>
      <c r="J3183"/>
      <c r="K3183"/>
      <c r="L3183"/>
      <c r="N3183" t="s">
        <v>2319</v>
      </c>
      <c r="O3183" t="s">
        <v>2319</v>
      </c>
      <c r="P3183" t="s">
        <v>2319</v>
      </c>
      <c r="Q3183" s="69" t="s">
        <v>7131</v>
      </c>
      <c r="R3183">
        <v>34.379967000000079</v>
      </c>
      <c r="S3183">
        <v>36.044725000000028</v>
      </c>
    </row>
    <row r="3184" spans="9:19" ht="15.5">
      <c r="I3184"/>
      <c r="J3184"/>
      <c r="K3184"/>
      <c r="L3184"/>
      <c r="N3184" t="s">
        <v>2319</v>
      </c>
      <c r="O3184" t="s">
        <v>2319</v>
      </c>
      <c r="P3184" t="s">
        <v>2319</v>
      </c>
      <c r="Q3184" s="69" t="s">
        <v>7132</v>
      </c>
      <c r="R3184">
        <v>34.379967000000079</v>
      </c>
      <c r="S3184">
        <v>36.044725000000028</v>
      </c>
    </row>
    <row r="3185" spans="9:19" ht="15.5">
      <c r="I3185"/>
      <c r="J3185"/>
      <c r="K3185"/>
      <c r="L3185"/>
      <c r="N3185" t="s">
        <v>2319</v>
      </c>
      <c r="O3185" t="s">
        <v>2319</v>
      </c>
      <c r="P3185" t="s">
        <v>7133</v>
      </c>
      <c r="Q3185" s="69" t="s">
        <v>7134</v>
      </c>
      <c r="R3185">
        <v>34.377397999999999</v>
      </c>
      <c r="S3185">
        <v>36.033554000000002</v>
      </c>
    </row>
    <row r="3186" spans="9:19" ht="15.5">
      <c r="I3186"/>
      <c r="J3186"/>
      <c r="K3186"/>
      <c r="L3186"/>
      <c r="N3186" t="s">
        <v>2319</v>
      </c>
      <c r="O3186" t="s">
        <v>2319</v>
      </c>
      <c r="P3186" t="s">
        <v>7135</v>
      </c>
      <c r="Q3186" s="69" t="s">
        <v>7136</v>
      </c>
      <c r="R3186">
        <v>34.378245999999997</v>
      </c>
      <c r="S3186">
        <v>36.034739999999999</v>
      </c>
    </row>
    <row r="3187" spans="9:19" ht="15.5">
      <c r="I3187"/>
      <c r="J3187"/>
      <c r="K3187"/>
      <c r="L3187"/>
      <c r="N3187" t="s">
        <v>2070</v>
      </c>
      <c r="O3187" t="s">
        <v>2070</v>
      </c>
      <c r="P3187" t="s">
        <v>2070</v>
      </c>
      <c r="Q3187" s="69" t="s">
        <v>7137</v>
      </c>
      <c r="R3187">
        <v>33.902369000000078</v>
      </c>
      <c r="S3187">
        <v>35.587867000000074</v>
      </c>
    </row>
    <row r="3188" spans="9:19" ht="15.5">
      <c r="I3188"/>
      <c r="J3188"/>
      <c r="K3188"/>
      <c r="L3188"/>
      <c r="N3188" t="s">
        <v>2070</v>
      </c>
      <c r="O3188" t="s">
        <v>2070</v>
      </c>
      <c r="P3188" t="s">
        <v>7138</v>
      </c>
      <c r="Q3188" s="69" t="s">
        <v>7139</v>
      </c>
      <c r="R3188">
        <v>33.902369000000078</v>
      </c>
      <c r="S3188">
        <v>35.587867000000074</v>
      </c>
    </row>
    <row r="3189" spans="9:19" ht="15.5">
      <c r="I3189"/>
      <c r="J3189"/>
      <c r="K3189"/>
      <c r="L3189"/>
      <c r="N3189" t="s">
        <v>2070</v>
      </c>
      <c r="O3189" t="s">
        <v>2070</v>
      </c>
      <c r="P3189" t="s">
        <v>7140</v>
      </c>
      <c r="Q3189" s="69" t="s">
        <v>7141</v>
      </c>
      <c r="R3189">
        <v>33.900158000000033</v>
      </c>
      <c r="S3189">
        <v>35.586025000000063</v>
      </c>
    </row>
    <row r="3190" spans="9:19" ht="15.5">
      <c r="I3190"/>
      <c r="J3190"/>
      <c r="K3190"/>
      <c r="L3190"/>
      <c r="N3190" t="s">
        <v>2070</v>
      </c>
      <c r="O3190" t="s">
        <v>2070</v>
      </c>
      <c r="P3190" t="s">
        <v>7142</v>
      </c>
      <c r="Q3190" s="69" t="s">
        <v>7143</v>
      </c>
      <c r="R3190">
        <v>33.901659635344402</v>
      </c>
      <c r="S3190">
        <v>35.585145950317298</v>
      </c>
    </row>
    <row r="3191" spans="9:19" ht="15.5">
      <c r="I3191"/>
      <c r="J3191"/>
      <c r="K3191"/>
      <c r="L3191"/>
      <c r="N3191" t="s">
        <v>2070</v>
      </c>
      <c r="O3191" t="s">
        <v>2070</v>
      </c>
      <c r="P3191" t="s">
        <v>7144</v>
      </c>
      <c r="Q3191" s="69">
        <v>145</v>
      </c>
      <c r="R3191">
        <v>33.904699202000003</v>
      </c>
      <c r="S3191">
        <v>35.584370690999997</v>
      </c>
    </row>
    <row r="3192" spans="9:19" ht="15.5">
      <c r="I3192"/>
      <c r="J3192"/>
      <c r="K3192"/>
      <c r="L3192"/>
      <c r="N3192" t="s">
        <v>2070</v>
      </c>
      <c r="O3192" t="s">
        <v>2070</v>
      </c>
      <c r="P3192" t="s">
        <v>7145</v>
      </c>
      <c r="Q3192" s="69">
        <v>146</v>
      </c>
      <c r="R3192">
        <v>33.904999148000002</v>
      </c>
      <c r="S3192">
        <v>35.584470601</v>
      </c>
    </row>
    <row r="3193" spans="9:19" ht="15.5">
      <c r="I3193"/>
      <c r="J3193"/>
      <c r="K3193"/>
      <c r="L3193"/>
      <c r="N3193" t="s">
        <v>1189</v>
      </c>
      <c r="O3193" t="s">
        <v>1189</v>
      </c>
      <c r="P3193" t="s">
        <v>1189</v>
      </c>
      <c r="Q3193" s="69" t="s">
        <v>7146</v>
      </c>
      <c r="R3193">
        <v>34.239489000000049</v>
      </c>
      <c r="S3193">
        <v>35.996042000000045</v>
      </c>
    </row>
    <row r="3194" spans="9:19" ht="15.5">
      <c r="I3194"/>
      <c r="J3194"/>
      <c r="K3194"/>
      <c r="L3194"/>
      <c r="N3194" t="s">
        <v>1189</v>
      </c>
      <c r="O3194" t="s">
        <v>1189</v>
      </c>
      <c r="P3194" t="s">
        <v>1189</v>
      </c>
      <c r="Q3194" s="69" t="s">
        <v>7147</v>
      </c>
      <c r="R3194">
        <v>34.239489000000049</v>
      </c>
      <c r="S3194">
        <v>35.996042000000045</v>
      </c>
    </row>
    <row r="3195" spans="9:19" ht="15.5">
      <c r="I3195"/>
      <c r="J3195"/>
      <c r="K3195"/>
      <c r="L3195"/>
      <c r="N3195" t="s">
        <v>186</v>
      </c>
      <c r="O3195" t="s">
        <v>186</v>
      </c>
      <c r="P3195" t="s">
        <v>7148</v>
      </c>
      <c r="Q3195" s="69">
        <v>547</v>
      </c>
      <c r="R3195">
        <v>34.512632156999999</v>
      </c>
      <c r="S3195">
        <v>36.055970674000001</v>
      </c>
    </row>
    <row r="3196" spans="9:19" ht="15.5">
      <c r="I3196"/>
      <c r="J3196"/>
      <c r="K3196"/>
      <c r="L3196"/>
      <c r="N3196" t="s">
        <v>186</v>
      </c>
      <c r="O3196" t="s">
        <v>186</v>
      </c>
      <c r="P3196" t="s">
        <v>7149</v>
      </c>
      <c r="Q3196" s="69">
        <v>1460</v>
      </c>
      <c r="R3196">
        <v>34.51261616</v>
      </c>
      <c r="S3196">
        <v>36.056320597000003</v>
      </c>
    </row>
    <row r="3197" spans="9:19" ht="15.5">
      <c r="I3197"/>
      <c r="J3197"/>
      <c r="K3197"/>
      <c r="L3197"/>
      <c r="N3197" t="s">
        <v>186</v>
      </c>
      <c r="O3197" t="s">
        <v>186</v>
      </c>
      <c r="P3197" t="s">
        <v>7150</v>
      </c>
      <c r="Q3197" s="69" t="s">
        <v>7151</v>
      </c>
      <c r="R3197">
        <v>34.51288100000005</v>
      </c>
      <c r="S3197">
        <v>36.054167000000064</v>
      </c>
    </row>
    <row r="3198" spans="9:19" ht="15.5">
      <c r="I3198"/>
      <c r="J3198"/>
      <c r="K3198"/>
      <c r="L3198"/>
      <c r="N3198" t="s">
        <v>186</v>
      </c>
      <c r="O3198" t="s">
        <v>186</v>
      </c>
      <c r="P3198" t="s">
        <v>7150</v>
      </c>
      <c r="Q3198" s="69" t="s">
        <v>7152</v>
      </c>
      <c r="R3198">
        <v>34.51288100000005</v>
      </c>
      <c r="S3198">
        <v>36.054167000000064</v>
      </c>
    </row>
    <row r="3199" spans="9:19" ht="15.5">
      <c r="I3199"/>
      <c r="J3199"/>
      <c r="K3199"/>
      <c r="L3199"/>
      <c r="N3199" t="s">
        <v>186</v>
      </c>
      <c r="O3199" t="s">
        <v>186</v>
      </c>
      <c r="P3199" t="s">
        <v>186</v>
      </c>
      <c r="Q3199" s="69" t="s">
        <v>7153</v>
      </c>
      <c r="R3199">
        <v>34.5142185471</v>
      </c>
      <c r="S3199">
        <v>36.052684501800002</v>
      </c>
    </row>
    <row r="3200" spans="9:19" ht="15.5">
      <c r="I3200"/>
      <c r="J3200"/>
      <c r="K3200"/>
      <c r="L3200"/>
      <c r="N3200" t="s">
        <v>186</v>
      </c>
      <c r="O3200" t="s">
        <v>186</v>
      </c>
      <c r="P3200" t="s">
        <v>7154</v>
      </c>
      <c r="Q3200" s="69" t="s">
        <v>7155</v>
      </c>
      <c r="R3200">
        <v>34.5105</v>
      </c>
      <c r="S3200">
        <v>36.058999999999997</v>
      </c>
    </row>
    <row r="3201" spans="9:19" ht="15.5">
      <c r="I3201"/>
      <c r="J3201"/>
      <c r="K3201"/>
      <c r="L3201"/>
      <c r="N3201" t="s">
        <v>186</v>
      </c>
      <c r="O3201" t="s">
        <v>186</v>
      </c>
      <c r="P3201" t="s">
        <v>7156</v>
      </c>
      <c r="Q3201" s="69" t="s">
        <v>7157</v>
      </c>
      <c r="R3201">
        <v>34.506390000000003</v>
      </c>
      <c r="S3201">
        <v>36.054650000000002</v>
      </c>
    </row>
    <row r="3202" spans="9:19" ht="15.5">
      <c r="I3202"/>
      <c r="J3202"/>
      <c r="K3202"/>
      <c r="L3202"/>
      <c r="N3202" t="s">
        <v>186</v>
      </c>
      <c r="O3202" t="s">
        <v>186</v>
      </c>
      <c r="P3202" t="s">
        <v>7158</v>
      </c>
      <c r="Q3202" s="69" t="s">
        <v>7159</v>
      </c>
      <c r="R3202">
        <v>34.509799999999998</v>
      </c>
      <c r="S3202">
        <v>36.058700000000002</v>
      </c>
    </row>
    <row r="3203" spans="9:19" ht="15.5">
      <c r="I3203"/>
      <c r="J3203"/>
      <c r="K3203"/>
      <c r="L3203"/>
      <c r="N3203" t="s">
        <v>186</v>
      </c>
      <c r="O3203" t="s">
        <v>186</v>
      </c>
      <c r="P3203" t="s">
        <v>7160</v>
      </c>
      <c r="Q3203" s="69" t="s">
        <v>7161</v>
      </c>
      <c r="R3203">
        <v>34.512079999999997</v>
      </c>
      <c r="S3203">
        <v>36.05829</v>
      </c>
    </row>
    <row r="3204" spans="9:19" ht="15.5">
      <c r="I3204"/>
      <c r="J3204"/>
      <c r="K3204"/>
      <c r="L3204"/>
      <c r="N3204" t="s">
        <v>186</v>
      </c>
      <c r="O3204" t="s">
        <v>186</v>
      </c>
      <c r="P3204" t="s">
        <v>7162</v>
      </c>
      <c r="Q3204" s="69" t="s">
        <v>7163</v>
      </c>
      <c r="R3204">
        <v>34.511839999999999</v>
      </c>
      <c r="S3204">
        <v>36.059750000000001</v>
      </c>
    </row>
    <row r="3205" spans="9:19" ht="15.5">
      <c r="I3205"/>
      <c r="J3205"/>
      <c r="K3205"/>
      <c r="L3205"/>
      <c r="N3205" t="s">
        <v>186</v>
      </c>
      <c r="O3205" t="s">
        <v>186</v>
      </c>
      <c r="P3205" t="s">
        <v>7164</v>
      </c>
      <c r="Q3205" s="69" t="s">
        <v>7165</v>
      </c>
      <c r="R3205">
        <v>34.511069999999997</v>
      </c>
      <c r="S3205">
        <v>36.059780000000003</v>
      </c>
    </row>
    <row r="3206" spans="9:19" ht="15.5">
      <c r="I3206"/>
      <c r="J3206"/>
      <c r="K3206"/>
      <c r="L3206"/>
      <c r="N3206" t="s">
        <v>186</v>
      </c>
      <c r="O3206" t="s">
        <v>186</v>
      </c>
      <c r="P3206" t="s">
        <v>7166</v>
      </c>
      <c r="Q3206" s="69" t="s">
        <v>7167</v>
      </c>
      <c r="R3206">
        <v>34.511200000000002</v>
      </c>
      <c r="S3206">
        <v>36.060400000000001</v>
      </c>
    </row>
    <row r="3207" spans="9:19" ht="15.5">
      <c r="I3207"/>
      <c r="J3207"/>
      <c r="K3207"/>
      <c r="L3207"/>
      <c r="N3207" t="s">
        <v>186</v>
      </c>
      <c r="O3207" t="s">
        <v>186</v>
      </c>
      <c r="P3207" t="s">
        <v>7168</v>
      </c>
      <c r="Q3207" s="69" t="s">
        <v>7169</v>
      </c>
      <c r="R3207">
        <v>34.511499999999998</v>
      </c>
      <c r="S3207">
        <v>36.060699999999997</v>
      </c>
    </row>
    <row r="3208" spans="9:19" ht="15.5">
      <c r="I3208"/>
      <c r="J3208"/>
      <c r="K3208"/>
      <c r="L3208"/>
      <c r="N3208" t="s">
        <v>186</v>
      </c>
      <c r="O3208" t="s">
        <v>186</v>
      </c>
      <c r="P3208" t="s">
        <v>7170</v>
      </c>
      <c r="Q3208" s="69" t="s">
        <v>7171</v>
      </c>
      <c r="R3208">
        <v>34.511099999999999</v>
      </c>
      <c r="S3208">
        <v>36.061230000000002</v>
      </c>
    </row>
    <row r="3209" spans="9:19" ht="15.5">
      <c r="I3209"/>
      <c r="J3209"/>
      <c r="K3209"/>
      <c r="L3209"/>
      <c r="N3209" t="s">
        <v>186</v>
      </c>
      <c r="O3209" t="s">
        <v>186</v>
      </c>
      <c r="P3209" t="s">
        <v>7172</v>
      </c>
      <c r="Q3209" s="69" t="s">
        <v>7173</v>
      </c>
      <c r="R3209">
        <v>34.510829999999999</v>
      </c>
      <c r="S3209">
        <v>36.059130000000003</v>
      </c>
    </row>
    <row r="3210" spans="9:19" ht="15.5">
      <c r="I3210"/>
      <c r="J3210"/>
      <c r="K3210"/>
      <c r="L3210"/>
      <c r="N3210" t="s">
        <v>186</v>
      </c>
      <c r="O3210" t="s">
        <v>186</v>
      </c>
      <c r="P3210" t="s">
        <v>7174</v>
      </c>
      <c r="Q3210" s="69" t="s">
        <v>7175</v>
      </c>
      <c r="R3210">
        <v>34.512529999999998</v>
      </c>
      <c r="S3210">
        <v>36.067959999999999</v>
      </c>
    </row>
    <row r="3211" spans="9:19" ht="15.5">
      <c r="I3211"/>
      <c r="J3211"/>
      <c r="K3211"/>
      <c r="L3211"/>
      <c r="N3211" t="s">
        <v>186</v>
      </c>
      <c r="O3211" t="s">
        <v>186</v>
      </c>
      <c r="P3211" t="s">
        <v>7176</v>
      </c>
      <c r="Q3211" s="69" t="s">
        <v>7177</v>
      </c>
      <c r="R3211">
        <v>34.5079345703125</v>
      </c>
      <c r="S3211">
        <v>36.061176300048828</v>
      </c>
    </row>
    <row r="3212" spans="9:19" ht="15.5">
      <c r="I3212"/>
      <c r="J3212"/>
      <c r="K3212"/>
      <c r="L3212"/>
      <c r="N3212" t="s">
        <v>186</v>
      </c>
      <c r="O3212" t="s">
        <v>186</v>
      </c>
      <c r="P3212" t="s">
        <v>7178</v>
      </c>
      <c r="Q3212" s="69" t="s">
        <v>7179</v>
      </c>
      <c r="R3212">
        <v>34.518031000000065</v>
      </c>
      <c r="S3212">
        <v>36.052856000000077</v>
      </c>
    </row>
    <row r="3213" spans="9:19" ht="15.5">
      <c r="I3213"/>
      <c r="J3213"/>
      <c r="K3213"/>
      <c r="L3213"/>
      <c r="N3213" t="s">
        <v>186</v>
      </c>
      <c r="O3213" t="s">
        <v>186</v>
      </c>
      <c r="P3213" t="s">
        <v>7180</v>
      </c>
      <c r="Q3213" s="69" t="s">
        <v>7153</v>
      </c>
      <c r="R3213">
        <v>34.5142185471</v>
      </c>
      <c r="S3213">
        <v>36.052684501800002</v>
      </c>
    </row>
    <row r="3214" spans="9:19" ht="15.5">
      <c r="I3214"/>
      <c r="J3214"/>
      <c r="K3214"/>
      <c r="L3214"/>
      <c r="N3214" t="s">
        <v>3528</v>
      </c>
      <c r="O3214" t="s">
        <v>3528</v>
      </c>
      <c r="P3214" t="s">
        <v>3528</v>
      </c>
      <c r="Q3214" s="69" t="s">
        <v>7181</v>
      </c>
      <c r="R3214">
        <v>33.578678000000025</v>
      </c>
      <c r="S3214">
        <v>35.405961000000048</v>
      </c>
    </row>
    <row r="3215" spans="9:19" ht="15.5">
      <c r="I3215"/>
      <c r="J3215"/>
      <c r="K3215"/>
      <c r="L3215"/>
      <c r="N3215" t="s">
        <v>3528</v>
      </c>
      <c r="O3215" t="s">
        <v>3528</v>
      </c>
      <c r="P3215" t="s">
        <v>3528</v>
      </c>
      <c r="Q3215" s="69" t="s">
        <v>7182</v>
      </c>
      <c r="R3215">
        <v>33.578678000000025</v>
      </c>
      <c r="S3215">
        <v>35.405961000000048</v>
      </c>
    </row>
    <row r="3216" spans="9:19" ht="15.5">
      <c r="I3216"/>
      <c r="J3216"/>
      <c r="K3216"/>
      <c r="L3216"/>
      <c r="N3216" t="s">
        <v>3528</v>
      </c>
      <c r="O3216" t="s">
        <v>3528</v>
      </c>
      <c r="P3216" t="s">
        <v>7183</v>
      </c>
      <c r="Q3216" s="69" t="s">
        <v>7184</v>
      </c>
      <c r="R3216">
        <v>33.579340000000002</v>
      </c>
      <c r="S3216">
        <v>35.405650000000001</v>
      </c>
    </row>
    <row r="3217" spans="9:19" ht="15.5">
      <c r="I3217"/>
      <c r="J3217"/>
      <c r="K3217"/>
      <c r="L3217"/>
      <c r="N3217" t="s">
        <v>3528</v>
      </c>
      <c r="O3217" t="s">
        <v>3528</v>
      </c>
      <c r="P3217" t="s">
        <v>7185</v>
      </c>
      <c r="Q3217" s="69" t="s">
        <v>7186</v>
      </c>
      <c r="R3217">
        <v>33.580530000000003</v>
      </c>
      <c r="S3217">
        <v>35.404420000000002</v>
      </c>
    </row>
    <row r="3218" spans="9:19" ht="15.5">
      <c r="I3218"/>
      <c r="J3218"/>
      <c r="K3218"/>
      <c r="L3218"/>
      <c r="N3218" t="s">
        <v>3528</v>
      </c>
      <c r="O3218" t="s">
        <v>3528</v>
      </c>
      <c r="P3218" t="s">
        <v>7187</v>
      </c>
      <c r="Q3218" s="69" t="s">
        <v>7188</v>
      </c>
      <c r="R3218">
        <v>33.579005000000052</v>
      </c>
      <c r="S3218">
        <v>35.394069000000059</v>
      </c>
    </row>
    <row r="3219" spans="9:19" ht="15.5">
      <c r="I3219"/>
      <c r="J3219"/>
      <c r="K3219"/>
      <c r="L3219"/>
      <c r="N3219" t="s">
        <v>2456</v>
      </c>
      <c r="O3219" t="s">
        <v>2456</v>
      </c>
      <c r="P3219" t="s">
        <v>7189</v>
      </c>
      <c r="Q3219" s="69">
        <v>1167</v>
      </c>
      <c r="R3219">
        <v>33.339635207000001</v>
      </c>
      <c r="S3219">
        <v>35.372720676999997</v>
      </c>
    </row>
    <row r="3220" spans="9:19" ht="15.5">
      <c r="I3220"/>
      <c r="J3220"/>
      <c r="K3220"/>
      <c r="L3220"/>
      <c r="N3220" t="s">
        <v>2456</v>
      </c>
      <c r="O3220" t="s">
        <v>2456</v>
      </c>
      <c r="P3220" t="s">
        <v>7190</v>
      </c>
      <c r="Q3220" s="69" t="s">
        <v>7191</v>
      </c>
      <c r="R3220">
        <v>33.342675000000042</v>
      </c>
      <c r="S3220">
        <v>35.382883000000049</v>
      </c>
    </row>
    <row r="3221" spans="9:19" ht="15.5">
      <c r="I3221"/>
      <c r="J3221"/>
      <c r="K3221"/>
      <c r="L3221"/>
      <c r="N3221" t="s">
        <v>2456</v>
      </c>
      <c r="O3221" t="s">
        <v>2456</v>
      </c>
      <c r="P3221" t="s">
        <v>7190</v>
      </c>
      <c r="Q3221" s="69" t="s">
        <v>7192</v>
      </c>
      <c r="R3221">
        <v>33.342675000000042</v>
      </c>
      <c r="S3221">
        <v>35.382883000000049</v>
      </c>
    </row>
    <row r="3222" spans="9:19" ht="15.5">
      <c r="I3222"/>
      <c r="J3222"/>
      <c r="K3222"/>
      <c r="L3222"/>
      <c r="N3222" t="s">
        <v>2456</v>
      </c>
      <c r="O3222" t="s">
        <v>2456</v>
      </c>
      <c r="P3222" t="s">
        <v>2456</v>
      </c>
      <c r="Q3222" s="69" t="s">
        <v>7193</v>
      </c>
      <c r="R3222">
        <v>33.339032665200001</v>
      </c>
      <c r="S3222">
        <v>35.375307380199999</v>
      </c>
    </row>
    <row r="3223" spans="9:19" ht="15.5">
      <c r="I3223"/>
      <c r="J3223"/>
      <c r="K3223"/>
      <c r="L3223"/>
      <c r="N3223" t="s">
        <v>2456</v>
      </c>
      <c r="O3223" t="s">
        <v>2456</v>
      </c>
      <c r="P3223" t="s">
        <v>7194</v>
      </c>
      <c r="Q3223" s="69" t="s">
        <v>7193</v>
      </c>
      <c r="R3223">
        <v>33.339032665200001</v>
      </c>
      <c r="S3223">
        <v>35.375307380199999</v>
      </c>
    </row>
    <row r="3224" spans="9:19" ht="15.5">
      <c r="I3224"/>
      <c r="J3224"/>
      <c r="K3224"/>
      <c r="L3224"/>
      <c r="N3224" t="s">
        <v>3531</v>
      </c>
      <c r="O3224" t="s">
        <v>3531</v>
      </c>
      <c r="P3224" t="s">
        <v>3531</v>
      </c>
      <c r="Q3224" s="69" t="s">
        <v>7195</v>
      </c>
      <c r="R3224">
        <v>33.571800000000053</v>
      </c>
      <c r="S3224">
        <v>35.388931000000071</v>
      </c>
    </row>
    <row r="3225" spans="9:19" ht="15.5">
      <c r="I3225"/>
      <c r="J3225"/>
      <c r="K3225"/>
      <c r="L3225"/>
      <c r="N3225" t="s">
        <v>3531</v>
      </c>
      <c r="O3225" t="s">
        <v>3531</v>
      </c>
      <c r="P3225" t="s">
        <v>3531</v>
      </c>
      <c r="Q3225" s="69" t="s">
        <v>7196</v>
      </c>
      <c r="R3225">
        <v>33.571800000000053</v>
      </c>
      <c r="S3225">
        <v>35.388931000000071</v>
      </c>
    </row>
    <row r="3226" spans="9:19" ht="15.5">
      <c r="I3226"/>
      <c r="J3226"/>
      <c r="K3226"/>
      <c r="L3226"/>
      <c r="N3226" t="s">
        <v>3531</v>
      </c>
      <c r="O3226" t="s">
        <v>3531</v>
      </c>
      <c r="P3226" t="s">
        <v>7197</v>
      </c>
      <c r="Q3226" s="69" t="s">
        <v>7198</v>
      </c>
      <c r="R3226">
        <v>33.577820000000003</v>
      </c>
      <c r="S3226">
        <v>35.3917</v>
      </c>
    </row>
    <row r="3227" spans="9:19" ht="15.5">
      <c r="I3227"/>
      <c r="J3227"/>
      <c r="K3227"/>
      <c r="L3227"/>
      <c r="N3227" t="s">
        <v>2699</v>
      </c>
      <c r="O3227" t="s">
        <v>2699</v>
      </c>
      <c r="P3227" t="s">
        <v>7199</v>
      </c>
      <c r="Q3227" s="69" t="s">
        <v>7200</v>
      </c>
      <c r="R3227">
        <v>34.119744000000026</v>
      </c>
      <c r="S3227">
        <v>35.701922000000025</v>
      </c>
    </row>
    <row r="3228" spans="9:19" ht="15.5">
      <c r="I3228"/>
      <c r="J3228"/>
      <c r="K3228"/>
      <c r="L3228"/>
      <c r="N3228" t="s">
        <v>1191</v>
      </c>
      <c r="O3228" t="s">
        <v>1191</v>
      </c>
      <c r="P3228" t="s">
        <v>7201</v>
      </c>
      <c r="Q3228" s="69" t="s">
        <v>7202</v>
      </c>
      <c r="R3228">
        <v>34.241380000000049</v>
      </c>
      <c r="S3228">
        <v>35.939786000000026</v>
      </c>
    </row>
    <row r="3229" spans="9:19" ht="15.5">
      <c r="I3229"/>
      <c r="J3229"/>
      <c r="K3229"/>
      <c r="L3229"/>
      <c r="N3229" t="s">
        <v>1440</v>
      </c>
      <c r="O3229" t="s">
        <v>1440</v>
      </c>
      <c r="P3229" t="s">
        <v>7203</v>
      </c>
      <c r="Q3229" s="69">
        <v>330</v>
      </c>
      <c r="R3229">
        <v>33.712449153000001</v>
      </c>
      <c r="S3229">
        <v>35.656003710999997</v>
      </c>
    </row>
    <row r="3230" spans="9:19" ht="15.5">
      <c r="I3230"/>
      <c r="J3230"/>
      <c r="K3230"/>
      <c r="L3230"/>
      <c r="N3230" t="s">
        <v>1440</v>
      </c>
      <c r="O3230" t="s">
        <v>1440</v>
      </c>
      <c r="P3230" t="s">
        <v>1440</v>
      </c>
      <c r="Q3230" s="69" t="s">
        <v>7204</v>
      </c>
      <c r="R3230">
        <v>33.716306000000031</v>
      </c>
      <c r="S3230">
        <v>35.657486000000063</v>
      </c>
    </row>
    <row r="3231" spans="9:19" ht="15.5">
      <c r="I3231"/>
      <c r="J3231"/>
      <c r="K3231"/>
      <c r="L3231"/>
      <c r="N3231" t="s">
        <v>1440</v>
      </c>
      <c r="O3231" t="s">
        <v>1440</v>
      </c>
      <c r="P3231" t="s">
        <v>1440</v>
      </c>
      <c r="Q3231" s="69" t="s">
        <v>7205</v>
      </c>
      <c r="R3231">
        <v>33.716306000000031</v>
      </c>
      <c r="S3231">
        <v>35.657486000000063</v>
      </c>
    </row>
    <row r="3232" spans="9:19" ht="15.5">
      <c r="I3232"/>
      <c r="J3232"/>
      <c r="K3232"/>
      <c r="L3232"/>
      <c r="N3232" t="s">
        <v>1440</v>
      </c>
      <c r="O3232" t="s">
        <v>1440</v>
      </c>
      <c r="P3232" t="s">
        <v>7206</v>
      </c>
      <c r="Q3232" s="69" t="s">
        <v>7207</v>
      </c>
      <c r="R3232">
        <v>33.72036111111111</v>
      </c>
      <c r="S3232">
        <v>35.664611111111107</v>
      </c>
    </row>
    <row r="3233" spans="9:19" ht="15.5">
      <c r="I3233"/>
      <c r="J3233"/>
      <c r="K3233"/>
      <c r="L3233"/>
      <c r="N3233" t="s">
        <v>1440</v>
      </c>
      <c r="O3233" t="s">
        <v>1440</v>
      </c>
      <c r="P3233" t="s">
        <v>7208</v>
      </c>
      <c r="Q3233" s="69" t="s">
        <v>7209</v>
      </c>
      <c r="R3233">
        <v>33.717410000000001</v>
      </c>
      <c r="S3233">
        <v>35.65954</v>
      </c>
    </row>
    <row r="3234" spans="9:19" ht="15.5">
      <c r="I3234"/>
      <c r="J3234"/>
      <c r="K3234"/>
      <c r="L3234"/>
      <c r="N3234" t="s">
        <v>1440</v>
      </c>
      <c r="O3234" t="s">
        <v>1440</v>
      </c>
      <c r="P3234" t="s">
        <v>7210</v>
      </c>
      <c r="Q3234" s="69" t="s">
        <v>7211</v>
      </c>
      <c r="R3234">
        <v>33.713922000000025</v>
      </c>
      <c r="S3234">
        <v>35.648861000000068</v>
      </c>
    </row>
    <row r="3235" spans="9:19" ht="15.5">
      <c r="I3235"/>
      <c r="J3235"/>
      <c r="K3235"/>
      <c r="L3235"/>
      <c r="N3235" t="s">
        <v>980</v>
      </c>
      <c r="O3235" t="s">
        <v>980</v>
      </c>
      <c r="P3235" t="s">
        <v>7212</v>
      </c>
      <c r="Q3235" s="69" t="s">
        <v>7213</v>
      </c>
      <c r="R3235">
        <v>33.947899999999997</v>
      </c>
      <c r="S3235">
        <v>36.107500000000002</v>
      </c>
    </row>
    <row r="3236" spans="9:19" ht="15.5">
      <c r="I3236"/>
      <c r="J3236"/>
      <c r="K3236"/>
      <c r="L3236"/>
      <c r="N3236" t="s">
        <v>980</v>
      </c>
      <c r="O3236" t="s">
        <v>980</v>
      </c>
      <c r="P3236" t="s">
        <v>7214</v>
      </c>
      <c r="Q3236" s="69" t="s">
        <v>7215</v>
      </c>
      <c r="R3236">
        <v>33.951000000000001</v>
      </c>
      <c r="S3236">
        <v>36.148400000000002</v>
      </c>
    </row>
    <row r="3237" spans="9:19" ht="15.5">
      <c r="I3237"/>
      <c r="J3237"/>
      <c r="K3237"/>
      <c r="L3237"/>
      <c r="N3237" t="s">
        <v>980</v>
      </c>
      <c r="O3237" t="s">
        <v>980</v>
      </c>
      <c r="P3237" t="s">
        <v>7216</v>
      </c>
      <c r="Q3237" s="69" t="s">
        <v>7217</v>
      </c>
      <c r="R3237">
        <v>33.950600000000001</v>
      </c>
      <c r="S3237">
        <v>36.146099999999997</v>
      </c>
    </row>
    <row r="3238" spans="9:19" ht="15.5">
      <c r="I3238"/>
      <c r="J3238"/>
      <c r="K3238"/>
      <c r="L3238"/>
      <c r="N3238" t="s">
        <v>980</v>
      </c>
      <c r="O3238" t="s">
        <v>980</v>
      </c>
      <c r="P3238" t="s">
        <v>7218</v>
      </c>
      <c r="Q3238" s="69" t="s">
        <v>7219</v>
      </c>
      <c r="R3238">
        <v>33.951000000000001</v>
      </c>
      <c r="S3238">
        <v>36.142699999999998</v>
      </c>
    </row>
    <row r="3239" spans="9:19" ht="15.5">
      <c r="I3239"/>
      <c r="J3239"/>
      <c r="K3239"/>
      <c r="L3239"/>
      <c r="N3239" t="s">
        <v>980</v>
      </c>
      <c r="O3239" t="s">
        <v>980</v>
      </c>
      <c r="P3239" t="s">
        <v>7220</v>
      </c>
      <c r="Q3239" s="69" t="s">
        <v>7221</v>
      </c>
      <c r="R3239">
        <v>33.952599999999997</v>
      </c>
      <c r="S3239">
        <v>36.139099999999999</v>
      </c>
    </row>
    <row r="3240" spans="9:19" ht="15.5">
      <c r="I3240"/>
      <c r="J3240"/>
      <c r="K3240"/>
      <c r="L3240"/>
      <c r="N3240" t="s">
        <v>980</v>
      </c>
      <c r="O3240" t="s">
        <v>980</v>
      </c>
      <c r="P3240" t="s">
        <v>7222</v>
      </c>
      <c r="Q3240" s="69" t="s">
        <v>7223</v>
      </c>
      <c r="R3240">
        <v>33.946100000000001</v>
      </c>
      <c r="S3240">
        <v>36.146000000000001</v>
      </c>
    </row>
    <row r="3241" spans="9:19" ht="15.5">
      <c r="I3241"/>
      <c r="J3241"/>
      <c r="K3241"/>
      <c r="L3241"/>
      <c r="N3241" t="s">
        <v>980</v>
      </c>
      <c r="O3241" t="s">
        <v>980</v>
      </c>
      <c r="P3241" t="s">
        <v>7224</v>
      </c>
      <c r="Q3241" s="69" t="s">
        <v>7225</v>
      </c>
      <c r="R3241">
        <v>33.952199999999998</v>
      </c>
      <c r="S3241">
        <v>36.115099999999998</v>
      </c>
    </row>
    <row r="3242" spans="9:19" ht="15.5">
      <c r="I3242"/>
      <c r="J3242"/>
      <c r="K3242"/>
      <c r="L3242"/>
      <c r="N3242" t="s">
        <v>980</v>
      </c>
      <c r="O3242" t="s">
        <v>980</v>
      </c>
      <c r="P3242" t="s">
        <v>7226</v>
      </c>
      <c r="Q3242" s="69" t="s">
        <v>7227</v>
      </c>
      <c r="R3242">
        <v>33.9392</v>
      </c>
      <c r="S3242">
        <v>36.128599999999999</v>
      </c>
    </row>
    <row r="3243" spans="9:19" ht="15.5">
      <c r="I3243"/>
      <c r="J3243"/>
      <c r="K3243"/>
      <c r="L3243"/>
      <c r="N3243" t="s">
        <v>980</v>
      </c>
      <c r="O3243" t="s">
        <v>980</v>
      </c>
      <c r="P3243" t="s">
        <v>7228</v>
      </c>
      <c r="Q3243" s="69" t="s">
        <v>7229</v>
      </c>
      <c r="R3243">
        <v>33.938200000000002</v>
      </c>
      <c r="S3243">
        <v>36.114899999999999</v>
      </c>
    </row>
    <row r="3244" spans="9:19" ht="15.5">
      <c r="I3244"/>
      <c r="J3244"/>
      <c r="K3244"/>
      <c r="L3244"/>
      <c r="N3244" t="s">
        <v>980</v>
      </c>
      <c r="O3244" t="s">
        <v>980</v>
      </c>
      <c r="P3244" t="s">
        <v>7230</v>
      </c>
      <c r="Q3244" s="69" t="s">
        <v>7231</v>
      </c>
      <c r="R3244">
        <v>33.9499</v>
      </c>
      <c r="S3244">
        <v>36.120199999999997</v>
      </c>
    </row>
    <row r="3245" spans="9:19" ht="15.5">
      <c r="I3245"/>
      <c r="J3245"/>
      <c r="K3245"/>
      <c r="L3245"/>
      <c r="N3245" t="s">
        <v>980</v>
      </c>
      <c r="O3245" t="s">
        <v>980</v>
      </c>
      <c r="P3245" t="s">
        <v>7232</v>
      </c>
      <c r="Q3245" s="69" t="s">
        <v>7233</v>
      </c>
      <c r="R3245">
        <v>33.954900000000002</v>
      </c>
      <c r="S3245">
        <v>36.130400000000002</v>
      </c>
    </row>
    <row r="3246" spans="9:19" ht="15.5">
      <c r="I3246"/>
      <c r="J3246"/>
      <c r="K3246"/>
      <c r="L3246"/>
      <c r="N3246" t="s">
        <v>980</v>
      </c>
      <c r="O3246" t="s">
        <v>980</v>
      </c>
      <c r="P3246" t="s">
        <v>7234</v>
      </c>
      <c r="Q3246" s="69" t="s">
        <v>7235</v>
      </c>
      <c r="R3246">
        <v>33.951799999999999</v>
      </c>
      <c r="S3246">
        <v>36.142000000000003</v>
      </c>
    </row>
    <row r="3247" spans="9:19" ht="15.5">
      <c r="I3247"/>
      <c r="J3247"/>
      <c r="K3247"/>
      <c r="L3247"/>
      <c r="N3247" t="s">
        <v>980</v>
      </c>
      <c r="O3247" t="s">
        <v>980</v>
      </c>
      <c r="P3247" t="s">
        <v>7236</v>
      </c>
      <c r="Q3247" s="69" t="s">
        <v>7237</v>
      </c>
      <c r="R3247">
        <v>33.951900000000002</v>
      </c>
      <c r="S3247">
        <v>36.141500000000001</v>
      </c>
    </row>
    <row r="3248" spans="9:19" ht="15.5">
      <c r="I3248"/>
      <c r="J3248"/>
      <c r="K3248"/>
      <c r="L3248"/>
      <c r="N3248" t="s">
        <v>980</v>
      </c>
      <c r="O3248" t="s">
        <v>980</v>
      </c>
      <c r="P3248" t="s">
        <v>7238</v>
      </c>
      <c r="Q3248" s="69" t="s">
        <v>7239</v>
      </c>
      <c r="R3248">
        <v>33.941800000000001</v>
      </c>
      <c r="S3248">
        <v>36.131799999999998</v>
      </c>
    </row>
    <row r="3249" spans="9:19" ht="15.5">
      <c r="I3249"/>
      <c r="J3249"/>
      <c r="K3249"/>
      <c r="L3249"/>
      <c r="N3249" t="s">
        <v>980</v>
      </c>
      <c r="O3249" t="s">
        <v>980</v>
      </c>
      <c r="P3249" t="s">
        <v>7240</v>
      </c>
      <c r="Q3249" s="69" t="s">
        <v>7241</v>
      </c>
      <c r="R3249">
        <v>33.936399999999999</v>
      </c>
      <c r="S3249">
        <v>36.110399999999998</v>
      </c>
    </row>
    <row r="3250" spans="9:19" ht="15.5">
      <c r="I3250"/>
      <c r="J3250"/>
      <c r="K3250"/>
      <c r="L3250"/>
      <c r="N3250" t="s">
        <v>980</v>
      </c>
      <c r="O3250" t="s">
        <v>980</v>
      </c>
      <c r="P3250" t="s">
        <v>7242</v>
      </c>
      <c r="Q3250" s="69" t="s">
        <v>7243</v>
      </c>
      <c r="R3250">
        <v>33.9512</v>
      </c>
      <c r="S3250">
        <v>36.146700000000003</v>
      </c>
    </row>
    <row r="3251" spans="9:19" ht="15.5">
      <c r="I3251"/>
      <c r="J3251"/>
      <c r="K3251"/>
      <c r="L3251"/>
      <c r="N3251" t="s">
        <v>980</v>
      </c>
      <c r="O3251" t="s">
        <v>980</v>
      </c>
      <c r="P3251" t="s">
        <v>7244</v>
      </c>
      <c r="Q3251" s="69" t="s">
        <v>7245</v>
      </c>
      <c r="R3251">
        <v>33.952500000000001</v>
      </c>
      <c r="S3251">
        <v>36.14</v>
      </c>
    </row>
    <row r="3252" spans="9:19" ht="15.5">
      <c r="I3252"/>
      <c r="J3252"/>
      <c r="K3252"/>
      <c r="L3252"/>
      <c r="N3252" t="s">
        <v>980</v>
      </c>
      <c r="O3252" t="s">
        <v>980</v>
      </c>
      <c r="P3252" t="s">
        <v>7246</v>
      </c>
      <c r="Q3252" s="69" t="s">
        <v>7247</v>
      </c>
      <c r="R3252">
        <v>33.935940000000002</v>
      </c>
      <c r="S3252">
        <v>36.116300000000003</v>
      </c>
    </row>
    <row r="3253" spans="9:19" ht="15.5">
      <c r="I3253"/>
      <c r="J3253"/>
      <c r="K3253"/>
      <c r="L3253"/>
      <c r="N3253" t="s">
        <v>980</v>
      </c>
      <c r="O3253" t="s">
        <v>980</v>
      </c>
      <c r="P3253" t="s">
        <v>7248</v>
      </c>
      <c r="Q3253" s="69" t="s">
        <v>7249</v>
      </c>
      <c r="R3253">
        <v>33.951219999999999</v>
      </c>
      <c r="S3253">
        <v>36.148220000000002</v>
      </c>
    </row>
    <row r="3254" spans="9:19" ht="15.5">
      <c r="I3254"/>
      <c r="J3254"/>
      <c r="K3254"/>
      <c r="L3254"/>
      <c r="N3254" t="s">
        <v>980</v>
      </c>
      <c r="O3254" t="s">
        <v>980</v>
      </c>
      <c r="P3254" t="s">
        <v>7250</v>
      </c>
      <c r="Q3254" s="69" t="s">
        <v>7251</v>
      </c>
      <c r="R3254">
        <v>33.936190000000003</v>
      </c>
      <c r="S3254">
        <v>36.115969999999997</v>
      </c>
    </row>
    <row r="3255" spans="9:19" ht="15.5">
      <c r="I3255"/>
      <c r="J3255"/>
      <c r="K3255"/>
      <c r="L3255"/>
      <c r="N3255" t="s">
        <v>980</v>
      </c>
      <c r="O3255" t="s">
        <v>980</v>
      </c>
      <c r="P3255" t="s">
        <v>7252</v>
      </c>
      <c r="Q3255" s="69" t="s">
        <v>7253</v>
      </c>
      <c r="R3255">
        <v>33.954540000000001</v>
      </c>
      <c r="S3255">
        <v>36.13494</v>
      </c>
    </row>
    <row r="3256" spans="9:19" ht="15.5">
      <c r="I3256"/>
      <c r="J3256"/>
      <c r="K3256"/>
      <c r="L3256"/>
      <c r="N3256" t="s">
        <v>980</v>
      </c>
      <c r="O3256" t="s">
        <v>980</v>
      </c>
      <c r="P3256" t="s">
        <v>7254</v>
      </c>
      <c r="Q3256" s="69" t="s">
        <v>7255</v>
      </c>
      <c r="R3256">
        <v>33.947389999999999</v>
      </c>
      <c r="S3256">
        <v>36.14405</v>
      </c>
    </row>
    <row r="3257" spans="9:19" ht="15.5">
      <c r="I3257"/>
      <c r="J3257"/>
      <c r="K3257"/>
      <c r="L3257"/>
      <c r="N3257" t="s">
        <v>980</v>
      </c>
      <c r="O3257" t="s">
        <v>980</v>
      </c>
      <c r="P3257" t="s">
        <v>7256</v>
      </c>
      <c r="Q3257" s="69" t="s">
        <v>7257</v>
      </c>
      <c r="R3257">
        <v>33.948979999999999</v>
      </c>
      <c r="S3257">
        <v>36.11938</v>
      </c>
    </row>
    <row r="3258" spans="9:19" ht="15.5">
      <c r="I3258"/>
      <c r="J3258"/>
      <c r="K3258"/>
      <c r="L3258"/>
      <c r="N3258" t="s">
        <v>980</v>
      </c>
      <c r="O3258" t="s">
        <v>980</v>
      </c>
      <c r="P3258" t="s">
        <v>7258</v>
      </c>
      <c r="Q3258" s="69" t="s">
        <v>7259</v>
      </c>
      <c r="R3258">
        <v>33.952419999999996</v>
      </c>
      <c r="S3258">
        <v>36.142049999999998</v>
      </c>
    </row>
    <row r="3259" spans="9:19" ht="15.5">
      <c r="I3259"/>
      <c r="J3259"/>
      <c r="K3259"/>
      <c r="L3259"/>
      <c r="N3259" t="s">
        <v>980</v>
      </c>
      <c r="O3259" t="s">
        <v>980</v>
      </c>
      <c r="P3259" t="s">
        <v>7260</v>
      </c>
      <c r="Q3259" s="69" t="s">
        <v>7261</v>
      </c>
      <c r="R3259">
        <v>33.946129999999997</v>
      </c>
      <c r="S3259">
        <v>36.153370000000002</v>
      </c>
    </row>
    <row r="3260" spans="9:19" ht="15.5">
      <c r="I3260"/>
      <c r="J3260"/>
      <c r="K3260"/>
      <c r="L3260"/>
      <c r="N3260" t="s">
        <v>980</v>
      </c>
      <c r="O3260" t="s">
        <v>980</v>
      </c>
      <c r="P3260" t="s">
        <v>7262</v>
      </c>
      <c r="Q3260" s="69" t="s">
        <v>7263</v>
      </c>
      <c r="R3260">
        <v>33.94706</v>
      </c>
      <c r="S3260">
        <v>36.141629999999999</v>
      </c>
    </row>
    <row r="3261" spans="9:19" ht="15.5">
      <c r="I3261"/>
      <c r="J3261"/>
      <c r="K3261"/>
      <c r="L3261"/>
      <c r="N3261" t="s">
        <v>980</v>
      </c>
      <c r="O3261" t="s">
        <v>980</v>
      </c>
      <c r="P3261" t="s">
        <v>7264</v>
      </c>
      <c r="Q3261" s="69" t="s">
        <v>7265</v>
      </c>
      <c r="R3261">
        <v>33.943899999999999</v>
      </c>
      <c r="S3261">
        <v>36.151139999999998</v>
      </c>
    </row>
    <row r="3262" spans="9:19" ht="15.5">
      <c r="I3262"/>
      <c r="J3262"/>
      <c r="K3262"/>
      <c r="L3262"/>
      <c r="N3262" t="s">
        <v>980</v>
      </c>
      <c r="O3262" t="s">
        <v>980</v>
      </c>
      <c r="P3262" t="s">
        <v>7266</v>
      </c>
      <c r="Q3262" s="69" t="s">
        <v>7267</v>
      </c>
      <c r="R3262">
        <v>33.935360000000003</v>
      </c>
      <c r="S3262">
        <v>36.116720000000001</v>
      </c>
    </row>
    <row r="3263" spans="9:19" ht="15.5">
      <c r="I3263"/>
      <c r="J3263"/>
      <c r="K3263"/>
      <c r="L3263"/>
      <c r="N3263" t="s">
        <v>980</v>
      </c>
      <c r="O3263" t="s">
        <v>980</v>
      </c>
      <c r="P3263" t="s">
        <v>7268</v>
      </c>
      <c r="Q3263" s="69" t="s">
        <v>7269</v>
      </c>
      <c r="R3263">
        <v>33.958358764648438</v>
      </c>
      <c r="S3263">
        <v>36.112758636474609</v>
      </c>
    </row>
    <row r="3264" spans="9:19" ht="15.5">
      <c r="I3264"/>
      <c r="J3264"/>
      <c r="K3264"/>
      <c r="L3264"/>
      <c r="N3264" t="s">
        <v>980</v>
      </c>
      <c r="O3264" t="s">
        <v>980</v>
      </c>
      <c r="P3264" t="s">
        <v>7270</v>
      </c>
      <c r="Q3264" s="69" t="s">
        <v>7271</v>
      </c>
      <c r="R3264">
        <v>33.938907623291016</v>
      </c>
      <c r="S3264">
        <v>36.147659301757813</v>
      </c>
    </row>
    <row r="3265" spans="9:19" ht="15.5">
      <c r="I3265"/>
      <c r="J3265"/>
      <c r="K3265"/>
      <c r="L3265"/>
      <c r="N3265" t="s">
        <v>980</v>
      </c>
      <c r="O3265" t="s">
        <v>980</v>
      </c>
      <c r="P3265" t="s">
        <v>7272</v>
      </c>
      <c r="Q3265" s="69" t="s">
        <v>7273</v>
      </c>
      <c r="R3265">
        <v>33.954631805419922</v>
      </c>
      <c r="S3265">
        <v>36.120941162109375</v>
      </c>
    </row>
    <row r="3266" spans="9:19" ht="15.5">
      <c r="I3266"/>
      <c r="J3266"/>
      <c r="K3266"/>
      <c r="L3266"/>
      <c r="N3266" t="s">
        <v>980</v>
      </c>
      <c r="O3266" t="s">
        <v>980</v>
      </c>
      <c r="P3266" t="s">
        <v>7274</v>
      </c>
      <c r="Q3266" s="69" t="s">
        <v>7275</v>
      </c>
      <c r="R3266">
        <v>33.948001861572266</v>
      </c>
      <c r="S3266">
        <v>36.150909423828125</v>
      </c>
    </row>
    <row r="3267" spans="9:19" ht="15.5">
      <c r="I3267"/>
      <c r="J3267"/>
      <c r="K3267"/>
      <c r="L3267"/>
      <c r="N3267" t="s">
        <v>980</v>
      </c>
      <c r="O3267" t="s">
        <v>980</v>
      </c>
      <c r="P3267" t="s">
        <v>7276</v>
      </c>
      <c r="Q3267" s="69" t="s">
        <v>7277</v>
      </c>
      <c r="R3267">
        <v>33.940471649169922</v>
      </c>
      <c r="S3267">
        <v>36.126850128173828</v>
      </c>
    </row>
    <row r="3268" spans="9:19" ht="15.5">
      <c r="I3268"/>
      <c r="J3268"/>
      <c r="K3268"/>
      <c r="L3268"/>
      <c r="N3268" t="s">
        <v>980</v>
      </c>
      <c r="O3268" t="s">
        <v>980</v>
      </c>
      <c r="P3268" t="s">
        <v>7278</v>
      </c>
      <c r="Q3268" s="69" t="s">
        <v>7279</v>
      </c>
      <c r="R3268">
        <v>33.953090667724609</v>
      </c>
      <c r="S3268">
        <v>36.100658416748047</v>
      </c>
    </row>
    <row r="3269" spans="9:19" ht="15.5">
      <c r="I3269"/>
      <c r="J3269"/>
      <c r="K3269"/>
      <c r="L3269"/>
      <c r="N3269" t="s">
        <v>980</v>
      </c>
      <c r="O3269" t="s">
        <v>980</v>
      </c>
      <c r="P3269" t="s">
        <v>7280</v>
      </c>
      <c r="Q3269" s="69" t="s">
        <v>7281</v>
      </c>
      <c r="R3269">
        <v>33.957420349121094</v>
      </c>
      <c r="S3269">
        <v>36.110317230224609</v>
      </c>
    </row>
    <row r="3270" spans="9:19" ht="15.5">
      <c r="I3270"/>
      <c r="J3270"/>
      <c r="K3270"/>
      <c r="L3270"/>
      <c r="N3270" t="s">
        <v>980</v>
      </c>
      <c r="O3270" t="s">
        <v>980</v>
      </c>
      <c r="P3270" t="s">
        <v>7282</v>
      </c>
      <c r="Q3270" s="69" t="s">
        <v>7283</v>
      </c>
      <c r="R3270">
        <v>33.931062707899997</v>
      </c>
      <c r="S3270">
        <v>36.1593814354</v>
      </c>
    </row>
    <row r="3271" spans="9:19" ht="15.5">
      <c r="I3271"/>
      <c r="J3271"/>
      <c r="K3271"/>
      <c r="L3271"/>
      <c r="N3271" t="s">
        <v>980</v>
      </c>
      <c r="O3271" t="s">
        <v>980</v>
      </c>
      <c r="P3271" t="s">
        <v>7282</v>
      </c>
      <c r="Q3271" s="69" t="s">
        <v>7284</v>
      </c>
      <c r="R3271">
        <v>33.93471900000003</v>
      </c>
      <c r="S3271">
        <v>36.15115000000003</v>
      </c>
    </row>
    <row r="3272" spans="9:19" ht="15.5">
      <c r="I3272"/>
      <c r="J3272"/>
      <c r="K3272"/>
      <c r="L3272"/>
      <c r="N3272" t="s">
        <v>980</v>
      </c>
      <c r="O3272" t="s">
        <v>980</v>
      </c>
      <c r="P3272" t="s">
        <v>7282</v>
      </c>
      <c r="Q3272" s="69" t="s">
        <v>7285</v>
      </c>
      <c r="R3272">
        <v>33.93471900000003</v>
      </c>
      <c r="S3272">
        <v>36.15115000000003</v>
      </c>
    </row>
    <row r="3273" spans="9:19" ht="15.5">
      <c r="I3273"/>
      <c r="J3273"/>
      <c r="K3273"/>
      <c r="L3273"/>
      <c r="N3273" t="s">
        <v>980</v>
      </c>
      <c r="O3273" t="s">
        <v>980</v>
      </c>
      <c r="P3273" t="s">
        <v>7282</v>
      </c>
      <c r="Q3273" s="69" t="s">
        <v>7286</v>
      </c>
      <c r="R3273">
        <v>33.93471900000003</v>
      </c>
      <c r="S3273">
        <v>36.15115000000003</v>
      </c>
    </row>
    <row r="3274" spans="9:19" ht="15.5">
      <c r="I3274"/>
      <c r="J3274"/>
      <c r="K3274"/>
      <c r="L3274"/>
      <c r="N3274" t="s">
        <v>980</v>
      </c>
      <c r="O3274" t="s">
        <v>980</v>
      </c>
      <c r="P3274" t="s">
        <v>7287</v>
      </c>
      <c r="Q3274" s="69" t="s">
        <v>7288</v>
      </c>
      <c r="R3274">
        <v>33.951228999999998</v>
      </c>
      <c r="S3274">
        <v>36.120874999999998</v>
      </c>
    </row>
    <row r="3275" spans="9:19" ht="15.5">
      <c r="I3275"/>
      <c r="J3275"/>
      <c r="K3275"/>
      <c r="L3275"/>
      <c r="N3275" t="s">
        <v>980</v>
      </c>
      <c r="O3275" t="s">
        <v>980</v>
      </c>
      <c r="P3275" t="s">
        <v>7289</v>
      </c>
      <c r="Q3275" s="69" t="s">
        <v>7283</v>
      </c>
      <c r="R3275">
        <v>33.931062707899997</v>
      </c>
      <c r="S3275">
        <v>36.1593814354</v>
      </c>
    </row>
    <row r="3276" spans="9:19" ht="15.5">
      <c r="I3276"/>
      <c r="J3276"/>
      <c r="K3276"/>
      <c r="L3276"/>
      <c r="N3276" t="s">
        <v>2073</v>
      </c>
      <c r="O3276" t="s">
        <v>2073</v>
      </c>
      <c r="P3276" t="s">
        <v>7290</v>
      </c>
      <c r="Q3276" s="69" t="s">
        <v>7291</v>
      </c>
      <c r="R3276">
        <v>33.885120000000029</v>
      </c>
      <c r="S3276">
        <v>35.633038000000056</v>
      </c>
    </row>
    <row r="3277" spans="9:19" ht="15.5">
      <c r="I3277"/>
      <c r="J3277"/>
      <c r="K3277"/>
      <c r="L3277"/>
      <c r="N3277" t="s">
        <v>2073</v>
      </c>
      <c r="O3277" t="s">
        <v>2073</v>
      </c>
      <c r="P3277" t="s">
        <v>7290</v>
      </c>
      <c r="Q3277" s="69" t="s">
        <v>7292</v>
      </c>
      <c r="R3277">
        <v>33.885120000000029</v>
      </c>
      <c r="S3277">
        <v>35.633038000000056</v>
      </c>
    </row>
    <row r="3278" spans="9:19" ht="15.5">
      <c r="I3278"/>
      <c r="J3278"/>
      <c r="K3278"/>
      <c r="L3278"/>
      <c r="N3278" t="s">
        <v>2073</v>
      </c>
      <c r="O3278" t="s">
        <v>2073</v>
      </c>
      <c r="P3278" t="s">
        <v>7293</v>
      </c>
      <c r="Q3278" s="69" t="s">
        <v>7294</v>
      </c>
      <c r="R3278">
        <v>33.88279</v>
      </c>
      <c r="S3278">
        <v>35.627160000000003</v>
      </c>
    </row>
    <row r="3279" spans="9:19" ht="15.5">
      <c r="I3279"/>
      <c r="J3279"/>
      <c r="K3279"/>
      <c r="L3279"/>
      <c r="N3279" t="s">
        <v>2073</v>
      </c>
      <c r="O3279" t="s">
        <v>2073</v>
      </c>
      <c r="P3279" t="s">
        <v>7295</v>
      </c>
      <c r="Q3279" s="69">
        <v>234</v>
      </c>
      <c r="R3279">
        <v>33.879174216999999</v>
      </c>
      <c r="S3279">
        <v>35.624245676999998</v>
      </c>
    </row>
    <row r="3280" spans="9:19" ht="15.5">
      <c r="I3280"/>
      <c r="J3280"/>
      <c r="K3280"/>
      <c r="L3280"/>
      <c r="N3280" t="s">
        <v>2073</v>
      </c>
      <c r="O3280" t="s">
        <v>2073</v>
      </c>
      <c r="P3280" t="s">
        <v>7296</v>
      </c>
      <c r="Q3280" s="69" t="s">
        <v>7297</v>
      </c>
      <c r="R3280">
        <v>33.882630000000063</v>
      </c>
      <c r="S3280">
        <v>35.626901000000032</v>
      </c>
    </row>
    <row r="3281" spans="9:19" ht="15.5">
      <c r="I3281"/>
      <c r="J3281"/>
      <c r="K3281"/>
      <c r="L3281"/>
      <c r="N3281" t="s">
        <v>2073</v>
      </c>
      <c r="O3281" t="s">
        <v>2073</v>
      </c>
      <c r="P3281" t="s">
        <v>7298</v>
      </c>
      <c r="Q3281" s="69" t="s">
        <v>7299</v>
      </c>
      <c r="R3281">
        <v>33.878225000000043</v>
      </c>
      <c r="S3281">
        <v>35.622172000000035</v>
      </c>
    </row>
    <row r="3282" spans="9:19" ht="15.5">
      <c r="I3282"/>
      <c r="J3282"/>
      <c r="K3282"/>
      <c r="L3282"/>
      <c r="N3282" t="s">
        <v>2073</v>
      </c>
      <c r="O3282" t="s">
        <v>2073</v>
      </c>
      <c r="P3282" t="s">
        <v>7300</v>
      </c>
      <c r="Q3282" s="69" t="s">
        <v>7301</v>
      </c>
      <c r="R3282">
        <v>33.874664000000053</v>
      </c>
      <c r="S3282">
        <v>35.615283000000034</v>
      </c>
    </row>
    <row r="3283" spans="9:19" ht="15.5">
      <c r="I3283"/>
      <c r="J3283"/>
      <c r="K3283"/>
      <c r="L3283"/>
      <c r="N3283" t="s">
        <v>806</v>
      </c>
      <c r="O3283" t="s">
        <v>806</v>
      </c>
      <c r="P3283" t="s">
        <v>7302</v>
      </c>
      <c r="Q3283" s="69" t="s">
        <v>7303</v>
      </c>
      <c r="R3283">
        <v>33.803100000000029</v>
      </c>
      <c r="S3283">
        <v>35.541600000000074</v>
      </c>
    </row>
    <row r="3284" spans="9:19" ht="15.5">
      <c r="I3284"/>
      <c r="J3284"/>
      <c r="K3284"/>
      <c r="L3284"/>
      <c r="N3284" t="s">
        <v>806</v>
      </c>
      <c r="O3284" t="s">
        <v>806</v>
      </c>
      <c r="P3284" t="s">
        <v>806</v>
      </c>
      <c r="Q3284" s="69" t="s">
        <v>7304</v>
      </c>
      <c r="R3284">
        <v>33.803100000000029</v>
      </c>
      <c r="S3284">
        <v>35.541600000000074</v>
      </c>
    </row>
    <row r="3285" spans="9:19" ht="15.5">
      <c r="I3285"/>
      <c r="J3285"/>
      <c r="K3285"/>
      <c r="L3285"/>
      <c r="N3285" t="s">
        <v>1443</v>
      </c>
      <c r="O3285" t="s">
        <v>1443</v>
      </c>
      <c r="P3285" t="s">
        <v>7305</v>
      </c>
      <c r="Q3285" s="69" t="s">
        <v>7306</v>
      </c>
      <c r="R3285">
        <v>33.603257587500003</v>
      </c>
      <c r="S3285">
        <v>35.549577250500001</v>
      </c>
    </row>
    <row r="3286" spans="9:19" ht="15.5">
      <c r="I3286"/>
      <c r="J3286"/>
      <c r="K3286"/>
      <c r="L3286"/>
      <c r="N3286" t="s">
        <v>1443</v>
      </c>
      <c r="O3286" t="s">
        <v>1443</v>
      </c>
      <c r="P3286" t="s">
        <v>7305</v>
      </c>
      <c r="Q3286" s="69" t="s">
        <v>7307</v>
      </c>
      <c r="R3286">
        <v>33.604408000000035</v>
      </c>
      <c r="S3286">
        <v>35.552222000000029</v>
      </c>
    </row>
    <row r="3287" spans="9:19" ht="15.5">
      <c r="I3287"/>
      <c r="J3287"/>
      <c r="K3287"/>
      <c r="L3287"/>
      <c r="N3287" t="s">
        <v>1443</v>
      </c>
      <c r="O3287" t="s">
        <v>1443</v>
      </c>
      <c r="P3287" t="s">
        <v>7305</v>
      </c>
      <c r="Q3287" s="69" t="s">
        <v>7308</v>
      </c>
      <c r="R3287">
        <v>33.604408000000035</v>
      </c>
      <c r="S3287">
        <v>35.552222000000029</v>
      </c>
    </row>
    <row r="3288" spans="9:19" ht="15.5">
      <c r="I3288"/>
      <c r="J3288"/>
      <c r="K3288"/>
      <c r="L3288"/>
      <c r="N3288" t="s">
        <v>1443</v>
      </c>
      <c r="O3288" t="s">
        <v>1443</v>
      </c>
      <c r="P3288" t="s">
        <v>7309</v>
      </c>
      <c r="Q3288" s="69" t="s">
        <v>7310</v>
      </c>
      <c r="R3288">
        <v>33.608060000000002</v>
      </c>
      <c r="S3288">
        <v>35.558529999999998</v>
      </c>
    </row>
    <row r="3289" spans="9:19" ht="15.5">
      <c r="I3289"/>
      <c r="J3289"/>
      <c r="K3289"/>
      <c r="L3289"/>
      <c r="N3289" t="s">
        <v>1443</v>
      </c>
      <c r="O3289" t="s">
        <v>1443</v>
      </c>
      <c r="P3289" t="s">
        <v>7311</v>
      </c>
      <c r="Q3289" s="69" t="s">
        <v>7312</v>
      </c>
      <c r="R3289">
        <v>33.603028000000052</v>
      </c>
      <c r="S3289">
        <v>35.572108000000071</v>
      </c>
    </row>
    <row r="3290" spans="9:19" ht="15.5">
      <c r="I3290"/>
      <c r="J3290"/>
      <c r="K3290"/>
      <c r="L3290"/>
      <c r="N3290" t="s">
        <v>1443</v>
      </c>
      <c r="O3290" t="s">
        <v>1443</v>
      </c>
      <c r="P3290" t="s">
        <v>7313</v>
      </c>
      <c r="Q3290" s="69" t="s">
        <v>7306</v>
      </c>
      <c r="R3290">
        <v>33.603257587500003</v>
      </c>
      <c r="S3290">
        <v>35.549577250500001</v>
      </c>
    </row>
    <row r="3291" spans="9:19" ht="15.5">
      <c r="I3291"/>
      <c r="J3291"/>
      <c r="K3291"/>
      <c r="L3291"/>
      <c r="N3291" t="s">
        <v>1443</v>
      </c>
      <c r="O3291" t="s">
        <v>1443</v>
      </c>
      <c r="P3291" t="s">
        <v>7314</v>
      </c>
      <c r="Q3291" s="69" t="s">
        <v>7315</v>
      </c>
      <c r="R3291">
        <v>33.608104000000026</v>
      </c>
      <c r="S3291">
        <v>35.544036000000062</v>
      </c>
    </row>
    <row r="3292" spans="9:19" ht="15.5">
      <c r="I3292"/>
      <c r="J3292"/>
      <c r="K3292"/>
      <c r="L3292"/>
      <c r="N3292" t="s">
        <v>1443</v>
      </c>
      <c r="O3292" t="s">
        <v>1443</v>
      </c>
      <c r="P3292" t="s">
        <v>7316</v>
      </c>
      <c r="Q3292" s="69" t="s">
        <v>7317</v>
      </c>
      <c r="R3292">
        <v>33.60225354</v>
      </c>
      <c r="S3292">
        <v>35.540321259999999</v>
      </c>
    </row>
    <row r="3293" spans="9:19" ht="15.5">
      <c r="I3293"/>
      <c r="J3293"/>
      <c r="K3293"/>
      <c r="L3293"/>
      <c r="N3293" t="s">
        <v>2076</v>
      </c>
      <c r="O3293" t="s">
        <v>2076</v>
      </c>
      <c r="P3293" t="s">
        <v>2076</v>
      </c>
      <c r="Q3293" s="69" t="s">
        <v>7318</v>
      </c>
      <c r="R3293">
        <v>33.901042000000075</v>
      </c>
      <c r="S3293">
        <v>35.603602000000024</v>
      </c>
    </row>
    <row r="3294" spans="9:19" ht="15.5">
      <c r="I3294"/>
      <c r="J3294"/>
      <c r="K3294"/>
      <c r="L3294"/>
      <c r="N3294" t="s">
        <v>2076</v>
      </c>
      <c r="O3294" t="s">
        <v>2076</v>
      </c>
      <c r="P3294" t="s">
        <v>7319</v>
      </c>
      <c r="Q3294" s="69" t="s">
        <v>7320</v>
      </c>
      <c r="R3294">
        <v>33.901042000000075</v>
      </c>
      <c r="S3294">
        <v>35.603602000000024</v>
      </c>
    </row>
    <row r="3295" spans="9:19" ht="15.5">
      <c r="I3295"/>
      <c r="J3295"/>
      <c r="K3295"/>
      <c r="L3295"/>
      <c r="N3295" t="s">
        <v>1917</v>
      </c>
      <c r="O3295" t="s">
        <v>1917</v>
      </c>
      <c r="P3295" t="s">
        <v>1917</v>
      </c>
      <c r="Q3295" s="69" t="s">
        <v>7321</v>
      </c>
      <c r="R3295">
        <v>34.331153000000029</v>
      </c>
      <c r="S3295">
        <v>35.838508000000047</v>
      </c>
    </row>
    <row r="3296" spans="9:19" ht="15.5">
      <c r="I3296"/>
      <c r="J3296"/>
      <c r="K3296"/>
      <c r="L3296"/>
      <c r="N3296" t="s">
        <v>1917</v>
      </c>
      <c r="O3296" t="s">
        <v>1917</v>
      </c>
      <c r="P3296" t="s">
        <v>1917</v>
      </c>
      <c r="Q3296" s="69" t="s">
        <v>7322</v>
      </c>
      <c r="R3296">
        <v>34.331153000000029</v>
      </c>
      <c r="S3296">
        <v>35.838508000000047</v>
      </c>
    </row>
    <row r="3297" spans="9:19" ht="15.5">
      <c r="I3297"/>
      <c r="J3297"/>
      <c r="K3297"/>
      <c r="L3297"/>
      <c r="N3297" t="s">
        <v>1917</v>
      </c>
      <c r="O3297" t="s">
        <v>1917</v>
      </c>
      <c r="P3297" t="s">
        <v>7323</v>
      </c>
      <c r="Q3297" s="69" t="s">
        <v>7324</v>
      </c>
      <c r="R3297">
        <v>34.330680000000001</v>
      </c>
      <c r="S3297">
        <v>35.847549999999998</v>
      </c>
    </row>
    <row r="3298" spans="9:19" ht="15.5">
      <c r="I3298"/>
      <c r="J3298"/>
      <c r="K3298"/>
      <c r="L3298"/>
      <c r="N3298" t="s">
        <v>1917</v>
      </c>
      <c r="O3298" t="s">
        <v>1917</v>
      </c>
      <c r="P3298" t="s">
        <v>7323</v>
      </c>
      <c r="Q3298" s="69" t="s">
        <v>7325</v>
      </c>
      <c r="R3298">
        <v>34.331316999999999</v>
      </c>
      <c r="S3298">
        <v>35.837000000000003</v>
      </c>
    </row>
    <row r="3299" spans="9:19" ht="15.5">
      <c r="I3299"/>
      <c r="J3299"/>
      <c r="K3299"/>
      <c r="L3299"/>
      <c r="N3299" t="s">
        <v>1917</v>
      </c>
      <c r="O3299" t="s">
        <v>1917</v>
      </c>
      <c r="P3299" t="s">
        <v>7326</v>
      </c>
      <c r="Q3299" s="69" t="s">
        <v>7327</v>
      </c>
      <c r="R3299">
        <v>34.325809999999997</v>
      </c>
      <c r="S3299">
        <v>35.842959999999998</v>
      </c>
    </row>
    <row r="3300" spans="9:19" ht="15.5">
      <c r="I3300"/>
      <c r="J3300"/>
      <c r="K3300"/>
      <c r="L3300"/>
      <c r="N3300" t="s">
        <v>1917</v>
      </c>
      <c r="O3300" t="s">
        <v>1917</v>
      </c>
      <c r="P3300" t="s">
        <v>7326</v>
      </c>
      <c r="Q3300" s="69" t="s">
        <v>7328</v>
      </c>
      <c r="R3300">
        <v>34.333683000000001</v>
      </c>
      <c r="S3300">
        <v>35.838833000000001</v>
      </c>
    </row>
    <row r="3301" spans="9:19" ht="15.5">
      <c r="I3301"/>
      <c r="J3301"/>
      <c r="K3301"/>
      <c r="L3301"/>
      <c r="N3301" t="s">
        <v>1917</v>
      </c>
      <c r="O3301" t="s">
        <v>1917</v>
      </c>
      <c r="P3301" t="s">
        <v>7329</v>
      </c>
      <c r="Q3301" s="69" t="s">
        <v>7330</v>
      </c>
      <c r="R3301">
        <v>34.341589999999997</v>
      </c>
      <c r="S3301">
        <v>35.838819999999998</v>
      </c>
    </row>
    <row r="3302" spans="9:19" ht="15.5">
      <c r="I3302"/>
      <c r="J3302"/>
      <c r="K3302"/>
      <c r="L3302"/>
      <c r="N3302" t="s">
        <v>1917</v>
      </c>
      <c r="O3302" t="s">
        <v>1917</v>
      </c>
      <c r="P3302" t="s">
        <v>7329</v>
      </c>
      <c r="Q3302" s="69" t="s">
        <v>7331</v>
      </c>
      <c r="R3302">
        <v>34.331316999999999</v>
      </c>
      <c r="S3302">
        <v>35.837000000000003</v>
      </c>
    </row>
    <row r="3303" spans="9:19" ht="15.5">
      <c r="I3303"/>
      <c r="J3303"/>
      <c r="K3303"/>
      <c r="L3303"/>
      <c r="N3303" t="s">
        <v>1917</v>
      </c>
      <c r="O3303" t="s">
        <v>1917</v>
      </c>
      <c r="P3303" t="s">
        <v>7332</v>
      </c>
      <c r="Q3303" s="69" t="s">
        <v>7333</v>
      </c>
      <c r="R3303">
        <v>34.336790000000001</v>
      </c>
      <c r="S3303">
        <v>35.842509999999997</v>
      </c>
    </row>
    <row r="3304" spans="9:19" ht="15.5">
      <c r="I3304"/>
      <c r="J3304"/>
      <c r="K3304"/>
      <c r="L3304"/>
      <c r="N3304" t="s">
        <v>1917</v>
      </c>
      <c r="O3304" t="s">
        <v>1917</v>
      </c>
      <c r="P3304" t="s">
        <v>7334</v>
      </c>
      <c r="Q3304" s="69" t="s">
        <v>7335</v>
      </c>
      <c r="R3304">
        <v>34.330089569091797</v>
      </c>
      <c r="S3304">
        <v>35.842079162597656</v>
      </c>
    </row>
    <row r="3305" spans="9:19" ht="15.5">
      <c r="I3305"/>
      <c r="J3305"/>
      <c r="K3305"/>
      <c r="L3305"/>
      <c r="N3305" t="s">
        <v>189</v>
      </c>
      <c r="O3305" t="s">
        <v>189</v>
      </c>
      <c r="P3305" t="s">
        <v>7336</v>
      </c>
      <c r="Q3305" s="69" t="s">
        <v>7337</v>
      </c>
      <c r="R3305">
        <v>34.57773300000008</v>
      </c>
      <c r="S3305">
        <v>36.202772000000039</v>
      </c>
    </row>
    <row r="3306" spans="9:19" ht="15.5">
      <c r="I3306"/>
      <c r="J3306"/>
      <c r="K3306"/>
      <c r="L3306"/>
      <c r="N3306" t="s">
        <v>189</v>
      </c>
      <c r="O3306" t="s">
        <v>189</v>
      </c>
      <c r="P3306" t="s">
        <v>7338</v>
      </c>
      <c r="Q3306" s="69" t="s">
        <v>7339</v>
      </c>
      <c r="R3306">
        <v>34.57773300000008</v>
      </c>
      <c r="S3306">
        <v>36.202772000000039</v>
      </c>
    </row>
    <row r="3307" spans="9:19" ht="15.5">
      <c r="I3307"/>
      <c r="J3307"/>
      <c r="K3307"/>
      <c r="L3307"/>
      <c r="N3307" t="s">
        <v>189</v>
      </c>
      <c r="O3307" t="s">
        <v>189</v>
      </c>
      <c r="P3307" t="s">
        <v>7340</v>
      </c>
      <c r="Q3307" s="69">
        <v>585</v>
      </c>
      <c r="R3307">
        <v>34.583333074000002</v>
      </c>
      <c r="S3307">
        <v>36.192446687</v>
      </c>
    </row>
    <row r="3308" spans="9:19" ht="15.5">
      <c r="I3308"/>
      <c r="J3308"/>
      <c r="K3308"/>
      <c r="L3308"/>
      <c r="N3308" t="s">
        <v>4221</v>
      </c>
      <c r="O3308" t="s">
        <v>4221</v>
      </c>
      <c r="P3308" t="s">
        <v>7341</v>
      </c>
      <c r="Q3308" s="69" t="s">
        <v>7342</v>
      </c>
      <c r="R3308">
        <v>34.34975</v>
      </c>
      <c r="S3308">
        <v>35.875709999999998</v>
      </c>
    </row>
    <row r="3309" spans="9:19" ht="15.5">
      <c r="I3309"/>
      <c r="J3309"/>
      <c r="K3309"/>
      <c r="L3309"/>
      <c r="N3309" t="s">
        <v>4221</v>
      </c>
      <c r="O3309" t="s">
        <v>4221</v>
      </c>
      <c r="P3309" t="s">
        <v>7343</v>
      </c>
      <c r="Q3309" s="69" t="s">
        <v>7344</v>
      </c>
      <c r="R3309">
        <v>34.354331000000059</v>
      </c>
      <c r="S3309">
        <v>35.875292000000059</v>
      </c>
    </row>
    <row r="3310" spans="9:19" ht="15.5">
      <c r="I3310"/>
      <c r="J3310"/>
      <c r="K3310"/>
      <c r="L3310"/>
      <c r="N3310" t="s">
        <v>644</v>
      </c>
      <c r="O3310" t="s">
        <v>644</v>
      </c>
      <c r="P3310" t="s">
        <v>644</v>
      </c>
      <c r="Q3310" s="69" t="s">
        <v>7345</v>
      </c>
      <c r="R3310">
        <v>33.759022000000073</v>
      </c>
      <c r="S3310">
        <v>35.635883000000035</v>
      </c>
    </row>
    <row r="3311" spans="9:19" ht="15.5">
      <c r="I3311"/>
      <c r="J3311"/>
      <c r="K3311"/>
      <c r="L3311"/>
      <c r="N3311" t="s">
        <v>2079</v>
      </c>
      <c r="O3311" t="s">
        <v>2079</v>
      </c>
      <c r="P3311" t="s">
        <v>2079</v>
      </c>
      <c r="Q3311" s="69" t="s">
        <v>7346</v>
      </c>
      <c r="R3311">
        <v>33.886472000000026</v>
      </c>
      <c r="S3311">
        <v>35.70186300000006</v>
      </c>
    </row>
    <row r="3312" spans="9:19" ht="15.5">
      <c r="I3312"/>
      <c r="J3312"/>
      <c r="K3312"/>
      <c r="L3312"/>
      <c r="N3312" t="s">
        <v>2079</v>
      </c>
      <c r="O3312" t="s">
        <v>2079</v>
      </c>
      <c r="P3312" t="s">
        <v>7347</v>
      </c>
      <c r="Q3312" s="69" t="s">
        <v>7348</v>
      </c>
      <c r="R3312">
        <v>33.885049000000038</v>
      </c>
      <c r="S3312">
        <v>35.706517000000076</v>
      </c>
    </row>
    <row r="3313" spans="9:19" ht="15.5">
      <c r="I3313"/>
      <c r="J3313"/>
      <c r="K3313"/>
      <c r="L3313"/>
      <c r="N3313" t="s">
        <v>647</v>
      </c>
      <c r="O3313" t="s">
        <v>647</v>
      </c>
      <c r="P3313" t="s">
        <v>647</v>
      </c>
      <c r="Q3313" s="69" t="s">
        <v>7349</v>
      </c>
      <c r="R3313">
        <v>33.816389000000072</v>
      </c>
      <c r="S3313">
        <v>35.576969000000076</v>
      </c>
    </row>
    <row r="3314" spans="9:19" ht="15.5">
      <c r="I3314"/>
      <c r="J3314"/>
      <c r="K3314"/>
      <c r="L3314"/>
      <c r="N3314" t="s">
        <v>647</v>
      </c>
      <c r="O3314" t="s">
        <v>647</v>
      </c>
      <c r="P3314" t="s">
        <v>647</v>
      </c>
      <c r="Q3314" s="69" t="s">
        <v>7350</v>
      </c>
      <c r="R3314">
        <v>33.816389000000072</v>
      </c>
      <c r="S3314">
        <v>35.576969000000076</v>
      </c>
    </row>
    <row r="3315" spans="9:19" ht="15.5">
      <c r="I3315"/>
      <c r="J3315"/>
      <c r="K3315"/>
      <c r="L3315"/>
      <c r="N3315" t="s">
        <v>647</v>
      </c>
      <c r="O3315" t="s">
        <v>647</v>
      </c>
      <c r="P3315" t="s">
        <v>7351</v>
      </c>
      <c r="Q3315" s="69" t="s">
        <v>7352</v>
      </c>
      <c r="R3315">
        <v>33.818192000000067</v>
      </c>
      <c r="S3315">
        <v>35.57096400000006</v>
      </c>
    </row>
    <row r="3316" spans="9:19" ht="15.5">
      <c r="I3316"/>
      <c r="J3316"/>
      <c r="K3316"/>
      <c r="L3316"/>
      <c r="N3316" t="s">
        <v>1920</v>
      </c>
      <c r="O3316" t="s">
        <v>1920</v>
      </c>
      <c r="P3316" t="s">
        <v>1920</v>
      </c>
      <c r="Q3316" s="69" t="s">
        <v>7353</v>
      </c>
      <c r="R3316">
        <v>34.274683000000039</v>
      </c>
      <c r="S3316">
        <v>35.762425000000064</v>
      </c>
    </row>
    <row r="3317" spans="9:19" ht="15.5">
      <c r="I3317"/>
      <c r="J3317"/>
      <c r="K3317"/>
      <c r="L3317"/>
      <c r="N3317" t="s">
        <v>1920</v>
      </c>
      <c r="O3317" t="s">
        <v>1920</v>
      </c>
      <c r="P3317" t="s">
        <v>1920</v>
      </c>
      <c r="Q3317" s="69" t="s">
        <v>7354</v>
      </c>
      <c r="R3317">
        <v>34.274683000000039</v>
      </c>
      <c r="S3317">
        <v>35.762425000000064</v>
      </c>
    </row>
    <row r="3318" spans="9:19" ht="15.5">
      <c r="I3318"/>
      <c r="J3318"/>
      <c r="K3318"/>
      <c r="L3318"/>
      <c r="N3318" t="s">
        <v>650</v>
      </c>
      <c r="O3318" t="s">
        <v>650</v>
      </c>
      <c r="P3318" t="s">
        <v>7355</v>
      </c>
      <c r="Q3318" s="69" t="s">
        <v>7356</v>
      </c>
      <c r="R3318">
        <v>33.785494000000028</v>
      </c>
      <c r="S3318">
        <v>35.634056000000044</v>
      </c>
    </row>
    <row r="3319" spans="9:19" ht="15.5">
      <c r="I3319"/>
      <c r="J3319"/>
      <c r="K3319"/>
      <c r="L3319"/>
      <c r="N3319" t="s">
        <v>650</v>
      </c>
      <c r="O3319" t="s">
        <v>650</v>
      </c>
      <c r="P3319" t="s">
        <v>650</v>
      </c>
      <c r="Q3319" s="69" t="s">
        <v>7357</v>
      </c>
      <c r="R3319">
        <v>33.790144000000055</v>
      </c>
      <c r="S3319">
        <v>35.63662800000003</v>
      </c>
    </row>
    <row r="3320" spans="9:19" ht="15.5">
      <c r="I3320"/>
      <c r="J3320"/>
      <c r="K3320"/>
      <c r="L3320"/>
      <c r="N3320" t="s">
        <v>650</v>
      </c>
      <c r="O3320" t="s">
        <v>650</v>
      </c>
      <c r="P3320" t="s">
        <v>650</v>
      </c>
      <c r="Q3320" s="69" t="s">
        <v>7358</v>
      </c>
      <c r="R3320">
        <v>33.790144000000055</v>
      </c>
      <c r="S3320">
        <v>35.63662800000003</v>
      </c>
    </row>
    <row r="3321" spans="9:19" ht="15.5">
      <c r="I3321"/>
      <c r="J3321"/>
      <c r="K3321"/>
      <c r="L3321"/>
      <c r="N3321" t="s">
        <v>650</v>
      </c>
      <c r="O3321" t="s">
        <v>650</v>
      </c>
      <c r="P3321" t="s">
        <v>7359</v>
      </c>
      <c r="Q3321" s="69" t="s">
        <v>7360</v>
      </c>
      <c r="R3321">
        <v>33.787154000000044</v>
      </c>
      <c r="S3321">
        <v>35.63928100000004</v>
      </c>
    </row>
    <row r="3322" spans="9:19" ht="15.5">
      <c r="I3322"/>
      <c r="J3322"/>
      <c r="K3322"/>
      <c r="L3322"/>
      <c r="N3322" t="s">
        <v>653</v>
      </c>
      <c r="O3322" t="s">
        <v>653</v>
      </c>
      <c r="P3322" t="s">
        <v>653</v>
      </c>
      <c r="Q3322" s="69" t="s">
        <v>7361</v>
      </c>
      <c r="R3322">
        <v>33.768758000000048</v>
      </c>
      <c r="S3322">
        <v>35.628939000000059</v>
      </c>
    </row>
    <row r="3323" spans="9:19" ht="15.5">
      <c r="I3323"/>
      <c r="J3323"/>
      <c r="K3323"/>
      <c r="L3323"/>
      <c r="N3323" t="s">
        <v>653</v>
      </c>
      <c r="O3323" t="s">
        <v>653</v>
      </c>
      <c r="P3323" t="s">
        <v>653</v>
      </c>
      <c r="Q3323" s="69" t="s">
        <v>7362</v>
      </c>
      <c r="R3323">
        <v>33.768758000000048</v>
      </c>
      <c r="S3323">
        <v>35.628939000000059</v>
      </c>
    </row>
    <row r="3324" spans="9:19" ht="15.5">
      <c r="I3324"/>
      <c r="J3324"/>
      <c r="K3324"/>
      <c r="L3324"/>
      <c r="N3324" t="s">
        <v>653</v>
      </c>
      <c r="O3324" t="s">
        <v>653</v>
      </c>
      <c r="P3324" t="s">
        <v>7363</v>
      </c>
      <c r="Q3324" s="69">
        <v>269</v>
      </c>
      <c r="R3324">
        <v>33.772773217000001</v>
      </c>
      <c r="S3324">
        <v>35.630282649999998</v>
      </c>
    </row>
    <row r="3325" spans="9:19" ht="15.5">
      <c r="I3325"/>
      <c r="J3325"/>
      <c r="K3325"/>
      <c r="L3325"/>
      <c r="N3325" t="s">
        <v>653</v>
      </c>
      <c r="O3325" t="s">
        <v>653</v>
      </c>
      <c r="P3325" t="s">
        <v>7364</v>
      </c>
      <c r="Q3325" s="69" t="s">
        <v>7365</v>
      </c>
      <c r="R3325">
        <v>33.767688</v>
      </c>
      <c r="S3325">
        <v>35.624048000000002</v>
      </c>
    </row>
    <row r="3326" spans="9:19" ht="15.5">
      <c r="I3326"/>
      <c r="J3326"/>
      <c r="K3326"/>
      <c r="L3326"/>
      <c r="N3326" t="s">
        <v>653</v>
      </c>
      <c r="O3326" t="s">
        <v>653</v>
      </c>
      <c r="P3326" t="s">
        <v>7366</v>
      </c>
      <c r="Q3326" s="69" t="s">
        <v>7367</v>
      </c>
      <c r="R3326">
        <v>33.772010000000002</v>
      </c>
      <c r="S3326">
        <v>35.635210000000001</v>
      </c>
    </row>
    <row r="3327" spans="9:19" ht="15.5">
      <c r="I3327"/>
      <c r="J3327"/>
      <c r="K3327"/>
      <c r="L3327"/>
      <c r="N3327" t="s">
        <v>653</v>
      </c>
      <c r="O3327" t="s">
        <v>653</v>
      </c>
      <c r="P3327" t="s">
        <v>7368</v>
      </c>
      <c r="Q3327" s="69" t="s">
        <v>7369</v>
      </c>
      <c r="R3327">
        <v>33.759880000000067</v>
      </c>
      <c r="S3327">
        <v>35.613167000000033</v>
      </c>
    </row>
    <row r="3328" spans="9:19" ht="15.5">
      <c r="I3328"/>
      <c r="J3328"/>
      <c r="K3328"/>
      <c r="L3328"/>
      <c r="N3328" t="s">
        <v>653</v>
      </c>
      <c r="O3328" t="s">
        <v>653</v>
      </c>
      <c r="P3328" t="s">
        <v>7370</v>
      </c>
      <c r="Q3328" s="69" t="s">
        <v>7371</v>
      </c>
      <c r="R3328">
        <v>33.772242290000001</v>
      </c>
      <c r="S3328">
        <v>35.631845269999999</v>
      </c>
    </row>
    <row r="3329" spans="9:19" ht="15.5">
      <c r="I3329"/>
      <c r="J3329"/>
      <c r="K3329"/>
      <c r="L3329"/>
      <c r="N3329" t="s">
        <v>3741</v>
      </c>
      <c r="O3329" t="s">
        <v>3741</v>
      </c>
      <c r="P3329" t="s">
        <v>7372</v>
      </c>
      <c r="Q3329" s="69" t="s">
        <v>7373</v>
      </c>
      <c r="R3329">
        <v>33.106050000000039</v>
      </c>
      <c r="S3329">
        <v>35.20789700000006</v>
      </c>
    </row>
    <row r="3330" spans="9:19" ht="15.5">
      <c r="I3330"/>
      <c r="J3330"/>
      <c r="K3330"/>
      <c r="L3330"/>
      <c r="N3330" t="s">
        <v>983</v>
      </c>
      <c r="O3330" t="s">
        <v>983</v>
      </c>
      <c r="P3330" t="s">
        <v>7374</v>
      </c>
      <c r="Q3330" s="69" t="s">
        <v>7375</v>
      </c>
      <c r="R3330">
        <v>34.112680000000069</v>
      </c>
      <c r="S3330">
        <v>36.107739000000038</v>
      </c>
    </row>
    <row r="3331" spans="9:19" ht="15.5">
      <c r="I3331"/>
      <c r="J3331"/>
      <c r="K3331"/>
      <c r="L3331"/>
      <c r="N3331" t="s">
        <v>983</v>
      </c>
      <c r="O3331" t="s">
        <v>983</v>
      </c>
      <c r="P3331" t="s">
        <v>7374</v>
      </c>
      <c r="Q3331" s="69" t="s">
        <v>7376</v>
      </c>
      <c r="R3331">
        <v>34.112680000000069</v>
      </c>
      <c r="S3331">
        <v>36.107739000000038</v>
      </c>
    </row>
    <row r="3332" spans="9:19" ht="15.5">
      <c r="I3332"/>
      <c r="J3332"/>
      <c r="K3332"/>
      <c r="L3332"/>
      <c r="N3332" t="s">
        <v>983</v>
      </c>
      <c r="O3332" t="s">
        <v>983</v>
      </c>
      <c r="P3332" t="s">
        <v>7377</v>
      </c>
      <c r="Q3332" s="69" t="s">
        <v>7378</v>
      </c>
      <c r="R3332">
        <v>34.091000000000001</v>
      </c>
      <c r="S3332">
        <v>36.1252</v>
      </c>
    </row>
    <row r="3333" spans="9:19" ht="15.5">
      <c r="I3333"/>
      <c r="J3333"/>
      <c r="K3333"/>
      <c r="L3333"/>
      <c r="N3333" t="s">
        <v>983</v>
      </c>
      <c r="O3333" t="s">
        <v>983</v>
      </c>
      <c r="P3333" t="s">
        <v>7379</v>
      </c>
      <c r="Q3333" s="69" t="s">
        <v>7380</v>
      </c>
      <c r="R3333">
        <v>34.091000000000001</v>
      </c>
      <c r="S3333">
        <v>36.121099999999998</v>
      </c>
    </row>
    <row r="3334" spans="9:19" ht="15.5">
      <c r="I3334"/>
      <c r="J3334"/>
      <c r="K3334"/>
      <c r="L3334"/>
      <c r="N3334" t="s">
        <v>983</v>
      </c>
      <c r="O3334" t="s">
        <v>983</v>
      </c>
      <c r="P3334" t="s">
        <v>7381</v>
      </c>
      <c r="Q3334" s="69" t="s">
        <v>7382</v>
      </c>
      <c r="R3334">
        <v>34.094099999999997</v>
      </c>
      <c r="S3334">
        <v>36.126800000000003</v>
      </c>
    </row>
    <row r="3335" spans="9:19" ht="15.5">
      <c r="I3335"/>
      <c r="J3335"/>
      <c r="K3335"/>
      <c r="L3335"/>
      <c r="N3335" t="s">
        <v>983</v>
      </c>
      <c r="O3335" t="s">
        <v>983</v>
      </c>
      <c r="P3335" t="s">
        <v>7383</v>
      </c>
      <c r="Q3335" s="69" t="s">
        <v>7384</v>
      </c>
      <c r="R3335">
        <v>34.097799999999999</v>
      </c>
      <c r="S3335">
        <v>36.124499999999998</v>
      </c>
    </row>
    <row r="3336" spans="9:19" ht="15.5">
      <c r="I3336"/>
      <c r="J3336"/>
      <c r="K3336"/>
      <c r="L3336"/>
      <c r="N3336" t="s">
        <v>983</v>
      </c>
      <c r="O3336" t="s">
        <v>983</v>
      </c>
      <c r="P3336" t="s">
        <v>7385</v>
      </c>
      <c r="Q3336" s="69" t="s">
        <v>7386</v>
      </c>
      <c r="R3336">
        <v>34.102200000000003</v>
      </c>
      <c r="S3336">
        <v>36.113599999999998</v>
      </c>
    </row>
    <row r="3337" spans="9:19" ht="15.5">
      <c r="I3337"/>
      <c r="J3337"/>
      <c r="K3337"/>
      <c r="L3337"/>
      <c r="N3337" t="s">
        <v>983</v>
      </c>
      <c r="O3337" t="s">
        <v>983</v>
      </c>
      <c r="P3337" t="s">
        <v>7387</v>
      </c>
      <c r="Q3337" s="69" t="s">
        <v>7388</v>
      </c>
      <c r="R3337">
        <v>34.1036</v>
      </c>
      <c r="S3337">
        <v>36.106900000000003</v>
      </c>
    </row>
    <row r="3338" spans="9:19" ht="15.5">
      <c r="I3338"/>
      <c r="J3338"/>
      <c r="K3338"/>
      <c r="L3338"/>
      <c r="N3338" t="s">
        <v>983</v>
      </c>
      <c r="O3338" t="s">
        <v>983</v>
      </c>
      <c r="P3338" t="s">
        <v>7389</v>
      </c>
      <c r="Q3338" s="69" t="s">
        <v>7390</v>
      </c>
      <c r="R3338">
        <v>34.110900000000001</v>
      </c>
      <c r="S3338">
        <v>36.109000000000002</v>
      </c>
    </row>
    <row r="3339" spans="9:19" ht="15.5">
      <c r="I3339"/>
      <c r="J3339"/>
      <c r="K3339"/>
      <c r="L3339"/>
      <c r="N3339" t="s">
        <v>983</v>
      </c>
      <c r="O3339" t="s">
        <v>983</v>
      </c>
      <c r="P3339" t="s">
        <v>7391</v>
      </c>
      <c r="Q3339" s="69" t="s">
        <v>7392</v>
      </c>
      <c r="R3339">
        <v>34.113599999999998</v>
      </c>
      <c r="S3339">
        <v>36.083599999999997</v>
      </c>
    </row>
    <row r="3340" spans="9:19" ht="15.5">
      <c r="I3340"/>
      <c r="J3340"/>
      <c r="K3340"/>
      <c r="L3340"/>
      <c r="N3340" t="s">
        <v>983</v>
      </c>
      <c r="O3340" t="s">
        <v>983</v>
      </c>
      <c r="P3340" t="s">
        <v>7393</v>
      </c>
      <c r="Q3340" s="69" t="s">
        <v>7394</v>
      </c>
      <c r="R3340">
        <v>34.116599999999998</v>
      </c>
      <c r="S3340">
        <v>36.0839</v>
      </c>
    </row>
    <row r="3341" spans="9:19" ht="15.5">
      <c r="I3341"/>
      <c r="J3341"/>
      <c r="K3341"/>
      <c r="L3341"/>
      <c r="N3341" t="s">
        <v>983</v>
      </c>
      <c r="O3341" t="s">
        <v>983</v>
      </c>
      <c r="P3341" t="s">
        <v>7395</v>
      </c>
      <c r="Q3341" s="69" t="s">
        <v>7396</v>
      </c>
      <c r="R3341">
        <v>34.088000000000001</v>
      </c>
      <c r="S3341">
        <v>36.116999999999997</v>
      </c>
    </row>
    <row r="3342" spans="9:19" ht="15.5">
      <c r="I3342"/>
      <c r="J3342"/>
      <c r="K3342"/>
      <c r="L3342"/>
      <c r="N3342" t="s">
        <v>983</v>
      </c>
      <c r="O3342" t="s">
        <v>983</v>
      </c>
      <c r="P3342" t="s">
        <v>7397</v>
      </c>
      <c r="Q3342" s="69" t="s">
        <v>7398</v>
      </c>
      <c r="R3342">
        <v>34.103999999999999</v>
      </c>
      <c r="S3342">
        <v>36.113599999999998</v>
      </c>
    </row>
    <row r="3343" spans="9:19" ht="15.5">
      <c r="I3343"/>
      <c r="J3343"/>
      <c r="K3343"/>
      <c r="L3343"/>
      <c r="N3343" t="s">
        <v>983</v>
      </c>
      <c r="O3343" t="s">
        <v>983</v>
      </c>
      <c r="P3343" t="s">
        <v>7399</v>
      </c>
      <c r="Q3343" s="69" t="s">
        <v>7400</v>
      </c>
      <c r="R3343">
        <v>34.0944</v>
      </c>
      <c r="S3343">
        <v>36.129100000000001</v>
      </c>
    </row>
    <row r="3344" spans="9:19" ht="15.5">
      <c r="I3344"/>
      <c r="J3344"/>
      <c r="K3344"/>
      <c r="L3344"/>
      <c r="N3344" t="s">
        <v>983</v>
      </c>
      <c r="O3344" t="s">
        <v>983</v>
      </c>
      <c r="P3344" t="s">
        <v>7401</v>
      </c>
      <c r="Q3344" s="69" t="s">
        <v>7402</v>
      </c>
      <c r="R3344">
        <v>34.097700000000003</v>
      </c>
      <c r="S3344">
        <v>36.127899999999997</v>
      </c>
    </row>
    <row r="3345" spans="9:19" ht="15.5">
      <c r="I3345"/>
      <c r="J3345"/>
      <c r="K3345"/>
      <c r="L3345"/>
      <c r="N3345" t="s">
        <v>983</v>
      </c>
      <c r="O3345" t="s">
        <v>983</v>
      </c>
      <c r="P3345" t="s">
        <v>7403</v>
      </c>
      <c r="Q3345" s="69" t="s">
        <v>7404</v>
      </c>
      <c r="R3345">
        <v>34.1051</v>
      </c>
      <c r="S3345">
        <v>36.109400000000001</v>
      </c>
    </row>
    <row r="3346" spans="9:19" ht="15.5">
      <c r="I3346"/>
      <c r="J3346"/>
      <c r="K3346"/>
      <c r="L3346"/>
      <c r="N3346" t="s">
        <v>983</v>
      </c>
      <c r="O3346" t="s">
        <v>983</v>
      </c>
      <c r="P3346" t="s">
        <v>7405</v>
      </c>
      <c r="Q3346" s="69" t="s">
        <v>7406</v>
      </c>
      <c r="R3346">
        <v>34.1053</v>
      </c>
      <c r="S3346">
        <v>36.1098</v>
      </c>
    </row>
    <row r="3347" spans="9:19" ht="15.5">
      <c r="I3347"/>
      <c r="J3347"/>
      <c r="K3347"/>
      <c r="L3347"/>
      <c r="N3347" t="s">
        <v>983</v>
      </c>
      <c r="O3347" t="s">
        <v>983</v>
      </c>
      <c r="P3347" t="s">
        <v>7407</v>
      </c>
      <c r="Q3347" s="69" t="s">
        <v>7408</v>
      </c>
      <c r="R3347">
        <v>34.105600000000003</v>
      </c>
      <c r="S3347">
        <v>36.109499999999997</v>
      </c>
    </row>
    <row r="3348" spans="9:19" ht="15.5">
      <c r="I3348"/>
      <c r="J3348"/>
      <c r="K3348"/>
      <c r="L3348"/>
      <c r="N3348" t="s">
        <v>983</v>
      </c>
      <c r="O3348" t="s">
        <v>983</v>
      </c>
      <c r="P3348" t="s">
        <v>7409</v>
      </c>
      <c r="Q3348" s="69" t="s">
        <v>7410</v>
      </c>
      <c r="R3348">
        <v>34.106900000000003</v>
      </c>
      <c r="S3348">
        <v>36.1111</v>
      </c>
    </row>
    <row r="3349" spans="9:19" ht="15.5">
      <c r="I3349"/>
      <c r="J3349"/>
      <c r="K3349"/>
      <c r="L3349"/>
      <c r="N3349" t="s">
        <v>983</v>
      </c>
      <c r="O3349" t="s">
        <v>983</v>
      </c>
      <c r="P3349" t="s">
        <v>7411</v>
      </c>
      <c r="Q3349" s="69" t="s">
        <v>7412</v>
      </c>
      <c r="R3349">
        <v>34.1036</v>
      </c>
      <c r="S3349">
        <v>36.107399999999998</v>
      </c>
    </row>
    <row r="3350" spans="9:19" ht="15.5">
      <c r="I3350"/>
      <c r="J3350"/>
      <c r="K3350"/>
      <c r="L3350"/>
      <c r="N3350" t="s">
        <v>983</v>
      </c>
      <c r="O3350" t="s">
        <v>983</v>
      </c>
      <c r="P3350" t="s">
        <v>7413</v>
      </c>
      <c r="Q3350" s="69" t="s">
        <v>7414</v>
      </c>
      <c r="R3350">
        <v>34.104199999999999</v>
      </c>
      <c r="S3350">
        <v>36.107599999999998</v>
      </c>
    </row>
    <row r="3351" spans="9:19" ht="15.5">
      <c r="I3351"/>
      <c r="J3351"/>
      <c r="K3351"/>
      <c r="L3351"/>
      <c r="N3351" t="s">
        <v>983</v>
      </c>
      <c r="O3351" t="s">
        <v>983</v>
      </c>
      <c r="P3351" t="s">
        <v>7415</v>
      </c>
      <c r="Q3351" s="69" t="s">
        <v>7416</v>
      </c>
      <c r="R3351">
        <v>34.096499999999999</v>
      </c>
      <c r="S3351">
        <v>36.124699999999997</v>
      </c>
    </row>
    <row r="3352" spans="9:19" ht="15.5">
      <c r="I3352"/>
      <c r="J3352"/>
      <c r="K3352"/>
      <c r="L3352"/>
      <c r="N3352" t="s">
        <v>983</v>
      </c>
      <c r="O3352" t="s">
        <v>983</v>
      </c>
      <c r="P3352" t="s">
        <v>7417</v>
      </c>
      <c r="Q3352" s="69" t="s">
        <v>7418</v>
      </c>
      <c r="R3352">
        <v>34.097299999999997</v>
      </c>
      <c r="S3352">
        <v>36.123100000000001</v>
      </c>
    </row>
    <row r="3353" spans="9:19" ht="15.5">
      <c r="I3353"/>
      <c r="J3353"/>
      <c r="K3353"/>
      <c r="L3353"/>
      <c r="N3353" t="s">
        <v>983</v>
      </c>
      <c r="O3353" t="s">
        <v>983</v>
      </c>
      <c r="P3353" t="s">
        <v>7419</v>
      </c>
      <c r="Q3353" s="69" t="s">
        <v>7420</v>
      </c>
      <c r="R3353">
        <v>34.1004</v>
      </c>
      <c r="S3353">
        <v>36.118400000000001</v>
      </c>
    </row>
    <row r="3354" spans="9:19" ht="15.5">
      <c r="I3354"/>
      <c r="J3354"/>
      <c r="K3354"/>
      <c r="L3354"/>
      <c r="N3354" t="s">
        <v>983</v>
      </c>
      <c r="O3354" t="s">
        <v>983</v>
      </c>
      <c r="P3354" t="s">
        <v>7421</v>
      </c>
      <c r="Q3354" s="69" t="s">
        <v>7422</v>
      </c>
      <c r="R3354">
        <v>34.1006</v>
      </c>
      <c r="S3354">
        <v>36.116700000000002</v>
      </c>
    </row>
    <row r="3355" spans="9:19" ht="15.5">
      <c r="I3355"/>
      <c r="J3355"/>
      <c r="K3355"/>
      <c r="L3355"/>
      <c r="N3355" t="s">
        <v>983</v>
      </c>
      <c r="O3355" t="s">
        <v>983</v>
      </c>
      <c r="P3355" t="s">
        <v>7423</v>
      </c>
      <c r="Q3355" s="69" t="s">
        <v>7424</v>
      </c>
      <c r="R3355">
        <v>34.101799999999997</v>
      </c>
      <c r="S3355">
        <v>36.113300000000002</v>
      </c>
    </row>
    <row r="3356" spans="9:19" ht="15.5">
      <c r="I3356"/>
      <c r="J3356"/>
      <c r="K3356"/>
      <c r="L3356"/>
      <c r="N3356" t="s">
        <v>983</v>
      </c>
      <c r="O3356" t="s">
        <v>983</v>
      </c>
      <c r="P3356" t="s">
        <v>7425</v>
      </c>
      <c r="Q3356" s="69" t="s">
        <v>7426</v>
      </c>
      <c r="R3356">
        <v>34.101300000000002</v>
      </c>
      <c r="S3356">
        <v>36.112400000000001</v>
      </c>
    </row>
    <row r="3357" spans="9:19" ht="15.5">
      <c r="I3357"/>
      <c r="J3357"/>
      <c r="K3357"/>
      <c r="L3357"/>
      <c r="N3357" t="s">
        <v>983</v>
      </c>
      <c r="O3357" t="s">
        <v>983</v>
      </c>
      <c r="P3357" t="s">
        <v>7427</v>
      </c>
      <c r="Q3357" s="69" t="s">
        <v>7428</v>
      </c>
      <c r="R3357">
        <v>34.098300000000002</v>
      </c>
      <c r="S3357">
        <v>36.103099999999998</v>
      </c>
    </row>
    <row r="3358" spans="9:19" ht="15.5">
      <c r="I3358"/>
      <c r="J3358"/>
      <c r="K3358"/>
      <c r="L3358"/>
      <c r="N3358" t="s">
        <v>983</v>
      </c>
      <c r="O3358" t="s">
        <v>983</v>
      </c>
      <c r="P3358" t="s">
        <v>7429</v>
      </c>
      <c r="Q3358" s="69" t="s">
        <v>7430</v>
      </c>
      <c r="R3358">
        <v>34.105600000000003</v>
      </c>
      <c r="S3358">
        <v>36.114100000000001</v>
      </c>
    </row>
    <row r="3359" spans="9:19" ht="15.5">
      <c r="I3359"/>
      <c r="J3359"/>
      <c r="K3359"/>
      <c r="L3359"/>
      <c r="N3359" t="s">
        <v>983</v>
      </c>
      <c r="O3359" t="s">
        <v>983</v>
      </c>
      <c r="P3359" t="s">
        <v>7431</v>
      </c>
      <c r="Q3359" s="69" t="s">
        <v>7432</v>
      </c>
      <c r="R3359">
        <v>34.103360000000002</v>
      </c>
      <c r="S3359">
        <v>36.113999999999997</v>
      </c>
    </row>
    <row r="3360" spans="9:19" ht="15.5">
      <c r="I3360"/>
      <c r="J3360"/>
      <c r="K3360"/>
      <c r="L3360"/>
      <c r="N3360" t="s">
        <v>983</v>
      </c>
      <c r="O3360" t="s">
        <v>983</v>
      </c>
      <c r="P3360" t="s">
        <v>7433</v>
      </c>
      <c r="Q3360" s="69" t="s">
        <v>7434</v>
      </c>
      <c r="R3360">
        <v>34.09798</v>
      </c>
      <c r="S3360">
        <v>36.103760000000001</v>
      </c>
    </row>
    <row r="3361" spans="9:19" ht="15.5">
      <c r="I3361"/>
      <c r="J3361"/>
      <c r="K3361"/>
      <c r="L3361"/>
      <c r="N3361" t="s">
        <v>983</v>
      </c>
      <c r="O3361" t="s">
        <v>983</v>
      </c>
      <c r="P3361" t="s">
        <v>7435</v>
      </c>
      <c r="Q3361" s="69" t="s">
        <v>7436</v>
      </c>
      <c r="R3361">
        <v>34.100389999999997</v>
      </c>
      <c r="S3361">
        <v>36.125520000000002</v>
      </c>
    </row>
    <row r="3362" spans="9:19" ht="15.5">
      <c r="I3362"/>
      <c r="J3362"/>
      <c r="K3362"/>
      <c r="L3362"/>
      <c r="N3362" t="s">
        <v>983</v>
      </c>
      <c r="O3362" t="s">
        <v>983</v>
      </c>
      <c r="P3362" t="s">
        <v>7437</v>
      </c>
      <c r="Q3362" s="69" t="s">
        <v>7438</v>
      </c>
      <c r="R3362">
        <v>34.10013</v>
      </c>
      <c r="S3362">
        <v>36.100239999999999</v>
      </c>
    </row>
    <row r="3363" spans="9:19" ht="15.5">
      <c r="I3363"/>
      <c r="J3363"/>
      <c r="K3363"/>
      <c r="L3363"/>
      <c r="N3363" t="s">
        <v>983</v>
      </c>
      <c r="O3363" t="s">
        <v>983</v>
      </c>
      <c r="P3363" t="s">
        <v>7439</v>
      </c>
      <c r="Q3363" s="69" t="s">
        <v>7440</v>
      </c>
      <c r="R3363">
        <v>34.10286</v>
      </c>
      <c r="S3363">
        <v>36.11759</v>
      </c>
    </row>
    <row r="3364" spans="9:19" ht="15.5">
      <c r="I3364"/>
      <c r="J3364"/>
      <c r="K3364"/>
      <c r="L3364"/>
      <c r="N3364" t="s">
        <v>983</v>
      </c>
      <c r="O3364" t="s">
        <v>983</v>
      </c>
      <c r="P3364" t="s">
        <v>7441</v>
      </c>
      <c r="Q3364" s="69" t="s">
        <v>7442</v>
      </c>
      <c r="R3364">
        <v>34.097980499267578</v>
      </c>
      <c r="S3364">
        <v>36.101661682128906</v>
      </c>
    </row>
    <row r="3365" spans="9:19" ht="15.5">
      <c r="I3365"/>
      <c r="J3365"/>
      <c r="K3365"/>
      <c r="L3365"/>
      <c r="N3365" t="s">
        <v>983</v>
      </c>
      <c r="O3365" t="s">
        <v>983</v>
      </c>
      <c r="P3365" t="s">
        <v>7443</v>
      </c>
      <c r="Q3365" s="69" t="s">
        <v>7444</v>
      </c>
      <c r="R3365">
        <v>34.102886199951172</v>
      </c>
      <c r="S3365">
        <v>36.121143341064453</v>
      </c>
    </row>
    <row r="3366" spans="9:19" ht="15.5">
      <c r="I3366"/>
      <c r="J3366"/>
      <c r="K3366"/>
      <c r="L3366"/>
      <c r="N3366" t="s">
        <v>983</v>
      </c>
      <c r="O3366" t="s">
        <v>983</v>
      </c>
      <c r="P3366" t="s">
        <v>7445</v>
      </c>
      <c r="Q3366" s="69" t="s">
        <v>7446</v>
      </c>
      <c r="R3366">
        <v>34.121963500976563</v>
      </c>
      <c r="S3366">
        <v>36.095977783203125</v>
      </c>
    </row>
    <row r="3367" spans="9:19" ht="15.5">
      <c r="I3367"/>
      <c r="J3367"/>
      <c r="K3367"/>
      <c r="L3367"/>
      <c r="N3367" t="s">
        <v>983</v>
      </c>
      <c r="O3367" t="s">
        <v>983</v>
      </c>
      <c r="P3367" t="s">
        <v>7447</v>
      </c>
      <c r="Q3367" s="69" t="s">
        <v>7448</v>
      </c>
      <c r="R3367">
        <v>34.107795715332031</v>
      </c>
      <c r="S3367">
        <v>36.106697082519531</v>
      </c>
    </row>
    <row r="3368" spans="9:19" ht="15.5">
      <c r="I3368"/>
      <c r="J3368"/>
      <c r="K3368"/>
      <c r="L3368"/>
      <c r="N3368" t="s">
        <v>983</v>
      </c>
      <c r="O3368" t="s">
        <v>983</v>
      </c>
      <c r="P3368" t="s">
        <v>7449</v>
      </c>
      <c r="Q3368" s="69" t="s">
        <v>7450</v>
      </c>
      <c r="R3368">
        <v>34.102012634277344</v>
      </c>
      <c r="S3368">
        <v>36.112010955810547</v>
      </c>
    </row>
    <row r="3369" spans="9:19" ht="15.5">
      <c r="I3369"/>
      <c r="J3369"/>
      <c r="K3369"/>
      <c r="L3369"/>
      <c r="N3369" t="s">
        <v>983</v>
      </c>
      <c r="O3369" t="s">
        <v>983</v>
      </c>
      <c r="P3369" t="s">
        <v>7451</v>
      </c>
      <c r="Q3369" s="69" t="s">
        <v>7452</v>
      </c>
      <c r="R3369">
        <v>34.103610992431641</v>
      </c>
      <c r="S3369">
        <v>36.119029998779297</v>
      </c>
    </row>
    <row r="3370" spans="9:19" ht="15.5">
      <c r="I3370"/>
      <c r="J3370"/>
      <c r="K3370"/>
      <c r="L3370"/>
      <c r="N3370" t="s">
        <v>983</v>
      </c>
      <c r="O3370" t="s">
        <v>983</v>
      </c>
      <c r="P3370" t="s">
        <v>7453</v>
      </c>
      <c r="Q3370" s="69" t="s">
        <v>7454</v>
      </c>
      <c r="R3370">
        <v>34.106708526611328</v>
      </c>
      <c r="S3370">
        <v>36.106193542480469</v>
      </c>
    </row>
    <row r="3371" spans="9:19" ht="15.5">
      <c r="I3371"/>
      <c r="J3371"/>
      <c r="K3371"/>
      <c r="L3371"/>
      <c r="N3371" t="s">
        <v>983</v>
      </c>
      <c r="O3371" t="s">
        <v>983</v>
      </c>
      <c r="P3371" t="s">
        <v>7455</v>
      </c>
      <c r="Q3371" s="69" t="s">
        <v>7456</v>
      </c>
      <c r="R3371">
        <v>34.113777160644531</v>
      </c>
      <c r="S3371">
        <v>36.087882995605469</v>
      </c>
    </row>
    <row r="3372" spans="9:19" ht="15.5">
      <c r="I3372"/>
      <c r="J3372"/>
      <c r="K3372"/>
      <c r="L3372"/>
      <c r="N3372" t="s">
        <v>983</v>
      </c>
      <c r="O3372" t="s">
        <v>983</v>
      </c>
      <c r="P3372" t="s">
        <v>7457</v>
      </c>
      <c r="Q3372" s="69" t="s">
        <v>7458</v>
      </c>
      <c r="R3372">
        <v>34.115355000000079</v>
      </c>
      <c r="S3372">
        <v>36.083762000000036</v>
      </c>
    </row>
    <row r="3373" spans="9:19" ht="15.5">
      <c r="I3373"/>
      <c r="J3373"/>
      <c r="K3373"/>
      <c r="L3373"/>
      <c r="N3373" t="s">
        <v>983</v>
      </c>
      <c r="O3373" t="s">
        <v>983</v>
      </c>
      <c r="P3373" t="s">
        <v>7459</v>
      </c>
      <c r="Q3373" s="69" t="s">
        <v>7460</v>
      </c>
      <c r="R3373">
        <v>34.115441000000033</v>
      </c>
      <c r="S3373">
        <v>36.089735000000076</v>
      </c>
    </row>
    <row r="3374" spans="9:19" ht="15.5">
      <c r="I3374"/>
      <c r="J3374"/>
      <c r="K3374"/>
      <c r="L3374"/>
      <c r="N3374" t="s">
        <v>2945</v>
      </c>
      <c r="O3374" t="s">
        <v>2945</v>
      </c>
      <c r="P3374" t="s">
        <v>7461</v>
      </c>
      <c r="Q3374" s="69" t="s">
        <v>7462</v>
      </c>
      <c r="R3374">
        <v>33.569139000000064</v>
      </c>
      <c r="S3374">
        <v>35.555558000000076</v>
      </c>
    </row>
    <row r="3375" spans="9:19" ht="15.5">
      <c r="I3375"/>
      <c r="J3375"/>
      <c r="K3375"/>
      <c r="L3375"/>
      <c r="N3375" t="s">
        <v>2945</v>
      </c>
      <c r="O3375" t="s">
        <v>2945</v>
      </c>
      <c r="P3375" t="s">
        <v>7461</v>
      </c>
      <c r="Q3375" s="69" t="s">
        <v>7463</v>
      </c>
      <c r="R3375">
        <v>33.569139000000064</v>
      </c>
      <c r="S3375">
        <v>35.555558000000076</v>
      </c>
    </row>
    <row r="3376" spans="9:19" ht="15.5">
      <c r="I3376"/>
      <c r="J3376"/>
      <c r="K3376"/>
      <c r="L3376"/>
      <c r="N3376" t="s">
        <v>2082</v>
      </c>
      <c r="O3376" t="s">
        <v>2082</v>
      </c>
      <c r="P3376" t="s">
        <v>7464</v>
      </c>
      <c r="Q3376" s="69" t="s">
        <v>7465</v>
      </c>
      <c r="R3376">
        <v>33.928401000000001</v>
      </c>
      <c r="S3376">
        <v>35.743662</v>
      </c>
    </row>
    <row r="3377" spans="9:19" ht="15.5">
      <c r="I3377"/>
      <c r="J3377"/>
      <c r="K3377"/>
      <c r="L3377"/>
      <c r="N3377" t="s">
        <v>2082</v>
      </c>
      <c r="O3377" t="s">
        <v>2082</v>
      </c>
      <c r="P3377" t="s">
        <v>7466</v>
      </c>
      <c r="Q3377" s="69">
        <v>222</v>
      </c>
      <c r="R3377">
        <v>33.927770965999997</v>
      </c>
      <c r="S3377">
        <v>35.7469436330001</v>
      </c>
    </row>
    <row r="3378" spans="9:19" ht="15.5">
      <c r="I3378"/>
      <c r="J3378"/>
      <c r="K3378"/>
      <c r="L3378"/>
      <c r="N3378" t="s">
        <v>2082</v>
      </c>
      <c r="O3378" t="s">
        <v>2082</v>
      </c>
      <c r="P3378" t="s">
        <v>7467</v>
      </c>
      <c r="Q3378" s="69">
        <v>223</v>
      </c>
      <c r="R3378">
        <v>33.929890149999999</v>
      </c>
      <c r="S3378">
        <v>35.746547602</v>
      </c>
    </row>
    <row r="3379" spans="9:19" ht="15.5">
      <c r="I3379"/>
      <c r="J3379"/>
      <c r="K3379"/>
      <c r="L3379"/>
      <c r="N3379" t="s">
        <v>2082</v>
      </c>
      <c r="O3379" t="s">
        <v>2082</v>
      </c>
      <c r="P3379" t="s">
        <v>2082</v>
      </c>
      <c r="Q3379" s="69" t="s">
        <v>7468</v>
      </c>
      <c r="R3379">
        <v>33.928641000000027</v>
      </c>
      <c r="S3379">
        <v>35.747002000000066</v>
      </c>
    </row>
    <row r="3380" spans="9:19" ht="15.5">
      <c r="I3380"/>
      <c r="J3380"/>
      <c r="K3380"/>
      <c r="L3380"/>
      <c r="N3380" t="s">
        <v>2082</v>
      </c>
      <c r="O3380" t="s">
        <v>2082</v>
      </c>
      <c r="P3380" t="s">
        <v>2082</v>
      </c>
      <c r="Q3380" s="69" t="s">
        <v>7469</v>
      </c>
      <c r="R3380">
        <v>33.928641000000027</v>
      </c>
      <c r="S3380">
        <v>35.747002000000066</v>
      </c>
    </row>
    <row r="3381" spans="9:19" ht="15.5">
      <c r="I3381"/>
      <c r="J3381"/>
      <c r="K3381"/>
      <c r="L3381"/>
      <c r="N3381" t="s">
        <v>2082</v>
      </c>
      <c r="O3381" t="s">
        <v>2082</v>
      </c>
      <c r="P3381" t="s">
        <v>7470</v>
      </c>
      <c r="Q3381" s="69" t="s">
        <v>7471</v>
      </c>
      <c r="R3381">
        <v>33.926930499999997</v>
      </c>
      <c r="S3381">
        <v>35.754336299999999</v>
      </c>
    </row>
    <row r="3382" spans="9:19" ht="15.5">
      <c r="I3382"/>
      <c r="J3382"/>
      <c r="K3382"/>
      <c r="L3382"/>
      <c r="N3382" t="s">
        <v>2082</v>
      </c>
      <c r="O3382" t="s">
        <v>2082</v>
      </c>
      <c r="P3382" t="s">
        <v>7472</v>
      </c>
      <c r="Q3382" s="69" t="s">
        <v>7473</v>
      </c>
      <c r="R3382">
        <v>33.927785110000002</v>
      </c>
      <c r="S3382">
        <v>35.750302259999998</v>
      </c>
    </row>
    <row r="3383" spans="9:19" ht="15.5">
      <c r="I3383"/>
      <c r="J3383"/>
      <c r="K3383"/>
      <c r="L3383"/>
      <c r="N3383" t="s">
        <v>2082</v>
      </c>
      <c r="O3383" t="s">
        <v>2082</v>
      </c>
      <c r="P3383" t="s">
        <v>7474</v>
      </c>
      <c r="Q3383" s="69" t="s">
        <v>7475</v>
      </c>
      <c r="R3383">
        <v>33.932098000000003</v>
      </c>
      <c r="S3383">
        <v>35.743515000000002</v>
      </c>
    </row>
    <row r="3384" spans="9:19" ht="15.5">
      <c r="I3384"/>
      <c r="J3384"/>
      <c r="K3384"/>
      <c r="L3384"/>
      <c r="N3384" t="s">
        <v>2082</v>
      </c>
      <c r="O3384" t="s">
        <v>2082</v>
      </c>
      <c r="P3384" t="s">
        <v>7476</v>
      </c>
      <c r="Q3384" s="69" t="s">
        <v>7477</v>
      </c>
      <c r="R3384">
        <v>33.927900000000001</v>
      </c>
      <c r="S3384">
        <v>35.750599999999999</v>
      </c>
    </row>
    <row r="3385" spans="9:19" ht="15.5">
      <c r="I3385"/>
      <c r="J3385"/>
      <c r="K3385"/>
      <c r="L3385"/>
      <c r="N3385" t="s">
        <v>809</v>
      </c>
      <c r="O3385" t="s">
        <v>809</v>
      </c>
      <c r="P3385" t="s">
        <v>809</v>
      </c>
      <c r="Q3385" s="69" t="s">
        <v>7478</v>
      </c>
      <c r="R3385">
        <v>33.842742000000044</v>
      </c>
      <c r="S3385">
        <v>35.718694000000028</v>
      </c>
    </row>
    <row r="3386" spans="9:19" ht="15.5">
      <c r="I3386"/>
      <c r="J3386"/>
      <c r="K3386"/>
      <c r="L3386"/>
      <c r="N3386" t="s">
        <v>809</v>
      </c>
      <c r="O3386" t="s">
        <v>809</v>
      </c>
      <c r="P3386" t="s">
        <v>809</v>
      </c>
      <c r="Q3386" s="69" t="s">
        <v>7479</v>
      </c>
      <c r="R3386">
        <v>33.842742000000044</v>
      </c>
      <c r="S3386">
        <v>35.718694000000028</v>
      </c>
    </row>
    <row r="3387" spans="9:19" ht="15.5">
      <c r="I3387"/>
      <c r="J3387"/>
      <c r="K3387"/>
      <c r="L3387"/>
      <c r="N3387" t="s">
        <v>809</v>
      </c>
      <c r="O3387" t="s">
        <v>809</v>
      </c>
      <c r="P3387" t="s">
        <v>7480</v>
      </c>
      <c r="Q3387" s="69" t="s">
        <v>7481</v>
      </c>
      <c r="R3387">
        <v>33.842489999999998</v>
      </c>
      <c r="S3387">
        <v>35.721589999999999</v>
      </c>
    </row>
    <row r="3388" spans="9:19" ht="15.5">
      <c r="I3388"/>
      <c r="J3388"/>
      <c r="K3388"/>
      <c r="L3388"/>
      <c r="N3388" t="s">
        <v>809</v>
      </c>
      <c r="O3388" t="s">
        <v>809</v>
      </c>
      <c r="P3388" t="s">
        <v>7482</v>
      </c>
      <c r="Q3388" s="69">
        <v>246</v>
      </c>
      <c r="R3388">
        <v>33.840010108000101</v>
      </c>
      <c r="S3388">
        <v>35.713729654000097</v>
      </c>
    </row>
    <row r="3389" spans="9:19" ht="15.5">
      <c r="I3389"/>
      <c r="J3389"/>
      <c r="K3389"/>
      <c r="L3389"/>
      <c r="N3389" t="s">
        <v>2322</v>
      </c>
      <c r="O3389" t="s">
        <v>2322</v>
      </c>
      <c r="P3389" t="s">
        <v>2322</v>
      </c>
      <c r="Q3389" s="69" t="s">
        <v>7483</v>
      </c>
      <c r="R3389">
        <v>34.423069000000055</v>
      </c>
      <c r="S3389">
        <v>36.032617000000073</v>
      </c>
    </row>
    <row r="3390" spans="9:19" ht="15.5">
      <c r="I3390"/>
      <c r="J3390"/>
      <c r="K3390"/>
      <c r="L3390"/>
      <c r="N3390" t="s">
        <v>2322</v>
      </c>
      <c r="O3390" t="s">
        <v>2322</v>
      </c>
      <c r="P3390" t="s">
        <v>2322</v>
      </c>
      <c r="Q3390" s="69" t="s">
        <v>7484</v>
      </c>
      <c r="R3390">
        <v>34.423069000000055</v>
      </c>
      <c r="S3390">
        <v>36.032617000000073</v>
      </c>
    </row>
    <row r="3391" spans="9:19" ht="15.5">
      <c r="I3391"/>
      <c r="J3391"/>
      <c r="K3391"/>
      <c r="L3391"/>
      <c r="N3391" t="s">
        <v>2322</v>
      </c>
      <c r="O3391" t="s">
        <v>2322</v>
      </c>
      <c r="P3391" t="s">
        <v>7485</v>
      </c>
      <c r="Q3391" s="69">
        <v>502</v>
      </c>
      <c r="R3391">
        <v>34.421199107</v>
      </c>
      <c r="S3391">
        <v>36.035570638000003</v>
      </c>
    </row>
    <row r="3392" spans="9:19" ht="15.5">
      <c r="I3392"/>
      <c r="J3392"/>
      <c r="K3392"/>
      <c r="L3392"/>
      <c r="N3392" t="s">
        <v>2322</v>
      </c>
      <c r="O3392" t="s">
        <v>2322</v>
      </c>
      <c r="P3392" t="s">
        <v>7486</v>
      </c>
      <c r="Q3392" s="69" t="s">
        <v>7487</v>
      </c>
      <c r="R3392">
        <v>34.421239999999997</v>
      </c>
      <c r="S3392">
        <v>36.034759999999999</v>
      </c>
    </row>
    <row r="3393" spans="9:19" ht="15.5">
      <c r="I3393"/>
      <c r="J3393"/>
      <c r="K3393"/>
      <c r="L3393"/>
      <c r="N3393" t="s">
        <v>2322</v>
      </c>
      <c r="O3393" t="s">
        <v>2322</v>
      </c>
      <c r="P3393" t="s">
        <v>7488</v>
      </c>
      <c r="Q3393" s="69">
        <v>631</v>
      </c>
      <c r="R3393">
        <v>34.435639672999997</v>
      </c>
      <c r="S3393">
        <v>36.025889266999997</v>
      </c>
    </row>
    <row r="3394" spans="9:19" ht="15.5">
      <c r="I3394"/>
      <c r="J3394"/>
      <c r="K3394"/>
      <c r="L3394"/>
      <c r="N3394" t="s">
        <v>1923</v>
      </c>
      <c r="O3394" t="s">
        <v>1923</v>
      </c>
      <c r="P3394" t="s">
        <v>7489</v>
      </c>
      <c r="Q3394" s="69">
        <v>718</v>
      </c>
      <c r="R3394">
        <v>34.326399111000001</v>
      </c>
      <c r="S3394">
        <v>35.812170602000002</v>
      </c>
    </row>
    <row r="3395" spans="9:19" ht="15.5">
      <c r="I3395"/>
      <c r="J3395"/>
      <c r="K3395"/>
      <c r="L3395"/>
      <c r="N3395" t="s">
        <v>1923</v>
      </c>
      <c r="O3395" t="s">
        <v>1923</v>
      </c>
      <c r="P3395" t="s">
        <v>7490</v>
      </c>
      <c r="Q3395" s="69" t="s">
        <v>7491</v>
      </c>
      <c r="R3395">
        <v>34.336309999999997</v>
      </c>
      <c r="S3395">
        <v>35.816519999999997</v>
      </c>
    </row>
    <row r="3396" spans="9:19" ht="15.5">
      <c r="I3396"/>
      <c r="J3396"/>
      <c r="K3396"/>
      <c r="L3396"/>
      <c r="N3396" t="s">
        <v>1923</v>
      </c>
      <c r="O3396" t="s">
        <v>1923</v>
      </c>
      <c r="P3396" t="s">
        <v>7490</v>
      </c>
      <c r="Q3396" s="69" t="s">
        <v>7492</v>
      </c>
      <c r="R3396">
        <v>34.331325</v>
      </c>
      <c r="S3396">
        <v>35.808886000000001</v>
      </c>
    </row>
    <row r="3397" spans="9:19" ht="15.5">
      <c r="I3397"/>
      <c r="J3397"/>
      <c r="K3397"/>
      <c r="L3397"/>
      <c r="N3397" t="s">
        <v>1923</v>
      </c>
      <c r="O3397" t="s">
        <v>1923</v>
      </c>
      <c r="P3397" t="s">
        <v>7493</v>
      </c>
      <c r="Q3397" s="69" t="s">
        <v>7494</v>
      </c>
      <c r="R3397">
        <v>34.347520000000003</v>
      </c>
      <c r="S3397">
        <v>35.807459999999999</v>
      </c>
    </row>
    <row r="3398" spans="9:19" ht="15.5">
      <c r="I3398"/>
      <c r="J3398"/>
      <c r="K3398"/>
      <c r="L3398"/>
      <c r="N3398" t="s">
        <v>1923</v>
      </c>
      <c r="O3398" t="s">
        <v>1923</v>
      </c>
      <c r="P3398" t="s">
        <v>7493</v>
      </c>
      <c r="Q3398" s="69" t="s">
        <v>7495</v>
      </c>
      <c r="R3398">
        <v>34.342199999999998</v>
      </c>
      <c r="S3398">
        <v>35.806840000000001</v>
      </c>
    </row>
    <row r="3399" spans="9:19" ht="15.5">
      <c r="I3399"/>
      <c r="J3399"/>
      <c r="K3399"/>
      <c r="L3399"/>
      <c r="N3399" t="s">
        <v>1923</v>
      </c>
      <c r="O3399" t="s">
        <v>1923</v>
      </c>
      <c r="P3399" t="s">
        <v>7496</v>
      </c>
      <c r="Q3399" s="69" t="s">
        <v>7497</v>
      </c>
      <c r="R3399">
        <v>34.335009999999997</v>
      </c>
      <c r="S3399">
        <v>35.822870000000002</v>
      </c>
    </row>
    <row r="3400" spans="9:19" ht="15.5">
      <c r="I3400"/>
      <c r="J3400"/>
      <c r="K3400"/>
      <c r="L3400"/>
      <c r="N3400" t="s">
        <v>1923</v>
      </c>
      <c r="O3400" t="s">
        <v>1923</v>
      </c>
      <c r="P3400" t="s">
        <v>7498</v>
      </c>
      <c r="Q3400" s="69" t="s">
        <v>7499</v>
      </c>
      <c r="R3400">
        <v>34.338720000000002</v>
      </c>
      <c r="S3400">
        <v>35.822389999999999</v>
      </c>
    </row>
    <row r="3401" spans="9:19" ht="15.5">
      <c r="I3401"/>
      <c r="J3401"/>
      <c r="K3401"/>
      <c r="L3401"/>
      <c r="N3401" t="s">
        <v>1923</v>
      </c>
      <c r="O3401" t="s">
        <v>1923</v>
      </c>
      <c r="P3401" t="s">
        <v>7500</v>
      </c>
      <c r="Q3401" s="69" t="s">
        <v>7501</v>
      </c>
      <c r="R3401">
        <v>34.330959320068359</v>
      </c>
      <c r="S3401">
        <v>35.811782836914063</v>
      </c>
    </row>
    <row r="3402" spans="9:19" ht="15.5">
      <c r="I3402"/>
      <c r="J3402"/>
      <c r="K3402"/>
      <c r="L3402"/>
      <c r="N3402" t="s">
        <v>1923</v>
      </c>
      <c r="O3402" t="s">
        <v>1923</v>
      </c>
      <c r="P3402" t="s">
        <v>7502</v>
      </c>
      <c r="Q3402" s="69" t="s">
        <v>7503</v>
      </c>
      <c r="R3402">
        <v>34.337245941162109</v>
      </c>
      <c r="S3402">
        <v>35.820117950439453</v>
      </c>
    </row>
    <row r="3403" spans="9:19" ht="15.5">
      <c r="I3403"/>
      <c r="J3403"/>
      <c r="K3403"/>
      <c r="L3403"/>
      <c r="N3403" t="s">
        <v>1923</v>
      </c>
      <c r="O3403" t="s">
        <v>1923</v>
      </c>
      <c r="P3403" t="s">
        <v>7504</v>
      </c>
      <c r="Q3403" s="69" t="s">
        <v>7505</v>
      </c>
      <c r="R3403">
        <v>34.336574554443359</v>
      </c>
      <c r="S3403">
        <v>35.818050384521484</v>
      </c>
    </row>
    <row r="3404" spans="9:19" ht="15.5">
      <c r="I3404"/>
      <c r="J3404"/>
      <c r="K3404"/>
      <c r="L3404"/>
      <c r="N3404" t="s">
        <v>1923</v>
      </c>
      <c r="O3404" t="s">
        <v>1923</v>
      </c>
      <c r="P3404" t="s">
        <v>7506</v>
      </c>
      <c r="Q3404" s="69" t="s">
        <v>7507</v>
      </c>
      <c r="R3404">
        <v>34.331325000000049</v>
      </c>
      <c r="S3404">
        <v>35.80888600000003</v>
      </c>
    </row>
    <row r="3405" spans="9:19" ht="15.5">
      <c r="I3405"/>
      <c r="J3405"/>
      <c r="K3405"/>
      <c r="L3405"/>
      <c r="N3405" t="s">
        <v>1923</v>
      </c>
      <c r="O3405" t="s">
        <v>1923</v>
      </c>
      <c r="P3405" t="s">
        <v>7506</v>
      </c>
      <c r="Q3405" s="69" t="s">
        <v>7508</v>
      </c>
      <c r="R3405">
        <v>34.331325000000049</v>
      </c>
      <c r="S3405">
        <v>35.80888600000003</v>
      </c>
    </row>
    <row r="3406" spans="9:19" ht="15.5">
      <c r="I3406"/>
      <c r="J3406"/>
      <c r="K3406"/>
      <c r="L3406"/>
      <c r="N3406" t="s">
        <v>1923</v>
      </c>
      <c r="O3406" t="s">
        <v>1923</v>
      </c>
      <c r="P3406" t="s">
        <v>7509</v>
      </c>
      <c r="Q3406" s="69">
        <v>717</v>
      </c>
      <c r="R3406">
        <v>34.326299155000001</v>
      </c>
      <c r="S3406">
        <v>35.812170596999998</v>
      </c>
    </row>
    <row r="3407" spans="9:19" ht="15.5">
      <c r="I3407"/>
      <c r="J3407"/>
      <c r="K3407"/>
      <c r="L3407"/>
      <c r="N3407" t="s">
        <v>813</v>
      </c>
      <c r="O3407" t="s">
        <v>813</v>
      </c>
      <c r="P3407" t="s">
        <v>7510</v>
      </c>
      <c r="Q3407" s="69" t="s">
        <v>7511</v>
      </c>
      <c r="R3407">
        <v>33.835231000000078</v>
      </c>
      <c r="S3407">
        <v>35.70603600000004</v>
      </c>
    </row>
    <row r="3408" spans="9:19" ht="15.5">
      <c r="I3408"/>
      <c r="J3408"/>
      <c r="K3408"/>
      <c r="L3408"/>
      <c r="N3408" t="s">
        <v>1926</v>
      </c>
      <c r="O3408" t="s">
        <v>1926</v>
      </c>
      <c r="P3408" t="s">
        <v>7512</v>
      </c>
      <c r="Q3408" s="69" t="s">
        <v>7513</v>
      </c>
      <c r="R3408">
        <v>34.349179999999997</v>
      </c>
      <c r="S3408">
        <v>35.837519999999998</v>
      </c>
    </row>
    <row r="3409" spans="9:19" ht="15.5">
      <c r="I3409"/>
      <c r="J3409"/>
      <c r="K3409"/>
      <c r="L3409"/>
      <c r="N3409" t="s">
        <v>1926</v>
      </c>
      <c r="O3409" t="s">
        <v>1926</v>
      </c>
      <c r="P3409" t="s">
        <v>1926</v>
      </c>
      <c r="Q3409" s="69" t="s">
        <v>7514</v>
      </c>
      <c r="R3409">
        <v>34.367080000000001</v>
      </c>
      <c r="S3409">
        <v>35.846919999999997</v>
      </c>
    </row>
    <row r="3410" spans="9:19" ht="15.5">
      <c r="I3410"/>
      <c r="J3410"/>
      <c r="K3410"/>
      <c r="L3410"/>
      <c r="N3410" t="s">
        <v>1926</v>
      </c>
      <c r="O3410" t="s">
        <v>1926</v>
      </c>
      <c r="P3410" t="s">
        <v>1926</v>
      </c>
      <c r="Q3410" s="69" t="s">
        <v>7515</v>
      </c>
      <c r="R3410">
        <v>34.363500000000045</v>
      </c>
      <c r="S3410">
        <v>35.833936000000051</v>
      </c>
    </row>
    <row r="3411" spans="9:19" ht="15.5">
      <c r="I3411"/>
      <c r="J3411"/>
      <c r="K3411"/>
      <c r="L3411"/>
      <c r="N3411" t="s">
        <v>1926</v>
      </c>
      <c r="O3411" t="s">
        <v>1926</v>
      </c>
      <c r="P3411" t="s">
        <v>1926</v>
      </c>
      <c r="Q3411" s="69" t="s">
        <v>7516</v>
      </c>
      <c r="R3411">
        <v>34.363500000000045</v>
      </c>
      <c r="S3411">
        <v>35.833936000000051</v>
      </c>
    </row>
    <row r="3412" spans="9:19" ht="15.5">
      <c r="I3412"/>
      <c r="J3412"/>
      <c r="K3412"/>
      <c r="L3412"/>
      <c r="N3412" t="s">
        <v>1926</v>
      </c>
      <c r="O3412" t="s">
        <v>1926</v>
      </c>
      <c r="P3412" t="s">
        <v>7517</v>
      </c>
      <c r="Q3412" s="69" t="s">
        <v>7518</v>
      </c>
      <c r="R3412">
        <v>34.362630000000003</v>
      </c>
      <c r="S3412">
        <v>35.836930000000002</v>
      </c>
    </row>
    <row r="3413" spans="9:19" ht="15.5">
      <c r="I3413"/>
      <c r="J3413"/>
      <c r="K3413"/>
      <c r="L3413"/>
      <c r="N3413" t="s">
        <v>1926</v>
      </c>
      <c r="O3413" t="s">
        <v>1926</v>
      </c>
      <c r="P3413" t="s">
        <v>7517</v>
      </c>
      <c r="Q3413" s="69" t="s">
        <v>7519</v>
      </c>
      <c r="R3413">
        <v>34.366978000000003</v>
      </c>
      <c r="S3413">
        <v>35.844915999999998</v>
      </c>
    </row>
    <row r="3414" spans="9:19" ht="15.5">
      <c r="I3414"/>
      <c r="J3414"/>
      <c r="K3414"/>
      <c r="L3414"/>
      <c r="N3414" t="s">
        <v>1926</v>
      </c>
      <c r="O3414" t="s">
        <v>1926</v>
      </c>
      <c r="P3414" t="s">
        <v>7520</v>
      </c>
      <c r="Q3414" s="69" t="s">
        <v>7521</v>
      </c>
      <c r="R3414">
        <v>34.369959999999999</v>
      </c>
      <c r="S3414">
        <v>35.846040000000002</v>
      </c>
    </row>
    <row r="3415" spans="9:19" ht="15.5">
      <c r="I3415"/>
      <c r="J3415"/>
      <c r="K3415"/>
      <c r="L3415"/>
      <c r="N3415" t="s">
        <v>1926</v>
      </c>
      <c r="O3415" t="s">
        <v>1926</v>
      </c>
      <c r="P3415" t="s">
        <v>7522</v>
      </c>
      <c r="Q3415" s="69" t="s">
        <v>7523</v>
      </c>
      <c r="R3415">
        <v>34.36842</v>
      </c>
      <c r="S3415">
        <v>35.84525</v>
      </c>
    </row>
    <row r="3416" spans="9:19" ht="15.5">
      <c r="I3416"/>
      <c r="J3416"/>
      <c r="K3416"/>
      <c r="L3416"/>
      <c r="N3416" t="s">
        <v>1926</v>
      </c>
      <c r="O3416" t="s">
        <v>1926</v>
      </c>
      <c r="P3416" t="s">
        <v>7524</v>
      </c>
      <c r="Q3416" s="69" t="s">
        <v>7525</v>
      </c>
      <c r="R3416">
        <v>34.365180000000002</v>
      </c>
      <c r="S3416">
        <v>35.844769999999997</v>
      </c>
    </row>
    <row r="3417" spans="9:19" ht="15.5">
      <c r="I3417"/>
      <c r="J3417"/>
      <c r="K3417"/>
      <c r="L3417"/>
      <c r="N3417" t="s">
        <v>1926</v>
      </c>
      <c r="O3417" t="s">
        <v>1926</v>
      </c>
      <c r="P3417" t="s">
        <v>7526</v>
      </c>
      <c r="Q3417" s="69" t="s">
        <v>7527</v>
      </c>
      <c r="R3417">
        <v>34.366790000000002</v>
      </c>
      <c r="S3417">
        <v>35.845379999999999</v>
      </c>
    </row>
    <row r="3418" spans="9:19" ht="15.5">
      <c r="I3418"/>
      <c r="J3418"/>
      <c r="K3418"/>
      <c r="L3418"/>
      <c r="N3418" t="s">
        <v>1926</v>
      </c>
      <c r="O3418" t="s">
        <v>1926</v>
      </c>
      <c r="P3418" t="s">
        <v>7528</v>
      </c>
      <c r="Q3418" s="69" t="s">
        <v>7529</v>
      </c>
      <c r="R3418">
        <v>34.357289999999999</v>
      </c>
      <c r="S3418">
        <v>35.837220000000002</v>
      </c>
    </row>
    <row r="3419" spans="9:19" ht="15.5">
      <c r="I3419"/>
      <c r="J3419"/>
      <c r="K3419"/>
      <c r="L3419"/>
      <c r="N3419" t="s">
        <v>1926</v>
      </c>
      <c r="O3419" t="s">
        <v>1926</v>
      </c>
      <c r="P3419" t="s">
        <v>7530</v>
      </c>
      <c r="Q3419" s="69" t="s">
        <v>7531</v>
      </c>
      <c r="R3419">
        <v>34.359189999999998</v>
      </c>
      <c r="S3419">
        <v>35.836280000000002</v>
      </c>
    </row>
    <row r="3420" spans="9:19" ht="15.5">
      <c r="I3420"/>
      <c r="J3420"/>
      <c r="K3420"/>
      <c r="L3420"/>
      <c r="N3420" t="s">
        <v>1926</v>
      </c>
      <c r="O3420" t="s">
        <v>1926</v>
      </c>
      <c r="P3420" t="s">
        <v>7532</v>
      </c>
      <c r="Q3420" s="69" t="s">
        <v>7533</v>
      </c>
      <c r="R3420">
        <v>34.369160000000001</v>
      </c>
      <c r="S3420">
        <v>35.844279999999998</v>
      </c>
    </row>
    <row r="3421" spans="9:19" ht="15.5">
      <c r="I3421"/>
      <c r="J3421"/>
      <c r="K3421"/>
      <c r="L3421"/>
      <c r="N3421" t="s">
        <v>1926</v>
      </c>
      <c r="O3421" t="s">
        <v>1926</v>
      </c>
      <c r="P3421" t="s">
        <v>7534</v>
      </c>
      <c r="Q3421" s="69" t="s">
        <v>7535</v>
      </c>
      <c r="R3421">
        <v>34.368049999999997</v>
      </c>
      <c r="S3421">
        <v>35.844709999999999</v>
      </c>
    </row>
    <row r="3422" spans="9:19" ht="15.5">
      <c r="I3422"/>
      <c r="J3422"/>
      <c r="K3422"/>
      <c r="L3422"/>
      <c r="N3422" t="s">
        <v>1926</v>
      </c>
      <c r="O3422" t="s">
        <v>1926</v>
      </c>
      <c r="P3422" t="s">
        <v>7536</v>
      </c>
      <c r="Q3422" s="69" t="s">
        <v>7537</v>
      </c>
      <c r="R3422">
        <v>34.357210000000002</v>
      </c>
      <c r="S3422">
        <v>35.835349999999998</v>
      </c>
    </row>
    <row r="3423" spans="9:19" ht="15.5">
      <c r="I3423"/>
      <c r="J3423"/>
      <c r="K3423"/>
      <c r="L3423"/>
      <c r="N3423" t="s">
        <v>1926</v>
      </c>
      <c r="O3423" t="s">
        <v>1926</v>
      </c>
      <c r="P3423" t="s">
        <v>7538</v>
      </c>
      <c r="Q3423" s="69" t="s">
        <v>7539</v>
      </c>
      <c r="R3423">
        <v>34.357475280761719</v>
      </c>
      <c r="S3423">
        <v>35.835498809814453</v>
      </c>
    </row>
    <row r="3424" spans="9:19" ht="15.5">
      <c r="I3424"/>
      <c r="J3424"/>
      <c r="K3424"/>
      <c r="L3424"/>
      <c r="N3424" t="s">
        <v>1926</v>
      </c>
      <c r="O3424" t="s">
        <v>1926</v>
      </c>
      <c r="P3424" t="s">
        <v>7540</v>
      </c>
      <c r="Q3424" s="69">
        <v>702</v>
      </c>
      <c r="R3424">
        <v>34.362299069000002</v>
      </c>
      <c r="S3424">
        <v>35.834770618999997</v>
      </c>
    </row>
    <row r="3425" spans="9:19" ht="15.5">
      <c r="I3425"/>
      <c r="J3425"/>
      <c r="K3425"/>
      <c r="L3425"/>
      <c r="N3425" t="s">
        <v>2085</v>
      </c>
      <c r="O3425" t="s">
        <v>2085</v>
      </c>
      <c r="P3425" t="s">
        <v>7541</v>
      </c>
      <c r="Q3425" s="69">
        <v>150</v>
      </c>
      <c r="R3425">
        <v>33.894099195000003</v>
      </c>
      <c r="S3425">
        <v>35.578770617000004</v>
      </c>
    </row>
    <row r="3426" spans="9:19" ht="15.5">
      <c r="I3426"/>
      <c r="J3426"/>
      <c r="K3426"/>
      <c r="L3426"/>
      <c r="N3426" t="s">
        <v>2085</v>
      </c>
      <c r="O3426" t="s">
        <v>2085</v>
      </c>
      <c r="P3426" t="s">
        <v>7542</v>
      </c>
      <c r="Q3426" s="69" t="s">
        <v>7543</v>
      </c>
      <c r="R3426">
        <v>33.894011000000035</v>
      </c>
      <c r="S3426">
        <v>35.584631000000059</v>
      </c>
    </row>
    <row r="3427" spans="9:19" ht="15.5">
      <c r="I3427"/>
      <c r="J3427"/>
      <c r="K3427"/>
      <c r="L3427"/>
      <c r="N3427" t="s">
        <v>2085</v>
      </c>
      <c r="O3427" t="s">
        <v>2085</v>
      </c>
      <c r="P3427" t="s">
        <v>7542</v>
      </c>
      <c r="Q3427" s="69" t="s">
        <v>7544</v>
      </c>
      <c r="R3427">
        <v>33.894011000000035</v>
      </c>
      <c r="S3427">
        <v>35.584631000000059</v>
      </c>
    </row>
    <row r="3428" spans="9:19" ht="15.5">
      <c r="I3428"/>
      <c r="J3428"/>
      <c r="K3428"/>
      <c r="L3428"/>
      <c r="N3428" t="s">
        <v>2085</v>
      </c>
      <c r="O3428" t="s">
        <v>2085</v>
      </c>
      <c r="P3428" t="s">
        <v>7545</v>
      </c>
      <c r="Q3428" s="69">
        <v>149</v>
      </c>
      <c r="R3428">
        <v>33.892199208999997</v>
      </c>
      <c r="S3428">
        <v>35.587770652000003</v>
      </c>
    </row>
    <row r="3429" spans="9:19" ht="15.5">
      <c r="I3429"/>
      <c r="J3429"/>
      <c r="K3429"/>
      <c r="L3429"/>
      <c r="N3429" t="s">
        <v>191</v>
      </c>
      <c r="O3429" t="s">
        <v>191</v>
      </c>
      <c r="P3429" t="s">
        <v>7546</v>
      </c>
      <c r="Q3429" s="69">
        <v>566</v>
      </c>
      <c r="R3429">
        <v>34.471199095000003</v>
      </c>
      <c r="S3429">
        <v>36.040970700999999</v>
      </c>
    </row>
    <row r="3430" spans="9:19" ht="15.5">
      <c r="I3430"/>
      <c r="J3430"/>
      <c r="K3430"/>
      <c r="L3430"/>
      <c r="N3430" t="s">
        <v>191</v>
      </c>
      <c r="O3430" t="s">
        <v>191</v>
      </c>
      <c r="P3430" t="s">
        <v>191</v>
      </c>
      <c r="Q3430" s="69" t="s">
        <v>7547</v>
      </c>
      <c r="R3430">
        <v>34.472564000000034</v>
      </c>
      <c r="S3430">
        <v>36.043397000000027</v>
      </c>
    </row>
    <row r="3431" spans="9:19" ht="15.5">
      <c r="I3431"/>
      <c r="J3431"/>
      <c r="K3431"/>
      <c r="L3431"/>
      <c r="N3431" t="s">
        <v>191</v>
      </c>
      <c r="O3431" t="s">
        <v>191</v>
      </c>
      <c r="P3431" t="s">
        <v>191</v>
      </c>
      <c r="Q3431" s="69" t="s">
        <v>7548</v>
      </c>
      <c r="R3431">
        <v>34.472564000000034</v>
      </c>
      <c r="S3431">
        <v>36.043397000000027</v>
      </c>
    </row>
    <row r="3432" spans="9:19" ht="15.5">
      <c r="I3432"/>
      <c r="J3432"/>
      <c r="K3432"/>
      <c r="L3432"/>
      <c r="N3432" t="s">
        <v>191</v>
      </c>
      <c r="O3432" t="s">
        <v>191</v>
      </c>
      <c r="P3432" t="s">
        <v>7549</v>
      </c>
      <c r="Q3432" s="69" t="s">
        <v>7550</v>
      </c>
      <c r="R3432">
        <v>34.468699999999998</v>
      </c>
      <c r="S3432">
        <v>36.043399999999998</v>
      </c>
    </row>
    <row r="3433" spans="9:19" ht="15.5">
      <c r="I3433"/>
      <c r="J3433"/>
      <c r="K3433"/>
      <c r="L3433"/>
      <c r="N3433" t="s">
        <v>191</v>
      </c>
      <c r="O3433" t="s">
        <v>191</v>
      </c>
      <c r="P3433" t="s">
        <v>7551</v>
      </c>
      <c r="Q3433" s="69" t="s">
        <v>7552</v>
      </c>
      <c r="R3433">
        <v>34.4711</v>
      </c>
      <c r="S3433">
        <v>36.046900000000001</v>
      </c>
    </row>
    <row r="3434" spans="9:19" ht="15.5">
      <c r="I3434"/>
      <c r="J3434"/>
      <c r="K3434"/>
      <c r="L3434"/>
      <c r="N3434" t="s">
        <v>191</v>
      </c>
      <c r="O3434" t="s">
        <v>191</v>
      </c>
      <c r="P3434" t="s">
        <v>7553</v>
      </c>
      <c r="Q3434" s="69" t="s">
        <v>7554</v>
      </c>
      <c r="R3434">
        <v>34.470840000000003</v>
      </c>
      <c r="S3434">
        <v>36.047759999999997</v>
      </c>
    </row>
    <row r="3435" spans="9:19" ht="15.5">
      <c r="I3435"/>
      <c r="J3435"/>
      <c r="K3435"/>
      <c r="L3435"/>
      <c r="N3435" t="s">
        <v>191</v>
      </c>
      <c r="O3435" t="s">
        <v>191</v>
      </c>
      <c r="P3435" t="s">
        <v>7555</v>
      </c>
      <c r="Q3435" s="69" t="s">
        <v>7556</v>
      </c>
      <c r="R3435">
        <v>34.470550000000003</v>
      </c>
      <c r="S3435">
        <v>36.045279999999998</v>
      </c>
    </row>
    <row r="3436" spans="9:19" ht="15.5">
      <c r="I3436"/>
      <c r="J3436"/>
      <c r="K3436"/>
      <c r="L3436"/>
      <c r="N3436" t="s">
        <v>191</v>
      </c>
      <c r="O3436" t="s">
        <v>191</v>
      </c>
      <c r="P3436" t="s">
        <v>7557</v>
      </c>
      <c r="Q3436" s="69" t="s">
        <v>7558</v>
      </c>
      <c r="R3436">
        <v>34.470529999999997</v>
      </c>
      <c r="S3436">
        <v>36.047269999999997</v>
      </c>
    </row>
    <row r="3437" spans="9:19" ht="15.5">
      <c r="I3437"/>
      <c r="J3437"/>
      <c r="K3437"/>
      <c r="L3437"/>
      <c r="N3437" t="s">
        <v>191</v>
      </c>
      <c r="O3437" t="s">
        <v>191</v>
      </c>
      <c r="P3437" t="s">
        <v>7559</v>
      </c>
      <c r="Q3437" s="69" t="s">
        <v>7560</v>
      </c>
      <c r="R3437">
        <v>34.464998000000001</v>
      </c>
      <c r="S3437">
        <v>36.046694000000002</v>
      </c>
    </row>
    <row r="3438" spans="9:19" ht="15.5">
      <c r="I3438"/>
      <c r="J3438"/>
      <c r="K3438"/>
      <c r="L3438"/>
      <c r="N3438" t="s">
        <v>191</v>
      </c>
      <c r="O3438" t="s">
        <v>191</v>
      </c>
      <c r="P3438" t="s">
        <v>7561</v>
      </c>
      <c r="Q3438" s="69" t="s">
        <v>7562</v>
      </c>
      <c r="R3438">
        <v>34.467062000000055</v>
      </c>
      <c r="S3438">
        <v>36.034991000000048</v>
      </c>
    </row>
    <row r="3439" spans="9:19" ht="15.5">
      <c r="I3439"/>
      <c r="J3439"/>
      <c r="K3439"/>
      <c r="L3439"/>
      <c r="N3439" t="s">
        <v>817</v>
      </c>
      <c r="O3439" t="s">
        <v>817</v>
      </c>
      <c r="P3439" t="s">
        <v>7563</v>
      </c>
      <c r="Q3439" s="69">
        <v>238</v>
      </c>
      <c r="R3439">
        <v>33.871216158999999</v>
      </c>
      <c r="S3439">
        <v>35.733420623000001</v>
      </c>
    </row>
    <row r="3440" spans="9:19" ht="15.5">
      <c r="I3440"/>
      <c r="J3440"/>
      <c r="K3440"/>
      <c r="L3440"/>
      <c r="N3440" t="s">
        <v>817</v>
      </c>
      <c r="O3440" t="s">
        <v>817</v>
      </c>
      <c r="P3440" t="s">
        <v>817</v>
      </c>
      <c r="Q3440" s="69" t="s">
        <v>7564</v>
      </c>
      <c r="R3440">
        <v>33.873497000000043</v>
      </c>
      <c r="S3440">
        <v>35.732594000000063</v>
      </c>
    </row>
    <row r="3441" spans="9:19" ht="15.5">
      <c r="I3441"/>
      <c r="J3441"/>
      <c r="K3441"/>
      <c r="L3441"/>
      <c r="N3441" t="s">
        <v>817</v>
      </c>
      <c r="O3441" t="s">
        <v>817</v>
      </c>
      <c r="P3441" t="s">
        <v>817</v>
      </c>
      <c r="Q3441" s="69" t="s">
        <v>7565</v>
      </c>
      <c r="R3441">
        <v>33.873497000000043</v>
      </c>
      <c r="S3441">
        <v>35.732594000000063</v>
      </c>
    </row>
    <row r="3442" spans="9:19" ht="15.5">
      <c r="I3442"/>
      <c r="J3442"/>
      <c r="K3442"/>
      <c r="L3442"/>
      <c r="N3442" t="s">
        <v>1929</v>
      </c>
      <c r="O3442" t="s">
        <v>1929</v>
      </c>
      <c r="P3442" t="s">
        <v>1929</v>
      </c>
      <c r="Q3442" s="69" t="s">
        <v>7566</v>
      </c>
      <c r="R3442">
        <v>34.272783000000061</v>
      </c>
      <c r="S3442">
        <v>35.820005000000037</v>
      </c>
    </row>
    <row r="3443" spans="9:19" ht="15.5">
      <c r="I3443"/>
      <c r="J3443"/>
      <c r="K3443"/>
      <c r="L3443"/>
      <c r="N3443" t="s">
        <v>1929</v>
      </c>
      <c r="O3443" t="s">
        <v>1929</v>
      </c>
      <c r="P3443" t="s">
        <v>1929</v>
      </c>
      <c r="Q3443" s="69" t="s">
        <v>7567</v>
      </c>
      <c r="R3443">
        <v>34.272783000000061</v>
      </c>
      <c r="S3443">
        <v>35.820005000000037</v>
      </c>
    </row>
    <row r="3444" spans="9:19" ht="15.5">
      <c r="I3444"/>
      <c r="J3444"/>
      <c r="K3444"/>
      <c r="L3444"/>
      <c r="N3444" t="s">
        <v>1929</v>
      </c>
      <c r="O3444" t="s">
        <v>1929</v>
      </c>
      <c r="P3444" t="s">
        <v>7568</v>
      </c>
      <c r="Q3444" s="69" t="s">
        <v>7569</v>
      </c>
      <c r="R3444">
        <v>34.284999999999997</v>
      </c>
      <c r="S3444">
        <v>35.829799999999999</v>
      </c>
    </row>
    <row r="3445" spans="9:19" ht="15.5">
      <c r="I3445"/>
      <c r="J3445"/>
      <c r="K3445"/>
      <c r="L3445"/>
      <c r="N3445" t="s">
        <v>1929</v>
      </c>
      <c r="O3445" t="s">
        <v>1929</v>
      </c>
      <c r="P3445" t="s">
        <v>7568</v>
      </c>
      <c r="Q3445" s="69" t="s">
        <v>7570</v>
      </c>
      <c r="R3445">
        <v>34.283839999999998</v>
      </c>
      <c r="S3445">
        <v>35.808750000000003</v>
      </c>
    </row>
    <row r="3446" spans="9:19" ht="15.5">
      <c r="I3446"/>
      <c r="J3446"/>
      <c r="K3446"/>
      <c r="L3446"/>
      <c r="N3446" t="s">
        <v>1929</v>
      </c>
      <c r="O3446" t="s">
        <v>1929</v>
      </c>
      <c r="P3446" t="s">
        <v>7571</v>
      </c>
      <c r="Q3446" s="69">
        <v>727</v>
      </c>
      <c r="R3446">
        <v>34.273200899999999</v>
      </c>
      <c r="S3446">
        <v>35.821735773999997</v>
      </c>
    </row>
    <row r="3447" spans="9:19" ht="15.5">
      <c r="I3447"/>
      <c r="J3447"/>
      <c r="K3447"/>
      <c r="L3447"/>
      <c r="N3447" t="s">
        <v>3143</v>
      </c>
      <c r="O3447" t="s">
        <v>3143</v>
      </c>
      <c r="P3447" t="s">
        <v>3143</v>
      </c>
      <c r="Q3447" s="69" t="s">
        <v>7572</v>
      </c>
      <c r="R3447">
        <v>33.988211000000035</v>
      </c>
      <c r="S3447">
        <v>35.682675000000074</v>
      </c>
    </row>
    <row r="3448" spans="9:19" ht="15.5">
      <c r="I3448"/>
      <c r="J3448"/>
      <c r="K3448"/>
      <c r="L3448"/>
      <c r="N3448" t="s">
        <v>3143</v>
      </c>
      <c r="O3448" t="s">
        <v>3143</v>
      </c>
      <c r="P3448" t="s">
        <v>3143</v>
      </c>
      <c r="Q3448" s="69" t="s">
        <v>7573</v>
      </c>
      <c r="R3448">
        <v>33.988211000000035</v>
      </c>
      <c r="S3448">
        <v>35.682675000000074</v>
      </c>
    </row>
    <row r="3449" spans="9:19" ht="15.5">
      <c r="I3449"/>
      <c r="J3449"/>
      <c r="K3449"/>
      <c r="L3449"/>
      <c r="N3449" t="s">
        <v>3143</v>
      </c>
      <c r="O3449" t="s">
        <v>3143</v>
      </c>
      <c r="P3449" t="s">
        <v>7574</v>
      </c>
      <c r="Q3449" s="69" t="s">
        <v>7575</v>
      </c>
      <c r="R3449">
        <v>33.984260000000063</v>
      </c>
      <c r="S3449">
        <v>35.681643000000065</v>
      </c>
    </row>
    <row r="3450" spans="9:19" ht="15.5">
      <c r="I3450"/>
      <c r="J3450"/>
      <c r="K3450"/>
      <c r="L3450"/>
      <c r="N3450" t="s">
        <v>986</v>
      </c>
      <c r="O3450" t="s">
        <v>986</v>
      </c>
      <c r="P3450" t="s">
        <v>986</v>
      </c>
      <c r="Q3450" s="69" t="s">
        <v>7576</v>
      </c>
      <c r="R3450">
        <v>33.926803</v>
      </c>
      <c r="S3450">
        <v>36.253675999999999</v>
      </c>
    </row>
    <row r="3451" spans="9:19" ht="15.5">
      <c r="I3451"/>
      <c r="J3451"/>
      <c r="K3451"/>
      <c r="L3451"/>
      <c r="N3451" t="s">
        <v>986</v>
      </c>
      <c r="O3451" t="s">
        <v>986</v>
      </c>
      <c r="P3451" t="s">
        <v>7577</v>
      </c>
      <c r="Q3451" s="69" t="s">
        <v>7578</v>
      </c>
      <c r="R3451">
        <v>33.928612000000044</v>
      </c>
      <c r="S3451">
        <v>36.23692200000005</v>
      </c>
    </row>
    <row r="3452" spans="9:19" ht="15.5">
      <c r="I3452"/>
      <c r="J3452"/>
      <c r="K3452"/>
      <c r="L3452"/>
      <c r="N3452" t="s">
        <v>3743</v>
      </c>
      <c r="O3452" t="s">
        <v>3743</v>
      </c>
      <c r="P3452" t="s">
        <v>3743</v>
      </c>
      <c r="Q3452" s="69" t="s">
        <v>7579</v>
      </c>
      <c r="R3452">
        <v>33.195196605600003</v>
      </c>
      <c r="S3452">
        <v>35.263193472700003</v>
      </c>
    </row>
    <row r="3453" spans="9:19" ht="15.5">
      <c r="I3453"/>
      <c r="J3453"/>
      <c r="K3453"/>
      <c r="L3453"/>
      <c r="N3453" t="s">
        <v>3743</v>
      </c>
      <c r="O3453" t="s">
        <v>3743</v>
      </c>
      <c r="P3453" t="s">
        <v>7580</v>
      </c>
      <c r="Q3453" s="69" t="s">
        <v>7581</v>
      </c>
      <c r="R3453">
        <v>33.196558000000039</v>
      </c>
      <c r="S3453">
        <v>35.26460000000003</v>
      </c>
    </row>
    <row r="3454" spans="9:19" ht="15.5">
      <c r="I3454"/>
      <c r="J3454"/>
      <c r="K3454"/>
      <c r="L3454"/>
      <c r="N3454" t="s">
        <v>3743</v>
      </c>
      <c r="O3454" t="s">
        <v>3743</v>
      </c>
      <c r="P3454" t="s">
        <v>7582</v>
      </c>
      <c r="Q3454" s="69" t="s">
        <v>7583</v>
      </c>
      <c r="R3454">
        <v>33.196558000000039</v>
      </c>
      <c r="S3454">
        <v>35.26460000000003</v>
      </c>
    </row>
    <row r="3455" spans="9:19" ht="15.5">
      <c r="I3455"/>
      <c r="J3455"/>
      <c r="K3455"/>
      <c r="L3455"/>
      <c r="N3455" t="s">
        <v>3743</v>
      </c>
      <c r="O3455" t="s">
        <v>3743</v>
      </c>
      <c r="P3455" t="s">
        <v>7584</v>
      </c>
      <c r="Q3455" s="69" t="s">
        <v>7585</v>
      </c>
      <c r="R3455">
        <v>33.210036000000059</v>
      </c>
      <c r="S3455">
        <v>35.246403000000043</v>
      </c>
    </row>
    <row r="3456" spans="9:19" ht="15.5">
      <c r="I3456"/>
      <c r="J3456"/>
      <c r="K3456"/>
      <c r="L3456"/>
      <c r="N3456" t="s">
        <v>3743</v>
      </c>
      <c r="O3456" t="s">
        <v>3743</v>
      </c>
      <c r="P3456" t="s">
        <v>7586</v>
      </c>
      <c r="Q3456" s="69" t="s">
        <v>7579</v>
      </c>
      <c r="R3456">
        <v>33.195196605600003</v>
      </c>
      <c r="S3456">
        <v>35.263193472700003</v>
      </c>
    </row>
    <row r="3457" spans="9:19" ht="15.5">
      <c r="I3457"/>
      <c r="J3457"/>
      <c r="K3457"/>
      <c r="L3457"/>
      <c r="N3457" t="s">
        <v>988</v>
      </c>
      <c r="O3457" t="s">
        <v>988</v>
      </c>
      <c r="P3457" t="s">
        <v>7587</v>
      </c>
      <c r="Q3457" s="69">
        <v>1466</v>
      </c>
      <c r="R3457">
        <v>34.143149158</v>
      </c>
      <c r="S3457">
        <v>36.235437605000001</v>
      </c>
    </row>
    <row r="3458" spans="9:19" ht="15.5">
      <c r="I3458"/>
      <c r="J3458"/>
      <c r="K3458"/>
      <c r="L3458"/>
      <c r="N3458" t="s">
        <v>988</v>
      </c>
      <c r="O3458" t="s">
        <v>988</v>
      </c>
      <c r="P3458" t="s">
        <v>988</v>
      </c>
      <c r="Q3458" s="69" t="s">
        <v>7588</v>
      </c>
      <c r="R3458">
        <v>34.140606353300001</v>
      </c>
      <c r="S3458">
        <v>36.2306355694</v>
      </c>
    </row>
    <row r="3459" spans="9:19" ht="15.5">
      <c r="I3459"/>
      <c r="J3459"/>
      <c r="K3459"/>
      <c r="L3459"/>
      <c r="N3459" t="s">
        <v>988</v>
      </c>
      <c r="O3459" t="s">
        <v>988</v>
      </c>
      <c r="P3459" t="s">
        <v>988</v>
      </c>
      <c r="Q3459" s="69" t="s">
        <v>7589</v>
      </c>
      <c r="R3459">
        <v>34.142203000000052</v>
      </c>
      <c r="S3459">
        <v>36.231183000000044</v>
      </c>
    </row>
    <row r="3460" spans="9:19" ht="15.5">
      <c r="I3460"/>
      <c r="J3460"/>
      <c r="K3460"/>
      <c r="L3460"/>
      <c r="N3460" t="s">
        <v>988</v>
      </c>
      <c r="O3460" t="s">
        <v>988</v>
      </c>
      <c r="P3460" t="s">
        <v>988</v>
      </c>
      <c r="Q3460" s="69" t="s">
        <v>7590</v>
      </c>
      <c r="R3460">
        <v>34.142203000000052</v>
      </c>
      <c r="S3460">
        <v>36.231183000000044</v>
      </c>
    </row>
    <row r="3461" spans="9:19" ht="15.5">
      <c r="I3461"/>
      <c r="J3461"/>
      <c r="K3461"/>
      <c r="L3461"/>
      <c r="N3461" t="s">
        <v>988</v>
      </c>
      <c r="O3461" t="s">
        <v>988</v>
      </c>
      <c r="P3461" t="s">
        <v>7591</v>
      </c>
      <c r="Q3461" s="69" t="s">
        <v>7592</v>
      </c>
      <c r="R3461">
        <v>34.115900000000003</v>
      </c>
      <c r="S3461">
        <v>36.228000000000002</v>
      </c>
    </row>
    <row r="3462" spans="9:19" ht="15.5">
      <c r="I3462"/>
      <c r="J3462"/>
      <c r="K3462"/>
      <c r="L3462"/>
      <c r="N3462" t="s">
        <v>988</v>
      </c>
      <c r="O3462" t="s">
        <v>988</v>
      </c>
      <c r="P3462" t="s">
        <v>7593</v>
      </c>
      <c r="Q3462" s="69" t="s">
        <v>7594</v>
      </c>
      <c r="R3462">
        <v>34.1432</v>
      </c>
      <c r="S3462">
        <v>36.262599999999999</v>
      </c>
    </row>
    <row r="3463" spans="9:19" ht="15.5">
      <c r="I3463"/>
      <c r="J3463"/>
      <c r="K3463"/>
      <c r="L3463"/>
      <c r="N3463" t="s">
        <v>988</v>
      </c>
      <c r="O3463" t="s">
        <v>988</v>
      </c>
      <c r="P3463" t="s">
        <v>7595</v>
      </c>
      <c r="Q3463" s="69" t="s">
        <v>7596</v>
      </c>
      <c r="R3463">
        <v>34.1389</v>
      </c>
      <c r="S3463">
        <v>36.268099999999997</v>
      </c>
    </row>
    <row r="3464" spans="9:19" ht="15.5">
      <c r="I3464"/>
      <c r="J3464"/>
      <c r="K3464"/>
      <c r="L3464"/>
      <c r="N3464" t="s">
        <v>988</v>
      </c>
      <c r="O3464" t="s">
        <v>988</v>
      </c>
      <c r="P3464" t="s">
        <v>7597</v>
      </c>
      <c r="Q3464" s="69" t="s">
        <v>7598</v>
      </c>
      <c r="R3464">
        <v>34.160600000000002</v>
      </c>
      <c r="S3464">
        <v>36.294600000000003</v>
      </c>
    </row>
    <row r="3465" spans="9:19" ht="15.5">
      <c r="I3465"/>
      <c r="J3465"/>
      <c r="K3465"/>
      <c r="L3465"/>
      <c r="N3465" t="s">
        <v>988</v>
      </c>
      <c r="O3465" t="s">
        <v>988</v>
      </c>
      <c r="P3465" t="s">
        <v>7599</v>
      </c>
      <c r="Q3465" s="69" t="s">
        <v>7600</v>
      </c>
      <c r="R3465">
        <v>34.1404</v>
      </c>
      <c r="S3465">
        <v>36.2348</v>
      </c>
    </row>
    <row r="3466" spans="9:19" ht="15.5">
      <c r="I3466"/>
      <c r="J3466"/>
      <c r="K3466"/>
      <c r="L3466"/>
      <c r="N3466" t="s">
        <v>988</v>
      </c>
      <c r="O3466" t="s">
        <v>988</v>
      </c>
      <c r="P3466" t="s">
        <v>7601</v>
      </c>
      <c r="Q3466" s="69" t="s">
        <v>7602</v>
      </c>
      <c r="R3466">
        <v>34.131300000000003</v>
      </c>
      <c r="S3466">
        <v>36.229799999999997</v>
      </c>
    </row>
    <row r="3467" spans="9:19" ht="15.5">
      <c r="I3467"/>
      <c r="J3467"/>
      <c r="K3467"/>
      <c r="L3467"/>
      <c r="N3467" t="s">
        <v>988</v>
      </c>
      <c r="O3467" t="s">
        <v>988</v>
      </c>
      <c r="P3467" t="s">
        <v>7603</v>
      </c>
      <c r="Q3467" s="69" t="s">
        <v>7604</v>
      </c>
      <c r="R3467">
        <v>34.164299999999997</v>
      </c>
      <c r="S3467">
        <v>36.298900000000003</v>
      </c>
    </row>
    <row r="3468" spans="9:19" ht="15.5">
      <c r="I3468"/>
      <c r="J3468"/>
      <c r="K3468"/>
      <c r="L3468"/>
      <c r="N3468" t="s">
        <v>988</v>
      </c>
      <c r="O3468" t="s">
        <v>988</v>
      </c>
      <c r="P3468" t="s">
        <v>7605</v>
      </c>
      <c r="Q3468" s="69" t="s">
        <v>7606</v>
      </c>
      <c r="R3468">
        <v>34.1218</v>
      </c>
      <c r="S3468">
        <v>36.213299999999997</v>
      </c>
    </row>
    <row r="3469" spans="9:19" ht="15.5">
      <c r="I3469"/>
      <c r="J3469"/>
      <c r="K3469"/>
      <c r="L3469"/>
      <c r="N3469" t="s">
        <v>988</v>
      </c>
      <c r="O3469" t="s">
        <v>988</v>
      </c>
      <c r="P3469" t="s">
        <v>7607</v>
      </c>
      <c r="Q3469" s="69" t="s">
        <v>7608</v>
      </c>
      <c r="R3469">
        <v>34.109299999999998</v>
      </c>
      <c r="S3469">
        <v>36.217700000000001</v>
      </c>
    </row>
    <row r="3470" spans="9:19" ht="15.5">
      <c r="I3470"/>
      <c r="J3470"/>
      <c r="K3470"/>
      <c r="L3470"/>
      <c r="N3470" t="s">
        <v>988</v>
      </c>
      <c r="O3470" t="s">
        <v>988</v>
      </c>
      <c r="P3470" t="s">
        <v>7609</v>
      </c>
      <c r="Q3470" s="69" t="s">
        <v>7610</v>
      </c>
      <c r="R3470">
        <v>34.114600000000003</v>
      </c>
      <c r="S3470">
        <v>36.217399999999998</v>
      </c>
    </row>
    <row r="3471" spans="9:19" ht="15.5">
      <c r="I3471"/>
      <c r="J3471"/>
      <c r="K3471"/>
      <c r="L3471"/>
      <c r="N3471" t="s">
        <v>988</v>
      </c>
      <c r="O3471" t="s">
        <v>988</v>
      </c>
      <c r="P3471" t="s">
        <v>7611</v>
      </c>
      <c r="Q3471" s="69" t="s">
        <v>7612</v>
      </c>
      <c r="R3471">
        <v>34.129300000000001</v>
      </c>
      <c r="S3471">
        <v>36.225099999999998</v>
      </c>
    </row>
    <row r="3472" spans="9:19" ht="15.5">
      <c r="I3472"/>
      <c r="J3472"/>
      <c r="K3472"/>
      <c r="L3472"/>
      <c r="N3472" t="s">
        <v>988</v>
      </c>
      <c r="O3472" t="s">
        <v>988</v>
      </c>
      <c r="P3472" t="s">
        <v>7613</v>
      </c>
      <c r="Q3472" s="69" t="s">
        <v>7614</v>
      </c>
      <c r="R3472">
        <v>34.154200000000003</v>
      </c>
      <c r="S3472">
        <v>36.290700000000001</v>
      </c>
    </row>
    <row r="3473" spans="9:19" ht="15.5">
      <c r="I3473"/>
      <c r="J3473"/>
      <c r="K3473"/>
      <c r="L3473"/>
      <c r="N3473" t="s">
        <v>988</v>
      </c>
      <c r="O3473" t="s">
        <v>988</v>
      </c>
      <c r="P3473" t="s">
        <v>7615</v>
      </c>
      <c r="Q3473" s="69" t="s">
        <v>7616</v>
      </c>
      <c r="R3473">
        <v>34.121099999999998</v>
      </c>
      <c r="S3473">
        <v>36.225999999999999</v>
      </c>
    </row>
    <row r="3474" spans="9:19" ht="15.5">
      <c r="I3474"/>
      <c r="J3474"/>
      <c r="K3474"/>
      <c r="L3474"/>
      <c r="N3474" t="s">
        <v>988</v>
      </c>
      <c r="O3474" t="s">
        <v>988</v>
      </c>
      <c r="P3474" t="s">
        <v>7617</v>
      </c>
      <c r="Q3474" s="69" t="s">
        <v>7618</v>
      </c>
      <c r="R3474">
        <v>34.104300000000002</v>
      </c>
      <c r="S3474">
        <v>36.219200000000001</v>
      </c>
    </row>
    <row r="3475" spans="9:19" ht="15.5">
      <c r="I3475"/>
      <c r="J3475"/>
      <c r="K3475"/>
      <c r="L3475"/>
      <c r="N3475" t="s">
        <v>988</v>
      </c>
      <c r="O3475" t="s">
        <v>988</v>
      </c>
      <c r="P3475" t="s">
        <v>7619</v>
      </c>
      <c r="Q3475" s="69" t="s">
        <v>7620</v>
      </c>
      <c r="R3475">
        <v>34.1342</v>
      </c>
      <c r="S3475">
        <v>36.2348</v>
      </c>
    </row>
    <row r="3476" spans="9:19" ht="15.5">
      <c r="I3476"/>
      <c r="J3476"/>
      <c r="K3476"/>
      <c r="L3476"/>
      <c r="N3476" t="s">
        <v>988</v>
      </c>
      <c r="O3476" t="s">
        <v>988</v>
      </c>
      <c r="P3476" t="s">
        <v>7621</v>
      </c>
      <c r="Q3476" s="69" t="s">
        <v>7622</v>
      </c>
      <c r="R3476">
        <v>34.136499999999998</v>
      </c>
      <c r="S3476">
        <v>36.267400000000002</v>
      </c>
    </row>
    <row r="3477" spans="9:19" ht="15.5">
      <c r="I3477"/>
      <c r="J3477"/>
      <c r="K3477"/>
      <c r="L3477"/>
      <c r="N3477" t="s">
        <v>988</v>
      </c>
      <c r="O3477" t="s">
        <v>988</v>
      </c>
      <c r="P3477" t="s">
        <v>7623</v>
      </c>
      <c r="Q3477" s="69" t="s">
        <v>7624</v>
      </c>
      <c r="R3477">
        <v>34.143500000000003</v>
      </c>
      <c r="S3477">
        <v>36.262799999999999</v>
      </c>
    </row>
    <row r="3478" spans="9:19" ht="15.5">
      <c r="I3478"/>
      <c r="J3478"/>
      <c r="K3478"/>
      <c r="L3478"/>
      <c r="N3478" t="s">
        <v>988</v>
      </c>
      <c r="O3478" t="s">
        <v>988</v>
      </c>
      <c r="P3478" t="s">
        <v>7625</v>
      </c>
      <c r="Q3478" s="69" t="s">
        <v>7626</v>
      </c>
      <c r="R3478">
        <v>34.138399999999997</v>
      </c>
      <c r="S3478">
        <v>36.270499999999998</v>
      </c>
    </row>
    <row r="3479" spans="9:19" ht="15.5">
      <c r="I3479"/>
      <c r="J3479"/>
      <c r="K3479"/>
      <c r="L3479"/>
      <c r="N3479" t="s">
        <v>988</v>
      </c>
      <c r="O3479" t="s">
        <v>988</v>
      </c>
      <c r="P3479" t="s">
        <v>7627</v>
      </c>
      <c r="Q3479" s="69" t="s">
        <v>7628</v>
      </c>
      <c r="R3479">
        <v>34.138500000000001</v>
      </c>
      <c r="S3479">
        <v>36.270099999999999</v>
      </c>
    </row>
    <row r="3480" spans="9:19" ht="15.5">
      <c r="I3480"/>
      <c r="J3480"/>
      <c r="K3480"/>
      <c r="L3480"/>
      <c r="N3480" t="s">
        <v>988</v>
      </c>
      <c r="O3480" t="s">
        <v>988</v>
      </c>
      <c r="P3480" t="s">
        <v>7629</v>
      </c>
      <c r="Q3480" s="69" t="s">
        <v>7630</v>
      </c>
      <c r="R3480">
        <v>34.139600000000002</v>
      </c>
      <c r="S3480">
        <v>36.268300000000004</v>
      </c>
    </row>
    <row r="3481" spans="9:19" ht="15.5">
      <c r="I3481"/>
      <c r="J3481"/>
      <c r="K3481"/>
      <c r="L3481"/>
      <c r="N3481" t="s">
        <v>988</v>
      </c>
      <c r="O3481" t="s">
        <v>988</v>
      </c>
      <c r="P3481" t="s">
        <v>7631</v>
      </c>
      <c r="Q3481" s="69" t="s">
        <v>7632</v>
      </c>
      <c r="R3481">
        <v>34.142800000000001</v>
      </c>
      <c r="S3481">
        <v>36.260100000000001</v>
      </c>
    </row>
    <row r="3482" spans="9:19" ht="15.5">
      <c r="I3482"/>
      <c r="J3482"/>
      <c r="K3482"/>
      <c r="L3482"/>
      <c r="N3482" t="s">
        <v>988</v>
      </c>
      <c r="O3482" t="s">
        <v>988</v>
      </c>
      <c r="P3482" t="s">
        <v>7633</v>
      </c>
      <c r="Q3482" s="69" t="s">
        <v>7634</v>
      </c>
      <c r="R3482">
        <v>34.132399999999997</v>
      </c>
      <c r="S3482">
        <v>36.231000000000002</v>
      </c>
    </row>
    <row r="3483" spans="9:19" ht="15.5">
      <c r="I3483"/>
      <c r="J3483"/>
      <c r="K3483"/>
      <c r="L3483"/>
      <c r="N3483" t="s">
        <v>988</v>
      </c>
      <c r="O3483" t="s">
        <v>988</v>
      </c>
      <c r="P3483" t="s">
        <v>7635</v>
      </c>
      <c r="Q3483" s="69" t="s">
        <v>7636</v>
      </c>
      <c r="R3483">
        <v>34.131700000000002</v>
      </c>
      <c r="S3483">
        <v>36.230499999999999</v>
      </c>
    </row>
    <row r="3484" spans="9:19" ht="15.5">
      <c r="I3484"/>
      <c r="J3484"/>
      <c r="K3484"/>
      <c r="L3484"/>
      <c r="N3484" t="s">
        <v>988</v>
      </c>
      <c r="O3484" t="s">
        <v>988</v>
      </c>
      <c r="P3484" t="s">
        <v>7637</v>
      </c>
      <c r="Q3484" s="69" t="s">
        <v>7638</v>
      </c>
      <c r="R3484">
        <v>34.117400000000004</v>
      </c>
      <c r="S3484">
        <v>36.2136</v>
      </c>
    </row>
    <row r="3485" spans="9:19" ht="15.5">
      <c r="I3485"/>
      <c r="J3485"/>
      <c r="K3485"/>
      <c r="L3485"/>
      <c r="N3485" t="s">
        <v>988</v>
      </c>
      <c r="O3485" t="s">
        <v>988</v>
      </c>
      <c r="P3485" t="s">
        <v>7639</v>
      </c>
      <c r="Q3485" s="69" t="s">
        <v>7640</v>
      </c>
      <c r="R3485">
        <v>34.1325</v>
      </c>
      <c r="S3485">
        <v>36.228499999999997</v>
      </c>
    </row>
    <row r="3486" spans="9:19" ht="15.5">
      <c r="I3486"/>
      <c r="J3486"/>
      <c r="K3486"/>
      <c r="L3486"/>
      <c r="N3486" t="s">
        <v>988</v>
      </c>
      <c r="O3486" t="s">
        <v>988</v>
      </c>
      <c r="P3486" t="s">
        <v>7641</v>
      </c>
      <c r="Q3486" s="69" t="s">
        <v>7642</v>
      </c>
      <c r="R3486">
        <v>34.131100000000004</v>
      </c>
      <c r="S3486">
        <v>36.228999999999999</v>
      </c>
    </row>
    <row r="3487" spans="9:19" ht="15.5">
      <c r="I3487"/>
      <c r="J3487"/>
      <c r="K3487"/>
      <c r="L3487"/>
      <c r="N3487" t="s">
        <v>988</v>
      </c>
      <c r="O3487" t="s">
        <v>988</v>
      </c>
      <c r="P3487" t="s">
        <v>7643</v>
      </c>
      <c r="Q3487" s="69" t="s">
        <v>7644</v>
      </c>
      <c r="R3487">
        <v>34.125</v>
      </c>
      <c r="S3487">
        <v>36.212499999999999</v>
      </c>
    </row>
    <row r="3488" spans="9:19" ht="15.5">
      <c r="I3488"/>
      <c r="J3488"/>
      <c r="K3488"/>
      <c r="L3488"/>
      <c r="N3488" t="s">
        <v>988</v>
      </c>
      <c r="O3488" t="s">
        <v>988</v>
      </c>
      <c r="P3488" t="s">
        <v>7645</v>
      </c>
      <c r="Q3488" s="69" t="s">
        <v>7646</v>
      </c>
      <c r="R3488">
        <v>34.127800000000001</v>
      </c>
      <c r="S3488">
        <v>36.217700000000001</v>
      </c>
    </row>
    <row r="3489" spans="9:19" ht="15.5">
      <c r="I3489"/>
      <c r="J3489"/>
      <c r="K3489"/>
      <c r="L3489"/>
      <c r="N3489" t="s">
        <v>988</v>
      </c>
      <c r="O3489" t="s">
        <v>988</v>
      </c>
      <c r="P3489" t="s">
        <v>7647</v>
      </c>
      <c r="Q3489" s="69" t="s">
        <v>7648</v>
      </c>
      <c r="R3489">
        <v>34.143999999999998</v>
      </c>
      <c r="S3489">
        <v>36.262999999999998</v>
      </c>
    </row>
    <row r="3490" spans="9:19" ht="15.5">
      <c r="I3490"/>
      <c r="J3490"/>
      <c r="K3490"/>
      <c r="L3490"/>
      <c r="N3490" t="s">
        <v>988</v>
      </c>
      <c r="O3490" t="s">
        <v>988</v>
      </c>
      <c r="P3490" t="s">
        <v>7649</v>
      </c>
      <c r="Q3490" s="69" t="s">
        <v>7650</v>
      </c>
      <c r="R3490">
        <v>34.113900000000001</v>
      </c>
      <c r="S3490">
        <v>36.215479999999999</v>
      </c>
    </row>
    <row r="3491" spans="9:19" ht="15.5">
      <c r="I3491"/>
      <c r="J3491"/>
      <c r="K3491"/>
      <c r="L3491"/>
      <c r="N3491" t="s">
        <v>988</v>
      </c>
      <c r="O3491" t="s">
        <v>988</v>
      </c>
      <c r="P3491" t="s">
        <v>7651</v>
      </c>
      <c r="Q3491" s="69" t="s">
        <v>7652</v>
      </c>
      <c r="R3491">
        <v>34.134950000000003</v>
      </c>
      <c r="S3491">
        <v>36.27299</v>
      </c>
    </row>
    <row r="3492" spans="9:19" ht="15.5">
      <c r="I3492"/>
      <c r="J3492"/>
      <c r="K3492"/>
      <c r="L3492"/>
      <c r="N3492" t="s">
        <v>988</v>
      </c>
      <c r="O3492" t="s">
        <v>988</v>
      </c>
      <c r="P3492" t="s">
        <v>7653</v>
      </c>
      <c r="Q3492" s="69" t="s">
        <v>7654</v>
      </c>
      <c r="R3492">
        <v>34.136620000000001</v>
      </c>
      <c r="S3492">
        <v>36.266150000000003</v>
      </c>
    </row>
    <row r="3493" spans="9:19" ht="15.5">
      <c r="I3493"/>
      <c r="J3493"/>
      <c r="K3493"/>
      <c r="L3493"/>
      <c r="N3493" t="s">
        <v>988</v>
      </c>
      <c r="O3493" t="s">
        <v>988</v>
      </c>
      <c r="P3493" t="s">
        <v>7655</v>
      </c>
      <c r="Q3493" s="69" t="s">
        <v>7656</v>
      </c>
      <c r="R3493">
        <v>34.131419999999999</v>
      </c>
      <c r="S3493">
        <v>36.220599999999997</v>
      </c>
    </row>
    <row r="3494" spans="9:19" ht="15.5">
      <c r="I3494"/>
      <c r="J3494"/>
      <c r="K3494"/>
      <c r="L3494"/>
      <c r="N3494" t="s">
        <v>988</v>
      </c>
      <c r="O3494" t="s">
        <v>988</v>
      </c>
      <c r="P3494" t="s">
        <v>7657</v>
      </c>
      <c r="Q3494" s="69" t="s">
        <v>7658</v>
      </c>
      <c r="R3494">
        <v>34.117550000000001</v>
      </c>
      <c r="S3494">
        <v>36.222839999999998</v>
      </c>
    </row>
    <row r="3495" spans="9:19" ht="15.5">
      <c r="I3495"/>
      <c r="J3495"/>
      <c r="K3495"/>
      <c r="L3495"/>
      <c r="N3495" t="s">
        <v>988</v>
      </c>
      <c r="O3495" t="s">
        <v>988</v>
      </c>
      <c r="P3495" t="s">
        <v>7659</v>
      </c>
      <c r="Q3495" s="69" t="s">
        <v>7660</v>
      </c>
      <c r="R3495">
        <v>34.109920501708984</v>
      </c>
      <c r="S3495">
        <v>36.220600128173828</v>
      </c>
    </row>
    <row r="3496" spans="9:19" ht="15.5">
      <c r="I3496"/>
      <c r="J3496"/>
      <c r="K3496"/>
      <c r="L3496"/>
      <c r="N3496" t="s">
        <v>988</v>
      </c>
      <c r="O3496" t="s">
        <v>988</v>
      </c>
      <c r="P3496" t="s">
        <v>7661</v>
      </c>
      <c r="Q3496" s="69" t="s">
        <v>7662</v>
      </c>
      <c r="R3496">
        <v>34.117729187011719</v>
      </c>
      <c r="S3496">
        <v>36.211921691894531</v>
      </c>
    </row>
    <row r="3497" spans="9:19" ht="15.5">
      <c r="I3497"/>
      <c r="J3497"/>
      <c r="K3497"/>
      <c r="L3497"/>
      <c r="N3497" t="s">
        <v>988</v>
      </c>
      <c r="O3497" t="s">
        <v>988</v>
      </c>
      <c r="P3497" t="s">
        <v>7663</v>
      </c>
      <c r="Q3497" s="69" t="s">
        <v>7664</v>
      </c>
      <c r="R3497">
        <v>34.135623931884766</v>
      </c>
      <c r="S3497">
        <v>36.233741760253906</v>
      </c>
    </row>
    <row r="3498" spans="9:19" ht="15.5">
      <c r="I3498"/>
      <c r="J3498"/>
      <c r="K3498"/>
      <c r="L3498"/>
      <c r="N3498" t="s">
        <v>988</v>
      </c>
      <c r="O3498" t="s">
        <v>988</v>
      </c>
      <c r="P3498" t="s">
        <v>7665</v>
      </c>
      <c r="Q3498" s="69" t="s">
        <v>7666</v>
      </c>
      <c r="R3498">
        <v>34.111030578613281</v>
      </c>
      <c r="S3498">
        <v>36.217025756835938</v>
      </c>
    </row>
    <row r="3499" spans="9:19" ht="15.5">
      <c r="I3499"/>
      <c r="J3499"/>
      <c r="K3499"/>
      <c r="L3499"/>
      <c r="N3499" t="s">
        <v>988</v>
      </c>
      <c r="O3499" t="s">
        <v>988</v>
      </c>
      <c r="P3499" t="s">
        <v>7667</v>
      </c>
      <c r="Q3499" s="69" t="s">
        <v>7668</v>
      </c>
      <c r="R3499">
        <v>34.136363983154297</v>
      </c>
      <c r="S3499">
        <v>36.269737243652344</v>
      </c>
    </row>
    <row r="3500" spans="9:19" ht="15.5">
      <c r="I3500"/>
      <c r="J3500"/>
      <c r="K3500"/>
      <c r="L3500"/>
      <c r="N3500" t="s">
        <v>988</v>
      </c>
      <c r="O3500" t="s">
        <v>988</v>
      </c>
      <c r="P3500" t="s">
        <v>7669</v>
      </c>
      <c r="Q3500" s="69" t="s">
        <v>7670</v>
      </c>
      <c r="R3500">
        <v>34.138805389404297</v>
      </c>
      <c r="S3500">
        <v>36.269325256347656</v>
      </c>
    </row>
    <row r="3501" spans="9:19" ht="15.5">
      <c r="I3501"/>
      <c r="J3501"/>
      <c r="K3501"/>
      <c r="L3501"/>
      <c r="N3501" t="s">
        <v>988</v>
      </c>
      <c r="O3501" t="s">
        <v>988</v>
      </c>
      <c r="P3501" t="s">
        <v>7671</v>
      </c>
      <c r="Q3501" s="69" t="s">
        <v>7672</v>
      </c>
      <c r="R3501">
        <v>34.139602661132813</v>
      </c>
      <c r="S3501">
        <v>36.265102386474609</v>
      </c>
    </row>
    <row r="3502" spans="9:19" ht="15.5">
      <c r="I3502"/>
      <c r="J3502"/>
      <c r="K3502"/>
      <c r="L3502"/>
      <c r="N3502" t="s">
        <v>988</v>
      </c>
      <c r="O3502" t="s">
        <v>988</v>
      </c>
      <c r="P3502" t="s">
        <v>7673</v>
      </c>
      <c r="Q3502" s="69" t="s">
        <v>7674</v>
      </c>
      <c r="R3502">
        <v>34.144843999999999</v>
      </c>
      <c r="S3502">
        <v>36.254556999999998</v>
      </c>
    </row>
    <row r="3503" spans="9:19" ht="15.5">
      <c r="I3503"/>
      <c r="J3503"/>
      <c r="K3503"/>
      <c r="L3503"/>
      <c r="N3503" t="s">
        <v>988</v>
      </c>
      <c r="O3503" t="s">
        <v>988</v>
      </c>
      <c r="P3503" t="s">
        <v>7675</v>
      </c>
      <c r="Q3503" s="69">
        <v>894</v>
      </c>
      <c r="R3503">
        <v>34.147049244000002</v>
      </c>
      <c r="S3503">
        <v>36.288187692999998</v>
      </c>
    </row>
    <row r="3504" spans="9:19" ht="15.5">
      <c r="I3504"/>
      <c r="J3504"/>
      <c r="K3504"/>
      <c r="L3504"/>
      <c r="N3504" t="s">
        <v>988</v>
      </c>
      <c r="O3504" t="s">
        <v>988</v>
      </c>
      <c r="P3504" t="s">
        <v>7676</v>
      </c>
      <c r="Q3504" s="69" t="s">
        <v>7588</v>
      </c>
      <c r="R3504">
        <v>34.140606353300001</v>
      </c>
      <c r="S3504">
        <v>36.2306355694</v>
      </c>
    </row>
    <row r="3505" spans="9:19" ht="15.5">
      <c r="I3505"/>
      <c r="J3505"/>
      <c r="K3505"/>
      <c r="L3505"/>
      <c r="N3505" t="s">
        <v>988</v>
      </c>
      <c r="O3505" t="s">
        <v>988</v>
      </c>
      <c r="P3505" t="s">
        <v>7677</v>
      </c>
      <c r="Q3505" s="69" t="s">
        <v>7678</v>
      </c>
      <c r="R3505">
        <v>34.141386000000068</v>
      </c>
      <c r="S3505">
        <v>36.274536000000069</v>
      </c>
    </row>
    <row r="3506" spans="9:19" ht="15.5">
      <c r="I3506"/>
      <c r="J3506"/>
      <c r="K3506"/>
      <c r="L3506"/>
      <c r="N3506" t="s">
        <v>988</v>
      </c>
      <c r="O3506" t="s">
        <v>988</v>
      </c>
      <c r="P3506" t="s">
        <v>7679</v>
      </c>
      <c r="Q3506" s="69">
        <v>900</v>
      </c>
      <c r="R3506">
        <v>34.141166208000001</v>
      </c>
      <c r="S3506">
        <v>36.276703621999999</v>
      </c>
    </row>
    <row r="3507" spans="9:19" ht="15.5">
      <c r="I3507"/>
      <c r="J3507"/>
      <c r="K3507"/>
      <c r="L3507"/>
      <c r="N3507" t="s">
        <v>988</v>
      </c>
      <c r="O3507" t="s">
        <v>988</v>
      </c>
      <c r="P3507" t="s">
        <v>7680</v>
      </c>
      <c r="Q3507" s="69">
        <v>899</v>
      </c>
      <c r="R3507">
        <v>34.143582248000001</v>
      </c>
      <c r="S3507">
        <v>36.234687655000002</v>
      </c>
    </row>
    <row r="3508" spans="9:19" ht="15.5">
      <c r="I3508"/>
      <c r="J3508"/>
      <c r="K3508"/>
      <c r="L3508"/>
      <c r="N3508" t="s">
        <v>3145</v>
      </c>
      <c r="O3508" t="s">
        <v>3145</v>
      </c>
      <c r="P3508" t="s">
        <v>3145</v>
      </c>
      <c r="Q3508" s="69" t="s">
        <v>7681</v>
      </c>
      <c r="R3508">
        <v>34.032519000000036</v>
      </c>
      <c r="S3508">
        <v>35.719597000000078</v>
      </c>
    </row>
    <row r="3509" spans="9:19" ht="15.5">
      <c r="I3509"/>
      <c r="J3509"/>
      <c r="K3509"/>
      <c r="L3509"/>
      <c r="N3509" t="s">
        <v>3145</v>
      </c>
      <c r="O3509" t="s">
        <v>3145</v>
      </c>
      <c r="P3509" t="s">
        <v>7682</v>
      </c>
      <c r="Q3509" s="69" t="s">
        <v>7683</v>
      </c>
      <c r="R3509">
        <v>34.032519000000036</v>
      </c>
      <c r="S3509">
        <v>35.719597000000078</v>
      </c>
    </row>
    <row r="3510" spans="9:19" ht="15.5">
      <c r="I3510"/>
      <c r="J3510"/>
      <c r="K3510"/>
      <c r="L3510"/>
      <c r="N3510" t="s">
        <v>3145</v>
      </c>
      <c r="O3510" t="s">
        <v>3145</v>
      </c>
      <c r="P3510" t="s">
        <v>7684</v>
      </c>
      <c r="Q3510" s="69" t="s">
        <v>7685</v>
      </c>
      <c r="R3510">
        <v>34.038588000000061</v>
      </c>
      <c r="S3510">
        <v>35.718389000000059</v>
      </c>
    </row>
    <row r="3511" spans="9:19" ht="15.5">
      <c r="I3511"/>
      <c r="J3511"/>
      <c r="K3511"/>
      <c r="L3511"/>
      <c r="N3511" t="s">
        <v>3145</v>
      </c>
      <c r="O3511" t="s">
        <v>3145</v>
      </c>
      <c r="P3511" t="s">
        <v>7686</v>
      </c>
      <c r="Q3511" s="69" t="s">
        <v>7687</v>
      </c>
      <c r="R3511">
        <v>34.033119000000056</v>
      </c>
      <c r="S3511">
        <v>35.730386000000067</v>
      </c>
    </row>
    <row r="3512" spans="9:19" ht="15.5">
      <c r="I3512"/>
      <c r="J3512"/>
      <c r="K3512"/>
      <c r="L3512"/>
      <c r="N3512" t="s">
        <v>3145</v>
      </c>
      <c r="O3512" t="s">
        <v>3145</v>
      </c>
      <c r="P3512" t="s">
        <v>7688</v>
      </c>
      <c r="Q3512" s="69">
        <v>213</v>
      </c>
      <c r="R3512">
        <v>34.034932165000001</v>
      </c>
      <c r="S3512">
        <v>35.725603688</v>
      </c>
    </row>
    <row r="3513" spans="9:19" ht="15.5">
      <c r="I3513"/>
      <c r="J3513"/>
      <c r="K3513"/>
      <c r="L3513"/>
      <c r="N3513" t="s">
        <v>3745</v>
      </c>
      <c r="O3513" t="s">
        <v>3745</v>
      </c>
      <c r="P3513" t="s">
        <v>3745</v>
      </c>
      <c r="Q3513" s="69" t="s">
        <v>7689</v>
      </c>
      <c r="R3513">
        <v>33.145444000000055</v>
      </c>
      <c r="S3513">
        <v>35.207650000000058</v>
      </c>
    </row>
    <row r="3514" spans="9:19" ht="15.5">
      <c r="I3514"/>
      <c r="J3514"/>
      <c r="K3514"/>
      <c r="L3514"/>
      <c r="N3514" t="s">
        <v>3745</v>
      </c>
      <c r="O3514" t="s">
        <v>3745</v>
      </c>
      <c r="P3514" t="s">
        <v>3745</v>
      </c>
      <c r="Q3514" s="69" t="s">
        <v>7690</v>
      </c>
      <c r="R3514">
        <v>33.145444000000055</v>
      </c>
      <c r="S3514">
        <v>35.207650000000058</v>
      </c>
    </row>
    <row r="3515" spans="9:19" ht="15.5">
      <c r="I3515"/>
      <c r="J3515"/>
      <c r="K3515"/>
      <c r="L3515"/>
      <c r="N3515" t="s">
        <v>2702</v>
      </c>
      <c r="O3515" t="s">
        <v>2702</v>
      </c>
      <c r="P3515" t="s">
        <v>7691</v>
      </c>
      <c r="Q3515" s="69" t="s">
        <v>7692</v>
      </c>
      <c r="R3515">
        <v>34.165331000000037</v>
      </c>
      <c r="S3515">
        <v>35.69893600000006</v>
      </c>
    </row>
    <row r="3516" spans="9:19" ht="15.5">
      <c r="I3516"/>
      <c r="J3516"/>
      <c r="K3516"/>
      <c r="L3516"/>
      <c r="N3516" t="s">
        <v>2702</v>
      </c>
      <c r="O3516" t="s">
        <v>2702</v>
      </c>
      <c r="P3516" t="s">
        <v>7693</v>
      </c>
      <c r="Q3516" s="69" t="s">
        <v>7694</v>
      </c>
      <c r="R3516">
        <v>34.167472000000032</v>
      </c>
      <c r="S3516">
        <v>35.700521000000037</v>
      </c>
    </row>
    <row r="3517" spans="9:19" ht="15.5">
      <c r="I3517"/>
      <c r="J3517"/>
      <c r="K3517"/>
      <c r="L3517"/>
      <c r="N3517" t="s">
        <v>2702</v>
      </c>
      <c r="O3517" t="s">
        <v>2702</v>
      </c>
      <c r="P3517" t="s">
        <v>7695</v>
      </c>
      <c r="Q3517" s="69" t="s">
        <v>7696</v>
      </c>
      <c r="R3517">
        <v>34.167472000000032</v>
      </c>
      <c r="S3517">
        <v>35.700521000000037</v>
      </c>
    </row>
    <row r="3518" spans="9:19" ht="15.5">
      <c r="I3518"/>
      <c r="J3518"/>
      <c r="K3518"/>
      <c r="L3518"/>
      <c r="N3518" t="s">
        <v>2702</v>
      </c>
      <c r="O3518" t="s">
        <v>2702</v>
      </c>
      <c r="P3518" t="s">
        <v>7697</v>
      </c>
      <c r="Q3518" s="69" t="s">
        <v>7698</v>
      </c>
      <c r="R3518">
        <v>34.167523000000074</v>
      </c>
      <c r="S3518">
        <v>35.70659900000004</v>
      </c>
    </row>
    <row r="3519" spans="9:19" ht="15.5">
      <c r="I3519"/>
      <c r="J3519"/>
      <c r="K3519"/>
      <c r="L3519"/>
      <c r="N3519" t="s">
        <v>1446</v>
      </c>
      <c r="O3519" t="s">
        <v>1446</v>
      </c>
      <c r="P3519" t="s">
        <v>7699</v>
      </c>
      <c r="Q3519" s="69" t="s">
        <v>7700</v>
      </c>
      <c r="R3519">
        <v>33.639261000000033</v>
      </c>
      <c r="S3519">
        <v>35.463481000000058</v>
      </c>
    </row>
    <row r="3520" spans="9:19" ht="15.5">
      <c r="I3520"/>
      <c r="J3520"/>
      <c r="K3520"/>
      <c r="L3520"/>
      <c r="N3520" t="s">
        <v>656</v>
      </c>
      <c r="O3520" t="s">
        <v>656</v>
      </c>
      <c r="P3520" t="s">
        <v>656</v>
      </c>
      <c r="Q3520" s="69" t="s">
        <v>7701</v>
      </c>
      <c r="R3520">
        <v>33.787822000000062</v>
      </c>
      <c r="S3520">
        <v>35.65968300000003</v>
      </c>
    </row>
    <row r="3521" spans="9:19" ht="15.5">
      <c r="I3521"/>
      <c r="J3521"/>
      <c r="K3521"/>
      <c r="L3521"/>
      <c r="N3521" t="s">
        <v>656</v>
      </c>
      <c r="O3521" t="s">
        <v>656</v>
      </c>
      <c r="P3521" t="s">
        <v>656</v>
      </c>
      <c r="Q3521" s="69" t="s">
        <v>7702</v>
      </c>
      <c r="R3521">
        <v>33.787822000000062</v>
      </c>
      <c r="S3521">
        <v>35.65968300000003</v>
      </c>
    </row>
    <row r="3522" spans="9:19" ht="15.5">
      <c r="I3522"/>
      <c r="J3522"/>
      <c r="K3522"/>
      <c r="L3522"/>
      <c r="N3522" t="s">
        <v>195</v>
      </c>
      <c r="O3522" t="s">
        <v>195</v>
      </c>
      <c r="P3522" t="s">
        <v>195</v>
      </c>
      <c r="Q3522" s="69" t="s">
        <v>7703</v>
      </c>
      <c r="R3522">
        <v>34.482083000000046</v>
      </c>
      <c r="S3522">
        <v>36.113689000000079</v>
      </c>
    </row>
    <row r="3523" spans="9:19" ht="15.5">
      <c r="I3523"/>
      <c r="J3523"/>
      <c r="K3523"/>
      <c r="L3523"/>
      <c r="N3523" t="s">
        <v>195</v>
      </c>
      <c r="O3523" t="s">
        <v>195</v>
      </c>
      <c r="P3523" t="s">
        <v>195</v>
      </c>
      <c r="Q3523" s="69" t="s">
        <v>7704</v>
      </c>
      <c r="R3523">
        <v>34.482083000000046</v>
      </c>
      <c r="S3523">
        <v>36.113689000000079</v>
      </c>
    </row>
    <row r="3524" spans="9:19" ht="15.5">
      <c r="I3524"/>
      <c r="J3524"/>
      <c r="K3524"/>
      <c r="L3524"/>
      <c r="N3524" t="s">
        <v>195</v>
      </c>
      <c r="O3524" t="s">
        <v>195</v>
      </c>
      <c r="P3524" t="s">
        <v>7705</v>
      </c>
      <c r="Q3524" s="69">
        <v>633</v>
      </c>
      <c r="R3524">
        <v>34.480699117999997</v>
      </c>
      <c r="S3524">
        <v>36.112370704</v>
      </c>
    </row>
    <row r="3525" spans="9:19" ht="15.5">
      <c r="I3525"/>
      <c r="J3525"/>
      <c r="K3525"/>
      <c r="L3525"/>
      <c r="N3525" t="s">
        <v>2088</v>
      </c>
      <c r="O3525" t="s">
        <v>2088</v>
      </c>
      <c r="P3525" t="s">
        <v>2088</v>
      </c>
      <c r="Q3525" s="69" t="s">
        <v>7706</v>
      </c>
      <c r="R3525">
        <v>33.930014000000028</v>
      </c>
      <c r="S3525">
        <v>35.658714000000032</v>
      </c>
    </row>
    <row r="3526" spans="9:19" ht="15.5">
      <c r="I3526"/>
      <c r="J3526"/>
      <c r="K3526"/>
      <c r="L3526"/>
      <c r="N3526" t="s">
        <v>2088</v>
      </c>
      <c r="O3526" t="s">
        <v>2088</v>
      </c>
      <c r="P3526" t="s">
        <v>7707</v>
      </c>
      <c r="Q3526" s="69" t="s">
        <v>7708</v>
      </c>
      <c r="R3526">
        <v>33.932205000000067</v>
      </c>
      <c r="S3526">
        <v>35.654805000000067</v>
      </c>
    </row>
    <row r="3527" spans="9:19" ht="15.5">
      <c r="I3527"/>
      <c r="J3527"/>
      <c r="K3527"/>
      <c r="L3527"/>
      <c r="N3527" t="s">
        <v>199</v>
      </c>
      <c r="O3527" t="s">
        <v>199</v>
      </c>
      <c r="P3527" t="s">
        <v>199</v>
      </c>
      <c r="Q3527" s="69" t="s">
        <v>7709</v>
      </c>
      <c r="R3527">
        <v>34.528889000000049</v>
      </c>
      <c r="S3527">
        <v>36.189722000000074</v>
      </c>
    </row>
    <row r="3528" spans="9:19" ht="15.5">
      <c r="I3528"/>
      <c r="J3528"/>
      <c r="K3528"/>
      <c r="L3528"/>
      <c r="N3528" t="s">
        <v>199</v>
      </c>
      <c r="O3528" t="s">
        <v>199</v>
      </c>
      <c r="P3528" t="s">
        <v>199</v>
      </c>
      <c r="Q3528" s="69" t="s">
        <v>7710</v>
      </c>
      <c r="R3528">
        <v>34.528889000000049</v>
      </c>
      <c r="S3528">
        <v>36.189722000000074</v>
      </c>
    </row>
    <row r="3529" spans="9:19" ht="15.5">
      <c r="I3529"/>
      <c r="J3529"/>
      <c r="K3529"/>
      <c r="L3529"/>
      <c r="N3529" t="s">
        <v>199</v>
      </c>
      <c r="O3529" t="s">
        <v>199</v>
      </c>
      <c r="P3529" t="s">
        <v>7711</v>
      </c>
      <c r="Q3529" s="69">
        <v>612</v>
      </c>
      <c r="R3529">
        <v>34.530449134999998</v>
      </c>
      <c r="S3529">
        <v>36.189870702</v>
      </c>
    </row>
    <row r="3530" spans="9:19" ht="15.5">
      <c r="I3530"/>
      <c r="J3530"/>
      <c r="K3530"/>
      <c r="L3530"/>
      <c r="N3530" t="s">
        <v>1294</v>
      </c>
      <c r="O3530" t="s">
        <v>1294</v>
      </c>
      <c r="P3530" t="s">
        <v>7712</v>
      </c>
      <c r="Q3530" s="69">
        <v>1372</v>
      </c>
      <c r="R3530">
        <v>33.187699139999999</v>
      </c>
      <c r="S3530">
        <v>35.458370610000003</v>
      </c>
    </row>
    <row r="3531" spans="9:19" ht="15.5">
      <c r="I3531"/>
      <c r="J3531"/>
      <c r="K3531"/>
      <c r="L3531"/>
      <c r="N3531" t="s">
        <v>1294</v>
      </c>
      <c r="O3531" t="s">
        <v>1294</v>
      </c>
      <c r="P3531" t="s">
        <v>1294</v>
      </c>
      <c r="Q3531" s="69" t="s">
        <v>7713</v>
      </c>
      <c r="R3531">
        <v>33.189330180200002</v>
      </c>
      <c r="S3531">
        <v>35.471994761700003</v>
      </c>
    </row>
    <row r="3532" spans="9:19" ht="15.5">
      <c r="I3532"/>
      <c r="J3532"/>
      <c r="K3532"/>
      <c r="L3532"/>
      <c r="N3532" t="s">
        <v>1294</v>
      </c>
      <c r="O3532" t="s">
        <v>1294</v>
      </c>
      <c r="P3532" t="s">
        <v>1294</v>
      </c>
      <c r="Q3532" s="69" t="s">
        <v>7714</v>
      </c>
      <c r="R3532">
        <v>33.193247000000042</v>
      </c>
      <c r="S3532">
        <v>35.468158000000074</v>
      </c>
    </row>
    <row r="3533" spans="9:19" ht="15.5">
      <c r="I3533"/>
      <c r="J3533"/>
      <c r="K3533"/>
      <c r="L3533"/>
      <c r="N3533" t="s">
        <v>1294</v>
      </c>
      <c r="O3533" t="s">
        <v>1294</v>
      </c>
      <c r="P3533" t="s">
        <v>7715</v>
      </c>
      <c r="Q3533" s="69" t="s">
        <v>7716</v>
      </c>
      <c r="R3533">
        <v>33.193247000000042</v>
      </c>
      <c r="S3533">
        <v>35.468158000000074</v>
      </c>
    </row>
    <row r="3534" spans="9:19" ht="15.5">
      <c r="I3534"/>
      <c r="J3534"/>
      <c r="K3534"/>
      <c r="L3534"/>
      <c r="N3534" t="s">
        <v>1294</v>
      </c>
      <c r="O3534" t="s">
        <v>1294</v>
      </c>
      <c r="P3534" t="s">
        <v>7717</v>
      </c>
      <c r="Q3534" s="69" t="s">
        <v>7718</v>
      </c>
      <c r="R3534">
        <v>33.193733000000066</v>
      </c>
      <c r="S3534">
        <v>35.481861000000038</v>
      </c>
    </row>
    <row r="3535" spans="9:19" ht="15.5">
      <c r="I3535"/>
      <c r="J3535"/>
      <c r="K3535"/>
      <c r="L3535"/>
      <c r="N3535" t="s">
        <v>1294</v>
      </c>
      <c r="O3535" t="s">
        <v>1294</v>
      </c>
      <c r="P3535" t="s">
        <v>7719</v>
      </c>
      <c r="Q3535" s="69" t="s">
        <v>7720</v>
      </c>
      <c r="R3535">
        <v>33.193356999999999</v>
      </c>
      <c r="S3535">
        <v>35.464471000000003</v>
      </c>
    </row>
    <row r="3536" spans="9:19" ht="15.5">
      <c r="I3536"/>
      <c r="J3536"/>
      <c r="K3536"/>
      <c r="L3536"/>
      <c r="N3536" t="s">
        <v>1294</v>
      </c>
      <c r="O3536" t="s">
        <v>1294</v>
      </c>
      <c r="P3536" t="s">
        <v>7721</v>
      </c>
      <c r="Q3536" s="69" t="s">
        <v>7713</v>
      </c>
      <c r="R3536">
        <v>33.189330180200002</v>
      </c>
      <c r="S3536">
        <v>35.471994761700003</v>
      </c>
    </row>
    <row r="3537" spans="9:19" ht="15.5">
      <c r="I3537"/>
      <c r="J3537"/>
      <c r="K3537"/>
      <c r="L3537"/>
      <c r="N3537" t="s">
        <v>1294</v>
      </c>
      <c r="O3537" t="s">
        <v>1294</v>
      </c>
      <c r="P3537" t="s">
        <v>7722</v>
      </c>
      <c r="Q3537" s="69">
        <v>1306</v>
      </c>
      <c r="R3537">
        <v>33.187699193999997</v>
      </c>
      <c r="S3537">
        <v>35.460270661000003</v>
      </c>
    </row>
    <row r="3538" spans="9:19" ht="15.5">
      <c r="I3538"/>
      <c r="J3538"/>
      <c r="K3538"/>
      <c r="L3538"/>
      <c r="N3538" t="s">
        <v>1294</v>
      </c>
      <c r="O3538" t="s">
        <v>1294</v>
      </c>
      <c r="P3538" t="s">
        <v>7723</v>
      </c>
      <c r="Q3538" s="69">
        <v>1501</v>
      </c>
      <c r="R3538">
        <v>33.193999177999999</v>
      </c>
      <c r="S3538">
        <v>35.467170695</v>
      </c>
    </row>
    <row r="3539" spans="9:19" ht="15.5">
      <c r="I3539"/>
      <c r="J3539"/>
      <c r="K3539"/>
      <c r="L3539"/>
      <c r="N3539" t="s">
        <v>201</v>
      </c>
      <c r="O3539" t="s">
        <v>201</v>
      </c>
      <c r="P3539" t="s">
        <v>201</v>
      </c>
      <c r="Q3539" s="69" t="s">
        <v>7724</v>
      </c>
      <c r="R3539">
        <v>34.58358000000004</v>
      </c>
      <c r="S3539">
        <v>36.144967000000065</v>
      </c>
    </row>
    <row r="3540" spans="9:19" ht="15.5">
      <c r="I3540"/>
      <c r="J3540"/>
      <c r="K3540"/>
      <c r="L3540"/>
      <c r="N3540" t="s">
        <v>201</v>
      </c>
      <c r="O3540" t="s">
        <v>201</v>
      </c>
      <c r="P3540" t="s">
        <v>201</v>
      </c>
      <c r="Q3540" s="69" t="s">
        <v>7725</v>
      </c>
      <c r="R3540">
        <v>34.58358000000004</v>
      </c>
      <c r="S3540">
        <v>36.144967000000065</v>
      </c>
    </row>
    <row r="3541" spans="9:19" ht="15.5">
      <c r="I3541"/>
      <c r="J3541"/>
      <c r="K3541"/>
      <c r="L3541"/>
      <c r="N3541" t="s">
        <v>201</v>
      </c>
      <c r="O3541" t="s">
        <v>201</v>
      </c>
      <c r="P3541" t="s">
        <v>7726</v>
      </c>
      <c r="Q3541" s="69" t="s">
        <v>7727</v>
      </c>
      <c r="R3541">
        <v>34.57497</v>
      </c>
      <c r="S3541">
        <v>36.148910000000001</v>
      </c>
    </row>
    <row r="3542" spans="9:19" ht="15.5">
      <c r="I3542"/>
      <c r="J3542"/>
      <c r="K3542"/>
      <c r="L3542"/>
      <c r="N3542" t="s">
        <v>1846</v>
      </c>
      <c r="O3542" t="s">
        <v>1846</v>
      </c>
      <c r="P3542" t="s">
        <v>7728</v>
      </c>
      <c r="Q3542" s="69" t="s">
        <v>7729</v>
      </c>
      <c r="R3542">
        <v>34.449528000000043</v>
      </c>
      <c r="S3542">
        <v>36.332050000000038</v>
      </c>
    </row>
    <row r="3543" spans="9:19" ht="15.5">
      <c r="I3543"/>
      <c r="J3543"/>
      <c r="K3543"/>
      <c r="L3543"/>
      <c r="N3543" t="s">
        <v>1846</v>
      </c>
      <c r="O3543" t="s">
        <v>1846</v>
      </c>
      <c r="P3543" t="s">
        <v>7730</v>
      </c>
      <c r="Q3543" s="69" t="s">
        <v>7731</v>
      </c>
      <c r="R3543">
        <v>34.479509000000064</v>
      </c>
      <c r="S3543">
        <v>36.334217000000024</v>
      </c>
    </row>
    <row r="3544" spans="9:19" ht="15.5">
      <c r="I3544"/>
      <c r="J3544"/>
      <c r="K3544"/>
      <c r="L3544"/>
      <c r="N3544" t="s">
        <v>1846</v>
      </c>
      <c r="O3544" t="s">
        <v>1846</v>
      </c>
      <c r="P3544" t="s">
        <v>7732</v>
      </c>
      <c r="Q3544" s="69" t="s">
        <v>7733</v>
      </c>
      <c r="R3544">
        <v>34.404327000000023</v>
      </c>
      <c r="S3544">
        <v>36.245892000000026</v>
      </c>
    </row>
    <row r="3545" spans="9:19" ht="15.5">
      <c r="I3545"/>
      <c r="J3545"/>
      <c r="K3545"/>
      <c r="L3545"/>
      <c r="N3545" t="s">
        <v>1846</v>
      </c>
      <c r="O3545" t="s">
        <v>1846</v>
      </c>
      <c r="P3545" t="s">
        <v>3739</v>
      </c>
      <c r="Q3545" s="69" t="s">
        <v>7734</v>
      </c>
      <c r="R3545">
        <v>34.511997000000065</v>
      </c>
      <c r="S3545">
        <v>36.327714000000071</v>
      </c>
    </row>
    <row r="3546" spans="9:19" ht="15.5">
      <c r="I3546"/>
      <c r="J3546"/>
      <c r="K3546"/>
      <c r="L3546"/>
      <c r="N3546" t="s">
        <v>1846</v>
      </c>
      <c r="O3546" t="s">
        <v>1846</v>
      </c>
      <c r="P3546" t="s">
        <v>7735</v>
      </c>
      <c r="Q3546" s="69" t="s">
        <v>7736</v>
      </c>
      <c r="R3546">
        <v>34.443550000000073</v>
      </c>
      <c r="S3546">
        <v>36.315075000000036</v>
      </c>
    </row>
    <row r="3547" spans="9:19" ht="15.5">
      <c r="I3547"/>
      <c r="J3547"/>
      <c r="K3547"/>
      <c r="L3547"/>
      <c r="N3547" t="s">
        <v>1846</v>
      </c>
      <c r="O3547" t="s">
        <v>1846</v>
      </c>
      <c r="P3547" t="s">
        <v>7737</v>
      </c>
      <c r="Q3547" s="69" t="s">
        <v>7738</v>
      </c>
      <c r="R3547">
        <v>34.458042000000034</v>
      </c>
      <c r="S3547">
        <v>36.362211000000059</v>
      </c>
    </row>
    <row r="3548" spans="9:19" ht="15.5">
      <c r="I3548"/>
      <c r="J3548"/>
      <c r="K3548"/>
      <c r="L3548"/>
      <c r="N3548" t="s">
        <v>1846</v>
      </c>
      <c r="O3548" t="s">
        <v>1846</v>
      </c>
      <c r="P3548" t="s">
        <v>7739</v>
      </c>
      <c r="Q3548" s="69" t="s">
        <v>7740</v>
      </c>
      <c r="R3548">
        <v>34.476178000000061</v>
      </c>
      <c r="S3548">
        <v>36.34572200000008</v>
      </c>
    </row>
    <row r="3549" spans="9:19" ht="15.5">
      <c r="I3549"/>
      <c r="J3549"/>
      <c r="K3549"/>
      <c r="L3549"/>
      <c r="N3549" t="s">
        <v>1846</v>
      </c>
      <c r="O3549" t="s">
        <v>1846</v>
      </c>
      <c r="P3549" t="s">
        <v>7739</v>
      </c>
      <c r="Q3549" s="69" t="s">
        <v>7741</v>
      </c>
      <c r="R3549">
        <v>34.458042000000034</v>
      </c>
      <c r="S3549">
        <v>36.362211000000059</v>
      </c>
    </row>
    <row r="3550" spans="9:19" ht="15.5">
      <c r="I3550"/>
      <c r="J3550"/>
      <c r="K3550"/>
      <c r="L3550"/>
      <c r="N3550" t="s">
        <v>1846</v>
      </c>
      <c r="O3550" t="s">
        <v>1846</v>
      </c>
      <c r="P3550" t="s">
        <v>7742</v>
      </c>
      <c r="Q3550" s="69" t="s">
        <v>7743</v>
      </c>
      <c r="R3550">
        <v>34.491722000000038</v>
      </c>
      <c r="S3550">
        <v>36.378103000000067</v>
      </c>
    </row>
    <row r="3551" spans="9:19" ht="15.5">
      <c r="I3551"/>
      <c r="J3551"/>
      <c r="K3551"/>
      <c r="L3551"/>
      <c r="N3551" t="s">
        <v>1846</v>
      </c>
      <c r="O3551" t="s">
        <v>1846</v>
      </c>
      <c r="P3551" t="s">
        <v>7744</v>
      </c>
      <c r="Q3551" s="69" t="s">
        <v>7745</v>
      </c>
      <c r="R3551">
        <v>34.495017000000075</v>
      </c>
      <c r="S3551">
        <v>36.32881100000003</v>
      </c>
    </row>
    <row r="3552" spans="9:19" ht="15.5">
      <c r="I3552"/>
      <c r="J3552"/>
      <c r="K3552"/>
      <c r="L3552"/>
      <c r="N3552" t="s">
        <v>1846</v>
      </c>
      <c r="O3552" t="s">
        <v>1846</v>
      </c>
      <c r="P3552" t="s">
        <v>7746</v>
      </c>
      <c r="Q3552" s="69" t="s">
        <v>7747</v>
      </c>
      <c r="R3552">
        <v>34.488058000000024</v>
      </c>
      <c r="S3552">
        <v>36.324869000000035</v>
      </c>
    </row>
    <row r="3553" spans="9:19" ht="15.5">
      <c r="I3553"/>
      <c r="J3553"/>
      <c r="K3553"/>
      <c r="L3553"/>
      <c r="N3553" t="s">
        <v>1846</v>
      </c>
      <c r="O3553" t="s">
        <v>1846</v>
      </c>
      <c r="P3553" t="s">
        <v>7746</v>
      </c>
      <c r="Q3553" s="69" t="s">
        <v>7748</v>
      </c>
      <c r="R3553">
        <v>34.488058000000024</v>
      </c>
      <c r="S3553">
        <v>36.324869000000035</v>
      </c>
    </row>
    <row r="3554" spans="9:19" ht="15.5">
      <c r="I3554"/>
      <c r="J3554"/>
      <c r="K3554"/>
      <c r="L3554"/>
      <c r="N3554" t="s">
        <v>1846</v>
      </c>
      <c r="O3554" t="s">
        <v>1846</v>
      </c>
      <c r="P3554" t="s">
        <v>7749</v>
      </c>
      <c r="Q3554" s="69" t="s">
        <v>7750</v>
      </c>
      <c r="R3554">
        <v>34.408281000000045</v>
      </c>
      <c r="S3554">
        <v>36.253463000000067</v>
      </c>
    </row>
    <row r="3555" spans="9:19" ht="15.5">
      <c r="I3555"/>
      <c r="J3555"/>
      <c r="K3555"/>
      <c r="L3555"/>
      <c r="N3555" t="s">
        <v>1846</v>
      </c>
      <c r="O3555" t="s">
        <v>1846</v>
      </c>
      <c r="P3555" t="s">
        <v>7751</v>
      </c>
      <c r="Q3555" s="69" t="s">
        <v>7752</v>
      </c>
      <c r="R3555">
        <v>34.49024600000007</v>
      </c>
      <c r="S3555">
        <v>36.380470000000059</v>
      </c>
    </row>
    <row r="3556" spans="9:19" ht="15.5">
      <c r="I3556"/>
      <c r="J3556"/>
      <c r="K3556"/>
      <c r="L3556"/>
      <c r="N3556" t="s">
        <v>1846</v>
      </c>
      <c r="O3556" t="s">
        <v>1846</v>
      </c>
      <c r="P3556" t="s">
        <v>7753</v>
      </c>
      <c r="Q3556" s="69" t="s">
        <v>7754</v>
      </c>
      <c r="R3556">
        <v>34.49619400000006</v>
      </c>
      <c r="S3556">
        <v>36.382994000000053</v>
      </c>
    </row>
    <row r="3557" spans="9:19" ht="15.5">
      <c r="I3557"/>
      <c r="J3557"/>
      <c r="K3557"/>
      <c r="L3557"/>
      <c r="N3557" t="s">
        <v>1846</v>
      </c>
      <c r="O3557" t="s">
        <v>1846</v>
      </c>
      <c r="P3557" t="s">
        <v>7755</v>
      </c>
      <c r="Q3557" s="69" t="s">
        <v>7756</v>
      </c>
      <c r="R3557">
        <v>34.471286000000077</v>
      </c>
      <c r="S3557">
        <v>36.334717000000069</v>
      </c>
    </row>
    <row r="3558" spans="9:19" ht="15.5">
      <c r="I3558"/>
      <c r="J3558"/>
      <c r="K3558"/>
      <c r="L3558"/>
      <c r="N3558" t="s">
        <v>1846</v>
      </c>
      <c r="O3558" t="s">
        <v>1846</v>
      </c>
      <c r="P3558" t="s">
        <v>7757</v>
      </c>
      <c r="Q3558" s="69" t="s">
        <v>7758</v>
      </c>
      <c r="R3558">
        <v>34.478040000000078</v>
      </c>
      <c r="S3558">
        <v>36.353375000000028</v>
      </c>
    </row>
    <row r="3559" spans="9:19" ht="15.5">
      <c r="I3559"/>
      <c r="J3559"/>
      <c r="K3559"/>
      <c r="L3559"/>
      <c r="N3559" t="s">
        <v>1846</v>
      </c>
      <c r="O3559" t="s">
        <v>1846</v>
      </c>
      <c r="P3559" t="s">
        <v>7759</v>
      </c>
      <c r="Q3559" s="69" t="s">
        <v>7760</v>
      </c>
      <c r="R3559">
        <v>34.487654000000077</v>
      </c>
      <c r="S3559">
        <v>36.373479000000032</v>
      </c>
    </row>
    <row r="3560" spans="9:19" ht="15.5">
      <c r="I3560"/>
      <c r="J3560"/>
      <c r="K3560"/>
      <c r="L3560"/>
      <c r="N3560" t="s">
        <v>1846</v>
      </c>
      <c r="O3560" t="s">
        <v>1846</v>
      </c>
      <c r="P3560" t="s">
        <v>7761</v>
      </c>
      <c r="Q3560" s="69">
        <v>842</v>
      </c>
      <c r="R3560">
        <v>34.4857491</v>
      </c>
      <c r="S3560">
        <v>36.371520633000003</v>
      </c>
    </row>
    <row r="3561" spans="9:19" ht="15.5">
      <c r="I3561"/>
      <c r="J3561"/>
      <c r="K3561"/>
      <c r="L3561"/>
      <c r="N3561" t="s">
        <v>1846</v>
      </c>
      <c r="O3561" t="s">
        <v>1846</v>
      </c>
      <c r="P3561" t="s">
        <v>7762</v>
      </c>
      <c r="Q3561" s="69" t="s">
        <v>7763</v>
      </c>
      <c r="R3561">
        <v>34.452228000000048</v>
      </c>
      <c r="S3561">
        <v>36.347322000000077</v>
      </c>
    </row>
    <row r="3562" spans="9:19" ht="15.5">
      <c r="I3562"/>
      <c r="J3562"/>
      <c r="K3562"/>
      <c r="L3562"/>
      <c r="N3562" t="s">
        <v>1846</v>
      </c>
      <c r="O3562" t="s">
        <v>1846</v>
      </c>
      <c r="P3562" t="s">
        <v>7764</v>
      </c>
      <c r="Q3562" s="69" t="s">
        <v>7765</v>
      </c>
      <c r="R3562">
        <v>34.463047000000074</v>
      </c>
      <c r="S3562">
        <v>36.307125000000042</v>
      </c>
    </row>
    <row r="3563" spans="9:19" ht="15.5">
      <c r="I3563"/>
      <c r="J3563"/>
      <c r="K3563"/>
      <c r="L3563"/>
      <c r="N3563" t="s">
        <v>658</v>
      </c>
      <c r="O3563" t="s">
        <v>658</v>
      </c>
      <c r="P3563" t="s">
        <v>7766</v>
      </c>
      <c r="Q3563" s="69" t="s">
        <v>7767</v>
      </c>
      <c r="R3563">
        <v>33.782142000000078</v>
      </c>
      <c r="S3563">
        <v>35.705078000000071</v>
      </c>
    </row>
    <row r="3564" spans="9:19" ht="15.5">
      <c r="I3564"/>
      <c r="J3564"/>
      <c r="K3564"/>
      <c r="L3564"/>
      <c r="N3564" t="s">
        <v>658</v>
      </c>
      <c r="O3564" t="s">
        <v>658</v>
      </c>
      <c r="P3564" t="s">
        <v>7768</v>
      </c>
      <c r="Q3564" s="69" t="s">
        <v>7769</v>
      </c>
      <c r="R3564">
        <v>33.776090000000003</v>
      </c>
      <c r="S3564">
        <v>35.69323</v>
      </c>
    </row>
    <row r="3565" spans="9:19" ht="15.5">
      <c r="I3565"/>
      <c r="J3565"/>
      <c r="K3565"/>
      <c r="L3565"/>
      <c r="N3565" t="s">
        <v>658</v>
      </c>
      <c r="O3565" t="s">
        <v>658</v>
      </c>
      <c r="P3565" t="s">
        <v>658</v>
      </c>
      <c r="Q3565" s="69" t="s">
        <v>7770</v>
      </c>
      <c r="R3565">
        <v>33.771728000000053</v>
      </c>
      <c r="S3565">
        <v>35.686617000000069</v>
      </c>
    </row>
    <row r="3566" spans="9:19" ht="15.5">
      <c r="I3566"/>
      <c r="J3566"/>
      <c r="K3566"/>
      <c r="L3566"/>
      <c r="N3566" t="s">
        <v>658</v>
      </c>
      <c r="O3566" t="s">
        <v>658</v>
      </c>
      <c r="P3566" t="s">
        <v>658</v>
      </c>
      <c r="Q3566" s="69" t="s">
        <v>7771</v>
      </c>
      <c r="R3566">
        <v>33.771728000000053</v>
      </c>
      <c r="S3566">
        <v>35.686617000000069</v>
      </c>
    </row>
    <row r="3567" spans="9:19" ht="15.5">
      <c r="I3567"/>
      <c r="J3567"/>
      <c r="K3567"/>
      <c r="L3567"/>
      <c r="N3567" t="s">
        <v>658</v>
      </c>
      <c r="O3567" t="s">
        <v>658</v>
      </c>
      <c r="P3567" t="s">
        <v>7772</v>
      </c>
      <c r="Q3567" s="69" t="s">
        <v>7773</v>
      </c>
      <c r="R3567">
        <v>33.753215000000068</v>
      </c>
      <c r="S3567">
        <v>35.671195000000068</v>
      </c>
    </row>
    <row r="3568" spans="9:19" ht="15.5">
      <c r="I3568"/>
      <c r="J3568"/>
      <c r="K3568"/>
      <c r="L3568"/>
      <c r="N3568" t="s">
        <v>658</v>
      </c>
      <c r="O3568" t="s">
        <v>658</v>
      </c>
      <c r="P3568" t="s">
        <v>7774</v>
      </c>
      <c r="Q3568" s="69">
        <v>276</v>
      </c>
      <c r="R3568">
        <v>33.772099191000002</v>
      </c>
      <c r="S3568">
        <v>35.685070650999997</v>
      </c>
    </row>
    <row r="3569" spans="9:19" ht="15.5">
      <c r="I3569"/>
      <c r="J3569"/>
      <c r="K3569"/>
      <c r="L3569"/>
      <c r="N3569" t="s">
        <v>2458</v>
      </c>
      <c r="O3569" t="s">
        <v>2458</v>
      </c>
      <c r="P3569" t="s">
        <v>7775</v>
      </c>
      <c r="Q3569" s="69">
        <v>1159</v>
      </c>
      <c r="R3569">
        <v>33.397352206000001</v>
      </c>
      <c r="S3569">
        <v>35.417836686000001</v>
      </c>
    </row>
    <row r="3570" spans="9:19" ht="15.5">
      <c r="I3570"/>
      <c r="J3570"/>
      <c r="K3570"/>
      <c r="L3570"/>
      <c r="N3570" t="s">
        <v>2458</v>
      </c>
      <c r="O3570" t="s">
        <v>2458</v>
      </c>
      <c r="P3570" t="s">
        <v>2458</v>
      </c>
      <c r="Q3570" s="69" t="s">
        <v>7776</v>
      </c>
      <c r="R3570">
        <v>33.39993000000004</v>
      </c>
      <c r="S3570">
        <v>35.419186000000025</v>
      </c>
    </row>
    <row r="3571" spans="9:19" ht="15.5">
      <c r="I3571"/>
      <c r="J3571"/>
      <c r="K3571"/>
      <c r="L3571"/>
      <c r="N3571" t="s">
        <v>2458</v>
      </c>
      <c r="O3571" t="s">
        <v>2458</v>
      </c>
      <c r="P3571" t="s">
        <v>2458</v>
      </c>
      <c r="Q3571" s="69" t="s">
        <v>7777</v>
      </c>
      <c r="R3571">
        <v>33.39993000000004</v>
      </c>
      <c r="S3571">
        <v>35.419186000000025</v>
      </c>
    </row>
    <row r="3572" spans="9:19" ht="15.5">
      <c r="I3572"/>
      <c r="J3572"/>
      <c r="K3572"/>
      <c r="L3572"/>
      <c r="N3572" t="s">
        <v>660</v>
      </c>
      <c r="O3572" t="s">
        <v>660</v>
      </c>
      <c r="P3572" t="s">
        <v>660</v>
      </c>
      <c r="Q3572" s="69" t="s">
        <v>7778</v>
      </c>
      <c r="R3572">
        <v>33.743339000000049</v>
      </c>
      <c r="S3572">
        <v>35.579386000000056</v>
      </c>
    </row>
    <row r="3573" spans="9:19" ht="15.5">
      <c r="I3573"/>
      <c r="J3573"/>
      <c r="K3573"/>
      <c r="L3573"/>
      <c r="N3573" t="s">
        <v>660</v>
      </c>
      <c r="O3573" t="s">
        <v>660</v>
      </c>
      <c r="P3573" t="s">
        <v>660</v>
      </c>
      <c r="Q3573" s="69" t="s">
        <v>7779</v>
      </c>
      <c r="R3573">
        <v>33.743339000000049</v>
      </c>
      <c r="S3573">
        <v>35.579386000000056</v>
      </c>
    </row>
    <row r="3574" spans="9:19" ht="15.5">
      <c r="I3574"/>
      <c r="J3574"/>
      <c r="K3574"/>
      <c r="L3574"/>
      <c r="N3574" t="s">
        <v>660</v>
      </c>
      <c r="O3574" t="s">
        <v>660</v>
      </c>
      <c r="P3574" t="s">
        <v>7780</v>
      </c>
      <c r="Q3574" s="69" t="s">
        <v>7781</v>
      </c>
      <c r="R3574">
        <v>33.762875000000065</v>
      </c>
      <c r="S3574">
        <v>35.585844000000066</v>
      </c>
    </row>
    <row r="3575" spans="9:19" ht="15.5">
      <c r="I3575"/>
      <c r="J3575"/>
      <c r="K3575"/>
      <c r="L3575"/>
      <c r="N3575" t="s">
        <v>1689</v>
      </c>
      <c r="O3575" t="s">
        <v>1689</v>
      </c>
      <c r="P3575" t="s">
        <v>7782</v>
      </c>
      <c r="Q3575" s="69" t="s">
        <v>7783</v>
      </c>
      <c r="R3575">
        <v>34.186067000000037</v>
      </c>
      <c r="S3575">
        <v>35.885146000000077</v>
      </c>
    </row>
    <row r="3576" spans="9:19" ht="15.5">
      <c r="I3576"/>
      <c r="J3576"/>
      <c r="K3576"/>
      <c r="L3576"/>
      <c r="N3576" t="s">
        <v>1689</v>
      </c>
      <c r="O3576" t="s">
        <v>1689</v>
      </c>
      <c r="P3576" t="s">
        <v>7784</v>
      </c>
      <c r="Q3576" s="69" t="s">
        <v>7785</v>
      </c>
      <c r="R3576">
        <v>34.178314000000057</v>
      </c>
      <c r="S3576">
        <v>35.872947000000067</v>
      </c>
    </row>
    <row r="3577" spans="9:19" ht="15.5">
      <c r="I3577"/>
      <c r="J3577"/>
      <c r="K3577"/>
      <c r="L3577"/>
      <c r="N3577" t="s">
        <v>1689</v>
      </c>
      <c r="O3577" t="s">
        <v>1689</v>
      </c>
      <c r="P3577" t="s">
        <v>1689</v>
      </c>
      <c r="Q3577" s="69" t="s">
        <v>7786</v>
      </c>
      <c r="R3577">
        <v>34.190725000000043</v>
      </c>
      <c r="S3577">
        <v>35.885497000000043</v>
      </c>
    </row>
    <row r="3578" spans="9:19" ht="15.5">
      <c r="I3578"/>
      <c r="J3578"/>
      <c r="K3578"/>
      <c r="L3578"/>
      <c r="N3578" t="s">
        <v>1689</v>
      </c>
      <c r="O3578" t="s">
        <v>1689</v>
      </c>
      <c r="P3578" t="s">
        <v>1689</v>
      </c>
      <c r="Q3578" s="69" t="s">
        <v>7787</v>
      </c>
      <c r="R3578">
        <v>34.190725000000043</v>
      </c>
      <c r="S3578">
        <v>35.885497000000043</v>
      </c>
    </row>
    <row r="3579" spans="9:19" ht="15.5">
      <c r="I3579"/>
      <c r="J3579"/>
      <c r="K3579"/>
      <c r="L3579"/>
      <c r="N3579" t="s">
        <v>1689</v>
      </c>
      <c r="O3579" t="s">
        <v>1689</v>
      </c>
      <c r="P3579" t="s">
        <v>7788</v>
      </c>
      <c r="Q3579" s="69" t="s">
        <v>7789</v>
      </c>
      <c r="R3579">
        <v>34.163084000000026</v>
      </c>
      <c r="S3579">
        <v>35.880364000000043</v>
      </c>
    </row>
    <row r="3580" spans="9:19" ht="15.5">
      <c r="I3580"/>
      <c r="J3580"/>
      <c r="K3580"/>
      <c r="L3580"/>
      <c r="N3580" t="s">
        <v>2947</v>
      </c>
      <c r="O3580" t="s">
        <v>2947</v>
      </c>
      <c r="P3580" t="s">
        <v>7790</v>
      </c>
      <c r="Q3580" s="69" t="s">
        <v>7791</v>
      </c>
      <c r="R3580">
        <v>33.420856000000072</v>
      </c>
      <c r="S3580">
        <v>35.599500000000035</v>
      </c>
    </row>
    <row r="3581" spans="9:19" ht="15.5">
      <c r="I3581"/>
      <c r="J3581"/>
      <c r="K3581"/>
      <c r="L3581"/>
      <c r="N3581" t="s">
        <v>819</v>
      </c>
      <c r="O3581" t="s">
        <v>819</v>
      </c>
      <c r="P3581" t="s">
        <v>819</v>
      </c>
      <c r="Q3581" s="69" t="s">
        <v>7792</v>
      </c>
      <c r="R3581">
        <v>33.820297000000039</v>
      </c>
      <c r="S3581">
        <v>35.707306000000074</v>
      </c>
    </row>
    <row r="3582" spans="9:19" ht="15.5">
      <c r="I3582"/>
      <c r="J3582"/>
      <c r="K3582"/>
      <c r="L3582"/>
      <c r="N3582" t="s">
        <v>819</v>
      </c>
      <c r="O3582" t="s">
        <v>819</v>
      </c>
      <c r="P3582" t="s">
        <v>819</v>
      </c>
      <c r="Q3582" s="69" t="s">
        <v>7793</v>
      </c>
      <c r="R3582">
        <v>33.820297000000039</v>
      </c>
      <c r="S3582">
        <v>35.707306000000074</v>
      </c>
    </row>
    <row r="3583" spans="9:19" ht="15.5">
      <c r="I3583"/>
      <c r="J3583"/>
      <c r="K3583"/>
      <c r="L3583"/>
      <c r="N3583" t="s">
        <v>819</v>
      </c>
      <c r="O3583" t="s">
        <v>819</v>
      </c>
      <c r="P3583" t="s">
        <v>7794</v>
      </c>
      <c r="Q3583" s="69">
        <v>248</v>
      </c>
      <c r="R3583">
        <v>33.820299529000003</v>
      </c>
      <c r="S3583">
        <v>35.710881471999997</v>
      </c>
    </row>
    <row r="3584" spans="9:19" ht="15.5">
      <c r="I3584"/>
      <c r="J3584"/>
      <c r="K3584"/>
      <c r="L3584"/>
      <c r="N3584" t="s">
        <v>2576</v>
      </c>
      <c r="O3584" t="s">
        <v>2576</v>
      </c>
      <c r="P3584" t="s">
        <v>7795</v>
      </c>
      <c r="Q3584" s="69" t="s">
        <v>7796</v>
      </c>
      <c r="R3584">
        <v>33.349057999999999</v>
      </c>
      <c r="S3584">
        <v>35.748688999999999</v>
      </c>
    </row>
    <row r="3585" spans="9:19" ht="15.5">
      <c r="I3585"/>
      <c r="J3585"/>
      <c r="K3585"/>
      <c r="L3585"/>
      <c r="N3585" t="s">
        <v>2576</v>
      </c>
      <c r="O3585" t="s">
        <v>2576</v>
      </c>
      <c r="P3585" t="s">
        <v>2576</v>
      </c>
      <c r="Q3585" s="69" t="s">
        <v>7797</v>
      </c>
      <c r="R3585">
        <v>33.341857240400003</v>
      </c>
      <c r="S3585">
        <v>35.7396775797</v>
      </c>
    </row>
    <row r="3586" spans="9:19" ht="15.5">
      <c r="I3586"/>
      <c r="J3586"/>
      <c r="K3586"/>
      <c r="L3586"/>
      <c r="N3586" t="s">
        <v>2576</v>
      </c>
      <c r="O3586" t="s">
        <v>2576</v>
      </c>
      <c r="P3586" t="s">
        <v>2576</v>
      </c>
      <c r="Q3586" s="69" t="s">
        <v>7798</v>
      </c>
      <c r="R3586">
        <v>33.34905800000007</v>
      </c>
      <c r="S3586">
        <v>35.74868900000007</v>
      </c>
    </row>
    <row r="3587" spans="9:19" ht="15.5">
      <c r="I3587"/>
      <c r="J3587"/>
      <c r="K3587"/>
      <c r="L3587"/>
      <c r="N3587" t="s">
        <v>2576</v>
      </c>
      <c r="O3587" t="s">
        <v>2576</v>
      </c>
      <c r="P3587" t="s">
        <v>2576</v>
      </c>
      <c r="Q3587" s="69" t="s">
        <v>7799</v>
      </c>
      <c r="R3587">
        <v>33.34905800000007</v>
      </c>
      <c r="S3587">
        <v>35.74868900000007</v>
      </c>
    </row>
    <row r="3588" spans="9:19" ht="15.5">
      <c r="I3588"/>
      <c r="J3588"/>
      <c r="K3588"/>
      <c r="L3588"/>
      <c r="N3588" t="s">
        <v>2576</v>
      </c>
      <c r="O3588" t="s">
        <v>2576</v>
      </c>
      <c r="P3588" t="s">
        <v>7800</v>
      </c>
      <c r="Q3588" s="69" t="s">
        <v>7801</v>
      </c>
      <c r="R3588">
        <v>33.34905800000007</v>
      </c>
      <c r="S3588">
        <v>35.74868900000007</v>
      </c>
    </row>
    <row r="3589" spans="9:19" ht="15.5">
      <c r="I3589"/>
      <c r="J3589"/>
      <c r="K3589"/>
      <c r="L3589"/>
      <c r="N3589" t="s">
        <v>2576</v>
      </c>
      <c r="O3589" t="s">
        <v>2576</v>
      </c>
      <c r="P3589" t="s">
        <v>7802</v>
      </c>
      <c r="Q3589" s="69" t="s">
        <v>7803</v>
      </c>
      <c r="R3589">
        <v>33.34905800000007</v>
      </c>
      <c r="S3589">
        <v>35.74868900000007</v>
      </c>
    </row>
    <row r="3590" spans="9:19" ht="15.5">
      <c r="I3590"/>
      <c r="J3590"/>
      <c r="K3590"/>
      <c r="L3590"/>
      <c r="N3590" t="s">
        <v>2576</v>
      </c>
      <c r="O3590" t="s">
        <v>2576</v>
      </c>
      <c r="P3590" t="s">
        <v>7804</v>
      </c>
      <c r="Q3590" s="69" t="s">
        <v>7805</v>
      </c>
      <c r="R3590">
        <v>33.34905800000007</v>
      </c>
      <c r="S3590">
        <v>35.74868900000007</v>
      </c>
    </row>
    <row r="3591" spans="9:19" ht="15.5">
      <c r="I3591"/>
      <c r="J3591"/>
      <c r="K3591"/>
      <c r="L3591"/>
      <c r="N3591" t="s">
        <v>2576</v>
      </c>
      <c r="O3591" t="s">
        <v>2576</v>
      </c>
      <c r="P3591" t="s">
        <v>7806</v>
      </c>
      <c r="Q3591" s="69" t="s">
        <v>7807</v>
      </c>
      <c r="R3591">
        <v>33.34905800000007</v>
      </c>
      <c r="S3591">
        <v>35.74868900000007</v>
      </c>
    </row>
    <row r="3592" spans="9:19" ht="15.5">
      <c r="I3592"/>
      <c r="J3592"/>
      <c r="K3592"/>
      <c r="L3592"/>
      <c r="N3592" t="s">
        <v>2576</v>
      </c>
      <c r="O3592" t="s">
        <v>2576</v>
      </c>
      <c r="P3592" t="s">
        <v>7808</v>
      </c>
      <c r="Q3592" s="69" t="s">
        <v>7809</v>
      </c>
      <c r="R3592">
        <v>33.34905800000007</v>
      </c>
      <c r="S3592">
        <v>35.74868900000007</v>
      </c>
    </row>
    <row r="3593" spans="9:19" ht="15.5">
      <c r="I3593"/>
      <c r="J3593"/>
      <c r="K3593"/>
      <c r="L3593"/>
      <c r="N3593" t="s">
        <v>2576</v>
      </c>
      <c r="O3593" t="s">
        <v>2576</v>
      </c>
      <c r="P3593" t="s">
        <v>7810</v>
      </c>
      <c r="Q3593" s="69" t="s">
        <v>7797</v>
      </c>
      <c r="R3593">
        <v>33.341857240400003</v>
      </c>
      <c r="S3593">
        <v>35.7396775797</v>
      </c>
    </row>
    <row r="3594" spans="9:19" ht="15.5">
      <c r="I3594"/>
      <c r="J3594"/>
      <c r="K3594"/>
      <c r="L3594"/>
      <c r="N3594" t="s">
        <v>2576</v>
      </c>
      <c r="O3594" t="s">
        <v>2576</v>
      </c>
      <c r="P3594" t="s">
        <v>7811</v>
      </c>
      <c r="Q3594" s="69">
        <v>1180</v>
      </c>
      <c r="R3594">
        <v>33.350010494000003</v>
      </c>
      <c r="S3594">
        <v>35.750987926000001</v>
      </c>
    </row>
    <row r="3595" spans="9:19" ht="15.5">
      <c r="I3595"/>
      <c r="J3595"/>
      <c r="K3595"/>
      <c r="L3595"/>
      <c r="N3595" t="s">
        <v>2576</v>
      </c>
      <c r="O3595" t="s">
        <v>2576</v>
      </c>
      <c r="P3595" t="s">
        <v>7812</v>
      </c>
      <c r="Q3595" s="69">
        <v>1181</v>
      </c>
      <c r="R3595">
        <v>33.349832143999997</v>
      </c>
      <c r="S3595">
        <v>35.751470611999999</v>
      </c>
    </row>
    <row r="3596" spans="9:19" ht="15.5">
      <c r="I3596"/>
      <c r="J3596"/>
      <c r="K3596"/>
      <c r="L3596"/>
      <c r="N3596" t="s">
        <v>3950</v>
      </c>
      <c r="O3596" t="s">
        <v>3950</v>
      </c>
      <c r="P3596" t="s">
        <v>7813</v>
      </c>
      <c r="Q3596" s="69" t="s">
        <v>7814</v>
      </c>
      <c r="R3596">
        <v>33.70167500000008</v>
      </c>
      <c r="S3596">
        <v>35.822444000000075</v>
      </c>
    </row>
    <row r="3597" spans="9:19" ht="15.5">
      <c r="I3597"/>
      <c r="J3597"/>
      <c r="K3597"/>
      <c r="L3597"/>
      <c r="N3597" t="s">
        <v>3950</v>
      </c>
      <c r="O3597" t="s">
        <v>3950</v>
      </c>
      <c r="P3597" t="s">
        <v>7815</v>
      </c>
      <c r="Q3597" s="69" t="s">
        <v>7816</v>
      </c>
      <c r="R3597">
        <v>33.715770721435547</v>
      </c>
      <c r="S3597">
        <v>35.816532135009766</v>
      </c>
    </row>
    <row r="3598" spans="9:19" ht="15.5">
      <c r="I3598"/>
      <c r="J3598"/>
      <c r="K3598"/>
      <c r="L3598"/>
      <c r="N3598" t="s">
        <v>4051</v>
      </c>
      <c r="O3598" t="s">
        <v>4051</v>
      </c>
      <c r="P3598" t="s">
        <v>4051</v>
      </c>
      <c r="Q3598" s="69" t="s">
        <v>7817</v>
      </c>
      <c r="R3598">
        <v>33.777539000000047</v>
      </c>
      <c r="S3598">
        <v>35.871119000000078</v>
      </c>
    </row>
    <row r="3599" spans="9:19" ht="15.5">
      <c r="I3599"/>
      <c r="J3599"/>
      <c r="K3599"/>
      <c r="L3599"/>
      <c r="N3599" t="s">
        <v>4051</v>
      </c>
      <c r="O3599" t="s">
        <v>4051</v>
      </c>
      <c r="P3599" t="s">
        <v>7818</v>
      </c>
      <c r="Q3599" s="69" t="s">
        <v>7819</v>
      </c>
      <c r="R3599">
        <v>33.775329999999997</v>
      </c>
      <c r="S3599">
        <v>35.87473</v>
      </c>
    </row>
    <row r="3600" spans="9:19" ht="15.5">
      <c r="I3600"/>
      <c r="J3600"/>
      <c r="K3600"/>
      <c r="L3600"/>
      <c r="N3600" t="s">
        <v>3747</v>
      </c>
      <c r="O3600" t="s">
        <v>3747</v>
      </c>
      <c r="P3600" t="s">
        <v>7820</v>
      </c>
      <c r="Q3600" s="69">
        <v>1244</v>
      </c>
      <c r="R3600">
        <v>33.248332228999999</v>
      </c>
      <c r="S3600">
        <v>35.378637677</v>
      </c>
    </row>
    <row r="3601" spans="9:19" ht="15.5">
      <c r="I3601"/>
      <c r="J3601"/>
      <c r="K3601"/>
      <c r="L3601"/>
      <c r="N3601" t="s">
        <v>3747</v>
      </c>
      <c r="O3601" t="s">
        <v>3747</v>
      </c>
      <c r="P3601" t="s">
        <v>7821</v>
      </c>
      <c r="Q3601" s="69">
        <v>1431</v>
      </c>
      <c r="R3601">
        <v>33.242999140000002</v>
      </c>
      <c r="S3601">
        <v>35.376970608000001</v>
      </c>
    </row>
    <row r="3602" spans="9:19" ht="15.5">
      <c r="I3602"/>
      <c r="J3602"/>
      <c r="K3602"/>
      <c r="L3602"/>
      <c r="N3602" t="s">
        <v>3747</v>
      </c>
      <c r="O3602" t="s">
        <v>3747</v>
      </c>
      <c r="P3602" t="s">
        <v>7822</v>
      </c>
      <c r="Q3602" s="69">
        <v>1243</v>
      </c>
      <c r="R3602">
        <v>33.248049186999999</v>
      </c>
      <c r="S3602">
        <v>35.379670658000002</v>
      </c>
    </row>
    <row r="3603" spans="9:19" ht="15.5">
      <c r="I3603"/>
      <c r="J3603"/>
      <c r="K3603"/>
      <c r="L3603"/>
      <c r="N3603" t="s">
        <v>3747</v>
      </c>
      <c r="O3603" t="s">
        <v>3747</v>
      </c>
      <c r="P3603" t="s">
        <v>3747</v>
      </c>
      <c r="Q3603" s="69" t="s">
        <v>7823</v>
      </c>
      <c r="R3603">
        <v>33.236478858300003</v>
      </c>
      <c r="S3603">
        <v>35.378783780399999</v>
      </c>
    </row>
    <row r="3604" spans="9:19" ht="15.5">
      <c r="I3604"/>
      <c r="J3604"/>
      <c r="K3604"/>
      <c r="L3604"/>
      <c r="N3604" t="s">
        <v>3747</v>
      </c>
      <c r="O3604" t="s">
        <v>3747</v>
      </c>
      <c r="P3604" t="s">
        <v>3747</v>
      </c>
      <c r="Q3604" s="69" t="s">
        <v>7824</v>
      </c>
      <c r="R3604">
        <v>33.242628000000025</v>
      </c>
      <c r="S3604">
        <v>35.382625000000075</v>
      </c>
    </row>
    <row r="3605" spans="9:19" ht="15.5">
      <c r="I3605"/>
      <c r="J3605"/>
      <c r="K3605"/>
      <c r="L3605"/>
      <c r="N3605" t="s">
        <v>3747</v>
      </c>
      <c r="O3605" t="s">
        <v>3747</v>
      </c>
      <c r="P3605" t="s">
        <v>3747</v>
      </c>
      <c r="Q3605" s="69" t="s">
        <v>7825</v>
      </c>
      <c r="R3605">
        <v>33.242628000000025</v>
      </c>
      <c r="S3605">
        <v>35.382625000000075</v>
      </c>
    </row>
    <row r="3606" spans="9:19" ht="15.5">
      <c r="I3606"/>
      <c r="J3606"/>
      <c r="K3606"/>
      <c r="L3606"/>
      <c r="N3606" t="s">
        <v>3747</v>
      </c>
      <c r="O3606" t="s">
        <v>3747</v>
      </c>
      <c r="P3606" t="s">
        <v>7826</v>
      </c>
      <c r="Q3606" s="69" t="s">
        <v>7827</v>
      </c>
      <c r="R3606">
        <v>33.235340000000001</v>
      </c>
      <c r="S3606">
        <v>35.375008999999999</v>
      </c>
    </row>
    <row r="3607" spans="9:19" ht="15.5">
      <c r="I3607"/>
      <c r="J3607"/>
      <c r="K3607"/>
      <c r="L3607"/>
      <c r="N3607" t="s">
        <v>3747</v>
      </c>
      <c r="O3607" t="s">
        <v>3747</v>
      </c>
      <c r="P3607" t="s">
        <v>7828</v>
      </c>
      <c r="Q3607" s="69" t="s">
        <v>7823</v>
      </c>
      <c r="R3607">
        <v>33.236478858300003</v>
      </c>
      <c r="S3607">
        <v>35.378783780399999</v>
      </c>
    </row>
    <row r="3608" spans="9:19" ht="15.5">
      <c r="I3608"/>
      <c r="J3608"/>
      <c r="K3608"/>
      <c r="L3608"/>
      <c r="N3608" t="s">
        <v>3750</v>
      </c>
      <c r="O3608" t="s">
        <v>3750</v>
      </c>
      <c r="P3608" t="s">
        <v>7829</v>
      </c>
      <c r="Q3608" s="69" t="s">
        <v>7830</v>
      </c>
      <c r="R3608">
        <v>33.299767000000031</v>
      </c>
      <c r="S3608">
        <v>35.369581000000039</v>
      </c>
    </row>
    <row r="3609" spans="9:19" ht="15.5">
      <c r="I3609"/>
      <c r="J3609"/>
      <c r="K3609"/>
      <c r="L3609"/>
      <c r="N3609" t="s">
        <v>3750</v>
      </c>
      <c r="O3609" t="s">
        <v>3750</v>
      </c>
      <c r="P3609" t="s">
        <v>7829</v>
      </c>
      <c r="Q3609" s="69" t="s">
        <v>7831</v>
      </c>
      <c r="R3609">
        <v>33.299767000000031</v>
      </c>
      <c r="S3609">
        <v>35.369581000000039</v>
      </c>
    </row>
    <row r="3610" spans="9:19" ht="15.5">
      <c r="I3610"/>
      <c r="J3610"/>
      <c r="K3610"/>
      <c r="L3610"/>
      <c r="N3610" t="s">
        <v>3750</v>
      </c>
      <c r="O3610" t="s">
        <v>3750</v>
      </c>
      <c r="P3610" t="s">
        <v>7832</v>
      </c>
      <c r="Q3610" s="69">
        <v>1246</v>
      </c>
      <c r="R3610">
        <v>33.285966176999999</v>
      </c>
      <c r="S3610">
        <v>35.385670695000002</v>
      </c>
    </row>
    <row r="3611" spans="9:19" ht="15.5">
      <c r="I3611"/>
      <c r="J3611"/>
      <c r="K3611"/>
      <c r="L3611"/>
      <c r="N3611" t="s">
        <v>3750</v>
      </c>
      <c r="O3611" t="s">
        <v>3750</v>
      </c>
      <c r="P3611" t="s">
        <v>7833</v>
      </c>
      <c r="Q3611" s="69" t="s">
        <v>7834</v>
      </c>
      <c r="R3611">
        <v>33.300894000000028</v>
      </c>
      <c r="S3611">
        <v>35.383150000000057</v>
      </c>
    </row>
    <row r="3612" spans="9:19" ht="15.5">
      <c r="I3612"/>
      <c r="J3612"/>
      <c r="K3612"/>
      <c r="L3612"/>
      <c r="N3612" t="s">
        <v>204</v>
      </c>
      <c r="O3612" t="s">
        <v>204</v>
      </c>
      <c r="P3612" t="s">
        <v>7835</v>
      </c>
      <c r="Q3612" s="69" t="s">
        <v>7836</v>
      </c>
      <c r="R3612">
        <v>34.549794000000077</v>
      </c>
      <c r="S3612">
        <v>36.083033000000057</v>
      </c>
    </row>
    <row r="3613" spans="9:19" ht="15.5">
      <c r="I3613"/>
      <c r="J3613"/>
      <c r="K3613"/>
      <c r="L3613"/>
      <c r="N3613" t="s">
        <v>204</v>
      </c>
      <c r="O3613" t="s">
        <v>204</v>
      </c>
      <c r="P3613" t="s">
        <v>7835</v>
      </c>
      <c r="Q3613" s="69" t="s">
        <v>7837</v>
      </c>
      <c r="R3613">
        <v>34.549794000000077</v>
      </c>
      <c r="S3613">
        <v>36.083033000000057</v>
      </c>
    </row>
    <row r="3614" spans="9:19" ht="15.5">
      <c r="I3614"/>
      <c r="J3614"/>
      <c r="K3614"/>
      <c r="L3614"/>
      <c r="N3614" t="s">
        <v>204</v>
      </c>
      <c r="O3614" t="s">
        <v>204</v>
      </c>
      <c r="P3614" t="s">
        <v>7838</v>
      </c>
      <c r="Q3614" s="69" t="s">
        <v>7839</v>
      </c>
      <c r="R3614">
        <v>34.552489999999999</v>
      </c>
      <c r="S3614">
        <v>36.075879999999998</v>
      </c>
    </row>
    <row r="3615" spans="9:19" ht="15.5">
      <c r="I3615"/>
      <c r="J3615"/>
      <c r="K3615"/>
      <c r="L3615"/>
      <c r="N3615" t="s">
        <v>204</v>
      </c>
      <c r="O3615" t="s">
        <v>204</v>
      </c>
      <c r="P3615" t="s">
        <v>7840</v>
      </c>
      <c r="Q3615" s="69" t="s">
        <v>7841</v>
      </c>
      <c r="R3615">
        <v>34.554209999999998</v>
      </c>
      <c r="S3615">
        <v>36.077889999999996</v>
      </c>
    </row>
    <row r="3616" spans="9:19" ht="15.5">
      <c r="I3616"/>
      <c r="J3616"/>
      <c r="K3616"/>
      <c r="L3616"/>
      <c r="N3616" t="s">
        <v>204</v>
      </c>
      <c r="O3616" t="s">
        <v>204</v>
      </c>
      <c r="P3616" t="s">
        <v>7842</v>
      </c>
      <c r="Q3616" s="69" t="s">
        <v>7843</v>
      </c>
      <c r="R3616">
        <v>34.55104</v>
      </c>
      <c r="S3616">
        <v>36.078299999999999</v>
      </c>
    </row>
    <row r="3617" spans="9:19" ht="15.5">
      <c r="I3617"/>
      <c r="J3617"/>
      <c r="K3617"/>
      <c r="L3617"/>
      <c r="N3617" t="s">
        <v>204</v>
      </c>
      <c r="O3617" t="s">
        <v>204</v>
      </c>
      <c r="P3617" t="s">
        <v>7844</v>
      </c>
      <c r="Q3617" s="69" t="s">
        <v>7845</v>
      </c>
      <c r="R3617">
        <v>34.558959999999999</v>
      </c>
      <c r="S3617">
        <v>36.08343</v>
      </c>
    </row>
    <row r="3618" spans="9:19" ht="15.5">
      <c r="I3618"/>
      <c r="J3618"/>
      <c r="K3618"/>
      <c r="L3618"/>
      <c r="N3618" t="s">
        <v>204</v>
      </c>
      <c r="O3618" t="s">
        <v>204</v>
      </c>
      <c r="P3618" t="s">
        <v>7846</v>
      </c>
      <c r="Q3618" s="69" t="s">
        <v>7847</v>
      </c>
      <c r="R3618">
        <v>34.554209999999998</v>
      </c>
      <c r="S3618">
        <v>36.080280000000002</v>
      </c>
    </row>
    <row r="3619" spans="9:19" ht="15.5">
      <c r="I3619"/>
      <c r="J3619"/>
      <c r="K3619"/>
      <c r="L3619"/>
      <c r="N3619" t="s">
        <v>204</v>
      </c>
      <c r="O3619" t="s">
        <v>204</v>
      </c>
      <c r="P3619" t="s">
        <v>7848</v>
      </c>
      <c r="Q3619" s="69" t="s">
        <v>7849</v>
      </c>
      <c r="R3619">
        <v>34.554306030273438</v>
      </c>
      <c r="S3619">
        <v>36.077297210693359</v>
      </c>
    </row>
    <row r="3620" spans="9:19" ht="15.5">
      <c r="I3620"/>
      <c r="J3620"/>
      <c r="K3620"/>
      <c r="L3620"/>
      <c r="N3620" t="s">
        <v>204</v>
      </c>
      <c r="O3620" t="s">
        <v>204</v>
      </c>
      <c r="P3620" t="s">
        <v>7850</v>
      </c>
      <c r="Q3620" s="69">
        <v>534</v>
      </c>
      <c r="R3620">
        <v>34.549432125000003</v>
      </c>
      <c r="S3620">
        <v>36.086020693999998</v>
      </c>
    </row>
    <row r="3621" spans="9:19" ht="15.5">
      <c r="I3621"/>
      <c r="J3621"/>
      <c r="K3621"/>
      <c r="L3621"/>
      <c r="N3621" t="s">
        <v>207</v>
      </c>
      <c r="O3621" t="s">
        <v>207</v>
      </c>
      <c r="P3621" t="s">
        <v>207</v>
      </c>
      <c r="Q3621" s="69" t="s">
        <v>7851</v>
      </c>
      <c r="R3621">
        <v>34.533100000000047</v>
      </c>
      <c r="S3621">
        <v>36.077600000000075</v>
      </c>
    </row>
    <row r="3622" spans="9:19" ht="15.5">
      <c r="I3622"/>
      <c r="J3622"/>
      <c r="K3622"/>
      <c r="L3622"/>
      <c r="N3622" t="s">
        <v>207</v>
      </c>
      <c r="O3622" t="s">
        <v>207</v>
      </c>
      <c r="P3622" t="s">
        <v>7852</v>
      </c>
      <c r="Q3622" s="69" t="s">
        <v>7853</v>
      </c>
      <c r="R3622">
        <v>34.539009999999998</v>
      </c>
      <c r="S3622">
        <v>36.072719999999997</v>
      </c>
    </row>
    <row r="3623" spans="9:19" ht="15.5">
      <c r="I3623"/>
      <c r="J3623"/>
      <c r="K3623"/>
      <c r="L3623"/>
      <c r="N3623" t="s">
        <v>207</v>
      </c>
      <c r="O3623" t="s">
        <v>207</v>
      </c>
      <c r="P3623" t="s">
        <v>7854</v>
      </c>
      <c r="Q3623" s="69" t="s">
        <v>7855</v>
      </c>
      <c r="R3623">
        <v>34.533100000000047</v>
      </c>
      <c r="S3623">
        <v>36.077600000000075</v>
      </c>
    </row>
    <row r="3624" spans="9:19" ht="15.5">
      <c r="I3624"/>
      <c r="J3624"/>
      <c r="K3624"/>
      <c r="L3624"/>
      <c r="N3624" t="s">
        <v>207</v>
      </c>
      <c r="O3624" t="s">
        <v>207</v>
      </c>
      <c r="P3624" t="s">
        <v>7856</v>
      </c>
      <c r="Q3624" s="69">
        <v>538</v>
      </c>
      <c r="R3624">
        <v>34.534257162999999</v>
      </c>
      <c r="S3624">
        <v>36.077486702999998</v>
      </c>
    </row>
    <row r="3625" spans="9:19" ht="15.5">
      <c r="I3625"/>
      <c r="J3625"/>
      <c r="K3625"/>
      <c r="L3625"/>
      <c r="N3625" t="s">
        <v>207</v>
      </c>
      <c r="O3625" t="s">
        <v>207</v>
      </c>
      <c r="P3625" t="s">
        <v>7857</v>
      </c>
      <c r="Q3625" s="69">
        <v>530</v>
      </c>
      <c r="R3625">
        <v>34.542182160000003</v>
      </c>
      <c r="S3625">
        <v>36.074520597000003</v>
      </c>
    </row>
    <row r="3626" spans="9:19" ht="15.5">
      <c r="I3626"/>
      <c r="J3626"/>
      <c r="K3626"/>
      <c r="L3626"/>
      <c r="N3626" t="s">
        <v>207</v>
      </c>
      <c r="O3626" t="s">
        <v>207</v>
      </c>
      <c r="P3626" t="s">
        <v>7858</v>
      </c>
      <c r="Q3626" s="69" t="s">
        <v>7859</v>
      </c>
      <c r="R3626">
        <v>34.539675000000045</v>
      </c>
      <c r="S3626">
        <v>36.075121000000024</v>
      </c>
    </row>
    <row r="3627" spans="9:19" ht="15.5">
      <c r="I3627"/>
      <c r="J3627"/>
      <c r="K3627"/>
      <c r="L3627"/>
      <c r="N3627" t="s">
        <v>207</v>
      </c>
      <c r="O3627" t="s">
        <v>207</v>
      </c>
      <c r="P3627" t="s">
        <v>7860</v>
      </c>
      <c r="Q3627" s="69" t="s">
        <v>7861</v>
      </c>
      <c r="R3627">
        <v>34.533624000000003</v>
      </c>
      <c r="S3627">
        <v>36.078268999999999</v>
      </c>
    </row>
    <row r="3628" spans="9:19" ht="15.5">
      <c r="I3628"/>
      <c r="J3628"/>
      <c r="K3628"/>
      <c r="L3628"/>
      <c r="N3628" t="s">
        <v>207</v>
      </c>
      <c r="O3628" t="s">
        <v>207</v>
      </c>
      <c r="P3628" t="s">
        <v>7862</v>
      </c>
      <c r="Q3628" s="69" t="s">
        <v>7863</v>
      </c>
      <c r="R3628">
        <v>34.532164999999999</v>
      </c>
      <c r="S3628">
        <v>36.076768999999999</v>
      </c>
    </row>
    <row r="3629" spans="9:19" ht="15.5">
      <c r="I3629"/>
      <c r="J3629"/>
      <c r="K3629"/>
      <c r="L3629"/>
      <c r="N3629" t="s">
        <v>209</v>
      </c>
      <c r="O3629" t="s">
        <v>209</v>
      </c>
      <c r="P3629" t="s">
        <v>7864</v>
      </c>
      <c r="Q3629" s="69" t="s">
        <v>7865</v>
      </c>
      <c r="R3629">
        <v>34.549677000000003</v>
      </c>
      <c r="S3629">
        <v>36.061176000000003</v>
      </c>
    </row>
    <row r="3630" spans="9:19" ht="15.5">
      <c r="I3630"/>
      <c r="J3630"/>
      <c r="K3630"/>
      <c r="L3630"/>
      <c r="N3630" t="s">
        <v>209</v>
      </c>
      <c r="O3630" t="s">
        <v>209</v>
      </c>
      <c r="P3630" t="s">
        <v>7866</v>
      </c>
      <c r="Q3630" s="69" t="s">
        <v>7867</v>
      </c>
      <c r="R3630">
        <v>34.543900000000001</v>
      </c>
      <c r="S3630">
        <v>36.066400000000002</v>
      </c>
    </row>
    <row r="3631" spans="9:19" ht="15.5">
      <c r="I3631"/>
      <c r="J3631"/>
      <c r="K3631"/>
      <c r="L3631"/>
      <c r="N3631" t="s">
        <v>209</v>
      </c>
      <c r="O3631" t="s">
        <v>209</v>
      </c>
      <c r="P3631" t="s">
        <v>7868</v>
      </c>
      <c r="Q3631" s="69" t="s">
        <v>7869</v>
      </c>
      <c r="R3631">
        <v>34.55209</v>
      </c>
      <c r="S3631">
        <v>36.05668</v>
      </c>
    </row>
    <row r="3632" spans="9:19" ht="15.5">
      <c r="I3632"/>
      <c r="J3632"/>
      <c r="K3632"/>
      <c r="L3632"/>
      <c r="N3632" t="s">
        <v>209</v>
      </c>
      <c r="O3632" t="s">
        <v>209</v>
      </c>
      <c r="P3632" t="s">
        <v>7870</v>
      </c>
      <c r="Q3632" s="69" t="s">
        <v>7871</v>
      </c>
      <c r="R3632">
        <v>34.545400000000001</v>
      </c>
      <c r="S3632">
        <v>36.063009999999998</v>
      </c>
    </row>
    <row r="3633" spans="9:19" ht="15.5">
      <c r="I3633"/>
      <c r="J3633"/>
      <c r="K3633"/>
      <c r="L3633"/>
      <c r="N3633" t="s">
        <v>209</v>
      </c>
      <c r="O3633" t="s">
        <v>209</v>
      </c>
      <c r="P3633" t="s">
        <v>7872</v>
      </c>
      <c r="Q3633" s="69" t="s">
        <v>7873</v>
      </c>
      <c r="R3633">
        <v>34.548720000000003</v>
      </c>
      <c r="S3633">
        <v>36.055430000000001</v>
      </c>
    </row>
    <row r="3634" spans="9:19" ht="15.5">
      <c r="I3634"/>
      <c r="J3634"/>
      <c r="K3634"/>
      <c r="L3634"/>
      <c r="N3634" t="s">
        <v>209</v>
      </c>
      <c r="O3634" t="s">
        <v>209</v>
      </c>
      <c r="P3634" t="s">
        <v>7874</v>
      </c>
      <c r="Q3634" s="69" t="s">
        <v>7875</v>
      </c>
      <c r="R3634">
        <v>34.54449462890625</v>
      </c>
      <c r="S3634">
        <v>36.0662841796875</v>
      </c>
    </row>
    <row r="3635" spans="9:19" ht="15.5">
      <c r="I3635"/>
      <c r="J3635"/>
      <c r="K3635"/>
      <c r="L3635"/>
      <c r="N3635" t="s">
        <v>209</v>
      </c>
      <c r="O3635" t="s">
        <v>209</v>
      </c>
      <c r="P3635" t="s">
        <v>7876</v>
      </c>
      <c r="Q3635" s="69" t="s">
        <v>7877</v>
      </c>
      <c r="R3635">
        <v>34.553699493408203</v>
      </c>
      <c r="S3635">
        <v>36.063690185546875</v>
      </c>
    </row>
    <row r="3636" spans="9:19" ht="15.5">
      <c r="I3636"/>
      <c r="J3636"/>
      <c r="K3636"/>
      <c r="L3636"/>
      <c r="N3636" t="s">
        <v>209</v>
      </c>
      <c r="O3636" t="s">
        <v>209</v>
      </c>
      <c r="P3636" t="s">
        <v>7878</v>
      </c>
      <c r="Q3636" s="69" t="s">
        <v>7879</v>
      </c>
      <c r="R3636">
        <v>34.549751281738281</v>
      </c>
      <c r="S3636">
        <v>36.064460754394531</v>
      </c>
    </row>
    <row r="3637" spans="9:19" ht="15.5">
      <c r="I3637"/>
      <c r="J3637"/>
      <c r="K3637"/>
      <c r="L3637"/>
      <c r="N3637" t="s">
        <v>209</v>
      </c>
      <c r="O3637" t="s">
        <v>209</v>
      </c>
      <c r="P3637" t="s">
        <v>7880</v>
      </c>
      <c r="Q3637" s="69" t="s">
        <v>7881</v>
      </c>
      <c r="R3637">
        <v>34.553352355957031</v>
      </c>
      <c r="S3637">
        <v>36.064846038818359</v>
      </c>
    </row>
    <row r="3638" spans="9:19" ht="15.5">
      <c r="I3638"/>
      <c r="J3638"/>
      <c r="K3638"/>
      <c r="L3638"/>
      <c r="N3638" t="s">
        <v>209</v>
      </c>
      <c r="O3638" t="s">
        <v>209</v>
      </c>
      <c r="P3638" t="s">
        <v>7882</v>
      </c>
      <c r="Q3638" s="69" t="s">
        <v>7883</v>
      </c>
      <c r="R3638">
        <v>34.544574737548828</v>
      </c>
      <c r="S3638">
        <v>36.066322326660156</v>
      </c>
    </row>
    <row r="3639" spans="9:19" ht="15.5">
      <c r="I3639"/>
      <c r="J3639"/>
      <c r="K3639"/>
      <c r="L3639"/>
      <c r="N3639" t="s">
        <v>212</v>
      </c>
      <c r="O3639" t="s">
        <v>212</v>
      </c>
      <c r="P3639" t="s">
        <v>7884</v>
      </c>
      <c r="Q3639" s="69" t="s">
        <v>7885</v>
      </c>
      <c r="R3639">
        <v>34.615400000000001</v>
      </c>
      <c r="S3639">
        <v>36.009419999999999</v>
      </c>
    </row>
    <row r="3640" spans="9:19" ht="15.5">
      <c r="I3640"/>
      <c r="J3640"/>
      <c r="K3640"/>
      <c r="L3640"/>
      <c r="N3640" t="s">
        <v>212</v>
      </c>
      <c r="O3640" t="s">
        <v>212</v>
      </c>
      <c r="P3640" t="s">
        <v>7886</v>
      </c>
      <c r="Q3640" s="69" t="s">
        <v>7887</v>
      </c>
      <c r="R3640">
        <v>34.602800000000002</v>
      </c>
      <c r="S3640">
        <v>36.002009999999999</v>
      </c>
    </row>
    <row r="3641" spans="9:19" ht="15.5">
      <c r="I3641"/>
      <c r="J3641"/>
      <c r="K3641"/>
      <c r="L3641"/>
      <c r="N3641" t="s">
        <v>212</v>
      </c>
      <c r="O3641" t="s">
        <v>212</v>
      </c>
      <c r="P3641" t="s">
        <v>7888</v>
      </c>
      <c r="Q3641" s="69" t="s">
        <v>7889</v>
      </c>
      <c r="R3641">
        <v>34.611150000000002</v>
      </c>
      <c r="S3641">
        <v>36.003480000000003</v>
      </c>
    </row>
    <row r="3642" spans="9:19" ht="15.5">
      <c r="I3642"/>
      <c r="J3642"/>
      <c r="K3642"/>
      <c r="L3642"/>
      <c r="N3642" t="s">
        <v>212</v>
      </c>
      <c r="O3642" t="s">
        <v>212</v>
      </c>
      <c r="P3642" t="s">
        <v>7890</v>
      </c>
      <c r="Q3642" s="69" t="s">
        <v>7891</v>
      </c>
      <c r="R3642">
        <v>34.617100000000001</v>
      </c>
      <c r="S3642">
        <v>36.009599999999999</v>
      </c>
    </row>
    <row r="3643" spans="9:19" ht="15.5">
      <c r="I3643"/>
      <c r="J3643"/>
      <c r="K3643"/>
      <c r="L3643"/>
      <c r="N3643" t="s">
        <v>212</v>
      </c>
      <c r="O3643" t="s">
        <v>212</v>
      </c>
      <c r="P3643" t="s">
        <v>7892</v>
      </c>
      <c r="Q3643" s="69" t="s">
        <v>7893</v>
      </c>
      <c r="R3643">
        <v>34.613030000000002</v>
      </c>
      <c r="S3643">
        <v>36.007210000000001</v>
      </c>
    </row>
    <row r="3644" spans="9:19" ht="15.5">
      <c r="I3644"/>
      <c r="J3644"/>
      <c r="K3644"/>
      <c r="L3644"/>
      <c r="N3644" t="s">
        <v>212</v>
      </c>
      <c r="O3644" t="s">
        <v>212</v>
      </c>
      <c r="P3644" t="s">
        <v>7894</v>
      </c>
      <c r="Q3644" s="69" t="s">
        <v>7895</v>
      </c>
      <c r="R3644">
        <v>34.607129999999998</v>
      </c>
      <c r="S3644">
        <v>36.00347</v>
      </c>
    </row>
    <row r="3645" spans="9:19" ht="15.5">
      <c r="I3645"/>
      <c r="J3645"/>
      <c r="K3645"/>
      <c r="L3645"/>
      <c r="N3645" t="s">
        <v>212</v>
      </c>
      <c r="O3645" t="s">
        <v>212</v>
      </c>
      <c r="P3645" t="s">
        <v>7896</v>
      </c>
      <c r="Q3645" s="69" t="s">
        <v>7897</v>
      </c>
      <c r="R3645">
        <v>34.608890000000002</v>
      </c>
      <c r="S3645">
        <v>36.005600000000001</v>
      </c>
    </row>
    <row r="3646" spans="9:19" ht="15.5">
      <c r="I3646"/>
      <c r="J3646"/>
      <c r="K3646"/>
      <c r="L3646"/>
      <c r="N3646" t="s">
        <v>212</v>
      </c>
      <c r="O3646" t="s">
        <v>212</v>
      </c>
      <c r="P3646" t="s">
        <v>7898</v>
      </c>
      <c r="Q3646" s="69" t="s">
        <v>7899</v>
      </c>
      <c r="R3646">
        <v>34.619160000000001</v>
      </c>
      <c r="S3646">
        <v>36.009360000000001</v>
      </c>
    </row>
    <row r="3647" spans="9:19" ht="15.5">
      <c r="I3647"/>
      <c r="J3647"/>
      <c r="K3647"/>
      <c r="L3647"/>
      <c r="N3647" t="s">
        <v>212</v>
      </c>
      <c r="O3647" t="s">
        <v>212</v>
      </c>
      <c r="P3647" t="s">
        <v>7900</v>
      </c>
      <c r="Q3647" s="69" t="s">
        <v>7901</v>
      </c>
      <c r="R3647">
        <v>34.599080000000001</v>
      </c>
      <c r="S3647">
        <v>35.990879999999997</v>
      </c>
    </row>
    <row r="3648" spans="9:19" ht="15.5">
      <c r="I3648"/>
      <c r="J3648"/>
      <c r="K3648"/>
      <c r="L3648"/>
      <c r="N3648" t="s">
        <v>212</v>
      </c>
      <c r="O3648" t="s">
        <v>212</v>
      </c>
      <c r="P3648" t="s">
        <v>7902</v>
      </c>
      <c r="Q3648" s="69" t="s">
        <v>7903</v>
      </c>
      <c r="R3648">
        <v>34.617139999999999</v>
      </c>
      <c r="S3648">
        <v>36.012259999999998</v>
      </c>
    </row>
    <row r="3649" spans="9:19" ht="15.5">
      <c r="I3649"/>
      <c r="J3649"/>
      <c r="K3649"/>
      <c r="L3649"/>
      <c r="N3649" t="s">
        <v>212</v>
      </c>
      <c r="O3649" t="s">
        <v>212</v>
      </c>
      <c r="P3649" t="s">
        <v>7904</v>
      </c>
      <c r="Q3649" s="69" t="s">
        <v>7905</v>
      </c>
      <c r="R3649">
        <v>34.617649999999998</v>
      </c>
      <c r="S3649">
        <v>36.007980000000003</v>
      </c>
    </row>
    <row r="3650" spans="9:19" ht="15.5">
      <c r="I3650"/>
      <c r="J3650"/>
      <c r="K3650"/>
      <c r="L3650"/>
      <c r="N3650" t="s">
        <v>212</v>
      </c>
      <c r="O3650" t="s">
        <v>212</v>
      </c>
      <c r="P3650" t="s">
        <v>7906</v>
      </c>
      <c r="Q3650" s="69" t="s">
        <v>7907</v>
      </c>
      <c r="R3650">
        <v>34.62529</v>
      </c>
      <c r="S3650">
        <v>35.996110000000002</v>
      </c>
    </row>
    <row r="3651" spans="9:19" ht="15.5">
      <c r="I3651"/>
      <c r="J3651"/>
      <c r="K3651"/>
      <c r="L3651"/>
      <c r="N3651" t="s">
        <v>212</v>
      </c>
      <c r="O3651" t="s">
        <v>212</v>
      </c>
      <c r="P3651" t="s">
        <v>7908</v>
      </c>
      <c r="Q3651" s="69" t="s">
        <v>7909</v>
      </c>
      <c r="R3651">
        <v>34.594430000000003</v>
      </c>
      <c r="S3651">
        <v>35.997100000000003</v>
      </c>
    </row>
    <row r="3652" spans="9:19" ht="15.5">
      <c r="I3652"/>
      <c r="J3652"/>
      <c r="K3652"/>
      <c r="L3652"/>
      <c r="N3652" t="s">
        <v>212</v>
      </c>
      <c r="O3652" t="s">
        <v>212</v>
      </c>
      <c r="P3652" t="s">
        <v>7910</v>
      </c>
      <c r="Q3652" s="69" t="s">
        <v>7911</v>
      </c>
      <c r="R3652">
        <v>34.597749999999998</v>
      </c>
      <c r="S3652">
        <v>35.994219999999999</v>
      </c>
    </row>
    <row r="3653" spans="9:19" ht="15.5">
      <c r="I3653"/>
      <c r="J3653"/>
      <c r="K3653"/>
      <c r="L3653"/>
      <c r="N3653" t="s">
        <v>212</v>
      </c>
      <c r="O3653" t="s">
        <v>212</v>
      </c>
      <c r="P3653" t="s">
        <v>7912</v>
      </c>
      <c r="Q3653" s="69" t="s">
        <v>7913</v>
      </c>
      <c r="R3653">
        <v>34.615989999999996</v>
      </c>
      <c r="S3653">
        <v>36.005299999999998</v>
      </c>
    </row>
    <row r="3654" spans="9:19" ht="15.5">
      <c r="I3654"/>
      <c r="J3654"/>
      <c r="K3654"/>
      <c r="L3654"/>
      <c r="N3654" t="s">
        <v>212</v>
      </c>
      <c r="O3654" t="s">
        <v>212</v>
      </c>
      <c r="P3654" t="s">
        <v>7914</v>
      </c>
      <c r="Q3654" s="69" t="s">
        <v>7915</v>
      </c>
      <c r="R3654">
        <v>34.613372802734375</v>
      </c>
      <c r="S3654">
        <v>36.004901885986328</v>
      </c>
    </row>
    <row r="3655" spans="9:19" ht="15.5">
      <c r="I3655"/>
      <c r="J3655"/>
      <c r="K3655"/>
      <c r="L3655"/>
      <c r="N3655" t="s">
        <v>212</v>
      </c>
      <c r="O3655" t="s">
        <v>212</v>
      </c>
      <c r="P3655" t="s">
        <v>7916</v>
      </c>
      <c r="Q3655" s="69" t="s">
        <v>7917</v>
      </c>
      <c r="R3655">
        <v>34.611740112304688</v>
      </c>
      <c r="S3655">
        <v>36.005142211914063</v>
      </c>
    </row>
    <row r="3656" spans="9:19" ht="15.5">
      <c r="I3656"/>
      <c r="J3656"/>
      <c r="K3656"/>
      <c r="L3656"/>
      <c r="N3656" t="s">
        <v>212</v>
      </c>
      <c r="O3656" t="s">
        <v>212</v>
      </c>
      <c r="P3656" t="s">
        <v>7918</v>
      </c>
      <c r="Q3656" s="69" t="s">
        <v>7919</v>
      </c>
      <c r="R3656">
        <v>34.607269287109375</v>
      </c>
      <c r="S3656">
        <v>36.003211975097656</v>
      </c>
    </row>
    <row r="3657" spans="9:19" ht="15.5">
      <c r="I3657"/>
      <c r="J3657"/>
      <c r="K3657"/>
      <c r="L3657"/>
      <c r="N3657" t="s">
        <v>212</v>
      </c>
      <c r="O3657" t="s">
        <v>212</v>
      </c>
      <c r="P3657" t="s">
        <v>7920</v>
      </c>
      <c r="Q3657" s="69" t="s">
        <v>7921</v>
      </c>
      <c r="R3657">
        <v>34.604686737060547</v>
      </c>
      <c r="S3657">
        <v>36.001998901367188</v>
      </c>
    </row>
    <row r="3658" spans="9:19" ht="15.5">
      <c r="I3658"/>
      <c r="J3658"/>
      <c r="K3658"/>
      <c r="L3658"/>
      <c r="N3658" t="s">
        <v>212</v>
      </c>
      <c r="O3658" t="s">
        <v>212</v>
      </c>
      <c r="P3658" t="s">
        <v>7922</v>
      </c>
      <c r="Q3658" s="69" t="s">
        <v>7923</v>
      </c>
      <c r="R3658">
        <v>34.608924865722656</v>
      </c>
      <c r="S3658">
        <v>36.004093170166016</v>
      </c>
    </row>
    <row r="3659" spans="9:19" ht="15.5">
      <c r="I3659"/>
      <c r="J3659"/>
      <c r="K3659"/>
      <c r="L3659"/>
      <c r="N3659" t="s">
        <v>212</v>
      </c>
      <c r="O3659" t="s">
        <v>212</v>
      </c>
      <c r="P3659" t="s">
        <v>7924</v>
      </c>
      <c r="Q3659" s="69" t="s">
        <v>7925</v>
      </c>
      <c r="R3659">
        <v>34.60695000000004</v>
      </c>
      <c r="S3659">
        <v>35.985981000000038</v>
      </c>
    </row>
    <row r="3660" spans="9:19" ht="15.5">
      <c r="I3660"/>
      <c r="J3660"/>
      <c r="K3660"/>
      <c r="L3660"/>
      <c r="N3660" t="s">
        <v>212</v>
      </c>
      <c r="O3660" t="s">
        <v>212</v>
      </c>
      <c r="P3660" t="s">
        <v>7926</v>
      </c>
      <c r="Q3660" s="69">
        <v>521</v>
      </c>
      <c r="R3660">
        <v>34.617082142999998</v>
      </c>
      <c r="S3660">
        <v>36.006487686</v>
      </c>
    </row>
    <row r="3661" spans="9:19" ht="15.5">
      <c r="I3661"/>
      <c r="J3661"/>
      <c r="K3661"/>
      <c r="L3661"/>
      <c r="N3661" t="s">
        <v>212</v>
      </c>
      <c r="O3661" t="s">
        <v>212</v>
      </c>
      <c r="P3661" t="s">
        <v>7927</v>
      </c>
      <c r="Q3661" s="69" t="s">
        <v>7928</v>
      </c>
      <c r="R3661">
        <v>34.617883000000063</v>
      </c>
      <c r="S3661">
        <v>36.005892000000074</v>
      </c>
    </row>
    <row r="3662" spans="9:19" ht="15.5">
      <c r="I3662"/>
      <c r="J3662"/>
      <c r="K3662"/>
      <c r="L3662"/>
      <c r="N3662" t="s">
        <v>215</v>
      </c>
      <c r="O3662" t="s">
        <v>215</v>
      </c>
      <c r="P3662" t="s">
        <v>7929</v>
      </c>
      <c r="Q3662" s="69" t="s">
        <v>7930</v>
      </c>
      <c r="R3662">
        <v>34.62090500000005</v>
      </c>
      <c r="S3662">
        <v>36.272094000000038</v>
      </c>
    </row>
    <row r="3663" spans="9:19" ht="15.5">
      <c r="I3663"/>
      <c r="J3663"/>
      <c r="K3663"/>
      <c r="L3663"/>
      <c r="N3663" t="s">
        <v>215</v>
      </c>
      <c r="O3663" t="s">
        <v>215</v>
      </c>
      <c r="P3663" t="s">
        <v>215</v>
      </c>
      <c r="Q3663" s="69" t="s">
        <v>7931</v>
      </c>
      <c r="R3663">
        <v>34.62090500000005</v>
      </c>
      <c r="S3663">
        <v>36.272094000000038</v>
      </c>
    </row>
    <row r="3664" spans="9:19" ht="15.5">
      <c r="I3664"/>
      <c r="J3664"/>
      <c r="K3664"/>
      <c r="L3664"/>
      <c r="N3664" t="s">
        <v>215</v>
      </c>
      <c r="O3664" t="s">
        <v>215</v>
      </c>
      <c r="P3664" t="s">
        <v>7932</v>
      </c>
      <c r="Q3664" s="69" t="s">
        <v>7933</v>
      </c>
      <c r="R3664">
        <v>34.6173</v>
      </c>
      <c r="S3664">
        <v>36.2682</v>
      </c>
    </row>
    <row r="3665" spans="9:19" ht="15.5">
      <c r="I3665"/>
      <c r="J3665"/>
      <c r="K3665"/>
      <c r="L3665"/>
      <c r="N3665" t="s">
        <v>1449</v>
      </c>
      <c r="O3665" t="s">
        <v>1449</v>
      </c>
      <c r="P3665" t="s">
        <v>7934</v>
      </c>
      <c r="Q3665" s="69" t="s">
        <v>7935</v>
      </c>
      <c r="R3665">
        <v>33.623930000000001</v>
      </c>
      <c r="S3665">
        <v>35.485840000000003</v>
      </c>
    </row>
    <row r="3666" spans="9:19" ht="15.5">
      <c r="I3666"/>
      <c r="J3666"/>
      <c r="K3666"/>
      <c r="L3666"/>
      <c r="N3666" t="s">
        <v>1449</v>
      </c>
      <c r="O3666" t="s">
        <v>1449</v>
      </c>
      <c r="P3666" t="s">
        <v>7936</v>
      </c>
      <c r="Q3666" s="69" t="s">
        <v>7937</v>
      </c>
      <c r="R3666">
        <v>33.632915626900001</v>
      </c>
      <c r="S3666">
        <v>35.476572845600003</v>
      </c>
    </row>
    <row r="3667" spans="9:19" ht="15.5">
      <c r="I3667"/>
      <c r="J3667"/>
      <c r="K3667"/>
      <c r="L3667"/>
      <c r="N3667" t="s">
        <v>1449</v>
      </c>
      <c r="O3667" t="s">
        <v>1449</v>
      </c>
      <c r="P3667" t="s">
        <v>7938</v>
      </c>
      <c r="Q3667" s="69">
        <v>339</v>
      </c>
      <c r="R3667">
        <v>33.634766183000004</v>
      </c>
      <c r="S3667">
        <v>35.467103674000001</v>
      </c>
    </row>
    <row r="3668" spans="9:19" ht="15.5">
      <c r="I3668"/>
      <c r="J3668"/>
      <c r="K3668"/>
      <c r="L3668"/>
      <c r="N3668" t="s">
        <v>1449</v>
      </c>
      <c r="O3668" t="s">
        <v>1449</v>
      </c>
      <c r="P3668" t="s">
        <v>7939</v>
      </c>
      <c r="Q3668" s="69">
        <v>1407</v>
      </c>
      <c r="R3668">
        <v>33.634866227000003</v>
      </c>
      <c r="S3668">
        <v>35.467170666000001</v>
      </c>
    </row>
    <row r="3669" spans="9:19" ht="15.5">
      <c r="I3669"/>
      <c r="J3669"/>
      <c r="K3669"/>
      <c r="L3669"/>
      <c r="N3669" t="s">
        <v>1449</v>
      </c>
      <c r="O3669" t="s">
        <v>1449</v>
      </c>
      <c r="P3669" t="s">
        <v>7940</v>
      </c>
      <c r="Q3669" s="69">
        <v>334</v>
      </c>
      <c r="R3669">
        <v>33.620166208000001</v>
      </c>
      <c r="S3669">
        <v>35.488353687999997</v>
      </c>
    </row>
    <row r="3670" spans="9:19" ht="15.5">
      <c r="I3670"/>
      <c r="J3670"/>
      <c r="K3670"/>
      <c r="L3670"/>
      <c r="N3670" t="s">
        <v>1449</v>
      </c>
      <c r="O3670" t="s">
        <v>1449</v>
      </c>
      <c r="P3670" t="s">
        <v>7941</v>
      </c>
      <c r="Q3670" s="69">
        <v>332</v>
      </c>
      <c r="R3670">
        <v>33.634766143999997</v>
      </c>
      <c r="S3670">
        <v>35.467120604000002</v>
      </c>
    </row>
    <row r="3671" spans="9:19" ht="15.5">
      <c r="I3671"/>
      <c r="J3671"/>
      <c r="K3671"/>
      <c r="L3671"/>
      <c r="N3671" t="s">
        <v>1449</v>
      </c>
      <c r="O3671" t="s">
        <v>1449</v>
      </c>
      <c r="P3671" t="s">
        <v>7942</v>
      </c>
      <c r="Q3671" s="69">
        <v>333</v>
      </c>
      <c r="R3671">
        <v>33.634449170000003</v>
      </c>
      <c r="S3671">
        <v>35.467670691000002</v>
      </c>
    </row>
    <row r="3672" spans="9:19" ht="15.5">
      <c r="I3672"/>
      <c r="J3672"/>
      <c r="K3672"/>
      <c r="L3672"/>
      <c r="N3672" t="s">
        <v>1449</v>
      </c>
      <c r="O3672" t="s">
        <v>1449</v>
      </c>
      <c r="P3672" t="s">
        <v>1449</v>
      </c>
      <c r="Q3672" s="69" t="s">
        <v>7943</v>
      </c>
      <c r="R3672">
        <v>33.623050000000035</v>
      </c>
      <c r="S3672">
        <v>35.485017000000028</v>
      </c>
    </row>
    <row r="3673" spans="9:19" ht="15.5">
      <c r="I3673"/>
      <c r="J3673"/>
      <c r="K3673"/>
      <c r="L3673"/>
      <c r="N3673" t="s">
        <v>1449</v>
      </c>
      <c r="O3673" t="s">
        <v>1449</v>
      </c>
      <c r="P3673" t="s">
        <v>1449</v>
      </c>
      <c r="Q3673" s="69" t="s">
        <v>7944</v>
      </c>
      <c r="R3673">
        <v>33.623050000000035</v>
      </c>
      <c r="S3673">
        <v>35.485017000000028</v>
      </c>
    </row>
    <row r="3674" spans="9:19" ht="15.5">
      <c r="I3674"/>
      <c r="J3674"/>
      <c r="K3674"/>
      <c r="L3674"/>
      <c r="N3674" t="s">
        <v>1449</v>
      </c>
      <c r="O3674" t="s">
        <v>1449</v>
      </c>
      <c r="P3674" t="s">
        <v>7945</v>
      </c>
      <c r="Q3674" s="69" t="s">
        <v>7946</v>
      </c>
      <c r="R3674">
        <v>33.631250000000001</v>
      </c>
      <c r="S3674">
        <v>35.489666666666665</v>
      </c>
    </row>
    <row r="3675" spans="9:19" ht="15.5">
      <c r="I3675"/>
      <c r="J3675"/>
      <c r="K3675"/>
      <c r="L3675"/>
      <c r="N3675" t="s">
        <v>1449</v>
      </c>
      <c r="O3675" t="s">
        <v>1449</v>
      </c>
      <c r="P3675" t="s">
        <v>7947</v>
      </c>
      <c r="Q3675" s="69" t="s">
        <v>7948</v>
      </c>
      <c r="R3675">
        <v>33.619135</v>
      </c>
      <c r="S3675">
        <v>35.488137999999999</v>
      </c>
    </row>
    <row r="3676" spans="9:19" ht="15.5">
      <c r="I3676"/>
      <c r="J3676"/>
      <c r="K3676"/>
      <c r="L3676"/>
      <c r="N3676" t="s">
        <v>1449</v>
      </c>
      <c r="O3676" t="s">
        <v>1449</v>
      </c>
      <c r="P3676" t="s">
        <v>7949</v>
      </c>
      <c r="Q3676" s="69" t="s">
        <v>7950</v>
      </c>
      <c r="R3676">
        <v>33.629787</v>
      </c>
      <c r="S3676">
        <v>35.485244000000002</v>
      </c>
    </row>
    <row r="3677" spans="9:19" ht="15.5">
      <c r="I3677"/>
      <c r="J3677"/>
      <c r="K3677"/>
      <c r="L3677"/>
      <c r="N3677" t="s">
        <v>1449</v>
      </c>
      <c r="O3677" t="s">
        <v>1449</v>
      </c>
      <c r="P3677" t="s">
        <v>7951</v>
      </c>
      <c r="Q3677" s="69" t="s">
        <v>7952</v>
      </c>
      <c r="R3677">
        <v>33.623050000000035</v>
      </c>
      <c r="S3677">
        <v>35.485017000000028</v>
      </c>
    </row>
    <row r="3678" spans="9:19" ht="15.5">
      <c r="I3678"/>
      <c r="J3678"/>
      <c r="K3678"/>
      <c r="L3678"/>
      <c r="N3678" t="s">
        <v>1449</v>
      </c>
      <c r="O3678" t="s">
        <v>1449</v>
      </c>
      <c r="P3678" t="s">
        <v>7953</v>
      </c>
      <c r="Q3678" s="69" t="s">
        <v>7954</v>
      </c>
      <c r="R3678">
        <v>33.623050000000035</v>
      </c>
      <c r="S3678">
        <v>35.485017000000028</v>
      </c>
    </row>
    <row r="3679" spans="9:19" ht="15.5">
      <c r="I3679"/>
      <c r="J3679"/>
      <c r="K3679"/>
      <c r="L3679"/>
      <c r="N3679" t="s">
        <v>1449</v>
      </c>
      <c r="O3679" t="s">
        <v>1449</v>
      </c>
      <c r="P3679" t="s">
        <v>7955</v>
      </c>
      <c r="Q3679" s="69" t="s">
        <v>7956</v>
      </c>
      <c r="R3679">
        <v>33.623050000000035</v>
      </c>
      <c r="S3679">
        <v>35.485017000000028</v>
      </c>
    </row>
    <row r="3680" spans="9:19" ht="15.5">
      <c r="I3680"/>
      <c r="J3680"/>
      <c r="K3680"/>
      <c r="L3680"/>
      <c r="N3680" t="s">
        <v>1449</v>
      </c>
      <c r="O3680" t="s">
        <v>1449</v>
      </c>
      <c r="P3680" t="s">
        <v>7957</v>
      </c>
      <c r="Q3680" s="69" t="s">
        <v>7958</v>
      </c>
      <c r="R3680">
        <v>33.623050000000035</v>
      </c>
      <c r="S3680">
        <v>35.485017000000028</v>
      </c>
    </row>
    <row r="3681" spans="9:19" ht="15.5">
      <c r="I3681"/>
      <c r="J3681"/>
      <c r="K3681"/>
      <c r="L3681"/>
      <c r="N3681" t="s">
        <v>1449</v>
      </c>
      <c r="O3681" t="s">
        <v>1449</v>
      </c>
      <c r="P3681" t="s">
        <v>7959</v>
      </c>
      <c r="Q3681" s="69" t="s">
        <v>7960</v>
      </c>
      <c r="R3681">
        <v>33.624329000000046</v>
      </c>
      <c r="S3681">
        <v>35.494858000000079</v>
      </c>
    </row>
    <row r="3682" spans="9:19" ht="15.5">
      <c r="I3682"/>
      <c r="J3682"/>
      <c r="K3682"/>
      <c r="L3682"/>
      <c r="N3682" t="s">
        <v>1449</v>
      </c>
      <c r="O3682" t="s">
        <v>1449</v>
      </c>
      <c r="P3682" t="s">
        <v>7961</v>
      </c>
      <c r="Q3682" s="69" t="s">
        <v>7962</v>
      </c>
      <c r="R3682">
        <v>33.617357000000027</v>
      </c>
      <c r="S3682">
        <v>35.488808000000063</v>
      </c>
    </row>
    <row r="3683" spans="9:19" ht="15.5">
      <c r="I3683"/>
      <c r="J3683"/>
      <c r="K3683"/>
      <c r="L3683"/>
      <c r="N3683" t="s">
        <v>1449</v>
      </c>
      <c r="O3683" t="s">
        <v>1449</v>
      </c>
      <c r="P3683" t="s">
        <v>7963</v>
      </c>
      <c r="Q3683" s="69" t="s">
        <v>7964</v>
      </c>
      <c r="R3683">
        <v>33.627716000000078</v>
      </c>
      <c r="S3683">
        <v>35.495531000000028</v>
      </c>
    </row>
    <row r="3684" spans="9:19" ht="15.5">
      <c r="I3684"/>
      <c r="J3684"/>
      <c r="K3684"/>
      <c r="L3684"/>
      <c r="N3684" t="s">
        <v>1449</v>
      </c>
      <c r="O3684" t="s">
        <v>1449</v>
      </c>
      <c r="P3684" t="s">
        <v>7965</v>
      </c>
      <c r="Q3684" s="69" t="s">
        <v>7966</v>
      </c>
      <c r="R3684">
        <v>33.635875000000055</v>
      </c>
      <c r="S3684">
        <v>35.48455000000007</v>
      </c>
    </row>
    <row r="3685" spans="9:19" ht="15.5">
      <c r="I3685"/>
      <c r="J3685"/>
      <c r="K3685"/>
      <c r="L3685"/>
      <c r="N3685" t="s">
        <v>1449</v>
      </c>
      <c r="O3685" t="s">
        <v>1449</v>
      </c>
      <c r="P3685" t="s">
        <v>7967</v>
      </c>
      <c r="Q3685" s="69" t="s">
        <v>7937</v>
      </c>
      <c r="R3685">
        <v>33.632915626900001</v>
      </c>
      <c r="S3685">
        <v>35.476572845600003</v>
      </c>
    </row>
    <row r="3686" spans="9:19" ht="15.5">
      <c r="I3686"/>
      <c r="J3686"/>
      <c r="K3686"/>
      <c r="L3686"/>
      <c r="N3686" t="s">
        <v>1449</v>
      </c>
      <c r="O3686" t="s">
        <v>1449</v>
      </c>
      <c r="P3686" t="s">
        <v>7968</v>
      </c>
      <c r="Q3686" s="69" t="s">
        <v>7969</v>
      </c>
      <c r="R3686">
        <v>33.632608449999999</v>
      </c>
      <c r="S3686">
        <v>35.476397650000003</v>
      </c>
    </row>
    <row r="3687" spans="9:19" ht="15.5">
      <c r="I3687"/>
      <c r="J3687"/>
      <c r="K3687"/>
      <c r="L3687"/>
      <c r="N3687" t="s">
        <v>1449</v>
      </c>
      <c r="O3687" t="s">
        <v>1449</v>
      </c>
      <c r="P3687" t="s">
        <v>7970</v>
      </c>
      <c r="Q3687" s="69" t="s">
        <v>7971</v>
      </c>
      <c r="R3687">
        <v>33.619100240000002</v>
      </c>
      <c r="S3687">
        <v>35.489091139999999</v>
      </c>
    </row>
    <row r="3688" spans="9:19" ht="15.5">
      <c r="I3688"/>
      <c r="J3688"/>
      <c r="K3688"/>
      <c r="L3688"/>
      <c r="N3688" t="s">
        <v>1449</v>
      </c>
      <c r="O3688" t="s">
        <v>1449</v>
      </c>
      <c r="P3688" t="s">
        <v>7972</v>
      </c>
      <c r="Q3688" s="69" t="s">
        <v>7973</v>
      </c>
      <c r="R3688">
        <v>33.622416666666666</v>
      </c>
      <c r="S3688">
        <v>35.482469444444448</v>
      </c>
    </row>
    <row r="3689" spans="9:19" ht="15.5">
      <c r="I3689"/>
      <c r="J3689"/>
      <c r="K3689"/>
      <c r="L3689"/>
      <c r="N3689" t="s">
        <v>1692</v>
      </c>
      <c r="O3689" t="s">
        <v>1692</v>
      </c>
      <c r="P3689" t="s">
        <v>7974</v>
      </c>
      <c r="Q3689" s="69" t="s">
        <v>7975</v>
      </c>
      <c r="R3689">
        <v>34.211858000000063</v>
      </c>
      <c r="S3689">
        <v>35.750300000000038</v>
      </c>
    </row>
    <row r="3690" spans="9:19" ht="15.5">
      <c r="I3690"/>
      <c r="J3690"/>
      <c r="K3690"/>
      <c r="L3690"/>
      <c r="N3690" t="s">
        <v>1692</v>
      </c>
      <c r="O3690" t="s">
        <v>1692</v>
      </c>
      <c r="P3690" t="s">
        <v>7974</v>
      </c>
      <c r="Q3690" s="69" t="s">
        <v>7976</v>
      </c>
      <c r="R3690">
        <v>34.211858000000063</v>
      </c>
      <c r="S3690">
        <v>35.750300000000038</v>
      </c>
    </row>
    <row r="3691" spans="9:19" ht="15.5">
      <c r="I3691"/>
      <c r="J3691"/>
      <c r="K3691"/>
      <c r="L3691"/>
      <c r="N3691" t="s">
        <v>1692</v>
      </c>
      <c r="O3691" t="s">
        <v>1692</v>
      </c>
      <c r="P3691" t="s">
        <v>7977</v>
      </c>
      <c r="Q3691" s="69">
        <v>773</v>
      </c>
      <c r="R3691">
        <v>34.21041614</v>
      </c>
      <c r="S3691">
        <v>35.751853666999999</v>
      </c>
    </row>
    <row r="3692" spans="9:19" ht="15.5">
      <c r="I3692"/>
      <c r="J3692"/>
      <c r="K3692"/>
      <c r="L3692"/>
      <c r="N3692" t="s">
        <v>1692</v>
      </c>
      <c r="O3692" t="s">
        <v>1692</v>
      </c>
      <c r="P3692" t="s">
        <v>7978</v>
      </c>
      <c r="Q3692" s="69" t="s">
        <v>7979</v>
      </c>
      <c r="R3692">
        <v>34.213009999999997</v>
      </c>
      <c r="S3692">
        <v>35.74362</v>
      </c>
    </row>
    <row r="3693" spans="9:19" ht="15.5">
      <c r="I3693"/>
      <c r="J3693"/>
      <c r="K3693"/>
      <c r="L3693"/>
      <c r="N3693" t="s">
        <v>1692</v>
      </c>
      <c r="O3693" t="s">
        <v>1692</v>
      </c>
      <c r="P3693" t="s">
        <v>7980</v>
      </c>
      <c r="Q3693" s="69" t="s">
        <v>7981</v>
      </c>
      <c r="R3693">
        <v>34.209531078099999</v>
      </c>
      <c r="S3693">
        <v>35.748852553200003</v>
      </c>
    </row>
    <row r="3694" spans="9:19" ht="15.5">
      <c r="I3694"/>
      <c r="J3694"/>
      <c r="K3694"/>
      <c r="L3694"/>
      <c r="N3694" t="s">
        <v>1692</v>
      </c>
      <c r="O3694" t="s">
        <v>1692</v>
      </c>
      <c r="P3694" t="s">
        <v>7982</v>
      </c>
      <c r="Q3694" s="69" t="s">
        <v>7983</v>
      </c>
      <c r="R3694">
        <v>34.212133000000051</v>
      </c>
      <c r="S3694">
        <v>35.736975000000029</v>
      </c>
    </row>
    <row r="3695" spans="9:19" ht="15.5">
      <c r="I3695"/>
      <c r="J3695"/>
      <c r="K3695"/>
      <c r="L3695"/>
      <c r="N3695" t="s">
        <v>1692</v>
      </c>
      <c r="O3695" t="s">
        <v>1692</v>
      </c>
      <c r="P3695" t="s">
        <v>7984</v>
      </c>
      <c r="Q3695" s="69" t="s">
        <v>7981</v>
      </c>
      <c r="R3695">
        <v>34.209531078099999</v>
      </c>
      <c r="S3695">
        <v>35.748852553200003</v>
      </c>
    </row>
    <row r="3696" spans="9:19" ht="15.5">
      <c r="I3696"/>
      <c r="J3696"/>
      <c r="K3696"/>
      <c r="L3696"/>
      <c r="N3696" t="s">
        <v>3752</v>
      </c>
      <c r="O3696" t="s">
        <v>3752</v>
      </c>
      <c r="P3696" t="s">
        <v>3752</v>
      </c>
      <c r="Q3696" s="69" t="s">
        <v>7985</v>
      </c>
      <c r="R3696">
        <v>33.126208000000076</v>
      </c>
      <c r="S3696">
        <v>35.25527500000004</v>
      </c>
    </row>
    <row r="3697" spans="9:19" ht="15.5">
      <c r="I3697"/>
      <c r="J3697"/>
      <c r="K3697"/>
      <c r="L3697"/>
      <c r="N3697" t="s">
        <v>3752</v>
      </c>
      <c r="O3697" t="s">
        <v>3752</v>
      </c>
      <c r="P3697" t="s">
        <v>3752</v>
      </c>
      <c r="Q3697" s="69" t="s">
        <v>7986</v>
      </c>
      <c r="R3697">
        <v>33.126208000000076</v>
      </c>
      <c r="S3697">
        <v>35.25527500000004</v>
      </c>
    </row>
    <row r="3698" spans="9:19" ht="15.5">
      <c r="I3698"/>
      <c r="J3698"/>
      <c r="K3698"/>
      <c r="L3698"/>
      <c r="N3698" t="s">
        <v>2705</v>
      </c>
      <c r="O3698" t="s">
        <v>2705</v>
      </c>
      <c r="P3698" t="s">
        <v>2705</v>
      </c>
      <c r="Q3698" s="69" t="s">
        <v>7987</v>
      </c>
      <c r="R3698">
        <v>34.174642000000063</v>
      </c>
      <c r="S3698">
        <v>35.657961000000057</v>
      </c>
    </row>
    <row r="3699" spans="9:19" ht="15.5">
      <c r="I3699"/>
      <c r="J3699"/>
      <c r="K3699"/>
      <c r="L3699"/>
      <c r="N3699" t="s">
        <v>1694</v>
      </c>
      <c r="O3699" t="s">
        <v>1694</v>
      </c>
      <c r="P3699" t="s">
        <v>7988</v>
      </c>
      <c r="Q3699" s="69" t="s">
        <v>7989</v>
      </c>
      <c r="R3699">
        <v>34.328678000000025</v>
      </c>
      <c r="S3699">
        <v>35.731272000000047</v>
      </c>
    </row>
    <row r="3700" spans="9:19" ht="15.5">
      <c r="I3700"/>
      <c r="J3700"/>
      <c r="K3700"/>
      <c r="L3700"/>
      <c r="N3700" t="s">
        <v>1694</v>
      </c>
      <c r="O3700" t="s">
        <v>1694</v>
      </c>
      <c r="P3700" t="s">
        <v>7988</v>
      </c>
      <c r="Q3700" s="69" t="s">
        <v>7990</v>
      </c>
      <c r="R3700">
        <v>34.328678000000025</v>
      </c>
      <c r="S3700">
        <v>35.731272000000047</v>
      </c>
    </row>
    <row r="3701" spans="9:19" ht="15.5">
      <c r="I3701"/>
      <c r="J3701"/>
      <c r="K3701"/>
      <c r="L3701"/>
      <c r="N3701" t="s">
        <v>1694</v>
      </c>
      <c r="O3701" t="s">
        <v>1694</v>
      </c>
      <c r="P3701" t="s">
        <v>7988</v>
      </c>
      <c r="Q3701" s="69" t="s">
        <v>7991</v>
      </c>
      <c r="R3701">
        <v>34.328678000000025</v>
      </c>
      <c r="S3701">
        <v>35.731272000000047</v>
      </c>
    </row>
    <row r="3702" spans="9:19" ht="15.5">
      <c r="I3702"/>
      <c r="J3702"/>
      <c r="K3702"/>
      <c r="L3702"/>
      <c r="N3702" t="s">
        <v>1694</v>
      </c>
      <c r="O3702" t="s">
        <v>1694</v>
      </c>
      <c r="P3702" t="s">
        <v>7992</v>
      </c>
      <c r="Q3702" s="69" t="s">
        <v>7993</v>
      </c>
      <c r="R3702">
        <v>34.326686000000002</v>
      </c>
      <c r="S3702">
        <v>35.723596999999998</v>
      </c>
    </row>
    <row r="3703" spans="9:19" ht="15.5">
      <c r="I3703"/>
      <c r="J3703"/>
      <c r="K3703"/>
      <c r="L3703"/>
      <c r="N3703" t="s">
        <v>1694</v>
      </c>
      <c r="O3703" t="s">
        <v>1694</v>
      </c>
      <c r="P3703" t="s">
        <v>7994</v>
      </c>
      <c r="Q3703" s="69">
        <v>748</v>
      </c>
      <c r="R3703">
        <v>34.324082142999998</v>
      </c>
      <c r="S3703">
        <v>35.729070661999998</v>
      </c>
    </row>
    <row r="3704" spans="9:19" ht="15.5">
      <c r="I3704"/>
      <c r="J3704"/>
      <c r="K3704"/>
      <c r="L3704"/>
      <c r="N3704" t="s">
        <v>1694</v>
      </c>
      <c r="O3704" t="s">
        <v>1694</v>
      </c>
      <c r="P3704" t="s">
        <v>7995</v>
      </c>
      <c r="Q3704" s="69">
        <v>751</v>
      </c>
      <c r="R3704">
        <v>34.324079259999998</v>
      </c>
      <c r="S3704">
        <v>35.729067518000001</v>
      </c>
    </row>
    <row r="3705" spans="9:19" ht="15.5">
      <c r="I3705"/>
      <c r="J3705"/>
      <c r="K3705"/>
      <c r="L3705"/>
      <c r="N3705" t="s">
        <v>1694</v>
      </c>
      <c r="O3705" t="s">
        <v>1694</v>
      </c>
      <c r="P3705" t="s">
        <v>7996</v>
      </c>
      <c r="Q3705" s="69">
        <v>747</v>
      </c>
      <c r="R3705">
        <v>34.331249088</v>
      </c>
      <c r="S3705">
        <v>35.727787655999997</v>
      </c>
    </row>
    <row r="3706" spans="9:19" ht="15.5">
      <c r="I3706"/>
      <c r="J3706"/>
      <c r="K3706"/>
      <c r="L3706"/>
      <c r="N3706" t="s">
        <v>1694</v>
      </c>
      <c r="O3706" t="s">
        <v>1694</v>
      </c>
      <c r="P3706" t="s">
        <v>7997</v>
      </c>
      <c r="Q3706" s="69">
        <v>746</v>
      </c>
      <c r="R3706">
        <v>34.325099154999997</v>
      </c>
      <c r="S3706">
        <v>35.731570595999997</v>
      </c>
    </row>
    <row r="3707" spans="9:19" ht="15.5">
      <c r="I3707"/>
      <c r="J3707"/>
      <c r="K3707"/>
      <c r="L3707"/>
      <c r="N3707" t="s">
        <v>1694</v>
      </c>
      <c r="O3707" t="s">
        <v>1694</v>
      </c>
      <c r="P3707" t="s">
        <v>7998</v>
      </c>
      <c r="Q3707" s="69" t="s">
        <v>7999</v>
      </c>
      <c r="R3707">
        <v>34.324376999999998</v>
      </c>
      <c r="S3707">
        <v>35.738388999999998</v>
      </c>
    </row>
    <row r="3708" spans="9:19" ht="15.5">
      <c r="I3708"/>
      <c r="J3708"/>
      <c r="K3708"/>
      <c r="L3708"/>
      <c r="N3708" t="s">
        <v>1694</v>
      </c>
      <c r="O3708" t="s">
        <v>1694</v>
      </c>
      <c r="P3708" t="s">
        <v>8000</v>
      </c>
      <c r="Q3708" s="69" t="s">
        <v>8001</v>
      </c>
      <c r="R3708">
        <v>34.319830000000003</v>
      </c>
      <c r="S3708">
        <v>35.734699999999997</v>
      </c>
    </row>
    <row r="3709" spans="9:19" ht="15.5">
      <c r="I3709"/>
      <c r="J3709"/>
      <c r="K3709"/>
      <c r="L3709"/>
      <c r="N3709" t="s">
        <v>1694</v>
      </c>
      <c r="O3709" t="s">
        <v>1694</v>
      </c>
      <c r="P3709" t="s">
        <v>8000</v>
      </c>
      <c r="Q3709" s="69" t="s">
        <v>8002</v>
      </c>
      <c r="R3709">
        <v>34.327939999999998</v>
      </c>
      <c r="S3709">
        <v>35.739919999999998</v>
      </c>
    </row>
    <row r="3710" spans="9:19" ht="15.5">
      <c r="I3710"/>
      <c r="J3710"/>
      <c r="K3710"/>
      <c r="L3710"/>
      <c r="N3710" t="s">
        <v>1694</v>
      </c>
      <c r="O3710" t="s">
        <v>1694</v>
      </c>
      <c r="P3710" t="s">
        <v>8003</v>
      </c>
      <c r="Q3710" s="69" t="s">
        <v>8004</v>
      </c>
      <c r="R3710">
        <v>34.331829999999997</v>
      </c>
      <c r="S3710">
        <v>35.72634</v>
      </c>
    </row>
    <row r="3711" spans="9:19" ht="15.5">
      <c r="I3711"/>
      <c r="J3711"/>
      <c r="K3711"/>
      <c r="L3711"/>
      <c r="N3711" t="s">
        <v>1694</v>
      </c>
      <c r="O3711" t="s">
        <v>1694</v>
      </c>
      <c r="P3711" t="s">
        <v>8005</v>
      </c>
      <c r="Q3711" s="69" t="s">
        <v>8006</v>
      </c>
      <c r="R3711">
        <v>34.336460000000002</v>
      </c>
      <c r="S3711">
        <v>35.73771</v>
      </c>
    </row>
    <row r="3712" spans="9:19" ht="15.5">
      <c r="I3712"/>
      <c r="J3712"/>
      <c r="K3712"/>
      <c r="L3712"/>
      <c r="N3712" t="s">
        <v>1694</v>
      </c>
      <c r="O3712" t="s">
        <v>1694</v>
      </c>
      <c r="P3712" t="s">
        <v>8007</v>
      </c>
      <c r="Q3712" s="69" t="s">
        <v>8008</v>
      </c>
      <c r="R3712">
        <v>34.325310000000002</v>
      </c>
      <c r="S3712">
        <v>35.736809999999998</v>
      </c>
    </row>
    <row r="3713" spans="9:19" ht="15.5">
      <c r="I3713"/>
      <c r="J3713"/>
      <c r="K3713"/>
      <c r="L3713"/>
      <c r="N3713" t="s">
        <v>1694</v>
      </c>
      <c r="O3713" t="s">
        <v>1694</v>
      </c>
      <c r="P3713" t="s">
        <v>8009</v>
      </c>
      <c r="Q3713" s="69" t="s">
        <v>8010</v>
      </c>
      <c r="R3713">
        <v>34.31324</v>
      </c>
      <c r="S3713">
        <v>35.729970000000002</v>
      </c>
    </row>
    <row r="3714" spans="9:19" ht="15.5">
      <c r="I3714"/>
      <c r="J3714"/>
      <c r="K3714"/>
      <c r="L3714"/>
      <c r="N3714" t="s">
        <v>1694</v>
      </c>
      <c r="O3714" t="s">
        <v>1694</v>
      </c>
      <c r="P3714" t="s">
        <v>8011</v>
      </c>
      <c r="Q3714" s="69" t="s">
        <v>8012</v>
      </c>
      <c r="R3714">
        <v>34.325809999999997</v>
      </c>
      <c r="S3714">
        <v>35.734290000000001</v>
      </c>
    </row>
    <row r="3715" spans="9:19" ht="15.5">
      <c r="I3715"/>
      <c r="J3715"/>
      <c r="K3715"/>
      <c r="L3715"/>
      <c r="N3715" t="s">
        <v>1694</v>
      </c>
      <c r="O3715" t="s">
        <v>1694</v>
      </c>
      <c r="P3715" t="s">
        <v>8013</v>
      </c>
      <c r="Q3715" s="69" t="s">
        <v>8014</v>
      </c>
      <c r="R3715">
        <v>34.338369999999998</v>
      </c>
      <c r="S3715">
        <v>35.732080000000003</v>
      </c>
    </row>
    <row r="3716" spans="9:19" ht="15.5">
      <c r="I3716"/>
      <c r="J3716"/>
      <c r="K3716"/>
      <c r="L3716"/>
      <c r="N3716" t="s">
        <v>1694</v>
      </c>
      <c r="O3716" t="s">
        <v>1694</v>
      </c>
      <c r="P3716" t="s">
        <v>8015</v>
      </c>
      <c r="Q3716" s="69" t="s">
        <v>8016</v>
      </c>
      <c r="R3716">
        <v>34.33372</v>
      </c>
      <c r="S3716">
        <v>35.733710000000002</v>
      </c>
    </row>
    <row r="3717" spans="9:19" ht="15.5">
      <c r="I3717"/>
      <c r="J3717"/>
      <c r="K3717"/>
      <c r="L3717"/>
      <c r="N3717" t="s">
        <v>1694</v>
      </c>
      <c r="O3717" t="s">
        <v>1694</v>
      </c>
      <c r="P3717" t="s">
        <v>8017</v>
      </c>
      <c r="Q3717" s="69" t="s">
        <v>8018</v>
      </c>
      <c r="R3717">
        <v>34.333680000000001</v>
      </c>
      <c r="S3717">
        <v>35.734110000000001</v>
      </c>
    </row>
    <row r="3718" spans="9:19" ht="15.5">
      <c r="I3718"/>
      <c r="J3718"/>
      <c r="K3718"/>
      <c r="L3718"/>
      <c r="N3718" t="s">
        <v>1694</v>
      </c>
      <c r="O3718" t="s">
        <v>1694</v>
      </c>
      <c r="P3718" t="s">
        <v>8019</v>
      </c>
      <c r="Q3718" s="69" t="s">
        <v>8020</v>
      </c>
      <c r="R3718">
        <v>34.333680000000001</v>
      </c>
      <c r="S3718">
        <v>35.7346</v>
      </c>
    </row>
    <row r="3719" spans="9:19" ht="15.5">
      <c r="I3719"/>
      <c r="J3719"/>
      <c r="K3719"/>
      <c r="L3719"/>
      <c r="N3719" t="s">
        <v>1694</v>
      </c>
      <c r="O3719" t="s">
        <v>1694</v>
      </c>
      <c r="P3719" t="s">
        <v>8021</v>
      </c>
      <c r="Q3719" s="69" t="s">
        <v>8022</v>
      </c>
      <c r="R3719">
        <v>34.337649999999996</v>
      </c>
      <c r="S3719">
        <v>35.734319999999997</v>
      </c>
    </row>
    <row r="3720" spans="9:19" ht="15.5">
      <c r="I3720"/>
      <c r="J3720"/>
      <c r="K3720"/>
      <c r="L3720"/>
      <c r="N3720" t="s">
        <v>1694</v>
      </c>
      <c r="O3720" t="s">
        <v>1694</v>
      </c>
      <c r="P3720" t="s">
        <v>8023</v>
      </c>
      <c r="Q3720" s="69" t="s">
        <v>8024</v>
      </c>
      <c r="R3720">
        <v>34.317369999999997</v>
      </c>
      <c r="S3720">
        <v>35.734870000000001</v>
      </c>
    </row>
    <row r="3721" spans="9:19" ht="15.5">
      <c r="I3721"/>
      <c r="J3721"/>
      <c r="K3721"/>
      <c r="L3721"/>
      <c r="N3721" t="s">
        <v>1694</v>
      </c>
      <c r="O3721" t="s">
        <v>1694</v>
      </c>
      <c r="P3721" t="s">
        <v>8025</v>
      </c>
      <c r="Q3721" s="69">
        <v>750</v>
      </c>
      <c r="R3721">
        <v>34.325616734999997</v>
      </c>
      <c r="S3721">
        <v>35.736709322000003</v>
      </c>
    </row>
    <row r="3722" spans="9:19" ht="15.5">
      <c r="I3722"/>
      <c r="J3722"/>
      <c r="K3722"/>
      <c r="L3722"/>
      <c r="N3722" t="s">
        <v>1694</v>
      </c>
      <c r="O3722" t="s">
        <v>1694</v>
      </c>
      <c r="P3722" t="s">
        <v>8026</v>
      </c>
      <c r="Q3722" s="69">
        <v>749</v>
      </c>
      <c r="R3722">
        <v>34.329082065999998</v>
      </c>
      <c r="S3722">
        <v>35.744887632999998</v>
      </c>
    </row>
    <row r="3723" spans="9:19" ht="15.5">
      <c r="I3723"/>
      <c r="J3723"/>
      <c r="K3723"/>
      <c r="L3723"/>
      <c r="N3723" t="s">
        <v>662</v>
      </c>
      <c r="O3723" t="s">
        <v>662</v>
      </c>
      <c r="P3723" t="s">
        <v>8027</v>
      </c>
      <c r="Q3723" s="69" t="s">
        <v>8028</v>
      </c>
      <c r="R3723">
        <v>33.779761000000065</v>
      </c>
      <c r="S3723">
        <v>35.541975000000036</v>
      </c>
    </row>
    <row r="3724" spans="9:19" ht="15.5">
      <c r="I3724"/>
      <c r="J3724"/>
      <c r="K3724"/>
      <c r="L3724"/>
      <c r="N3724" t="s">
        <v>662</v>
      </c>
      <c r="O3724" t="s">
        <v>662</v>
      </c>
      <c r="P3724" t="s">
        <v>8027</v>
      </c>
      <c r="Q3724" s="69" t="s">
        <v>8029</v>
      </c>
      <c r="R3724">
        <v>33.779761000000065</v>
      </c>
      <c r="S3724">
        <v>35.541975000000036</v>
      </c>
    </row>
    <row r="3725" spans="9:19" ht="15.5">
      <c r="I3725"/>
      <c r="J3725"/>
      <c r="K3725"/>
      <c r="L3725"/>
      <c r="N3725" t="s">
        <v>662</v>
      </c>
      <c r="O3725" t="s">
        <v>662</v>
      </c>
      <c r="P3725" t="s">
        <v>8030</v>
      </c>
      <c r="Q3725" s="69" t="s">
        <v>8031</v>
      </c>
      <c r="R3725">
        <v>33.782530000000065</v>
      </c>
      <c r="S3725">
        <v>35.550850000000025</v>
      </c>
    </row>
    <row r="3726" spans="9:19" ht="15.5">
      <c r="I3726"/>
      <c r="J3726"/>
      <c r="K3726"/>
      <c r="L3726"/>
      <c r="N3726" t="s">
        <v>217</v>
      </c>
      <c r="O3726" t="s">
        <v>217</v>
      </c>
      <c r="P3726" t="s">
        <v>8032</v>
      </c>
      <c r="Q3726" s="69" t="s">
        <v>8033</v>
      </c>
      <c r="R3726">
        <v>34.632923470000001</v>
      </c>
      <c r="S3726">
        <v>36.101413100000002</v>
      </c>
    </row>
    <row r="3727" spans="9:19" ht="15.5">
      <c r="I3727"/>
      <c r="J3727"/>
      <c r="K3727"/>
      <c r="L3727"/>
      <c r="N3727" t="s">
        <v>217</v>
      </c>
      <c r="O3727" t="s">
        <v>217</v>
      </c>
      <c r="P3727" t="s">
        <v>8034</v>
      </c>
      <c r="Q3727" s="69" t="s">
        <v>8035</v>
      </c>
      <c r="R3727">
        <v>34.633420000000058</v>
      </c>
      <c r="S3727">
        <v>36.101405000000057</v>
      </c>
    </row>
    <row r="3728" spans="9:19" ht="15.5">
      <c r="I3728"/>
      <c r="J3728"/>
      <c r="K3728"/>
      <c r="L3728"/>
      <c r="N3728" t="s">
        <v>217</v>
      </c>
      <c r="O3728" t="s">
        <v>217</v>
      </c>
      <c r="P3728" t="s">
        <v>8036</v>
      </c>
      <c r="Q3728" s="69" t="s">
        <v>8037</v>
      </c>
      <c r="R3728">
        <v>34.622600000000034</v>
      </c>
      <c r="S3728">
        <v>36.102900000000034</v>
      </c>
    </row>
    <row r="3729" spans="9:19" ht="15.5">
      <c r="I3729"/>
      <c r="J3729"/>
      <c r="K3729"/>
      <c r="L3729"/>
      <c r="N3729" t="s">
        <v>217</v>
      </c>
      <c r="O3729" t="s">
        <v>217</v>
      </c>
      <c r="P3729" t="s">
        <v>217</v>
      </c>
      <c r="Q3729" s="69" t="s">
        <v>8038</v>
      </c>
      <c r="R3729">
        <v>34.619179000000031</v>
      </c>
      <c r="S3729">
        <v>36.116294000000039</v>
      </c>
    </row>
    <row r="3730" spans="9:19" ht="15.5">
      <c r="I3730"/>
      <c r="J3730"/>
      <c r="K3730"/>
      <c r="L3730"/>
      <c r="N3730" t="s">
        <v>217</v>
      </c>
      <c r="O3730" t="s">
        <v>217</v>
      </c>
      <c r="P3730" t="s">
        <v>8039</v>
      </c>
      <c r="Q3730" s="69" t="s">
        <v>8040</v>
      </c>
      <c r="R3730">
        <v>34.624600000000001</v>
      </c>
      <c r="S3730">
        <v>36.088500000000003</v>
      </c>
    </row>
    <row r="3731" spans="9:19" ht="15.5">
      <c r="I3731"/>
      <c r="J3731"/>
      <c r="K3731"/>
      <c r="L3731"/>
      <c r="N3731" t="s">
        <v>217</v>
      </c>
      <c r="O3731" t="s">
        <v>217</v>
      </c>
      <c r="P3731" t="s">
        <v>8041</v>
      </c>
      <c r="Q3731" s="69" t="s">
        <v>8042</v>
      </c>
      <c r="R3731">
        <v>34.62218</v>
      </c>
      <c r="S3731">
        <v>36.085410000000003</v>
      </c>
    </row>
    <row r="3732" spans="9:19" ht="15.5">
      <c r="I3732"/>
      <c r="J3732"/>
      <c r="K3732"/>
      <c r="L3732"/>
      <c r="N3732" t="s">
        <v>217</v>
      </c>
      <c r="O3732" t="s">
        <v>217</v>
      </c>
      <c r="P3732" t="s">
        <v>8043</v>
      </c>
      <c r="Q3732" s="69" t="s">
        <v>8044</v>
      </c>
      <c r="R3732">
        <v>34.622669999999999</v>
      </c>
      <c r="S3732">
        <v>36.085999999999999</v>
      </c>
    </row>
    <row r="3733" spans="9:19" ht="15.5">
      <c r="I3733"/>
      <c r="J3733"/>
      <c r="K3733"/>
      <c r="L3733"/>
      <c r="N3733" t="s">
        <v>217</v>
      </c>
      <c r="O3733" t="s">
        <v>217</v>
      </c>
      <c r="P3733" t="s">
        <v>8045</v>
      </c>
      <c r="Q3733" s="69" t="s">
        <v>8046</v>
      </c>
      <c r="R3733">
        <v>34.623399999999997</v>
      </c>
      <c r="S3733">
        <v>36.086399999999998</v>
      </c>
    </row>
    <row r="3734" spans="9:19" ht="15.5">
      <c r="I3734"/>
      <c r="J3734"/>
      <c r="K3734"/>
      <c r="L3734"/>
      <c r="N3734" t="s">
        <v>217</v>
      </c>
      <c r="O3734" t="s">
        <v>217</v>
      </c>
      <c r="P3734" t="s">
        <v>8047</v>
      </c>
      <c r="Q3734" s="69" t="s">
        <v>8048</v>
      </c>
      <c r="R3734">
        <v>34.625599999999999</v>
      </c>
      <c r="S3734">
        <v>36.086799999999997</v>
      </c>
    </row>
    <row r="3735" spans="9:19" ht="15.5">
      <c r="I3735"/>
      <c r="J3735"/>
      <c r="K3735"/>
      <c r="L3735"/>
      <c r="N3735" t="s">
        <v>217</v>
      </c>
      <c r="O3735" t="s">
        <v>217</v>
      </c>
      <c r="P3735" t="s">
        <v>8049</v>
      </c>
      <c r="Q3735" s="69" t="s">
        <v>8050</v>
      </c>
      <c r="R3735">
        <v>34.625680000000003</v>
      </c>
      <c r="S3735">
        <v>36.087820000000001</v>
      </c>
    </row>
    <row r="3736" spans="9:19" ht="15.5">
      <c r="I3736"/>
      <c r="J3736"/>
      <c r="K3736"/>
      <c r="L3736"/>
      <c r="N3736" t="s">
        <v>217</v>
      </c>
      <c r="O3736" t="s">
        <v>217</v>
      </c>
      <c r="P3736" t="s">
        <v>8051</v>
      </c>
      <c r="Q3736" s="69" t="s">
        <v>8052</v>
      </c>
      <c r="R3736">
        <v>34.624830000000003</v>
      </c>
      <c r="S3736">
        <v>36.087870000000002</v>
      </c>
    </row>
    <row r="3737" spans="9:19" ht="15.5">
      <c r="I3737"/>
      <c r="J3737"/>
      <c r="K3737"/>
      <c r="L3737"/>
      <c r="N3737" t="s">
        <v>217</v>
      </c>
      <c r="O3737" t="s">
        <v>217</v>
      </c>
      <c r="P3737" t="s">
        <v>8053</v>
      </c>
      <c r="Q3737" s="69" t="s">
        <v>8054</v>
      </c>
      <c r="R3737">
        <v>34.622970000000002</v>
      </c>
      <c r="S3737">
        <v>36.091329999999999</v>
      </c>
    </row>
    <row r="3738" spans="9:19" ht="15.5">
      <c r="I3738"/>
      <c r="J3738"/>
      <c r="K3738"/>
      <c r="L3738"/>
      <c r="N3738" t="s">
        <v>217</v>
      </c>
      <c r="O3738" t="s">
        <v>217</v>
      </c>
      <c r="P3738" t="s">
        <v>8055</v>
      </c>
      <c r="Q3738" s="69" t="s">
        <v>8056</v>
      </c>
      <c r="R3738">
        <v>34.618600000000001</v>
      </c>
      <c r="S3738">
        <v>36.1</v>
      </c>
    </row>
    <row r="3739" spans="9:19" ht="15.5">
      <c r="I3739"/>
      <c r="J3739"/>
      <c r="K3739"/>
      <c r="L3739"/>
      <c r="N3739" t="s">
        <v>217</v>
      </c>
      <c r="O3739" t="s">
        <v>217</v>
      </c>
      <c r="P3739" t="s">
        <v>8057</v>
      </c>
      <c r="Q3739" s="69" t="s">
        <v>8058</v>
      </c>
      <c r="R3739">
        <v>34.628230000000002</v>
      </c>
      <c r="S3739">
        <v>36.083570000000002</v>
      </c>
    </row>
    <row r="3740" spans="9:19" ht="15.5">
      <c r="I3740"/>
      <c r="J3740"/>
      <c r="K3740"/>
      <c r="L3740"/>
      <c r="N3740" t="s">
        <v>217</v>
      </c>
      <c r="O3740" t="s">
        <v>217</v>
      </c>
      <c r="P3740" t="s">
        <v>8059</v>
      </c>
      <c r="Q3740" s="69" t="s">
        <v>8060</v>
      </c>
      <c r="R3740">
        <v>34.625010000000003</v>
      </c>
      <c r="S3740">
        <v>36.088070000000002</v>
      </c>
    </row>
    <row r="3741" spans="9:19" ht="15.5">
      <c r="I3741"/>
      <c r="J3741"/>
      <c r="K3741"/>
      <c r="L3741"/>
      <c r="N3741" t="s">
        <v>217</v>
      </c>
      <c r="O3741" t="s">
        <v>217</v>
      </c>
      <c r="P3741" t="s">
        <v>8061</v>
      </c>
      <c r="Q3741" s="69" t="s">
        <v>8062</v>
      </c>
      <c r="R3741">
        <v>34.6248</v>
      </c>
      <c r="S3741">
        <v>36.1053</v>
      </c>
    </row>
    <row r="3742" spans="9:19" ht="15.5">
      <c r="I3742"/>
      <c r="J3742"/>
      <c r="K3742"/>
      <c r="L3742"/>
      <c r="N3742" t="s">
        <v>217</v>
      </c>
      <c r="O3742" t="s">
        <v>217</v>
      </c>
      <c r="P3742" t="s">
        <v>8063</v>
      </c>
      <c r="Q3742" s="69" t="s">
        <v>8064</v>
      </c>
      <c r="R3742">
        <v>34.626109999999997</v>
      </c>
      <c r="S3742">
        <v>36.100090000000002</v>
      </c>
    </row>
    <row r="3743" spans="9:19" ht="15.5">
      <c r="I3743"/>
      <c r="J3743"/>
      <c r="K3743"/>
      <c r="L3743"/>
      <c r="N3743" t="s">
        <v>217</v>
      </c>
      <c r="O3743" t="s">
        <v>217</v>
      </c>
      <c r="P3743" t="s">
        <v>8065</v>
      </c>
      <c r="Q3743" s="69" t="s">
        <v>8066</v>
      </c>
      <c r="R3743">
        <v>34.621549999999999</v>
      </c>
      <c r="S3743">
        <v>36.118470000000002</v>
      </c>
    </row>
    <row r="3744" spans="9:19" ht="15.5">
      <c r="I3744"/>
      <c r="J3744"/>
      <c r="K3744"/>
      <c r="L3744"/>
      <c r="N3744" t="s">
        <v>217</v>
      </c>
      <c r="O3744" t="s">
        <v>217</v>
      </c>
      <c r="P3744" t="s">
        <v>8067</v>
      </c>
      <c r="Q3744" s="69" t="s">
        <v>8068</v>
      </c>
      <c r="R3744">
        <v>34.618899999999996</v>
      </c>
      <c r="S3744">
        <v>36.117870000000003</v>
      </c>
    </row>
    <row r="3745" spans="9:19" ht="15.5">
      <c r="I3745"/>
      <c r="J3745"/>
      <c r="K3745"/>
      <c r="L3745"/>
      <c r="N3745" t="s">
        <v>217</v>
      </c>
      <c r="O3745" t="s">
        <v>217</v>
      </c>
      <c r="P3745" t="s">
        <v>8069</v>
      </c>
      <c r="Q3745" s="69" t="s">
        <v>8070</v>
      </c>
      <c r="R3745">
        <v>34.624980000000001</v>
      </c>
      <c r="S3745">
        <v>36.086379999999998</v>
      </c>
    </row>
    <row r="3746" spans="9:19" ht="15.5">
      <c r="I3746"/>
      <c r="J3746"/>
      <c r="K3746"/>
      <c r="L3746"/>
      <c r="N3746" t="s">
        <v>217</v>
      </c>
      <c r="O3746" t="s">
        <v>217</v>
      </c>
      <c r="P3746" t="s">
        <v>8071</v>
      </c>
      <c r="Q3746" s="69" t="s">
        <v>8072</v>
      </c>
      <c r="R3746">
        <v>34.622920000000001</v>
      </c>
      <c r="S3746">
        <v>36.08623</v>
      </c>
    </row>
    <row r="3747" spans="9:19" ht="15.5">
      <c r="I3747"/>
      <c r="J3747"/>
      <c r="K3747"/>
      <c r="L3747"/>
      <c r="N3747" t="s">
        <v>217</v>
      </c>
      <c r="O3747" t="s">
        <v>217</v>
      </c>
      <c r="P3747" t="s">
        <v>8073</v>
      </c>
      <c r="Q3747" s="69" t="s">
        <v>8074</v>
      </c>
      <c r="R3747">
        <v>34.623759999999997</v>
      </c>
      <c r="S3747">
        <v>36.085889999999999</v>
      </c>
    </row>
    <row r="3748" spans="9:19" ht="15.5">
      <c r="I3748"/>
      <c r="J3748"/>
      <c r="K3748"/>
      <c r="L3748"/>
      <c r="N3748" t="s">
        <v>217</v>
      </c>
      <c r="O3748" t="s">
        <v>217</v>
      </c>
      <c r="P3748" t="s">
        <v>8075</v>
      </c>
      <c r="Q3748" s="69" t="s">
        <v>8076</v>
      </c>
      <c r="R3748">
        <v>34.625160000000001</v>
      </c>
      <c r="S3748">
        <v>36.086359999999999</v>
      </c>
    </row>
    <row r="3749" spans="9:19" ht="15.5">
      <c r="I3749"/>
      <c r="J3749"/>
      <c r="K3749"/>
      <c r="L3749"/>
      <c r="N3749" t="s">
        <v>217</v>
      </c>
      <c r="O3749" t="s">
        <v>217</v>
      </c>
      <c r="P3749" t="s">
        <v>8077</v>
      </c>
      <c r="Q3749" s="69" t="s">
        <v>8078</v>
      </c>
      <c r="R3749">
        <v>34.626660000000001</v>
      </c>
      <c r="S3749">
        <v>36.095329999999997</v>
      </c>
    </row>
    <row r="3750" spans="9:19" ht="15.5">
      <c r="I3750"/>
      <c r="J3750"/>
      <c r="K3750"/>
      <c r="L3750"/>
      <c r="N3750" t="s">
        <v>217</v>
      </c>
      <c r="O3750" t="s">
        <v>217</v>
      </c>
      <c r="P3750" t="s">
        <v>8079</v>
      </c>
      <c r="Q3750" s="69" t="s">
        <v>8080</v>
      </c>
      <c r="R3750">
        <v>34.622459999999997</v>
      </c>
      <c r="S3750">
        <v>36.089320000000001</v>
      </c>
    </row>
    <row r="3751" spans="9:19" ht="15.5">
      <c r="I3751"/>
      <c r="J3751"/>
      <c r="K3751"/>
      <c r="L3751"/>
      <c r="N3751" t="s">
        <v>217</v>
      </c>
      <c r="O3751" t="s">
        <v>217</v>
      </c>
      <c r="P3751" t="s">
        <v>8081</v>
      </c>
      <c r="Q3751" s="69" t="s">
        <v>8082</v>
      </c>
      <c r="R3751">
        <v>34.621070000000003</v>
      </c>
      <c r="S3751">
        <v>36.087539999999997</v>
      </c>
    </row>
    <row r="3752" spans="9:19" ht="15.5">
      <c r="I3752"/>
      <c r="J3752"/>
      <c r="K3752"/>
      <c r="L3752"/>
      <c r="N3752" t="s">
        <v>217</v>
      </c>
      <c r="O3752" t="s">
        <v>217</v>
      </c>
      <c r="P3752" t="s">
        <v>8083</v>
      </c>
      <c r="Q3752" s="69" t="s">
        <v>8084</v>
      </c>
      <c r="R3752">
        <v>34.626539999999999</v>
      </c>
      <c r="S3752">
        <v>36.10474</v>
      </c>
    </row>
    <row r="3753" spans="9:19" ht="15.5">
      <c r="I3753"/>
      <c r="J3753"/>
      <c r="K3753"/>
      <c r="L3753"/>
      <c r="N3753" t="s">
        <v>217</v>
      </c>
      <c r="O3753" t="s">
        <v>217</v>
      </c>
      <c r="P3753" t="s">
        <v>8085</v>
      </c>
      <c r="Q3753" s="69" t="s">
        <v>8086</v>
      </c>
      <c r="R3753">
        <v>34.623089999999998</v>
      </c>
      <c r="S3753">
        <v>36.083370000000002</v>
      </c>
    </row>
    <row r="3754" spans="9:19" ht="15.5">
      <c r="I3754"/>
      <c r="J3754"/>
      <c r="K3754"/>
      <c r="L3754"/>
      <c r="N3754" t="s">
        <v>217</v>
      </c>
      <c r="O3754" t="s">
        <v>217</v>
      </c>
      <c r="P3754" t="s">
        <v>8087</v>
      </c>
      <c r="Q3754" s="69" t="s">
        <v>8088</v>
      </c>
      <c r="R3754">
        <v>34.61842</v>
      </c>
      <c r="S3754">
        <v>36.113590000000002</v>
      </c>
    </row>
    <row r="3755" spans="9:19" ht="15.5">
      <c r="I3755"/>
      <c r="J3755"/>
      <c r="K3755"/>
      <c r="L3755"/>
      <c r="N3755" t="s">
        <v>217</v>
      </c>
      <c r="O3755" t="s">
        <v>217</v>
      </c>
      <c r="P3755" t="s">
        <v>8089</v>
      </c>
      <c r="Q3755" s="69" t="s">
        <v>8090</v>
      </c>
      <c r="R3755">
        <v>34.624859999999998</v>
      </c>
      <c r="S3755">
        <v>36.1053</v>
      </c>
    </row>
    <row r="3756" spans="9:19" ht="15.5">
      <c r="I3756"/>
      <c r="J3756"/>
      <c r="K3756"/>
      <c r="L3756"/>
      <c r="N3756" t="s">
        <v>217</v>
      </c>
      <c r="O3756" t="s">
        <v>217</v>
      </c>
      <c r="P3756" t="s">
        <v>8091</v>
      </c>
      <c r="Q3756" s="69" t="s">
        <v>8092</v>
      </c>
      <c r="R3756">
        <v>34.623600000000003</v>
      </c>
      <c r="S3756">
        <v>36.088349999999998</v>
      </c>
    </row>
    <row r="3757" spans="9:19" ht="15.5">
      <c r="I3757"/>
      <c r="J3757"/>
      <c r="K3757"/>
      <c r="L3757"/>
      <c r="N3757" t="s">
        <v>217</v>
      </c>
      <c r="O3757" t="s">
        <v>217</v>
      </c>
      <c r="P3757" t="s">
        <v>8093</v>
      </c>
      <c r="Q3757" s="69" t="s">
        <v>8094</v>
      </c>
      <c r="R3757">
        <v>34.624200000000002</v>
      </c>
      <c r="S3757">
        <v>36.089919999999999</v>
      </c>
    </row>
    <row r="3758" spans="9:19" ht="15.5">
      <c r="I3758"/>
      <c r="J3758"/>
      <c r="K3758"/>
      <c r="L3758"/>
      <c r="N3758" t="s">
        <v>217</v>
      </c>
      <c r="O3758" t="s">
        <v>217</v>
      </c>
      <c r="P3758" t="s">
        <v>8095</v>
      </c>
      <c r="Q3758" s="69" t="s">
        <v>8096</v>
      </c>
      <c r="R3758">
        <v>34.627859999999998</v>
      </c>
      <c r="S3758">
        <v>36.102379999999997</v>
      </c>
    </row>
    <row r="3759" spans="9:19" ht="15.5">
      <c r="I3759"/>
      <c r="J3759"/>
      <c r="K3759"/>
      <c r="L3759"/>
      <c r="N3759" t="s">
        <v>217</v>
      </c>
      <c r="O3759" t="s">
        <v>217</v>
      </c>
      <c r="P3759" t="s">
        <v>8097</v>
      </c>
      <c r="Q3759" s="69" t="s">
        <v>8098</v>
      </c>
      <c r="R3759">
        <v>34.62509</v>
      </c>
      <c r="S3759">
        <v>36.085639999999998</v>
      </c>
    </row>
    <row r="3760" spans="9:19" ht="15.5">
      <c r="I3760"/>
      <c r="J3760"/>
      <c r="K3760"/>
      <c r="L3760"/>
      <c r="N3760" t="s">
        <v>217</v>
      </c>
      <c r="O3760" t="s">
        <v>217</v>
      </c>
      <c r="P3760" t="s">
        <v>8099</v>
      </c>
      <c r="Q3760" s="69" t="s">
        <v>8100</v>
      </c>
      <c r="R3760">
        <v>34.62717</v>
      </c>
      <c r="S3760">
        <v>36.098239999999997</v>
      </c>
    </row>
    <row r="3761" spans="9:19" ht="15.5">
      <c r="I3761"/>
      <c r="J3761"/>
      <c r="K3761"/>
      <c r="L3761"/>
      <c r="N3761" t="s">
        <v>217</v>
      </c>
      <c r="O3761" t="s">
        <v>217</v>
      </c>
      <c r="P3761" t="s">
        <v>8101</v>
      </c>
      <c r="Q3761" s="69" t="s">
        <v>8102</v>
      </c>
      <c r="R3761">
        <v>34.624949999999998</v>
      </c>
      <c r="S3761">
        <v>36.10812</v>
      </c>
    </row>
    <row r="3762" spans="9:19" ht="15.5">
      <c r="I3762"/>
      <c r="J3762"/>
      <c r="K3762"/>
      <c r="L3762"/>
      <c r="N3762" t="s">
        <v>217</v>
      </c>
      <c r="O3762" t="s">
        <v>217</v>
      </c>
      <c r="P3762" t="s">
        <v>8103</v>
      </c>
      <c r="Q3762" s="69" t="s">
        <v>8104</v>
      </c>
      <c r="R3762">
        <v>34.621000000000002</v>
      </c>
      <c r="S3762">
        <v>36.094940000000001</v>
      </c>
    </row>
    <row r="3763" spans="9:19" ht="15.5">
      <c r="I3763"/>
      <c r="J3763"/>
      <c r="K3763"/>
      <c r="L3763"/>
      <c r="N3763" t="s">
        <v>217</v>
      </c>
      <c r="O3763" t="s">
        <v>217</v>
      </c>
      <c r="P3763" t="s">
        <v>8105</v>
      </c>
      <c r="Q3763" s="69" t="s">
        <v>8106</v>
      </c>
      <c r="R3763">
        <v>34.622880000000002</v>
      </c>
      <c r="S3763">
        <v>36.102119999999999</v>
      </c>
    </row>
    <row r="3764" spans="9:19" ht="15.5">
      <c r="I3764"/>
      <c r="J3764"/>
      <c r="K3764"/>
      <c r="L3764"/>
      <c r="N3764" t="s">
        <v>217</v>
      </c>
      <c r="O3764" t="s">
        <v>217</v>
      </c>
      <c r="P3764" t="s">
        <v>8107</v>
      </c>
      <c r="Q3764" s="69" t="s">
        <v>8108</v>
      </c>
      <c r="R3764">
        <v>34.624568939208984</v>
      </c>
      <c r="S3764">
        <v>36.104621887207031</v>
      </c>
    </row>
    <row r="3765" spans="9:19" ht="15.5">
      <c r="I3765"/>
      <c r="J3765"/>
      <c r="K3765"/>
      <c r="L3765"/>
      <c r="N3765" t="s">
        <v>217</v>
      </c>
      <c r="O3765" t="s">
        <v>217</v>
      </c>
      <c r="P3765" t="s">
        <v>8109</v>
      </c>
      <c r="Q3765" s="69" t="s">
        <v>8110</v>
      </c>
      <c r="R3765">
        <v>34.623260498046875</v>
      </c>
      <c r="S3765">
        <v>36.091548919677734</v>
      </c>
    </row>
    <row r="3766" spans="9:19" ht="15.5">
      <c r="I3766"/>
      <c r="J3766"/>
      <c r="K3766"/>
      <c r="L3766"/>
      <c r="N3766" t="s">
        <v>217</v>
      </c>
      <c r="O3766" t="s">
        <v>217</v>
      </c>
      <c r="P3766" t="s">
        <v>8111</v>
      </c>
      <c r="Q3766" s="69" t="s">
        <v>8112</v>
      </c>
      <c r="R3766">
        <v>34.624698638916016</v>
      </c>
      <c r="S3766">
        <v>36.090221405029297</v>
      </c>
    </row>
    <row r="3767" spans="9:19" ht="15.5">
      <c r="I3767"/>
      <c r="J3767"/>
      <c r="K3767"/>
      <c r="L3767"/>
      <c r="N3767" t="s">
        <v>217</v>
      </c>
      <c r="O3767" t="s">
        <v>217</v>
      </c>
      <c r="P3767" t="s">
        <v>8113</v>
      </c>
      <c r="Q3767" s="69" t="s">
        <v>8114</v>
      </c>
      <c r="R3767">
        <v>34.619590759277344</v>
      </c>
      <c r="S3767">
        <v>36.112030029296875</v>
      </c>
    </row>
    <row r="3768" spans="9:19" ht="15.5">
      <c r="I3768"/>
      <c r="J3768"/>
      <c r="K3768"/>
      <c r="L3768"/>
      <c r="N3768" t="s">
        <v>217</v>
      </c>
      <c r="O3768" t="s">
        <v>217</v>
      </c>
      <c r="P3768" t="s">
        <v>8115</v>
      </c>
      <c r="Q3768" s="69" t="s">
        <v>8116</v>
      </c>
      <c r="R3768">
        <v>34.622089385986328</v>
      </c>
      <c r="S3768">
        <v>36.099224090576172</v>
      </c>
    </row>
    <row r="3769" spans="9:19" ht="15.5">
      <c r="I3769"/>
      <c r="J3769"/>
      <c r="K3769"/>
      <c r="L3769"/>
      <c r="N3769" t="s">
        <v>217</v>
      </c>
      <c r="O3769" t="s">
        <v>217</v>
      </c>
      <c r="P3769" t="s">
        <v>8117</v>
      </c>
      <c r="Q3769" s="69" t="s">
        <v>8118</v>
      </c>
      <c r="R3769">
        <v>34.618602752685547</v>
      </c>
      <c r="S3769">
        <v>36.099369049072266</v>
      </c>
    </row>
    <row r="3770" spans="9:19" ht="15.5">
      <c r="I3770"/>
      <c r="J3770"/>
      <c r="K3770"/>
      <c r="L3770"/>
      <c r="N3770" t="s">
        <v>217</v>
      </c>
      <c r="O3770" t="s">
        <v>217</v>
      </c>
      <c r="P3770" t="s">
        <v>8119</v>
      </c>
      <c r="Q3770" s="69" t="s">
        <v>8120</v>
      </c>
      <c r="R3770">
        <v>34.613533020019531</v>
      </c>
      <c r="S3770">
        <v>36.106735229492188</v>
      </c>
    </row>
    <row r="3771" spans="9:19" ht="15.5">
      <c r="I3771"/>
      <c r="J3771"/>
      <c r="K3771"/>
      <c r="L3771"/>
      <c r="N3771" t="s">
        <v>217</v>
      </c>
      <c r="O3771" t="s">
        <v>217</v>
      </c>
      <c r="P3771" t="s">
        <v>8121</v>
      </c>
      <c r="Q3771" s="69" t="s">
        <v>8122</v>
      </c>
      <c r="R3771">
        <v>34.624069213867188</v>
      </c>
      <c r="S3771">
        <v>36.089706420898438</v>
      </c>
    </row>
    <row r="3772" spans="9:19" ht="15.5">
      <c r="I3772"/>
      <c r="J3772"/>
      <c r="K3772"/>
      <c r="L3772"/>
      <c r="N3772" t="s">
        <v>217</v>
      </c>
      <c r="O3772" t="s">
        <v>217</v>
      </c>
      <c r="P3772" t="s">
        <v>8123</v>
      </c>
      <c r="Q3772" s="69">
        <v>513</v>
      </c>
      <c r="R3772">
        <v>34.627182077999997</v>
      </c>
      <c r="S3772">
        <v>36.090453641000003</v>
      </c>
    </row>
    <row r="3773" spans="9:19" ht="15.5">
      <c r="I3773"/>
      <c r="J3773"/>
      <c r="K3773"/>
      <c r="L3773"/>
      <c r="N3773" t="s">
        <v>217</v>
      </c>
      <c r="O3773" t="s">
        <v>217</v>
      </c>
      <c r="P3773" t="s">
        <v>8124</v>
      </c>
      <c r="Q3773" s="69">
        <v>1575</v>
      </c>
      <c r="R3773">
        <v>34.623276079999997</v>
      </c>
      <c r="S3773">
        <v>36.101989680000003</v>
      </c>
    </row>
    <row r="3774" spans="9:19" ht="15.5">
      <c r="I3774"/>
      <c r="J3774"/>
      <c r="K3774"/>
      <c r="L3774"/>
      <c r="N3774" t="s">
        <v>217</v>
      </c>
      <c r="O3774" t="s">
        <v>217</v>
      </c>
      <c r="P3774" t="s">
        <v>8125</v>
      </c>
      <c r="Q3774" s="69">
        <v>514</v>
      </c>
      <c r="R3774">
        <v>34.618592145999997</v>
      </c>
      <c r="S3774">
        <v>36.117225599999998</v>
      </c>
    </row>
    <row r="3775" spans="9:19" ht="15.5">
      <c r="I3775"/>
      <c r="J3775"/>
      <c r="K3775"/>
      <c r="L3775"/>
      <c r="N3775" t="s">
        <v>822</v>
      </c>
      <c r="O3775" t="s">
        <v>822</v>
      </c>
      <c r="P3775" t="s">
        <v>8126</v>
      </c>
      <c r="Q3775" s="69" t="s">
        <v>8127</v>
      </c>
      <c r="R3775">
        <v>33.866351613100001</v>
      </c>
      <c r="S3775">
        <v>35.516053954199997</v>
      </c>
    </row>
    <row r="3776" spans="9:19" ht="15.5">
      <c r="I3776"/>
      <c r="J3776"/>
      <c r="K3776"/>
      <c r="L3776"/>
      <c r="N3776" t="s">
        <v>822</v>
      </c>
      <c r="O3776" t="s">
        <v>822</v>
      </c>
      <c r="P3776" t="s">
        <v>8128</v>
      </c>
      <c r="Q3776" s="69" t="s">
        <v>8129</v>
      </c>
      <c r="R3776">
        <v>33.867860000000064</v>
      </c>
      <c r="S3776">
        <v>35.520215000000064</v>
      </c>
    </row>
    <row r="3777" spans="9:19" ht="15.5">
      <c r="I3777"/>
      <c r="J3777"/>
      <c r="K3777"/>
      <c r="L3777"/>
      <c r="N3777" t="s">
        <v>822</v>
      </c>
      <c r="O3777" t="s">
        <v>822</v>
      </c>
      <c r="P3777" t="s">
        <v>8130</v>
      </c>
      <c r="Q3777" s="69">
        <v>91</v>
      </c>
      <c r="R3777">
        <v>33.861599179000002</v>
      </c>
      <c r="S3777">
        <v>35.487970660999999</v>
      </c>
    </row>
    <row r="3778" spans="9:19" ht="15.5">
      <c r="I3778"/>
      <c r="J3778"/>
      <c r="K3778"/>
      <c r="L3778"/>
      <c r="N3778" t="s">
        <v>822</v>
      </c>
      <c r="O3778" t="s">
        <v>822</v>
      </c>
      <c r="P3778" t="s">
        <v>8131</v>
      </c>
      <c r="Q3778" s="69">
        <v>1535</v>
      </c>
      <c r="R3778">
        <v>33.856599170000003</v>
      </c>
      <c r="S3778">
        <v>35.524370685000001</v>
      </c>
    </row>
    <row r="3779" spans="9:19" ht="15.5">
      <c r="I3779"/>
      <c r="J3779"/>
      <c r="K3779"/>
      <c r="L3779"/>
      <c r="N3779" t="s">
        <v>822</v>
      </c>
      <c r="O3779" t="s">
        <v>822</v>
      </c>
      <c r="P3779" t="s">
        <v>8132</v>
      </c>
      <c r="Q3779" s="69" t="s">
        <v>8133</v>
      </c>
      <c r="R3779">
        <v>33.863894000000002</v>
      </c>
      <c r="S3779">
        <v>35.487149000000002</v>
      </c>
    </row>
    <row r="3780" spans="9:19" ht="15.5">
      <c r="I3780"/>
      <c r="J3780"/>
      <c r="K3780"/>
      <c r="L3780"/>
      <c r="N3780" t="s">
        <v>822</v>
      </c>
      <c r="O3780" t="s">
        <v>822</v>
      </c>
      <c r="P3780" t="s">
        <v>8134</v>
      </c>
      <c r="Q3780" s="69">
        <v>90</v>
      </c>
      <c r="R3780">
        <v>33.866699236000002</v>
      </c>
      <c r="S3780">
        <v>35.515070696000002</v>
      </c>
    </row>
    <row r="3781" spans="9:19" ht="15.5">
      <c r="I3781"/>
      <c r="J3781"/>
      <c r="K3781"/>
      <c r="L3781"/>
      <c r="N3781" t="s">
        <v>822</v>
      </c>
      <c r="O3781" t="s">
        <v>822</v>
      </c>
      <c r="P3781" t="s">
        <v>8135</v>
      </c>
      <c r="Q3781" s="69" t="s">
        <v>8136</v>
      </c>
      <c r="R3781">
        <v>33.867292999999997</v>
      </c>
      <c r="S3781">
        <v>35.485722000000003</v>
      </c>
    </row>
    <row r="3782" spans="9:19" ht="15.5">
      <c r="I3782"/>
      <c r="J3782"/>
      <c r="K3782"/>
      <c r="L3782"/>
      <c r="N3782" t="s">
        <v>822</v>
      </c>
      <c r="O3782" t="s">
        <v>822</v>
      </c>
      <c r="P3782" t="s">
        <v>8137</v>
      </c>
      <c r="Q3782" s="69" t="s">
        <v>8138</v>
      </c>
      <c r="R3782">
        <v>33.860953000000052</v>
      </c>
      <c r="S3782">
        <v>35.490887000000043</v>
      </c>
    </row>
    <row r="3783" spans="9:19" ht="15.5">
      <c r="I3783"/>
      <c r="J3783"/>
      <c r="K3783"/>
      <c r="L3783"/>
      <c r="N3783" t="s">
        <v>822</v>
      </c>
      <c r="O3783" t="s">
        <v>822</v>
      </c>
      <c r="P3783" t="s">
        <v>8139</v>
      </c>
      <c r="Q3783" s="69" t="s">
        <v>8140</v>
      </c>
      <c r="R3783">
        <v>33.858472999999996</v>
      </c>
      <c r="S3783">
        <v>35.491582000000001</v>
      </c>
    </row>
    <row r="3784" spans="9:19" ht="15.5">
      <c r="I3784"/>
      <c r="J3784"/>
      <c r="K3784"/>
      <c r="L3784"/>
      <c r="N3784" t="s">
        <v>822</v>
      </c>
      <c r="O3784" t="s">
        <v>822</v>
      </c>
      <c r="P3784" t="s">
        <v>8141</v>
      </c>
      <c r="Q3784" s="69" t="s">
        <v>8142</v>
      </c>
      <c r="R3784">
        <v>33.861942999999997</v>
      </c>
      <c r="S3784">
        <v>35.491638000000002</v>
      </c>
    </row>
    <row r="3785" spans="9:19" ht="15.5">
      <c r="I3785"/>
      <c r="J3785"/>
      <c r="K3785"/>
      <c r="L3785"/>
      <c r="N3785" t="s">
        <v>822</v>
      </c>
      <c r="O3785" t="s">
        <v>822</v>
      </c>
      <c r="P3785" t="s">
        <v>8143</v>
      </c>
      <c r="Q3785" s="69" t="s">
        <v>8144</v>
      </c>
      <c r="R3785">
        <v>33.861246000000001</v>
      </c>
      <c r="S3785">
        <v>35.500782999999998</v>
      </c>
    </row>
    <row r="3786" spans="9:19" ht="15.5">
      <c r="I3786"/>
      <c r="J3786"/>
      <c r="K3786"/>
      <c r="L3786"/>
      <c r="N3786" t="s">
        <v>822</v>
      </c>
      <c r="O3786" t="s">
        <v>822</v>
      </c>
      <c r="P3786" t="s">
        <v>8145</v>
      </c>
      <c r="Q3786" s="69" t="s">
        <v>8146</v>
      </c>
      <c r="R3786">
        <v>33.863369000000034</v>
      </c>
      <c r="S3786">
        <v>35.518419000000051</v>
      </c>
    </row>
    <row r="3787" spans="9:19" ht="15.5">
      <c r="I3787"/>
      <c r="J3787"/>
      <c r="K3787"/>
      <c r="L3787"/>
      <c r="N3787" t="s">
        <v>822</v>
      </c>
      <c r="O3787" t="s">
        <v>822</v>
      </c>
      <c r="P3787" t="s">
        <v>8145</v>
      </c>
      <c r="Q3787" s="69" t="s">
        <v>8147</v>
      </c>
      <c r="R3787">
        <v>33.863369000000034</v>
      </c>
      <c r="S3787">
        <v>35.518419000000051</v>
      </c>
    </row>
    <row r="3788" spans="9:19" ht="15.5">
      <c r="I3788"/>
      <c r="J3788"/>
      <c r="K3788"/>
      <c r="L3788"/>
      <c r="N3788" t="s">
        <v>822</v>
      </c>
      <c r="O3788" t="s">
        <v>822</v>
      </c>
      <c r="P3788" t="s">
        <v>822</v>
      </c>
      <c r="Q3788" s="69" t="s">
        <v>8148</v>
      </c>
      <c r="R3788">
        <v>33.858714513000002</v>
      </c>
      <c r="S3788">
        <v>35.489477416</v>
      </c>
    </row>
    <row r="3789" spans="9:19" ht="15.5">
      <c r="I3789"/>
      <c r="J3789"/>
      <c r="K3789"/>
      <c r="L3789"/>
      <c r="N3789" t="s">
        <v>822</v>
      </c>
      <c r="O3789" t="s">
        <v>822</v>
      </c>
      <c r="P3789" t="s">
        <v>8149</v>
      </c>
      <c r="Q3789" s="69" t="s">
        <v>8150</v>
      </c>
      <c r="R3789">
        <v>33.8497421</v>
      </c>
      <c r="S3789">
        <v>35.485260099999998</v>
      </c>
    </row>
    <row r="3790" spans="9:19" ht="15.5">
      <c r="I3790"/>
      <c r="J3790"/>
      <c r="K3790"/>
      <c r="L3790"/>
      <c r="N3790" t="s">
        <v>822</v>
      </c>
      <c r="O3790" t="s">
        <v>822</v>
      </c>
      <c r="P3790" t="s">
        <v>8151</v>
      </c>
      <c r="Q3790" s="69" t="s">
        <v>8152</v>
      </c>
      <c r="R3790">
        <v>33.865327000000001</v>
      </c>
      <c r="S3790">
        <v>35.499563999999999</v>
      </c>
    </row>
    <row r="3791" spans="9:19" ht="15.5">
      <c r="I3791"/>
      <c r="J3791"/>
      <c r="K3791"/>
      <c r="L3791"/>
      <c r="N3791" t="s">
        <v>822</v>
      </c>
      <c r="O3791" t="s">
        <v>822</v>
      </c>
      <c r="P3791" t="s">
        <v>8153</v>
      </c>
      <c r="Q3791" s="69" t="s">
        <v>8154</v>
      </c>
      <c r="R3791">
        <v>33.860551000000001</v>
      </c>
      <c r="S3791">
        <v>35.497667999999997</v>
      </c>
    </row>
    <row r="3792" spans="9:19" ht="15.5">
      <c r="I3792"/>
      <c r="J3792"/>
      <c r="K3792"/>
      <c r="L3792"/>
      <c r="N3792" t="s">
        <v>822</v>
      </c>
      <c r="O3792" t="s">
        <v>822</v>
      </c>
      <c r="P3792" t="s">
        <v>8155</v>
      </c>
      <c r="Q3792" s="69" t="s">
        <v>8156</v>
      </c>
      <c r="R3792">
        <v>33.859746999999999</v>
      </c>
      <c r="S3792">
        <v>35.503959000000002</v>
      </c>
    </row>
    <row r="3793" spans="9:19" ht="15.5">
      <c r="I3793"/>
      <c r="J3793"/>
      <c r="K3793"/>
      <c r="L3793"/>
      <c r="N3793" t="s">
        <v>822</v>
      </c>
      <c r="O3793" t="s">
        <v>822</v>
      </c>
      <c r="P3793" t="s">
        <v>8157</v>
      </c>
      <c r="Q3793" s="69" t="s">
        <v>8158</v>
      </c>
      <c r="R3793">
        <v>33.867040000000031</v>
      </c>
      <c r="S3793">
        <v>35.494675000000029</v>
      </c>
    </row>
    <row r="3794" spans="9:19" ht="15.5">
      <c r="I3794"/>
      <c r="J3794"/>
      <c r="K3794"/>
      <c r="L3794"/>
      <c r="N3794" t="s">
        <v>822</v>
      </c>
      <c r="O3794" t="s">
        <v>822</v>
      </c>
      <c r="P3794" t="s">
        <v>8159</v>
      </c>
      <c r="Q3794" s="69">
        <v>1529</v>
      </c>
      <c r="R3794">
        <v>33.867742147000001</v>
      </c>
      <c r="S3794">
        <v>35.491955601000001</v>
      </c>
    </row>
    <row r="3795" spans="9:19" ht="15.5">
      <c r="I3795"/>
      <c r="J3795"/>
      <c r="K3795"/>
      <c r="L3795"/>
      <c r="N3795" t="s">
        <v>822</v>
      </c>
      <c r="O3795" t="s">
        <v>822</v>
      </c>
      <c r="P3795" t="s">
        <v>8160</v>
      </c>
      <c r="Q3795" s="69">
        <v>82</v>
      </c>
      <c r="R3795">
        <v>33.862199165</v>
      </c>
      <c r="S3795">
        <v>35.513370647000002</v>
      </c>
    </row>
    <row r="3796" spans="9:19" ht="15.5">
      <c r="I3796"/>
      <c r="J3796"/>
      <c r="K3796"/>
      <c r="L3796"/>
      <c r="N3796" t="s">
        <v>822</v>
      </c>
      <c r="O3796" t="s">
        <v>822</v>
      </c>
      <c r="P3796" t="s">
        <v>8161</v>
      </c>
      <c r="Q3796" s="69" t="s">
        <v>8162</v>
      </c>
      <c r="R3796">
        <v>33.850079999999998</v>
      </c>
      <c r="S3796">
        <v>35.50009</v>
      </c>
    </row>
    <row r="3797" spans="9:19" ht="15.5">
      <c r="I3797"/>
      <c r="J3797"/>
      <c r="K3797"/>
      <c r="L3797"/>
      <c r="N3797" t="s">
        <v>822</v>
      </c>
      <c r="O3797" t="s">
        <v>822</v>
      </c>
      <c r="P3797" t="s">
        <v>8163</v>
      </c>
      <c r="Q3797" s="69" t="s">
        <v>8164</v>
      </c>
      <c r="R3797">
        <v>33.858120000000042</v>
      </c>
      <c r="S3797">
        <v>35.499711000000048</v>
      </c>
    </row>
    <row r="3798" spans="9:19" ht="15.5">
      <c r="I3798"/>
      <c r="J3798"/>
      <c r="K3798"/>
      <c r="L3798"/>
      <c r="N3798" t="s">
        <v>822</v>
      </c>
      <c r="O3798" t="s">
        <v>822</v>
      </c>
      <c r="P3798" t="s">
        <v>8165</v>
      </c>
      <c r="Q3798" s="69" t="s">
        <v>8166</v>
      </c>
      <c r="R3798">
        <v>33.838512000000037</v>
      </c>
      <c r="S3798">
        <v>35.487122000000056</v>
      </c>
    </row>
    <row r="3799" spans="9:19" ht="15.5">
      <c r="I3799"/>
      <c r="J3799"/>
      <c r="K3799"/>
      <c r="L3799"/>
      <c r="N3799" t="s">
        <v>822</v>
      </c>
      <c r="O3799" t="s">
        <v>822</v>
      </c>
      <c r="P3799" t="s">
        <v>8167</v>
      </c>
      <c r="Q3799" s="69" t="s">
        <v>8168</v>
      </c>
      <c r="R3799">
        <v>33.84801600000003</v>
      </c>
      <c r="S3799">
        <v>35.484735000000057</v>
      </c>
    </row>
    <row r="3800" spans="9:19" ht="15.5">
      <c r="I3800"/>
      <c r="J3800"/>
      <c r="K3800"/>
      <c r="L3800"/>
      <c r="N3800" t="s">
        <v>822</v>
      </c>
      <c r="O3800" t="s">
        <v>822</v>
      </c>
      <c r="P3800" t="s">
        <v>8169</v>
      </c>
      <c r="Q3800" s="69">
        <v>76</v>
      </c>
      <c r="R3800">
        <v>33.864299146999997</v>
      </c>
      <c r="S3800">
        <v>35.522070601000003</v>
      </c>
    </row>
    <row r="3801" spans="9:19" ht="15.5">
      <c r="I3801"/>
      <c r="J3801"/>
      <c r="K3801"/>
      <c r="L3801"/>
      <c r="N3801" t="s">
        <v>822</v>
      </c>
      <c r="O3801" t="s">
        <v>822</v>
      </c>
      <c r="P3801" t="s">
        <v>8170</v>
      </c>
      <c r="Q3801" s="69">
        <v>75</v>
      </c>
      <c r="R3801">
        <v>33.863699175000001</v>
      </c>
      <c r="S3801">
        <v>35.521170675</v>
      </c>
    </row>
    <row r="3802" spans="9:19" ht="15.5">
      <c r="I3802"/>
      <c r="J3802"/>
      <c r="K3802"/>
      <c r="L3802"/>
      <c r="N3802" t="s">
        <v>822</v>
      </c>
      <c r="O3802" t="s">
        <v>822</v>
      </c>
      <c r="P3802" t="s">
        <v>8171</v>
      </c>
      <c r="Q3802" s="69">
        <v>74</v>
      </c>
      <c r="R3802">
        <v>33.860699146999998</v>
      </c>
      <c r="S3802">
        <v>35.525770600999998</v>
      </c>
    </row>
    <row r="3803" spans="9:19" ht="15.5">
      <c r="I3803"/>
      <c r="J3803"/>
      <c r="K3803"/>
      <c r="L3803"/>
      <c r="N3803" t="s">
        <v>822</v>
      </c>
      <c r="O3803" t="s">
        <v>822</v>
      </c>
      <c r="P3803" t="s">
        <v>8172</v>
      </c>
      <c r="Q3803" s="69">
        <v>9508</v>
      </c>
      <c r="R3803">
        <v>33.857987299999998</v>
      </c>
      <c r="S3803">
        <v>35.497843600000003</v>
      </c>
    </row>
    <row r="3804" spans="9:19" ht="15.5">
      <c r="I3804"/>
      <c r="J3804"/>
      <c r="K3804"/>
      <c r="L3804"/>
      <c r="N3804" t="s">
        <v>822</v>
      </c>
      <c r="O3804" t="s">
        <v>822</v>
      </c>
      <c r="P3804" t="s">
        <v>8173</v>
      </c>
      <c r="Q3804" s="69" t="s">
        <v>8174</v>
      </c>
      <c r="R3804">
        <v>33.861001000000002</v>
      </c>
      <c r="S3804">
        <v>35.509526000000001</v>
      </c>
    </row>
    <row r="3805" spans="9:19" ht="15.5">
      <c r="I3805"/>
      <c r="J3805"/>
      <c r="K3805"/>
      <c r="L3805"/>
      <c r="N3805" t="s">
        <v>822</v>
      </c>
      <c r="O3805" t="s">
        <v>822</v>
      </c>
      <c r="P3805" t="s">
        <v>8175</v>
      </c>
      <c r="Q3805" s="69" t="s">
        <v>8176</v>
      </c>
      <c r="R3805">
        <v>33.86112600000007</v>
      </c>
      <c r="S3805">
        <v>35.510240000000067</v>
      </c>
    </row>
    <row r="3806" spans="9:19" ht="15.5">
      <c r="I3806"/>
      <c r="J3806"/>
      <c r="K3806"/>
      <c r="L3806"/>
      <c r="N3806" t="s">
        <v>822</v>
      </c>
      <c r="O3806" t="s">
        <v>822</v>
      </c>
      <c r="P3806" t="s">
        <v>8175</v>
      </c>
      <c r="Q3806" s="69" t="s">
        <v>8177</v>
      </c>
      <c r="R3806">
        <v>33.86112600000007</v>
      </c>
      <c r="S3806">
        <v>35.510240000000067</v>
      </c>
    </row>
    <row r="3807" spans="9:19" ht="15.5">
      <c r="I3807"/>
      <c r="J3807"/>
      <c r="K3807"/>
      <c r="L3807"/>
      <c r="N3807" t="s">
        <v>822</v>
      </c>
      <c r="O3807" t="s">
        <v>822</v>
      </c>
      <c r="P3807" t="s">
        <v>8178</v>
      </c>
      <c r="Q3807" s="69">
        <v>79</v>
      </c>
      <c r="R3807">
        <v>33.864399208000002</v>
      </c>
      <c r="S3807">
        <v>35.509970639000002</v>
      </c>
    </row>
    <row r="3808" spans="9:19" ht="15.5">
      <c r="I3808"/>
      <c r="J3808"/>
      <c r="K3808"/>
      <c r="L3808"/>
      <c r="N3808" t="s">
        <v>822</v>
      </c>
      <c r="O3808" t="s">
        <v>822</v>
      </c>
      <c r="P3808" t="s">
        <v>8179</v>
      </c>
      <c r="Q3808" s="69">
        <v>78</v>
      </c>
      <c r="R3808">
        <v>33.862516012</v>
      </c>
      <c r="S3808">
        <v>35.508926023000001</v>
      </c>
    </row>
    <row r="3809" spans="9:19" ht="15.5">
      <c r="I3809"/>
      <c r="J3809"/>
      <c r="K3809"/>
      <c r="L3809"/>
      <c r="N3809" t="s">
        <v>822</v>
      </c>
      <c r="O3809" t="s">
        <v>822</v>
      </c>
      <c r="P3809" t="s">
        <v>8180</v>
      </c>
      <c r="Q3809" s="69">
        <v>88</v>
      </c>
      <c r="R3809">
        <v>33.864739196000002</v>
      </c>
      <c r="S3809">
        <v>35.513870693999998</v>
      </c>
    </row>
    <row r="3810" spans="9:19" ht="15.5">
      <c r="I3810"/>
      <c r="J3810"/>
      <c r="K3810"/>
      <c r="L3810"/>
      <c r="N3810" t="s">
        <v>822</v>
      </c>
      <c r="O3810" t="s">
        <v>822</v>
      </c>
      <c r="P3810" t="s">
        <v>8181</v>
      </c>
      <c r="Q3810" s="69">
        <v>1536</v>
      </c>
      <c r="R3810">
        <v>33.862099147000002</v>
      </c>
      <c r="S3810">
        <v>35.504170600999998</v>
      </c>
    </row>
    <row r="3811" spans="9:19" ht="15.5">
      <c r="I3811"/>
      <c r="J3811"/>
      <c r="K3811"/>
      <c r="L3811"/>
      <c r="N3811" t="s">
        <v>822</v>
      </c>
      <c r="O3811" t="s">
        <v>822</v>
      </c>
      <c r="P3811" t="s">
        <v>8182</v>
      </c>
      <c r="Q3811" s="69">
        <v>9506</v>
      </c>
      <c r="R3811">
        <v>33.857636999999997</v>
      </c>
      <c r="S3811">
        <v>35.497725000000003</v>
      </c>
    </row>
    <row r="3812" spans="9:19" ht="15.5">
      <c r="I3812"/>
      <c r="J3812"/>
      <c r="K3812"/>
      <c r="L3812"/>
      <c r="N3812" t="s">
        <v>822</v>
      </c>
      <c r="O3812" t="s">
        <v>822</v>
      </c>
      <c r="P3812" t="s">
        <v>8183</v>
      </c>
      <c r="Q3812" s="69" t="s">
        <v>8184</v>
      </c>
      <c r="R3812">
        <v>33.858696999999999</v>
      </c>
      <c r="S3812">
        <v>35.497905000000003</v>
      </c>
    </row>
    <row r="3813" spans="9:19" ht="15.5">
      <c r="I3813"/>
      <c r="J3813"/>
      <c r="K3813"/>
      <c r="L3813"/>
      <c r="N3813" t="s">
        <v>822</v>
      </c>
      <c r="O3813" t="s">
        <v>822</v>
      </c>
      <c r="P3813" t="s">
        <v>8185</v>
      </c>
      <c r="Q3813" s="69" t="s">
        <v>8186</v>
      </c>
      <c r="R3813">
        <v>33.859171000000003</v>
      </c>
      <c r="S3813">
        <v>35.503214999999997</v>
      </c>
    </row>
    <row r="3814" spans="9:19" ht="15.5">
      <c r="I3814"/>
      <c r="J3814"/>
      <c r="K3814"/>
      <c r="L3814"/>
      <c r="N3814" t="s">
        <v>822</v>
      </c>
      <c r="O3814" t="s">
        <v>822</v>
      </c>
      <c r="P3814" t="s">
        <v>8187</v>
      </c>
      <c r="Q3814" s="69" t="s">
        <v>8188</v>
      </c>
      <c r="R3814">
        <v>33.866037000000063</v>
      </c>
      <c r="S3814">
        <v>35.48779600000006</v>
      </c>
    </row>
    <row r="3815" spans="9:19" ht="15.5">
      <c r="I3815"/>
      <c r="J3815"/>
      <c r="K3815"/>
      <c r="L3815"/>
      <c r="N3815" t="s">
        <v>822</v>
      </c>
      <c r="O3815" t="s">
        <v>822</v>
      </c>
      <c r="P3815" t="s">
        <v>8189</v>
      </c>
      <c r="Q3815" s="69" t="s">
        <v>8190</v>
      </c>
      <c r="R3815">
        <v>33.863368999999999</v>
      </c>
      <c r="S3815">
        <v>35.518419000000002</v>
      </c>
    </row>
    <row r="3816" spans="9:19" ht="15.5">
      <c r="I3816"/>
      <c r="J3816"/>
      <c r="K3816"/>
      <c r="L3816"/>
      <c r="N3816" t="s">
        <v>822</v>
      </c>
      <c r="O3816" t="s">
        <v>822</v>
      </c>
      <c r="P3816" t="s">
        <v>8191</v>
      </c>
      <c r="Q3816" s="69" t="s">
        <v>8192</v>
      </c>
      <c r="R3816">
        <v>33.863810999999998</v>
      </c>
      <c r="S3816">
        <v>35.514118000000003</v>
      </c>
    </row>
    <row r="3817" spans="9:19" ht="15.5">
      <c r="I3817"/>
      <c r="J3817"/>
      <c r="K3817"/>
      <c r="L3817"/>
      <c r="N3817" t="s">
        <v>822</v>
      </c>
      <c r="O3817" t="s">
        <v>822</v>
      </c>
      <c r="P3817" t="s">
        <v>8193</v>
      </c>
      <c r="Q3817" s="69" t="s">
        <v>8194</v>
      </c>
      <c r="R3817">
        <v>33.857017999999997</v>
      </c>
      <c r="S3817">
        <v>35.495835</v>
      </c>
    </row>
    <row r="3818" spans="9:19" ht="15.5">
      <c r="I3818"/>
      <c r="J3818"/>
      <c r="K3818"/>
      <c r="L3818"/>
      <c r="N3818" t="s">
        <v>822</v>
      </c>
      <c r="O3818" t="s">
        <v>822</v>
      </c>
      <c r="P3818" t="s">
        <v>8195</v>
      </c>
      <c r="Q3818" s="69" t="s">
        <v>8127</v>
      </c>
      <c r="R3818">
        <v>33.866351613100001</v>
      </c>
      <c r="S3818">
        <v>35.516053954199997</v>
      </c>
    </row>
    <row r="3819" spans="9:19" ht="15.5">
      <c r="I3819"/>
      <c r="J3819"/>
      <c r="K3819"/>
      <c r="L3819"/>
      <c r="N3819" t="s">
        <v>822</v>
      </c>
      <c r="O3819" t="s">
        <v>822</v>
      </c>
      <c r="P3819" t="s">
        <v>8196</v>
      </c>
      <c r="Q3819" s="69" t="s">
        <v>8148</v>
      </c>
      <c r="R3819">
        <v>33.858714513000002</v>
      </c>
      <c r="S3819">
        <v>35.489477416</v>
      </c>
    </row>
    <row r="3820" spans="9:19" ht="15.5">
      <c r="I3820"/>
      <c r="J3820"/>
      <c r="K3820"/>
      <c r="L3820"/>
      <c r="N3820" t="s">
        <v>822</v>
      </c>
      <c r="O3820" t="s">
        <v>822</v>
      </c>
      <c r="P3820" t="s">
        <v>8197</v>
      </c>
      <c r="Q3820" s="69" t="s">
        <v>8198</v>
      </c>
      <c r="R3820">
        <v>33.864083333333333</v>
      </c>
      <c r="S3820">
        <v>35.500305555555556</v>
      </c>
    </row>
    <row r="3821" spans="9:19" ht="15.5">
      <c r="I3821"/>
      <c r="J3821"/>
      <c r="K3821"/>
      <c r="L3821"/>
      <c r="N3821" t="s">
        <v>822</v>
      </c>
      <c r="O3821" t="s">
        <v>822</v>
      </c>
      <c r="P3821" t="s">
        <v>8199</v>
      </c>
      <c r="Q3821" s="69" t="s">
        <v>8200</v>
      </c>
      <c r="R3821">
        <v>33.863527777777776</v>
      </c>
      <c r="S3821">
        <v>35.50022222222222</v>
      </c>
    </row>
    <row r="3822" spans="9:19" ht="15.5">
      <c r="I3822"/>
      <c r="J3822"/>
      <c r="K3822"/>
      <c r="L3822"/>
      <c r="N3822" t="s">
        <v>822</v>
      </c>
      <c r="O3822" t="s">
        <v>822</v>
      </c>
      <c r="P3822" t="s">
        <v>8201</v>
      </c>
      <c r="Q3822" s="69" t="s">
        <v>8202</v>
      </c>
      <c r="R3822">
        <v>33.862558</v>
      </c>
      <c r="S3822">
        <v>35.498801</v>
      </c>
    </row>
    <row r="3823" spans="9:19" ht="15.5">
      <c r="I3823"/>
      <c r="J3823"/>
      <c r="K3823"/>
      <c r="L3823"/>
      <c r="N3823" t="s">
        <v>822</v>
      </c>
      <c r="O3823" t="s">
        <v>822</v>
      </c>
      <c r="P3823" t="s">
        <v>8203</v>
      </c>
      <c r="Q3823" s="69" t="s">
        <v>8204</v>
      </c>
      <c r="R3823">
        <v>33.863328000000003</v>
      </c>
      <c r="S3823">
        <v>35.491294000000003</v>
      </c>
    </row>
    <row r="3824" spans="9:19" ht="15.5">
      <c r="I3824"/>
      <c r="J3824"/>
      <c r="K3824"/>
      <c r="L3824"/>
      <c r="N3824" t="s">
        <v>822</v>
      </c>
      <c r="O3824" t="s">
        <v>822</v>
      </c>
      <c r="P3824" t="s">
        <v>8205</v>
      </c>
      <c r="Q3824" s="69" t="s">
        <v>8206</v>
      </c>
      <c r="R3824">
        <v>33.862380000000002</v>
      </c>
      <c r="S3824">
        <v>35.492150000000002</v>
      </c>
    </row>
    <row r="3825" spans="9:19" ht="15.5">
      <c r="I3825"/>
      <c r="J3825"/>
      <c r="K3825"/>
      <c r="L3825"/>
      <c r="N3825" t="s">
        <v>822</v>
      </c>
      <c r="O3825" t="s">
        <v>822</v>
      </c>
      <c r="P3825" t="s">
        <v>8207</v>
      </c>
      <c r="Q3825" s="69" t="s">
        <v>8208</v>
      </c>
      <c r="R3825">
        <v>33.863002999999999</v>
      </c>
      <c r="S3825">
        <v>35.491678999999998</v>
      </c>
    </row>
    <row r="3826" spans="9:19" ht="15.5">
      <c r="I3826"/>
      <c r="J3826"/>
      <c r="K3826"/>
      <c r="L3826"/>
      <c r="N3826" t="s">
        <v>822</v>
      </c>
      <c r="O3826" t="s">
        <v>822</v>
      </c>
      <c r="P3826" t="s">
        <v>8209</v>
      </c>
      <c r="Q3826" s="69" t="s">
        <v>8210</v>
      </c>
      <c r="R3826">
        <v>33.862178</v>
      </c>
      <c r="S3826">
        <v>35.497737000000001</v>
      </c>
    </row>
    <row r="3827" spans="9:19" ht="15.5">
      <c r="I3827"/>
      <c r="J3827"/>
      <c r="K3827"/>
      <c r="L3827"/>
      <c r="N3827" t="s">
        <v>822</v>
      </c>
      <c r="O3827" t="s">
        <v>822</v>
      </c>
      <c r="P3827" t="s">
        <v>8211</v>
      </c>
      <c r="Q3827" s="69" t="s">
        <v>8212</v>
      </c>
      <c r="R3827">
        <v>33.858150000000002</v>
      </c>
      <c r="S3827">
        <v>35.503616999999998</v>
      </c>
    </row>
    <row r="3828" spans="9:19" ht="15.5">
      <c r="I3828"/>
      <c r="J3828"/>
      <c r="K3828"/>
      <c r="L3828"/>
      <c r="N3828" t="s">
        <v>822</v>
      </c>
      <c r="O3828" t="s">
        <v>822</v>
      </c>
      <c r="P3828" t="s">
        <v>8213</v>
      </c>
      <c r="Q3828" s="69" t="s">
        <v>8214</v>
      </c>
      <c r="R3828">
        <v>33.863466670000001</v>
      </c>
      <c r="S3828">
        <v>35.500302779999998</v>
      </c>
    </row>
    <row r="3829" spans="9:19" ht="15.5">
      <c r="I3829"/>
      <c r="J3829"/>
      <c r="K3829"/>
      <c r="L3829"/>
      <c r="N3829" t="s">
        <v>822</v>
      </c>
      <c r="O3829" t="s">
        <v>822</v>
      </c>
      <c r="P3829" t="s">
        <v>8215</v>
      </c>
      <c r="Q3829" s="69" t="s">
        <v>8216</v>
      </c>
      <c r="R3829">
        <v>33.863466670000001</v>
      </c>
      <c r="S3829">
        <v>35.500302779999998</v>
      </c>
    </row>
    <row r="3830" spans="9:19" ht="15.5">
      <c r="I3830"/>
      <c r="J3830"/>
      <c r="K3830"/>
      <c r="L3830"/>
      <c r="N3830" t="s">
        <v>822</v>
      </c>
      <c r="O3830" t="s">
        <v>822</v>
      </c>
      <c r="P3830" t="s">
        <v>8217</v>
      </c>
      <c r="Q3830" s="69" t="s">
        <v>8218</v>
      </c>
      <c r="R3830">
        <v>33.861060000000002</v>
      </c>
      <c r="S3830">
        <v>35.525170000000003</v>
      </c>
    </row>
    <row r="3831" spans="9:19" ht="15.5">
      <c r="I3831"/>
      <c r="J3831"/>
      <c r="K3831"/>
      <c r="L3831"/>
      <c r="N3831" t="s">
        <v>822</v>
      </c>
      <c r="O3831" t="s">
        <v>822</v>
      </c>
      <c r="P3831" t="s">
        <v>8219</v>
      </c>
      <c r="Q3831" s="69" t="s">
        <v>8220</v>
      </c>
      <c r="R3831">
        <v>33.854556000000002</v>
      </c>
      <c r="S3831">
        <v>35.499696</v>
      </c>
    </row>
    <row r="3832" spans="9:19" ht="15.5">
      <c r="I3832"/>
      <c r="J3832"/>
      <c r="K3832"/>
      <c r="L3832"/>
      <c r="N3832" t="s">
        <v>822</v>
      </c>
      <c r="O3832" t="s">
        <v>822</v>
      </c>
      <c r="P3832" t="s">
        <v>8221</v>
      </c>
      <c r="Q3832" s="69" t="s">
        <v>8222</v>
      </c>
      <c r="R3832">
        <v>33.860039999999998</v>
      </c>
      <c r="S3832">
        <v>35.500143999999999</v>
      </c>
    </row>
    <row r="3833" spans="9:19" ht="15.5">
      <c r="I3833"/>
      <c r="J3833"/>
      <c r="K3833"/>
      <c r="L3833"/>
      <c r="N3833" t="s">
        <v>822</v>
      </c>
      <c r="O3833" t="s">
        <v>822</v>
      </c>
      <c r="P3833" t="s">
        <v>8223</v>
      </c>
      <c r="Q3833" s="69" t="s">
        <v>8224</v>
      </c>
      <c r="R3833">
        <v>33.854331999999999</v>
      </c>
      <c r="S3833">
        <v>35.496617999999998</v>
      </c>
    </row>
    <row r="3834" spans="9:19" ht="15.5">
      <c r="I3834"/>
      <c r="J3834"/>
      <c r="K3834"/>
      <c r="L3834"/>
      <c r="N3834" t="s">
        <v>822</v>
      </c>
      <c r="O3834" t="s">
        <v>822</v>
      </c>
      <c r="P3834" t="s">
        <v>8225</v>
      </c>
      <c r="Q3834" s="69" t="s">
        <v>8226</v>
      </c>
      <c r="R3834">
        <v>33.859368000000003</v>
      </c>
      <c r="S3834">
        <v>35.494436</v>
      </c>
    </row>
    <row r="3835" spans="9:19" ht="15.5">
      <c r="I3835"/>
      <c r="J3835"/>
      <c r="K3835"/>
      <c r="L3835"/>
      <c r="N3835" t="s">
        <v>822</v>
      </c>
      <c r="O3835" t="s">
        <v>822</v>
      </c>
      <c r="P3835" t="s">
        <v>8227</v>
      </c>
      <c r="Q3835" s="69" t="s">
        <v>8228</v>
      </c>
      <c r="R3835">
        <v>33.855451000000002</v>
      </c>
      <c r="S3835">
        <v>35.492700999999997</v>
      </c>
    </row>
    <row r="3836" spans="9:19" ht="15.5">
      <c r="I3836"/>
      <c r="J3836"/>
      <c r="K3836"/>
      <c r="L3836"/>
      <c r="N3836" t="s">
        <v>822</v>
      </c>
      <c r="O3836" t="s">
        <v>822</v>
      </c>
      <c r="P3836" t="s">
        <v>8229</v>
      </c>
      <c r="Q3836" s="69" t="s">
        <v>8230</v>
      </c>
      <c r="R3836">
        <v>33.862501999999999</v>
      </c>
      <c r="S3836">
        <v>35.495218999999999</v>
      </c>
    </row>
    <row r="3837" spans="9:19" ht="15.5">
      <c r="I3837"/>
      <c r="J3837"/>
      <c r="K3837"/>
      <c r="L3837"/>
      <c r="N3837" t="s">
        <v>822</v>
      </c>
      <c r="O3837" t="s">
        <v>822</v>
      </c>
      <c r="P3837" t="s">
        <v>8231</v>
      </c>
      <c r="Q3837" s="69" t="s">
        <v>8232</v>
      </c>
      <c r="R3837">
        <v>33.858341666666668</v>
      </c>
      <c r="S3837">
        <v>35.497719444444442</v>
      </c>
    </row>
    <row r="3838" spans="9:19" ht="15.5">
      <c r="I3838"/>
      <c r="J3838"/>
      <c r="K3838"/>
      <c r="L3838"/>
      <c r="N3838" t="s">
        <v>822</v>
      </c>
      <c r="O3838" t="s">
        <v>822</v>
      </c>
      <c r="P3838" t="s">
        <v>8233</v>
      </c>
      <c r="Q3838" s="69" t="s">
        <v>8234</v>
      </c>
      <c r="R3838">
        <v>33.865102777777778</v>
      </c>
      <c r="S3838">
        <v>35.500138888888891</v>
      </c>
    </row>
    <row r="3839" spans="9:19" ht="15.5">
      <c r="I3839"/>
      <c r="J3839"/>
      <c r="K3839"/>
      <c r="L3839"/>
      <c r="N3839" t="s">
        <v>822</v>
      </c>
      <c r="O3839" t="s">
        <v>822</v>
      </c>
      <c r="P3839" t="s">
        <v>8235</v>
      </c>
      <c r="Q3839" s="69" t="s">
        <v>8236</v>
      </c>
      <c r="R3839">
        <v>33.865060999999997</v>
      </c>
      <c r="S3839">
        <v>35.493228000000002</v>
      </c>
    </row>
    <row r="3840" spans="9:19" ht="15.5">
      <c r="I3840"/>
      <c r="J3840"/>
      <c r="K3840"/>
      <c r="L3840"/>
      <c r="N3840" t="s">
        <v>822</v>
      </c>
      <c r="O3840" t="s">
        <v>822</v>
      </c>
      <c r="P3840" t="s">
        <v>8237</v>
      </c>
      <c r="Q3840" s="69" t="s">
        <v>8238</v>
      </c>
      <c r="R3840">
        <v>33.848382569999998</v>
      </c>
      <c r="S3840">
        <v>35.500846180000003</v>
      </c>
    </row>
    <row r="3841" spans="9:19" ht="15.5">
      <c r="I3841"/>
      <c r="J3841"/>
      <c r="K3841"/>
      <c r="L3841"/>
      <c r="N3841" t="s">
        <v>991</v>
      </c>
      <c r="O3841" t="s">
        <v>991</v>
      </c>
      <c r="P3841" t="s">
        <v>991</v>
      </c>
      <c r="Q3841" s="69" t="s">
        <v>8239</v>
      </c>
      <c r="R3841">
        <v>34.095515752300003</v>
      </c>
      <c r="S3841">
        <v>36.0809330843</v>
      </c>
    </row>
    <row r="3842" spans="9:19" ht="15.5">
      <c r="I3842"/>
      <c r="J3842"/>
      <c r="K3842"/>
      <c r="L3842"/>
      <c r="N3842" t="s">
        <v>991</v>
      </c>
      <c r="O3842" t="s">
        <v>991</v>
      </c>
      <c r="P3842" t="s">
        <v>991</v>
      </c>
      <c r="Q3842" s="69" t="s">
        <v>8240</v>
      </c>
      <c r="R3842">
        <v>34.085619000000065</v>
      </c>
      <c r="S3842">
        <v>36.099117000000035</v>
      </c>
    </row>
    <row r="3843" spans="9:19" ht="15.5">
      <c r="I3843"/>
      <c r="J3843"/>
      <c r="K3843"/>
      <c r="L3843"/>
      <c r="N3843" t="s">
        <v>991</v>
      </c>
      <c r="O3843" t="s">
        <v>991</v>
      </c>
      <c r="P3843" t="s">
        <v>991</v>
      </c>
      <c r="Q3843" s="69" t="s">
        <v>8241</v>
      </c>
      <c r="R3843">
        <v>34.085619000000065</v>
      </c>
      <c r="S3843">
        <v>36.099117000000035</v>
      </c>
    </row>
    <row r="3844" spans="9:19" ht="15.5">
      <c r="I3844"/>
      <c r="J3844"/>
      <c r="K3844"/>
      <c r="L3844"/>
      <c r="N3844" t="s">
        <v>991</v>
      </c>
      <c r="O3844" t="s">
        <v>991</v>
      </c>
      <c r="P3844" t="s">
        <v>8242</v>
      </c>
      <c r="Q3844" s="69" t="s">
        <v>8243</v>
      </c>
      <c r="R3844">
        <v>34.081099999999999</v>
      </c>
      <c r="S3844">
        <v>36.1036</v>
      </c>
    </row>
    <row r="3845" spans="9:19" ht="15.5">
      <c r="I3845"/>
      <c r="J3845"/>
      <c r="K3845"/>
      <c r="L3845"/>
      <c r="N3845" t="s">
        <v>991</v>
      </c>
      <c r="O3845" t="s">
        <v>991</v>
      </c>
      <c r="P3845" t="s">
        <v>8244</v>
      </c>
      <c r="Q3845" s="69" t="s">
        <v>8245</v>
      </c>
      <c r="R3845">
        <v>34.0822</v>
      </c>
      <c r="S3845">
        <v>36.099899999999998</v>
      </c>
    </row>
    <row r="3846" spans="9:19" ht="15.5">
      <c r="I3846"/>
      <c r="J3846"/>
      <c r="K3846"/>
      <c r="L3846"/>
      <c r="N3846" t="s">
        <v>991</v>
      </c>
      <c r="O3846" t="s">
        <v>991</v>
      </c>
      <c r="P3846" t="s">
        <v>8246</v>
      </c>
      <c r="Q3846" s="69" t="s">
        <v>8247</v>
      </c>
      <c r="R3846">
        <v>34.082099999999997</v>
      </c>
      <c r="S3846">
        <v>36.0914</v>
      </c>
    </row>
    <row r="3847" spans="9:19" ht="15.5">
      <c r="I3847"/>
      <c r="J3847"/>
      <c r="K3847"/>
      <c r="L3847"/>
      <c r="N3847" t="s">
        <v>991</v>
      </c>
      <c r="O3847" t="s">
        <v>991</v>
      </c>
      <c r="P3847" t="s">
        <v>8248</v>
      </c>
      <c r="Q3847" s="69" t="s">
        <v>8249</v>
      </c>
      <c r="R3847">
        <v>34.078699999999998</v>
      </c>
      <c r="S3847">
        <v>36.104999999999997</v>
      </c>
    </row>
    <row r="3848" spans="9:19" ht="15.5">
      <c r="I3848"/>
      <c r="J3848"/>
      <c r="K3848"/>
      <c r="L3848"/>
      <c r="N3848" t="s">
        <v>991</v>
      </c>
      <c r="O3848" t="s">
        <v>991</v>
      </c>
      <c r="P3848" t="s">
        <v>8250</v>
      </c>
      <c r="Q3848" s="69" t="s">
        <v>8251</v>
      </c>
      <c r="R3848">
        <v>34.084499999999998</v>
      </c>
      <c r="S3848">
        <v>36.102899999999998</v>
      </c>
    </row>
    <row r="3849" spans="9:19" ht="15.5">
      <c r="I3849"/>
      <c r="J3849"/>
      <c r="K3849"/>
      <c r="L3849"/>
      <c r="N3849" t="s">
        <v>991</v>
      </c>
      <c r="O3849" t="s">
        <v>991</v>
      </c>
      <c r="P3849" t="s">
        <v>8252</v>
      </c>
      <c r="Q3849" s="69" t="s">
        <v>8253</v>
      </c>
      <c r="R3849">
        <v>34.086799999999997</v>
      </c>
      <c r="S3849">
        <v>36.089500000000001</v>
      </c>
    </row>
    <row r="3850" spans="9:19" ht="15.5">
      <c r="I3850"/>
      <c r="J3850"/>
      <c r="K3850"/>
      <c r="L3850"/>
      <c r="N3850" t="s">
        <v>991</v>
      </c>
      <c r="O3850" t="s">
        <v>991</v>
      </c>
      <c r="P3850" t="s">
        <v>8254</v>
      </c>
      <c r="Q3850" s="69" t="s">
        <v>8255</v>
      </c>
      <c r="R3850">
        <v>34.082700000000003</v>
      </c>
      <c r="S3850">
        <v>36.0914</v>
      </c>
    </row>
    <row r="3851" spans="9:19" ht="15.5">
      <c r="I3851"/>
      <c r="J3851"/>
      <c r="K3851"/>
      <c r="L3851"/>
      <c r="N3851" t="s">
        <v>991</v>
      </c>
      <c r="O3851" t="s">
        <v>991</v>
      </c>
      <c r="P3851" t="s">
        <v>8256</v>
      </c>
      <c r="Q3851" s="69" t="s">
        <v>8257</v>
      </c>
      <c r="R3851">
        <v>34.082700000000003</v>
      </c>
      <c r="S3851">
        <v>36.106299999999997</v>
      </c>
    </row>
    <row r="3852" spans="9:19" ht="15.5">
      <c r="I3852"/>
      <c r="J3852"/>
      <c r="K3852"/>
      <c r="L3852"/>
      <c r="N3852" t="s">
        <v>991</v>
      </c>
      <c r="O3852" t="s">
        <v>991</v>
      </c>
      <c r="P3852" t="s">
        <v>8258</v>
      </c>
      <c r="Q3852" s="69" t="s">
        <v>8259</v>
      </c>
      <c r="R3852">
        <v>34.072299999999998</v>
      </c>
      <c r="S3852">
        <v>36.108699999999999</v>
      </c>
    </row>
    <row r="3853" spans="9:19" ht="15.5">
      <c r="I3853"/>
      <c r="J3853"/>
      <c r="K3853"/>
      <c r="L3853"/>
      <c r="N3853" t="s">
        <v>991</v>
      </c>
      <c r="O3853" t="s">
        <v>991</v>
      </c>
      <c r="P3853" t="s">
        <v>8260</v>
      </c>
      <c r="Q3853" s="69" t="s">
        <v>8261</v>
      </c>
      <c r="R3853">
        <v>34.082700000000003</v>
      </c>
      <c r="S3853">
        <v>36.0914</v>
      </c>
    </row>
    <row r="3854" spans="9:19" ht="15.5">
      <c r="I3854"/>
      <c r="J3854"/>
      <c r="K3854"/>
      <c r="L3854"/>
      <c r="N3854" t="s">
        <v>991</v>
      </c>
      <c r="O3854" t="s">
        <v>991</v>
      </c>
      <c r="P3854" t="s">
        <v>8262</v>
      </c>
      <c r="Q3854" s="69" t="s">
        <v>8263</v>
      </c>
      <c r="R3854">
        <v>34.083500000000001</v>
      </c>
      <c r="S3854">
        <v>36.094499999999996</v>
      </c>
    </row>
    <row r="3855" spans="9:19" ht="15.5">
      <c r="I3855"/>
      <c r="J3855"/>
      <c r="K3855"/>
      <c r="L3855"/>
      <c r="N3855" t="s">
        <v>991</v>
      </c>
      <c r="O3855" t="s">
        <v>991</v>
      </c>
      <c r="P3855" t="s">
        <v>8264</v>
      </c>
      <c r="Q3855" s="69" t="s">
        <v>8265</v>
      </c>
      <c r="R3855">
        <v>34.081400000000002</v>
      </c>
      <c r="S3855">
        <v>36.096400000000003</v>
      </c>
    </row>
    <row r="3856" spans="9:19" ht="15.5">
      <c r="I3856"/>
      <c r="J3856"/>
      <c r="K3856"/>
      <c r="L3856"/>
      <c r="N3856" t="s">
        <v>991</v>
      </c>
      <c r="O3856" t="s">
        <v>991</v>
      </c>
      <c r="P3856" t="s">
        <v>8266</v>
      </c>
      <c r="Q3856" s="69" t="s">
        <v>8267</v>
      </c>
      <c r="R3856">
        <v>34.081400000000002</v>
      </c>
      <c r="S3856">
        <v>36.092599999999997</v>
      </c>
    </row>
    <row r="3857" spans="9:19" ht="15.5">
      <c r="I3857"/>
      <c r="J3857"/>
      <c r="K3857"/>
      <c r="L3857"/>
      <c r="N3857" t="s">
        <v>991</v>
      </c>
      <c r="O3857" t="s">
        <v>991</v>
      </c>
      <c r="P3857" t="s">
        <v>8268</v>
      </c>
      <c r="Q3857" s="69" t="s">
        <v>8269</v>
      </c>
      <c r="R3857">
        <v>34.078699999999998</v>
      </c>
      <c r="S3857">
        <v>36.102699999999999</v>
      </c>
    </row>
    <row r="3858" spans="9:19" ht="15.5">
      <c r="I3858"/>
      <c r="J3858"/>
      <c r="K3858"/>
      <c r="L3858"/>
      <c r="N3858" t="s">
        <v>991</v>
      </c>
      <c r="O3858" t="s">
        <v>991</v>
      </c>
      <c r="P3858" t="s">
        <v>8270</v>
      </c>
      <c r="Q3858" s="69" t="s">
        <v>8271</v>
      </c>
      <c r="R3858">
        <v>34.081699999999998</v>
      </c>
      <c r="S3858">
        <v>36.105200000000004</v>
      </c>
    </row>
    <row r="3859" spans="9:19" ht="15.5">
      <c r="I3859"/>
      <c r="J3859"/>
      <c r="K3859"/>
      <c r="L3859"/>
      <c r="N3859" t="s">
        <v>991</v>
      </c>
      <c r="O3859" t="s">
        <v>991</v>
      </c>
      <c r="P3859" t="s">
        <v>8272</v>
      </c>
      <c r="Q3859" s="69" t="s">
        <v>8273</v>
      </c>
      <c r="R3859">
        <v>34.099299999999999</v>
      </c>
      <c r="S3859">
        <v>36.081299999999999</v>
      </c>
    </row>
    <row r="3860" spans="9:19" ht="15.5">
      <c r="I3860"/>
      <c r="J3860"/>
      <c r="K3860"/>
      <c r="L3860"/>
      <c r="N3860" t="s">
        <v>991</v>
      </c>
      <c r="O3860" t="s">
        <v>991</v>
      </c>
      <c r="P3860" t="s">
        <v>8274</v>
      </c>
      <c r="Q3860" s="69" t="s">
        <v>8275</v>
      </c>
      <c r="R3860">
        <v>34.087200000000003</v>
      </c>
      <c r="S3860">
        <v>36.110999999999997</v>
      </c>
    </row>
    <row r="3861" spans="9:19" ht="15.5">
      <c r="I3861"/>
      <c r="J3861"/>
      <c r="K3861"/>
      <c r="L3861"/>
      <c r="N3861" t="s">
        <v>991</v>
      </c>
      <c r="O3861" t="s">
        <v>991</v>
      </c>
      <c r="P3861" t="s">
        <v>8276</v>
      </c>
      <c r="Q3861" s="69" t="s">
        <v>8277</v>
      </c>
      <c r="R3861">
        <v>34.082799999999999</v>
      </c>
      <c r="S3861">
        <v>36.106400000000001</v>
      </c>
    </row>
    <row r="3862" spans="9:19" ht="15.5">
      <c r="I3862"/>
      <c r="J3862"/>
      <c r="K3862"/>
      <c r="L3862"/>
      <c r="N3862" t="s">
        <v>991</v>
      </c>
      <c r="O3862" t="s">
        <v>991</v>
      </c>
      <c r="P3862" t="s">
        <v>8278</v>
      </c>
      <c r="Q3862" s="69" t="s">
        <v>8279</v>
      </c>
      <c r="R3862">
        <v>34.086799999999997</v>
      </c>
      <c r="S3862">
        <v>36.105899999999998</v>
      </c>
    </row>
    <row r="3863" spans="9:19" ht="15.5">
      <c r="I3863"/>
      <c r="J3863"/>
      <c r="K3863"/>
      <c r="L3863"/>
      <c r="N3863" t="s">
        <v>991</v>
      </c>
      <c r="O3863" t="s">
        <v>991</v>
      </c>
      <c r="P3863" t="s">
        <v>8280</v>
      </c>
      <c r="Q3863" s="69" t="s">
        <v>8281</v>
      </c>
      <c r="R3863">
        <v>34.098500000000001</v>
      </c>
      <c r="S3863">
        <v>36.079099999999997</v>
      </c>
    </row>
    <row r="3864" spans="9:19" ht="15.5">
      <c r="I3864"/>
      <c r="J3864"/>
      <c r="K3864"/>
      <c r="L3864"/>
      <c r="N3864" t="s">
        <v>991</v>
      </c>
      <c r="O3864" t="s">
        <v>991</v>
      </c>
      <c r="P3864" t="s">
        <v>8282</v>
      </c>
      <c r="Q3864" s="69" t="s">
        <v>8283</v>
      </c>
      <c r="R3864">
        <v>34.0839</v>
      </c>
      <c r="S3864">
        <v>36.114699999999999</v>
      </c>
    </row>
    <row r="3865" spans="9:19" ht="15.5">
      <c r="I3865"/>
      <c r="J3865"/>
      <c r="K3865"/>
      <c r="L3865"/>
      <c r="N3865" t="s">
        <v>991</v>
      </c>
      <c r="O3865" t="s">
        <v>991</v>
      </c>
      <c r="P3865" t="s">
        <v>8284</v>
      </c>
      <c r="Q3865" s="69" t="s">
        <v>8285</v>
      </c>
      <c r="R3865">
        <v>34.083500000000001</v>
      </c>
      <c r="S3865">
        <v>36.096600000000002</v>
      </c>
    </row>
    <row r="3866" spans="9:19" ht="15.5">
      <c r="I3866"/>
      <c r="J3866"/>
      <c r="K3866"/>
      <c r="L3866"/>
      <c r="N3866" t="s">
        <v>991</v>
      </c>
      <c r="O3866" t="s">
        <v>991</v>
      </c>
      <c r="P3866" t="s">
        <v>8286</v>
      </c>
      <c r="Q3866" s="69" t="s">
        <v>8287</v>
      </c>
      <c r="R3866">
        <v>34.090110000000003</v>
      </c>
      <c r="S3866">
        <v>36.081180000000003</v>
      </c>
    </row>
    <row r="3867" spans="9:19" ht="15.5">
      <c r="I3867"/>
      <c r="J3867"/>
      <c r="K3867"/>
      <c r="L3867"/>
      <c r="N3867" t="s">
        <v>991</v>
      </c>
      <c r="O3867" t="s">
        <v>991</v>
      </c>
      <c r="P3867" t="s">
        <v>8288</v>
      </c>
      <c r="Q3867" s="69" t="s">
        <v>8289</v>
      </c>
      <c r="R3867">
        <v>34.083269999999999</v>
      </c>
      <c r="S3867">
        <v>36.102400000000003</v>
      </c>
    </row>
    <row r="3868" spans="9:19" ht="15.5">
      <c r="I3868"/>
      <c r="J3868"/>
      <c r="K3868"/>
      <c r="L3868"/>
      <c r="N3868" t="s">
        <v>991</v>
      </c>
      <c r="O3868" t="s">
        <v>991</v>
      </c>
      <c r="P3868" t="s">
        <v>8290</v>
      </c>
      <c r="Q3868" s="69" t="s">
        <v>8291</v>
      </c>
      <c r="R3868">
        <v>34.074730000000002</v>
      </c>
      <c r="S3868">
        <v>36.103569999999998</v>
      </c>
    </row>
    <row r="3869" spans="9:19" ht="15.5">
      <c r="I3869"/>
      <c r="J3869"/>
      <c r="K3869"/>
      <c r="L3869"/>
      <c r="N3869" t="s">
        <v>991</v>
      </c>
      <c r="O3869" t="s">
        <v>991</v>
      </c>
      <c r="P3869" t="s">
        <v>8292</v>
      </c>
      <c r="Q3869" s="69" t="s">
        <v>8293</v>
      </c>
      <c r="R3869">
        <v>34.076810000000002</v>
      </c>
      <c r="S3869">
        <v>36.099649999999997</v>
      </c>
    </row>
    <row r="3870" spans="9:19" ht="15.5">
      <c r="I3870"/>
      <c r="J3870"/>
      <c r="K3870"/>
      <c r="L3870"/>
      <c r="N3870" t="s">
        <v>991</v>
      </c>
      <c r="O3870" t="s">
        <v>991</v>
      </c>
      <c r="P3870" t="s">
        <v>8294</v>
      </c>
      <c r="Q3870" s="69" t="s">
        <v>8295</v>
      </c>
      <c r="R3870">
        <v>34.078020000000002</v>
      </c>
      <c r="S3870">
        <v>36.100999999999999</v>
      </c>
    </row>
    <row r="3871" spans="9:19" ht="15.5">
      <c r="I3871"/>
      <c r="J3871"/>
      <c r="K3871"/>
      <c r="L3871"/>
      <c r="N3871" t="s">
        <v>991</v>
      </c>
      <c r="O3871" t="s">
        <v>991</v>
      </c>
      <c r="P3871" t="s">
        <v>8296</v>
      </c>
      <c r="Q3871" s="69" t="s">
        <v>8297</v>
      </c>
      <c r="R3871">
        <v>34.072902679443359</v>
      </c>
      <c r="S3871">
        <v>36.108036041259766</v>
      </c>
    </row>
    <row r="3872" spans="9:19" ht="15.5">
      <c r="I3872"/>
      <c r="J3872"/>
      <c r="K3872"/>
      <c r="L3872"/>
      <c r="N3872" t="s">
        <v>991</v>
      </c>
      <c r="O3872" t="s">
        <v>991</v>
      </c>
      <c r="P3872" t="s">
        <v>8298</v>
      </c>
      <c r="Q3872" s="69" t="s">
        <v>8299</v>
      </c>
      <c r="R3872">
        <v>34.087390899658203</v>
      </c>
      <c r="S3872">
        <v>36.088386535644531</v>
      </c>
    </row>
    <row r="3873" spans="9:19" ht="15.5">
      <c r="I3873"/>
      <c r="J3873"/>
      <c r="K3873"/>
      <c r="L3873"/>
      <c r="N3873" t="s">
        <v>991</v>
      </c>
      <c r="O3873" t="s">
        <v>991</v>
      </c>
      <c r="P3873" t="s">
        <v>8300</v>
      </c>
      <c r="Q3873" s="69" t="s">
        <v>8301</v>
      </c>
      <c r="R3873">
        <v>34.081226348876953</v>
      </c>
      <c r="S3873">
        <v>36.090255737304688</v>
      </c>
    </row>
    <row r="3874" spans="9:19" ht="15.5">
      <c r="I3874"/>
      <c r="J3874"/>
      <c r="K3874"/>
      <c r="L3874"/>
      <c r="N3874" t="s">
        <v>991</v>
      </c>
      <c r="O3874" t="s">
        <v>991</v>
      </c>
      <c r="P3874" t="s">
        <v>8302</v>
      </c>
      <c r="Q3874" s="69" t="s">
        <v>8303</v>
      </c>
      <c r="R3874">
        <v>34.081943511962891</v>
      </c>
      <c r="S3874">
        <v>36.087917327880859</v>
      </c>
    </row>
    <row r="3875" spans="9:19" ht="15.5">
      <c r="I3875"/>
      <c r="J3875"/>
      <c r="K3875"/>
      <c r="L3875"/>
      <c r="N3875" t="s">
        <v>991</v>
      </c>
      <c r="O3875" t="s">
        <v>991</v>
      </c>
      <c r="P3875" t="s">
        <v>8304</v>
      </c>
      <c r="Q3875" s="69" t="s">
        <v>8305</v>
      </c>
      <c r="R3875">
        <v>34.076423645019531</v>
      </c>
      <c r="S3875">
        <v>36.105049133300781</v>
      </c>
    </row>
    <row r="3876" spans="9:19" ht="15.5">
      <c r="I3876"/>
      <c r="J3876"/>
      <c r="K3876"/>
      <c r="L3876"/>
      <c r="N3876" t="s">
        <v>991</v>
      </c>
      <c r="O3876" t="s">
        <v>991</v>
      </c>
      <c r="P3876" t="s">
        <v>8306</v>
      </c>
      <c r="Q3876" s="69" t="s">
        <v>8307</v>
      </c>
      <c r="R3876">
        <v>34.077049255371094</v>
      </c>
      <c r="S3876">
        <v>36.098804473876953</v>
      </c>
    </row>
    <row r="3877" spans="9:19" ht="15.5">
      <c r="I3877"/>
      <c r="J3877"/>
      <c r="K3877"/>
      <c r="L3877"/>
      <c r="N3877" t="s">
        <v>991</v>
      </c>
      <c r="O3877" t="s">
        <v>991</v>
      </c>
      <c r="P3877" t="s">
        <v>8308</v>
      </c>
      <c r="Q3877" s="69" t="s">
        <v>8309</v>
      </c>
      <c r="R3877">
        <v>34.101717000000065</v>
      </c>
      <c r="S3877">
        <v>36.085686000000067</v>
      </c>
    </row>
    <row r="3878" spans="9:19" ht="15.5">
      <c r="I3878"/>
      <c r="J3878"/>
      <c r="K3878"/>
      <c r="L3878"/>
      <c r="N3878" t="s">
        <v>991</v>
      </c>
      <c r="O3878" t="s">
        <v>991</v>
      </c>
      <c r="P3878" t="s">
        <v>8310</v>
      </c>
      <c r="Q3878" s="69" t="s">
        <v>8311</v>
      </c>
      <c r="R3878">
        <v>34.09851800000007</v>
      </c>
      <c r="S3878">
        <v>36.090319000000079</v>
      </c>
    </row>
    <row r="3879" spans="9:19" ht="15.5">
      <c r="I3879"/>
      <c r="J3879"/>
      <c r="K3879"/>
      <c r="L3879"/>
      <c r="N3879" t="s">
        <v>991</v>
      </c>
      <c r="O3879" t="s">
        <v>991</v>
      </c>
      <c r="P3879" t="s">
        <v>8312</v>
      </c>
      <c r="Q3879" s="69" t="s">
        <v>8239</v>
      </c>
      <c r="R3879">
        <v>34.095515752300003</v>
      </c>
      <c r="S3879">
        <v>36.0809330843</v>
      </c>
    </row>
    <row r="3880" spans="9:19" ht="15.5">
      <c r="I3880"/>
      <c r="J3880"/>
      <c r="K3880"/>
      <c r="L3880"/>
      <c r="N3880" t="s">
        <v>991</v>
      </c>
      <c r="O3880" t="s">
        <v>991</v>
      </c>
      <c r="P3880" t="s">
        <v>8313</v>
      </c>
      <c r="Q3880" s="69" t="s">
        <v>8314</v>
      </c>
      <c r="R3880">
        <v>34.093134000000077</v>
      </c>
      <c r="S3880">
        <v>36.068155000000047</v>
      </c>
    </row>
    <row r="3881" spans="9:19" ht="15.5">
      <c r="I3881"/>
      <c r="J3881"/>
      <c r="K3881"/>
      <c r="L3881"/>
      <c r="N3881" t="s">
        <v>1453</v>
      </c>
      <c r="O3881" t="s">
        <v>1453</v>
      </c>
      <c r="P3881" t="s">
        <v>1453</v>
      </c>
      <c r="Q3881" s="69" t="s">
        <v>8315</v>
      </c>
      <c r="R3881">
        <v>33.681478000000027</v>
      </c>
      <c r="S3881">
        <v>35.50411900000006</v>
      </c>
    </row>
    <row r="3882" spans="9:19" ht="15.5">
      <c r="I3882"/>
      <c r="J3882"/>
      <c r="K3882"/>
      <c r="L3882"/>
      <c r="N3882" t="s">
        <v>825</v>
      </c>
      <c r="O3882" t="s">
        <v>825</v>
      </c>
      <c r="P3882" t="s">
        <v>8316</v>
      </c>
      <c r="Q3882" s="69" t="s">
        <v>8317</v>
      </c>
      <c r="R3882">
        <v>33.826944000000026</v>
      </c>
      <c r="S3882">
        <v>35.682792000000063</v>
      </c>
    </row>
    <row r="3883" spans="9:19" ht="15.5">
      <c r="I3883"/>
      <c r="J3883"/>
      <c r="K3883"/>
      <c r="L3883"/>
      <c r="N3883" t="s">
        <v>825</v>
      </c>
      <c r="O3883" t="s">
        <v>825</v>
      </c>
      <c r="P3883" t="s">
        <v>8318</v>
      </c>
      <c r="Q3883" s="69" t="s">
        <v>8319</v>
      </c>
      <c r="R3883">
        <v>33.831694000000027</v>
      </c>
      <c r="S3883">
        <v>35.687180000000069</v>
      </c>
    </row>
    <row r="3884" spans="9:19" ht="15.5">
      <c r="I3884"/>
      <c r="J3884"/>
      <c r="K3884"/>
      <c r="L3884"/>
      <c r="N3884" t="s">
        <v>993</v>
      </c>
      <c r="O3884" t="s">
        <v>993</v>
      </c>
      <c r="P3884" t="s">
        <v>8320</v>
      </c>
      <c r="Q3884" s="69" t="s">
        <v>8321</v>
      </c>
      <c r="R3884">
        <v>33.962788000000003</v>
      </c>
      <c r="S3884">
        <v>36.025540999999997</v>
      </c>
    </row>
    <row r="3885" spans="9:19" ht="15.5">
      <c r="I3885"/>
      <c r="J3885"/>
      <c r="K3885"/>
      <c r="L3885"/>
      <c r="N3885" t="s">
        <v>993</v>
      </c>
      <c r="O3885" t="s">
        <v>993</v>
      </c>
      <c r="P3885" t="s">
        <v>8322</v>
      </c>
      <c r="Q3885" s="69" t="s">
        <v>8323</v>
      </c>
      <c r="R3885">
        <v>33.964779999999998</v>
      </c>
      <c r="S3885">
        <v>36.017426</v>
      </c>
    </row>
    <row r="3886" spans="9:19" ht="15.5">
      <c r="I3886"/>
      <c r="J3886"/>
      <c r="K3886"/>
      <c r="L3886"/>
      <c r="N3886" t="s">
        <v>993</v>
      </c>
      <c r="O3886" t="s">
        <v>993</v>
      </c>
      <c r="P3886" t="s">
        <v>993</v>
      </c>
      <c r="Q3886" s="69" t="s">
        <v>8324</v>
      </c>
      <c r="R3886">
        <v>33.960557791200003</v>
      </c>
      <c r="S3886">
        <v>36.020868613600001</v>
      </c>
    </row>
    <row r="3887" spans="9:19" ht="15.5">
      <c r="I3887"/>
      <c r="J3887"/>
      <c r="K3887"/>
      <c r="L3887"/>
      <c r="N3887" t="s">
        <v>993</v>
      </c>
      <c r="O3887" t="s">
        <v>993</v>
      </c>
      <c r="P3887" t="s">
        <v>993</v>
      </c>
      <c r="Q3887" s="69" t="s">
        <v>8325</v>
      </c>
      <c r="R3887">
        <v>33.964086000000066</v>
      </c>
      <c r="S3887">
        <v>36.017356000000063</v>
      </c>
    </row>
    <row r="3888" spans="9:19" ht="15.5">
      <c r="I3888"/>
      <c r="J3888"/>
      <c r="K3888"/>
      <c r="L3888"/>
      <c r="N3888" t="s">
        <v>993</v>
      </c>
      <c r="O3888" t="s">
        <v>993</v>
      </c>
      <c r="P3888" t="s">
        <v>993</v>
      </c>
      <c r="Q3888" s="69" t="s">
        <v>8326</v>
      </c>
      <c r="R3888">
        <v>33.964086000000066</v>
      </c>
      <c r="S3888">
        <v>36.017356000000063</v>
      </c>
    </row>
    <row r="3889" spans="9:19" ht="15.5">
      <c r="I3889"/>
      <c r="J3889"/>
      <c r="K3889"/>
      <c r="L3889"/>
      <c r="N3889" t="s">
        <v>993</v>
      </c>
      <c r="O3889" t="s">
        <v>993</v>
      </c>
      <c r="P3889" t="s">
        <v>8327</v>
      </c>
      <c r="Q3889" s="69" t="s">
        <v>8328</v>
      </c>
      <c r="R3889">
        <v>33.968000000000004</v>
      </c>
      <c r="S3889">
        <v>36.047800000000002</v>
      </c>
    </row>
    <row r="3890" spans="9:19" ht="15.5">
      <c r="I3890"/>
      <c r="J3890"/>
      <c r="K3890"/>
      <c r="L3890"/>
      <c r="N3890" t="s">
        <v>993</v>
      </c>
      <c r="O3890" t="s">
        <v>993</v>
      </c>
      <c r="P3890" t="s">
        <v>8329</v>
      </c>
      <c r="Q3890" s="69" t="s">
        <v>8330</v>
      </c>
      <c r="R3890">
        <v>33.9589</v>
      </c>
      <c r="S3890">
        <v>36.046999999999997</v>
      </c>
    </row>
    <row r="3891" spans="9:19" ht="15.5">
      <c r="I3891"/>
      <c r="J3891"/>
      <c r="K3891"/>
      <c r="L3891"/>
      <c r="N3891" t="s">
        <v>993</v>
      </c>
      <c r="O3891" t="s">
        <v>993</v>
      </c>
      <c r="P3891" t="s">
        <v>8331</v>
      </c>
      <c r="Q3891" s="69" t="s">
        <v>8332</v>
      </c>
      <c r="R3891">
        <v>33.955199999999998</v>
      </c>
      <c r="S3891">
        <v>36.036200000000001</v>
      </c>
    </row>
    <row r="3892" spans="9:19" ht="15.5">
      <c r="I3892"/>
      <c r="J3892"/>
      <c r="K3892"/>
      <c r="L3892"/>
      <c r="N3892" t="s">
        <v>993</v>
      </c>
      <c r="O3892" t="s">
        <v>993</v>
      </c>
      <c r="P3892" t="s">
        <v>8333</v>
      </c>
      <c r="Q3892" s="69" t="s">
        <v>8334</v>
      </c>
      <c r="R3892">
        <v>33.966999999999999</v>
      </c>
      <c r="S3892">
        <v>36.040199999999999</v>
      </c>
    </row>
    <row r="3893" spans="9:19" ht="15.5">
      <c r="I3893"/>
      <c r="J3893"/>
      <c r="K3893"/>
      <c r="L3893"/>
      <c r="N3893" t="s">
        <v>993</v>
      </c>
      <c r="O3893" t="s">
        <v>993</v>
      </c>
      <c r="P3893" t="s">
        <v>8335</v>
      </c>
      <c r="Q3893" s="69" t="s">
        <v>8336</v>
      </c>
      <c r="R3893">
        <v>33.968000000000004</v>
      </c>
      <c r="S3893">
        <v>36.034799999999997</v>
      </c>
    </row>
    <row r="3894" spans="9:19" ht="15.5">
      <c r="I3894"/>
      <c r="J3894"/>
      <c r="K3894"/>
      <c r="L3894"/>
      <c r="N3894" t="s">
        <v>993</v>
      </c>
      <c r="O3894" t="s">
        <v>993</v>
      </c>
      <c r="P3894" t="s">
        <v>8337</v>
      </c>
      <c r="Q3894" s="69" t="s">
        <v>8338</v>
      </c>
      <c r="R3894">
        <v>33.971400000000003</v>
      </c>
      <c r="S3894">
        <v>36.028700000000001</v>
      </c>
    </row>
    <row r="3895" spans="9:19" ht="15.5">
      <c r="I3895"/>
      <c r="J3895"/>
      <c r="K3895"/>
      <c r="L3895"/>
      <c r="N3895" t="s">
        <v>993</v>
      </c>
      <c r="O3895" t="s">
        <v>993</v>
      </c>
      <c r="P3895" t="s">
        <v>8339</v>
      </c>
      <c r="Q3895" s="69" t="s">
        <v>8340</v>
      </c>
      <c r="R3895">
        <v>33.971200000000003</v>
      </c>
      <c r="S3895">
        <v>36.046900000000001</v>
      </c>
    </row>
    <row r="3896" spans="9:19" ht="15.5">
      <c r="I3896"/>
      <c r="J3896"/>
      <c r="K3896"/>
      <c r="L3896"/>
      <c r="N3896" t="s">
        <v>993</v>
      </c>
      <c r="O3896" t="s">
        <v>993</v>
      </c>
      <c r="P3896" t="s">
        <v>8341</v>
      </c>
      <c r="Q3896" s="69" t="s">
        <v>8342</v>
      </c>
      <c r="R3896">
        <v>33.970599999999997</v>
      </c>
      <c r="S3896">
        <v>36.042900000000003</v>
      </c>
    </row>
    <row r="3897" spans="9:19" ht="15.5">
      <c r="I3897"/>
      <c r="J3897"/>
      <c r="K3897"/>
      <c r="L3897"/>
      <c r="N3897" t="s">
        <v>993</v>
      </c>
      <c r="O3897" t="s">
        <v>993</v>
      </c>
      <c r="P3897" t="s">
        <v>8343</v>
      </c>
      <c r="Q3897" s="69" t="s">
        <v>8344</v>
      </c>
      <c r="R3897">
        <v>33.967500000000001</v>
      </c>
      <c r="S3897">
        <v>36.048900000000003</v>
      </c>
    </row>
    <row r="3898" spans="9:19" ht="15.5">
      <c r="I3898"/>
      <c r="J3898"/>
      <c r="K3898"/>
      <c r="L3898"/>
      <c r="N3898" t="s">
        <v>993</v>
      </c>
      <c r="O3898" t="s">
        <v>993</v>
      </c>
      <c r="P3898" t="s">
        <v>8345</v>
      </c>
      <c r="Q3898" s="69" t="s">
        <v>8346</v>
      </c>
      <c r="R3898">
        <v>33.968299999999999</v>
      </c>
      <c r="S3898">
        <v>36.049999999999997</v>
      </c>
    </row>
    <row r="3899" spans="9:19" ht="15.5">
      <c r="I3899"/>
      <c r="J3899"/>
      <c r="K3899"/>
      <c r="L3899"/>
      <c r="N3899" t="s">
        <v>993</v>
      </c>
      <c r="O3899" t="s">
        <v>993</v>
      </c>
      <c r="P3899" t="s">
        <v>8347</v>
      </c>
      <c r="Q3899" s="69" t="s">
        <v>8348</v>
      </c>
      <c r="R3899">
        <v>33.965499999999999</v>
      </c>
      <c r="S3899">
        <v>36.051000000000002</v>
      </c>
    </row>
    <row r="3900" spans="9:19" ht="15.5">
      <c r="I3900"/>
      <c r="J3900"/>
      <c r="K3900"/>
      <c r="L3900"/>
      <c r="N3900" t="s">
        <v>993</v>
      </c>
      <c r="O3900" t="s">
        <v>993</v>
      </c>
      <c r="P3900" t="s">
        <v>8349</v>
      </c>
      <c r="Q3900" s="69" t="s">
        <v>8350</v>
      </c>
      <c r="R3900">
        <v>33.967199999999998</v>
      </c>
      <c r="S3900">
        <v>36.042400000000001</v>
      </c>
    </row>
    <row r="3901" spans="9:19" ht="15.5">
      <c r="I3901"/>
      <c r="J3901"/>
      <c r="K3901"/>
      <c r="L3901"/>
      <c r="N3901" t="s">
        <v>993</v>
      </c>
      <c r="O3901" t="s">
        <v>993</v>
      </c>
      <c r="P3901" t="s">
        <v>8351</v>
      </c>
      <c r="Q3901" s="69" t="s">
        <v>8352</v>
      </c>
      <c r="R3901">
        <v>33.967300000000002</v>
      </c>
      <c r="S3901">
        <v>36.045200000000001</v>
      </c>
    </row>
    <row r="3902" spans="9:19" ht="15.5">
      <c r="I3902"/>
      <c r="J3902"/>
      <c r="K3902"/>
      <c r="L3902"/>
      <c r="N3902" t="s">
        <v>993</v>
      </c>
      <c r="O3902" t="s">
        <v>993</v>
      </c>
      <c r="P3902" t="s">
        <v>8353</v>
      </c>
      <c r="Q3902" s="69" t="s">
        <v>8354</v>
      </c>
      <c r="R3902">
        <v>33.967199999999998</v>
      </c>
      <c r="S3902">
        <v>36.036299999999997</v>
      </c>
    </row>
    <row r="3903" spans="9:19" ht="15.5">
      <c r="I3903"/>
      <c r="J3903"/>
      <c r="K3903"/>
      <c r="L3903"/>
      <c r="N3903" t="s">
        <v>993</v>
      </c>
      <c r="O3903" t="s">
        <v>993</v>
      </c>
      <c r="P3903" t="s">
        <v>8355</v>
      </c>
      <c r="Q3903" s="69" t="s">
        <v>8356</v>
      </c>
      <c r="R3903">
        <v>33.969299999999997</v>
      </c>
      <c r="S3903">
        <v>36.036000000000001</v>
      </c>
    </row>
    <row r="3904" spans="9:19" ht="15.5">
      <c r="I3904"/>
      <c r="J3904"/>
      <c r="K3904"/>
      <c r="L3904"/>
      <c r="N3904" t="s">
        <v>993</v>
      </c>
      <c r="O3904" t="s">
        <v>993</v>
      </c>
      <c r="P3904" t="s">
        <v>8357</v>
      </c>
      <c r="Q3904" s="69" t="s">
        <v>8358</v>
      </c>
      <c r="R3904">
        <v>33.967399999999998</v>
      </c>
      <c r="S3904">
        <v>36.046300000000002</v>
      </c>
    </row>
    <row r="3905" spans="9:19" ht="15.5">
      <c r="I3905"/>
      <c r="J3905"/>
      <c r="K3905"/>
      <c r="L3905"/>
      <c r="N3905" t="s">
        <v>993</v>
      </c>
      <c r="O3905" t="s">
        <v>993</v>
      </c>
      <c r="P3905" t="s">
        <v>8359</v>
      </c>
      <c r="Q3905" s="69" t="s">
        <v>8360</v>
      </c>
      <c r="R3905">
        <v>33.9589</v>
      </c>
      <c r="S3905">
        <v>36.046999999999997</v>
      </c>
    </row>
    <row r="3906" spans="9:19" ht="15.5">
      <c r="I3906"/>
      <c r="J3906"/>
      <c r="K3906"/>
      <c r="L3906"/>
      <c r="N3906" t="s">
        <v>993</v>
      </c>
      <c r="O3906" t="s">
        <v>993</v>
      </c>
      <c r="P3906" t="s">
        <v>8361</v>
      </c>
      <c r="Q3906" s="69" t="s">
        <v>8362</v>
      </c>
      <c r="R3906">
        <v>33.961799999999997</v>
      </c>
      <c r="S3906">
        <v>36.043799999999997</v>
      </c>
    </row>
    <row r="3907" spans="9:19" ht="15.5">
      <c r="I3907"/>
      <c r="J3907"/>
      <c r="K3907"/>
      <c r="L3907"/>
      <c r="N3907" t="s">
        <v>993</v>
      </c>
      <c r="O3907" t="s">
        <v>993</v>
      </c>
      <c r="P3907" t="s">
        <v>8363</v>
      </c>
      <c r="Q3907" s="69" t="s">
        <v>8364</v>
      </c>
      <c r="R3907">
        <v>33.9514</v>
      </c>
      <c r="S3907">
        <v>36.0321</v>
      </c>
    </row>
    <row r="3908" spans="9:19" ht="15.5">
      <c r="I3908"/>
      <c r="J3908"/>
      <c r="K3908"/>
      <c r="L3908"/>
      <c r="N3908" t="s">
        <v>993</v>
      </c>
      <c r="O3908" t="s">
        <v>993</v>
      </c>
      <c r="P3908" t="s">
        <v>8365</v>
      </c>
      <c r="Q3908" s="69" t="s">
        <v>8366</v>
      </c>
      <c r="R3908">
        <v>33.968299999999999</v>
      </c>
      <c r="S3908">
        <v>36.048299999999998</v>
      </c>
    </row>
    <row r="3909" spans="9:19" ht="15.5">
      <c r="I3909"/>
      <c r="J3909"/>
      <c r="K3909"/>
      <c r="L3909"/>
      <c r="N3909" t="s">
        <v>993</v>
      </c>
      <c r="O3909" t="s">
        <v>993</v>
      </c>
      <c r="P3909" t="s">
        <v>8367</v>
      </c>
      <c r="Q3909" s="69" t="s">
        <v>8368</v>
      </c>
      <c r="R3909">
        <v>33.968200000000003</v>
      </c>
      <c r="S3909">
        <v>36.046399999999998</v>
      </c>
    </row>
    <row r="3910" spans="9:19" ht="15.5">
      <c r="I3910"/>
      <c r="J3910"/>
      <c r="K3910"/>
      <c r="L3910"/>
      <c r="N3910" t="s">
        <v>993</v>
      </c>
      <c r="O3910" t="s">
        <v>993</v>
      </c>
      <c r="P3910" t="s">
        <v>8369</v>
      </c>
      <c r="Q3910" s="69" t="s">
        <v>8370</v>
      </c>
      <c r="R3910">
        <v>33.96904</v>
      </c>
      <c r="S3910">
        <v>36.039059999999999</v>
      </c>
    </row>
    <row r="3911" spans="9:19" ht="15.5">
      <c r="I3911"/>
      <c r="J3911"/>
      <c r="K3911"/>
      <c r="L3911"/>
      <c r="N3911" t="s">
        <v>993</v>
      </c>
      <c r="O3911" t="s">
        <v>993</v>
      </c>
      <c r="P3911" t="s">
        <v>8371</v>
      </c>
      <c r="Q3911" s="69" t="s">
        <v>8372</v>
      </c>
      <c r="R3911">
        <v>33.968029999999999</v>
      </c>
      <c r="S3911">
        <v>36.044240000000002</v>
      </c>
    </row>
    <row r="3912" spans="9:19" ht="15.5">
      <c r="I3912"/>
      <c r="J3912"/>
      <c r="K3912"/>
      <c r="L3912"/>
      <c r="N3912" t="s">
        <v>993</v>
      </c>
      <c r="O3912" t="s">
        <v>993</v>
      </c>
      <c r="P3912" t="s">
        <v>8373</v>
      </c>
      <c r="Q3912" s="69" t="s">
        <v>8374</v>
      </c>
      <c r="R3912">
        <v>33.96922</v>
      </c>
      <c r="S3912">
        <v>36.03228</v>
      </c>
    </row>
    <row r="3913" spans="9:19" ht="15.5">
      <c r="I3913"/>
      <c r="J3913"/>
      <c r="K3913"/>
      <c r="L3913"/>
      <c r="N3913" t="s">
        <v>993</v>
      </c>
      <c r="O3913" t="s">
        <v>993</v>
      </c>
      <c r="P3913" t="s">
        <v>8375</v>
      </c>
      <c r="Q3913" s="69" t="s">
        <v>8376</v>
      </c>
      <c r="R3913">
        <v>33.966758728027344</v>
      </c>
      <c r="S3913">
        <v>36.047470092773438</v>
      </c>
    </row>
    <row r="3914" spans="9:19" ht="15.5">
      <c r="I3914"/>
      <c r="J3914"/>
      <c r="K3914"/>
      <c r="L3914"/>
      <c r="N3914" t="s">
        <v>993</v>
      </c>
      <c r="O3914" t="s">
        <v>993</v>
      </c>
      <c r="P3914" t="s">
        <v>8377</v>
      </c>
      <c r="Q3914" s="69" t="s">
        <v>8378</v>
      </c>
      <c r="R3914">
        <v>33.958583831787109</v>
      </c>
      <c r="S3914">
        <v>36.021938323974609</v>
      </c>
    </row>
    <row r="3915" spans="9:19" ht="15.5">
      <c r="I3915"/>
      <c r="J3915"/>
      <c r="K3915"/>
      <c r="L3915"/>
      <c r="N3915" t="s">
        <v>993</v>
      </c>
      <c r="O3915" t="s">
        <v>993</v>
      </c>
      <c r="P3915" t="s">
        <v>8379</v>
      </c>
      <c r="Q3915" s="69" t="s">
        <v>8380</v>
      </c>
      <c r="R3915">
        <v>33.968681335449219</v>
      </c>
      <c r="S3915">
        <v>36.039699554443359</v>
      </c>
    </row>
    <row r="3916" spans="9:19" ht="15.5">
      <c r="I3916"/>
      <c r="J3916"/>
      <c r="K3916"/>
      <c r="L3916"/>
      <c r="N3916" t="s">
        <v>993</v>
      </c>
      <c r="O3916" t="s">
        <v>993</v>
      </c>
      <c r="P3916" t="s">
        <v>8381</v>
      </c>
      <c r="Q3916" s="69" t="s">
        <v>8382</v>
      </c>
      <c r="R3916">
        <v>33.970817565917969</v>
      </c>
      <c r="S3916">
        <v>36.032066345214844</v>
      </c>
    </row>
    <row r="3917" spans="9:19" ht="15.5">
      <c r="I3917"/>
      <c r="J3917"/>
      <c r="K3917"/>
      <c r="L3917"/>
      <c r="N3917" t="s">
        <v>993</v>
      </c>
      <c r="O3917" t="s">
        <v>993</v>
      </c>
      <c r="P3917" t="s">
        <v>8383</v>
      </c>
      <c r="Q3917" s="69" t="s">
        <v>8384</v>
      </c>
      <c r="R3917">
        <v>33.96112060546875</v>
      </c>
      <c r="S3917">
        <v>36.037029266357422</v>
      </c>
    </row>
    <row r="3918" spans="9:19" ht="15.5">
      <c r="I3918"/>
      <c r="J3918"/>
      <c r="K3918"/>
      <c r="L3918"/>
      <c r="N3918" t="s">
        <v>993</v>
      </c>
      <c r="O3918" t="s">
        <v>993</v>
      </c>
      <c r="P3918" t="s">
        <v>8385</v>
      </c>
      <c r="Q3918" s="69" t="s">
        <v>8386</v>
      </c>
      <c r="R3918">
        <v>33.960037231445313</v>
      </c>
      <c r="S3918">
        <v>36.039390563964844</v>
      </c>
    </row>
    <row r="3919" spans="9:19" ht="15.5">
      <c r="I3919"/>
      <c r="J3919"/>
      <c r="K3919"/>
      <c r="L3919"/>
      <c r="N3919" t="s">
        <v>993</v>
      </c>
      <c r="O3919" t="s">
        <v>993</v>
      </c>
      <c r="P3919" t="s">
        <v>8387</v>
      </c>
      <c r="Q3919" s="69" t="s">
        <v>8388</v>
      </c>
      <c r="R3919">
        <v>33.962558746337891</v>
      </c>
      <c r="S3919">
        <v>36.040996551513672</v>
      </c>
    </row>
    <row r="3920" spans="9:19" ht="15.5">
      <c r="I3920"/>
      <c r="J3920"/>
      <c r="K3920"/>
      <c r="L3920"/>
      <c r="N3920" t="s">
        <v>993</v>
      </c>
      <c r="O3920" t="s">
        <v>993</v>
      </c>
      <c r="P3920" t="s">
        <v>8389</v>
      </c>
      <c r="Q3920" s="69" t="s">
        <v>8390</v>
      </c>
      <c r="R3920">
        <v>33.967670440673828</v>
      </c>
      <c r="S3920">
        <v>36.045494079589844</v>
      </c>
    </row>
    <row r="3921" spans="9:19" ht="15.5">
      <c r="I3921"/>
      <c r="J3921"/>
      <c r="K3921"/>
      <c r="L3921"/>
      <c r="N3921" t="s">
        <v>993</v>
      </c>
      <c r="O3921" t="s">
        <v>993</v>
      </c>
      <c r="P3921" t="s">
        <v>8391</v>
      </c>
      <c r="Q3921" s="69" t="s">
        <v>8392</v>
      </c>
      <c r="R3921">
        <v>33.962791442871094</v>
      </c>
      <c r="S3921">
        <v>36.047588348388672</v>
      </c>
    </row>
    <row r="3922" spans="9:19" ht="15.5">
      <c r="I3922"/>
      <c r="J3922"/>
      <c r="K3922"/>
      <c r="L3922"/>
      <c r="N3922" t="s">
        <v>993</v>
      </c>
      <c r="O3922" t="s">
        <v>993</v>
      </c>
      <c r="P3922" t="s">
        <v>8393</v>
      </c>
      <c r="Q3922" s="69" t="s">
        <v>8394</v>
      </c>
      <c r="R3922">
        <v>33.947891235351563</v>
      </c>
      <c r="S3922">
        <v>36.029464721679688</v>
      </c>
    </row>
    <row r="3923" spans="9:19" ht="15.5">
      <c r="I3923"/>
      <c r="J3923"/>
      <c r="K3923"/>
      <c r="L3923"/>
      <c r="N3923" t="s">
        <v>993</v>
      </c>
      <c r="O3923" t="s">
        <v>993</v>
      </c>
      <c r="P3923" t="s">
        <v>8395</v>
      </c>
      <c r="Q3923" s="69" t="s">
        <v>8396</v>
      </c>
      <c r="R3923">
        <v>33.972348000000068</v>
      </c>
      <c r="S3923">
        <v>35.985030000000052</v>
      </c>
    </row>
    <row r="3924" spans="9:19" ht="15.5">
      <c r="I3924"/>
      <c r="J3924"/>
      <c r="K3924"/>
      <c r="L3924"/>
      <c r="N3924" t="s">
        <v>993</v>
      </c>
      <c r="O3924" t="s">
        <v>993</v>
      </c>
      <c r="P3924" t="s">
        <v>8397</v>
      </c>
      <c r="Q3924" s="69" t="s">
        <v>8324</v>
      </c>
      <c r="R3924">
        <v>33.960557791200003</v>
      </c>
      <c r="S3924">
        <v>36.020868613600001</v>
      </c>
    </row>
    <row r="3925" spans="9:19" ht="15.5">
      <c r="I3925"/>
      <c r="J3925"/>
      <c r="K3925"/>
      <c r="L3925"/>
      <c r="N3925" t="s">
        <v>993</v>
      </c>
      <c r="O3925" t="s">
        <v>993</v>
      </c>
      <c r="P3925" t="s">
        <v>8398</v>
      </c>
      <c r="Q3925" s="69">
        <v>939</v>
      </c>
      <c r="R3925">
        <v>33.969282217999996</v>
      </c>
      <c r="S3925">
        <v>36.020770669000001</v>
      </c>
    </row>
    <row r="3926" spans="9:19" ht="15.5">
      <c r="I3926"/>
      <c r="J3926"/>
      <c r="K3926"/>
      <c r="L3926"/>
      <c r="N3926" t="s">
        <v>993</v>
      </c>
      <c r="O3926" t="s">
        <v>993</v>
      </c>
      <c r="P3926" t="s">
        <v>8399</v>
      </c>
      <c r="Q3926" s="69">
        <v>938</v>
      </c>
      <c r="R3926">
        <v>33.959916153999998</v>
      </c>
      <c r="S3926">
        <v>36.030720606000003</v>
      </c>
    </row>
    <row r="3927" spans="9:19" ht="15.5">
      <c r="I3927"/>
      <c r="J3927"/>
      <c r="K3927"/>
      <c r="L3927"/>
      <c r="N3927" t="s">
        <v>993</v>
      </c>
      <c r="O3927" t="s">
        <v>993</v>
      </c>
      <c r="P3927" t="s">
        <v>8400</v>
      </c>
      <c r="Q3927" s="69" t="s">
        <v>8401</v>
      </c>
      <c r="R3927">
        <v>33.965851000000001</v>
      </c>
      <c r="S3927">
        <v>35.998679000000003</v>
      </c>
    </row>
    <row r="3928" spans="9:19" ht="15.5">
      <c r="I3928"/>
      <c r="J3928"/>
      <c r="K3928"/>
      <c r="L3928"/>
      <c r="N3928" t="s">
        <v>2708</v>
      </c>
      <c r="O3928" t="s">
        <v>2708</v>
      </c>
      <c r="P3928" t="s">
        <v>2708</v>
      </c>
      <c r="Q3928" s="69" t="s">
        <v>8402</v>
      </c>
      <c r="R3928">
        <v>34.198139000000026</v>
      </c>
      <c r="S3928">
        <v>35.670547000000056</v>
      </c>
    </row>
    <row r="3929" spans="9:19" ht="15.5">
      <c r="I3929"/>
      <c r="J3929"/>
      <c r="K3929"/>
      <c r="L3929"/>
      <c r="N3929" t="s">
        <v>3148</v>
      </c>
      <c r="O3929" t="s">
        <v>3148</v>
      </c>
      <c r="P3929" t="s">
        <v>3148</v>
      </c>
      <c r="Q3929" s="69" t="s">
        <v>8403</v>
      </c>
      <c r="R3929">
        <v>34.007022000000063</v>
      </c>
      <c r="S3929">
        <v>35.669189000000074</v>
      </c>
    </row>
    <row r="3930" spans="9:19" ht="15.5">
      <c r="I3930"/>
      <c r="J3930"/>
      <c r="K3930"/>
      <c r="L3930"/>
      <c r="N3930" t="s">
        <v>3148</v>
      </c>
      <c r="O3930" t="s">
        <v>3148</v>
      </c>
      <c r="P3930" t="s">
        <v>3148</v>
      </c>
      <c r="Q3930" s="69" t="s">
        <v>8404</v>
      </c>
      <c r="R3930">
        <v>34.007022000000063</v>
      </c>
      <c r="S3930">
        <v>35.669189000000074</v>
      </c>
    </row>
    <row r="3931" spans="9:19" ht="15.5">
      <c r="I3931"/>
      <c r="J3931"/>
      <c r="K3931"/>
      <c r="L3931"/>
      <c r="N3931" t="s">
        <v>2950</v>
      </c>
      <c r="O3931" t="s">
        <v>2950</v>
      </c>
      <c r="P3931" t="s">
        <v>8405</v>
      </c>
      <c r="Q3931" s="69" t="s">
        <v>8406</v>
      </c>
      <c r="R3931">
        <v>33.55354200000005</v>
      </c>
      <c r="S3931">
        <v>35.436311000000046</v>
      </c>
    </row>
    <row r="3932" spans="9:19" ht="15.5">
      <c r="I3932"/>
      <c r="J3932"/>
      <c r="K3932"/>
      <c r="L3932"/>
      <c r="N3932" t="s">
        <v>3151</v>
      </c>
      <c r="O3932" t="s">
        <v>3151</v>
      </c>
      <c r="P3932" t="s">
        <v>8407</v>
      </c>
      <c r="Q3932" s="69" t="s">
        <v>8408</v>
      </c>
      <c r="R3932">
        <v>34.076025000000072</v>
      </c>
      <c r="S3932">
        <v>35.783246000000076</v>
      </c>
    </row>
    <row r="3933" spans="9:19" ht="15.5">
      <c r="I3933"/>
      <c r="J3933"/>
      <c r="K3933"/>
      <c r="L3933"/>
      <c r="N3933" t="s">
        <v>3151</v>
      </c>
      <c r="O3933" t="s">
        <v>3151</v>
      </c>
      <c r="P3933" t="s">
        <v>8409</v>
      </c>
      <c r="Q3933" s="69" t="s">
        <v>8410</v>
      </c>
      <c r="R3933">
        <v>34.077552000000026</v>
      </c>
      <c r="S3933">
        <v>35.771440000000041</v>
      </c>
    </row>
    <row r="3934" spans="9:19" ht="15.5">
      <c r="I3934"/>
      <c r="J3934"/>
      <c r="K3934"/>
      <c r="L3934"/>
      <c r="N3934" t="s">
        <v>2091</v>
      </c>
      <c r="O3934" t="s">
        <v>2091</v>
      </c>
      <c r="P3934" t="s">
        <v>8411</v>
      </c>
      <c r="Q3934" s="69" t="s">
        <v>8412</v>
      </c>
      <c r="R3934">
        <v>33.928794000000039</v>
      </c>
      <c r="S3934">
        <v>35.723164000000054</v>
      </c>
    </row>
    <row r="3935" spans="9:19" ht="15.5">
      <c r="I3935"/>
      <c r="J3935"/>
      <c r="K3935"/>
      <c r="L3935"/>
      <c r="N3935" t="s">
        <v>2579</v>
      </c>
      <c r="O3935" t="s">
        <v>2579</v>
      </c>
      <c r="P3935" t="s">
        <v>8413</v>
      </c>
      <c r="Q3935" s="69">
        <v>1178</v>
      </c>
      <c r="R3935">
        <v>33.392149228000001</v>
      </c>
      <c r="S3935">
        <v>35.711220683999997</v>
      </c>
    </row>
    <row r="3936" spans="9:19" ht="15.5">
      <c r="I3936"/>
      <c r="J3936"/>
      <c r="K3936"/>
      <c r="L3936"/>
      <c r="N3936" t="s">
        <v>2579</v>
      </c>
      <c r="O3936" t="s">
        <v>2579</v>
      </c>
      <c r="P3936" t="s">
        <v>8414</v>
      </c>
      <c r="Q3936" s="69" t="s">
        <v>8415</v>
      </c>
      <c r="R3936">
        <v>33.396183000000065</v>
      </c>
      <c r="S3936">
        <v>35.713878000000079</v>
      </c>
    </row>
    <row r="3937" spans="9:19" ht="15.5">
      <c r="I3937"/>
      <c r="J3937"/>
      <c r="K3937"/>
      <c r="L3937"/>
      <c r="N3937" t="s">
        <v>2579</v>
      </c>
      <c r="O3937" t="s">
        <v>2579</v>
      </c>
      <c r="P3937" t="s">
        <v>8414</v>
      </c>
      <c r="Q3937" s="69" t="s">
        <v>8416</v>
      </c>
      <c r="R3937">
        <v>33.396183000000065</v>
      </c>
      <c r="S3937">
        <v>35.713878000000079</v>
      </c>
    </row>
    <row r="3938" spans="9:19" ht="15.5">
      <c r="I3938"/>
      <c r="J3938"/>
      <c r="K3938"/>
      <c r="L3938"/>
      <c r="N3938" t="s">
        <v>2579</v>
      </c>
      <c r="O3938" t="s">
        <v>2579</v>
      </c>
      <c r="P3938" t="s">
        <v>8417</v>
      </c>
      <c r="Q3938" s="69">
        <v>1179</v>
      </c>
      <c r="R3938">
        <v>33.394682181</v>
      </c>
      <c r="S3938">
        <v>35.713787619999998</v>
      </c>
    </row>
    <row r="3939" spans="9:19" ht="15.5">
      <c r="I3939"/>
      <c r="J3939"/>
      <c r="K3939"/>
      <c r="L3939"/>
      <c r="N3939" t="s">
        <v>666</v>
      </c>
      <c r="O3939" t="s">
        <v>666</v>
      </c>
      <c r="P3939" t="s">
        <v>8418</v>
      </c>
      <c r="Q3939" s="69" t="s">
        <v>8419</v>
      </c>
      <c r="R3939">
        <v>33.811236000000065</v>
      </c>
      <c r="S3939">
        <v>35.520857000000035</v>
      </c>
    </row>
    <row r="3940" spans="9:19" ht="15.5">
      <c r="I3940"/>
      <c r="J3940"/>
      <c r="K3940"/>
      <c r="L3940"/>
      <c r="N3940" t="s">
        <v>666</v>
      </c>
      <c r="O3940" t="s">
        <v>666</v>
      </c>
      <c r="P3940" t="s">
        <v>8420</v>
      </c>
      <c r="Q3940" s="69">
        <v>1397</v>
      </c>
      <c r="R3940">
        <v>33.815399196999998</v>
      </c>
      <c r="S3940">
        <v>35.516070702999997</v>
      </c>
    </row>
    <row r="3941" spans="9:19" ht="15.5">
      <c r="I3941"/>
      <c r="J3941"/>
      <c r="K3941"/>
      <c r="L3941"/>
      <c r="N3941" t="s">
        <v>666</v>
      </c>
      <c r="O3941" t="s">
        <v>666</v>
      </c>
      <c r="P3941" t="s">
        <v>8421</v>
      </c>
      <c r="Q3941" s="69">
        <v>1399</v>
      </c>
      <c r="R3941">
        <v>33.815399196999998</v>
      </c>
      <c r="S3941">
        <v>35.516070702999997</v>
      </c>
    </row>
    <row r="3942" spans="9:19" ht="15.5">
      <c r="I3942"/>
      <c r="J3942"/>
      <c r="K3942"/>
      <c r="L3942"/>
      <c r="N3942" t="s">
        <v>666</v>
      </c>
      <c r="O3942" t="s">
        <v>666</v>
      </c>
      <c r="P3942" t="s">
        <v>8422</v>
      </c>
      <c r="Q3942" s="69">
        <v>1578</v>
      </c>
      <c r="R3942">
        <v>33.817535081000003</v>
      </c>
      <c r="S3942">
        <v>35.512456217999997</v>
      </c>
    </row>
    <row r="3943" spans="9:19" ht="15.5">
      <c r="I3943"/>
      <c r="J3943"/>
      <c r="K3943"/>
      <c r="L3943"/>
      <c r="N3943" t="s">
        <v>666</v>
      </c>
      <c r="O3943" t="s">
        <v>666</v>
      </c>
      <c r="P3943" t="s">
        <v>8423</v>
      </c>
      <c r="Q3943" s="69">
        <v>1577</v>
      </c>
      <c r="R3943">
        <v>33.813345089000002</v>
      </c>
      <c r="S3943">
        <v>35.514503873000002</v>
      </c>
    </row>
    <row r="3944" spans="9:19" ht="15.5">
      <c r="I3944"/>
      <c r="J3944"/>
      <c r="K3944"/>
      <c r="L3944"/>
      <c r="N3944" t="s">
        <v>666</v>
      </c>
      <c r="O3944" t="s">
        <v>666</v>
      </c>
      <c r="P3944" t="s">
        <v>8424</v>
      </c>
      <c r="Q3944" s="69" t="s">
        <v>8425</v>
      </c>
      <c r="R3944">
        <v>33.805</v>
      </c>
      <c r="S3944">
        <v>35.521659999999997</v>
      </c>
    </row>
    <row r="3945" spans="9:19" ht="15.5">
      <c r="I3945"/>
      <c r="J3945"/>
      <c r="K3945"/>
      <c r="L3945"/>
      <c r="N3945" t="s">
        <v>666</v>
      </c>
      <c r="O3945" t="s">
        <v>666</v>
      </c>
      <c r="P3945" t="s">
        <v>8426</v>
      </c>
      <c r="Q3945" s="69" t="s">
        <v>8427</v>
      </c>
      <c r="R3945">
        <v>33.817439999999998</v>
      </c>
      <c r="S3945">
        <v>35.519129999999997</v>
      </c>
    </row>
    <row r="3946" spans="9:19" ht="15.5">
      <c r="I3946"/>
      <c r="J3946"/>
      <c r="K3946"/>
      <c r="L3946"/>
      <c r="N3946" t="s">
        <v>666</v>
      </c>
      <c r="O3946" t="s">
        <v>666</v>
      </c>
      <c r="P3946" t="s">
        <v>8428</v>
      </c>
      <c r="Q3946" s="69" t="s">
        <v>8429</v>
      </c>
      <c r="R3946">
        <v>33.81671</v>
      </c>
      <c r="S3946">
        <v>35.509270000000001</v>
      </c>
    </row>
    <row r="3947" spans="9:19" ht="15.5">
      <c r="I3947"/>
      <c r="J3947"/>
      <c r="K3947"/>
      <c r="L3947"/>
      <c r="N3947" t="s">
        <v>666</v>
      </c>
      <c r="O3947" t="s">
        <v>666</v>
      </c>
      <c r="P3947" t="s">
        <v>8430</v>
      </c>
      <c r="Q3947" s="69" t="s">
        <v>8431</v>
      </c>
      <c r="R3947">
        <v>33.817869999999999</v>
      </c>
      <c r="S3947">
        <v>35.516120000000001</v>
      </c>
    </row>
    <row r="3948" spans="9:19" ht="15.5">
      <c r="I3948"/>
      <c r="J3948"/>
      <c r="K3948"/>
      <c r="L3948"/>
      <c r="N3948" t="s">
        <v>666</v>
      </c>
      <c r="O3948" t="s">
        <v>666</v>
      </c>
      <c r="P3948" t="s">
        <v>8432</v>
      </c>
      <c r="Q3948" s="69" t="s">
        <v>8433</v>
      </c>
      <c r="R3948">
        <v>33.8202</v>
      </c>
      <c r="S3948">
        <v>35.515920000000001</v>
      </c>
    </row>
    <row r="3949" spans="9:19" ht="15.5">
      <c r="I3949"/>
      <c r="J3949"/>
      <c r="K3949"/>
      <c r="L3949"/>
      <c r="N3949" t="s">
        <v>666</v>
      </c>
      <c r="O3949" t="s">
        <v>666</v>
      </c>
      <c r="P3949" t="s">
        <v>8434</v>
      </c>
      <c r="Q3949" s="69" t="s">
        <v>8435</v>
      </c>
      <c r="R3949">
        <v>33.806999206542969</v>
      </c>
      <c r="S3949">
        <v>35.516998291015625</v>
      </c>
    </row>
    <row r="3950" spans="9:19" ht="15.5">
      <c r="I3950"/>
      <c r="J3950"/>
      <c r="K3950"/>
      <c r="L3950"/>
      <c r="N3950" t="s">
        <v>666</v>
      </c>
      <c r="O3950" t="s">
        <v>666</v>
      </c>
      <c r="P3950" t="s">
        <v>8436</v>
      </c>
      <c r="Q3950" s="69" t="s">
        <v>8437</v>
      </c>
      <c r="R3950">
        <v>33.813518524169922</v>
      </c>
      <c r="S3950">
        <v>35.513839721679688</v>
      </c>
    </row>
    <row r="3951" spans="9:19" ht="15.5">
      <c r="I3951"/>
      <c r="J3951"/>
      <c r="K3951"/>
      <c r="L3951"/>
      <c r="N3951" t="s">
        <v>666</v>
      </c>
      <c r="O3951" t="s">
        <v>666</v>
      </c>
      <c r="P3951" t="s">
        <v>8438</v>
      </c>
      <c r="Q3951" s="69" t="s">
        <v>8439</v>
      </c>
      <c r="R3951">
        <v>33.817784000000003</v>
      </c>
      <c r="S3951">
        <v>35.510618999999998</v>
      </c>
    </row>
    <row r="3952" spans="9:19" ht="15.5">
      <c r="I3952"/>
      <c r="J3952"/>
      <c r="K3952"/>
      <c r="L3952"/>
      <c r="N3952" t="s">
        <v>666</v>
      </c>
      <c r="O3952" t="s">
        <v>666</v>
      </c>
      <c r="P3952" t="s">
        <v>8440</v>
      </c>
      <c r="Q3952" s="69" t="s">
        <v>8441</v>
      </c>
      <c r="R3952">
        <v>33.808007000000032</v>
      </c>
      <c r="S3952">
        <v>35.524586000000056</v>
      </c>
    </row>
    <row r="3953" spans="9:19" ht="15.5">
      <c r="I3953"/>
      <c r="J3953"/>
      <c r="K3953"/>
      <c r="L3953"/>
      <c r="N3953" t="s">
        <v>666</v>
      </c>
      <c r="O3953" t="s">
        <v>666</v>
      </c>
      <c r="P3953" t="s">
        <v>8442</v>
      </c>
      <c r="Q3953" s="69" t="s">
        <v>8443</v>
      </c>
      <c r="R3953">
        <v>33.818400000000054</v>
      </c>
      <c r="S3953">
        <v>35.506395000000055</v>
      </c>
    </row>
    <row r="3954" spans="9:19" ht="15.5">
      <c r="I3954"/>
      <c r="J3954"/>
      <c r="K3954"/>
      <c r="L3954"/>
      <c r="N3954" t="s">
        <v>666</v>
      </c>
      <c r="O3954" t="s">
        <v>666</v>
      </c>
      <c r="P3954" t="s">
        <v>8444</v>
      </c>
      <c r="Q3954" s="69" t="s">
        <v>8445</v>
      </c>
      <c r="R3954">
        <v>33.818536741499997</v>
      </c>
      <c r="S3954">
        <v>35.516220726299998</v>
      </c>
    </row>
    <row r="3955" spans="9:19" ht="15.5">
      <c r="I3955"/>
      <c r="J3955"/>
      <c r="K3955"/>
      <c r="L3955"/>
      <c r="N3955" t="s">
        <v>666</v>
      </c>
      <c r="O3955" t="s">
        <v>666</v>
      </c>
      <c r="P3955" t="s">
        <v>8446</v>
      </c>
      <c r="Q3955" s="69" t="s">
        <v>8447</v>
      </c>
      <c r="R3955">
        <v>33.822789000000057</v>
      </c>
      <c r="S3955">
        <v>35.50708300000008</v>
      </c>
    </row>
    <row r="3956" spans="9:19" ht="15.5">
      <c r="I3956"/>
      <c r="J3956"/>
      <c r="K3956"/>
      <c r="L3956"/>
      <c r="N3956" t="s">
        <v>666</v>
      </c>
      <c r="O3956" t="s">
        <v>666</v>
      </c>
      <c r="P3956" t="s">
        <v>8448</v>
      </c>
      <c r="Q3956" s="69" t="s">
        <v>8449</v>
      </c>
      <c r="R3956">
        <v>33.809818999999997</v>
      </c>
      <c r="S3956">
        <v>35.519914999999997</v>
      </c>
    </row>
    <row r="3957" spans="9:19" ht="15.5">
      <c r="I3957"/>
      <c r="J3957"/>
      <c r="K3957"/>
      <c r="L3957"/>
      <c r="N3957" t="s">
        <v>666</v>
      </c>
      <c r="O3957" t="s">
        <v>666</v>
      </c>
      <c r="P3957" t="s">
        <v>8450</v>
      </c>
      <c r="Q3957" s="69" t="s">
        <v>8451</v>
      </c>
      <c r="R3957">
        <v>33.812111000000002</v>
      </c>
      <c r="S3957">
        <v>35.517471999999998</v>
      </c>
    </row>
    <row r="3958" spans="9:19" ht="15.5">
      <c r="I3958"/>
      <c r="J3958"/>
      <c r="K3958"/>
      <c r="L3958"/>
      <c r="N3958" t="s">
        <v>666</v>
      </c>
      <c r="O3958" t="s">
        <v>666</v>
      </c>
      <c r="P3958" t="s">
        <v>8452</v>
      </c>
      <c r="Q3958" s="69" t="s">
        <v>8453</v>
      </c>
      <c r="R3958">
        <v>33.811224000000003</v>
      </c>
      <c r="S3958">
        <v>35.518737999999999</v>
      </c>
    </row>
    <row r="3959" spans="9:19" ht="15.5">
      <c r="I3959"/>
      <c r="J3959"/>
      <c r="K3959"/>
      <c r="L3959"/>
      <c r="N3959" t="s">
        <v>666</v>
      </c>
      <c r="O3959" t="s">
        <v>666</v>
      </c>
      <c r="P3959" t="s">
        <v>8454</v>
      </c>
      <c r="Q3959" s="69" t="s">
        <v>8455</v>
      </c>
      <c r="R3959">
        <v>33.827052999999999</v>
      </c>
      <c r="S3959">
        <v>35.509532</v>
      </c>
    </row>
    <row r="3960" spans="9:19" ht="15.5">
      <c r="I3960"/>
      <c r="J3960"/>
      <c r="K3960"/>
      <c r="L3960"/>
      <c r="N3960" t="s">
        <v>666</v>
      </c>
      <c r="O3960" t="s">
        <v>666</v>
      </c>
      <c r="P3960" t="s">
        <v>8456</v>
      </c>
      <c r="Q3960" s="69" t="s">
        <v>8457</v>
      </c>
      <c r="R3960">
        <v>33.822789479999997</v>
      </c>
      <c r="S3960">
        <v>35.507082930000003</v>
      </c>
    </row>
    <row r="3961" spans="9:19" ht="15.5">
      <c r="I3961"/>
      <c r="J3961"/>
      <c r="K3961"/>
      <c r="L3961"/>
      <c r="N3961" t="s">
        <v>666</v>
      </c>
      <c r="O3961" t="s">
        <v>666</v>
      </c>
      <c r="P3961" t="s">
        <v>8458</v>
      </c>
      <c r="Q3961" s="69" t="s">
        <v>8445</v>
      </c>
      <c r="R3961">
        <v>33.818536741499997</v>
      </c>
      <c r="S3961">
        <v>35.516220726299998</v>
      </c>
    </row>
    <row r="3962" spans="9:19" ht="15.5">
      <c r="I3962"/>
      <c r="J3962"/>
      <c r="K3962"/>
      <c r="L3962"/>
      <c r="N3962" t="s">
        <v>666</v>
      </c>
      <c r="O3962" t="s">
        <v>666</v>
      </c>
      <c r="P3962" t="s">
        <v>8459</v>
      </c>
      <c r="Q3962" s="69">
        <v>156</v>
      </c>
      <c r="R3962">
        <v>33.809640192000003</v>
      </c>
      <c r="S3962">
        <v>35.517966700000002</v>
      </c>
    </row>
    <row r="3963" spans="9:19" ht="15.5">
      <c r="I3963"/>
      <c r="J3963"/>
      <c r="K3963"/>
      <c r="L3963"/>
      <c r="N3963" t="s">
        <v>670</v>
      </c>
      <c r="O3963" t="s">
        <v>670</v>
      </c>
      <c r="P3963" t="s">
        <v>8460</v>
      </c>
      <c r="Q3963" s="69" t="s">
        <v>8461</v>
      </c>
      <c r="R3963">
        <v>33.803381000000059</v>
      </c>
      <c r="S3963">
        <v>35.518531000000053</v>
      </c>
    </row>
    <row r="3964" spans="9:19" ht="15.5">
      <c r="I3964"/>
      <c r="J3964"/>
      <c r="K3964"/>
      <c r="L3964"/>
      <c r="N3964" t="s">
        <v>670</v>
      </c>
      <c r="O3964" t="s">
        <v>670</v>
      </c>
      <c r="P3964" t="s">
        <v>8462</v>
      </c>
      <c r="Q3964" s="69" t="s">
        <v>8463</v>
      </c>
      <c r="R3964">
        <v>33.809719999999999</v>
      </c>
      <c r="S3964">
        <v>35.510179999999998</v>
      </c>
    </row>
    <row r="3965" spans="9:19" ht="15.5">
      <c r="I3965"/>
      <c r="J3965"/>
      <c r="K3965"/>
      <c r="L3965"/>
      <c r="N3965" t="s">
        <v>670</v>
      </c>
      <c r="O3965" t="s">
        <v>670</v>
      </c>
      <c r="P3965" t="s">
        <v>8464</v>
      </c>
      <c r="Q3965" s="69" t="s">
        <v>8465</v>
      </c>
      <c r="R3965">
        <v>33.809829999999998</v>
      </c>
      <c r="S3965">
        <v>35.510959999999997</v>
      </c>
    </row>
    <row r="3966" spans="9:19" ht="15.5">
      <c r="I3966"/>
      <c r="J3966"/>
      <c r="K3966"/>
      <c r="L3966"/>
      <c r="N3966" t="s">
        <v>670</v>
      </c>
      <c r="O3966" t="s">
        <v>670</v>
      </c>
      <c r="P3966" t="s">
        <v>8466</v>
      </c>
      <c r="Q3966" s="69" t="s">
        <v>8467</v>
      </c>
      <c r="R3966">
        <v>33.810870000000001</v>
      </c>
      <c r="S3966">
        <v>35.509929999999997</v>
      </c>
    </row>
    <row r="3967" spans="9:19" ht="15.5">
      <c r="I3967"/>
      <c r="J3967"/>
      <c r="K3967"/>
      <c r="L3967"/>
      <c r="N3967" t="s">
        <v>670</v>
      </c>
      <c r="O3967" t="s">
        <v>670</v>
      </c>
      <c r="P3967" t="s">
        <v>8468</v>
      </c>
      <c r="Q3967" s="69" t="s">
        <v>8469</v>
      </c>
      <c r="R3967">
        <v>33.812049999999999</v>
      </c>
      <c r="S3967">
        <v>35.504840000000002</v>
      </c>
    </row>
    <row r="3968" spans="9:19" ht="15.5">
      <c r="I3968"/>
      <c r="J3968"/>
      <c r="K3968"/>
      <c r="L3968"/>
      <c r="N3968" t="s">
        <v>670</v>
      </c>
      <c r="O3968" t="s">
        <v>670</v>
      </c>
      <c r="P3968" t="s">
        <v>8470</v>
      </c>
      <c r="Q3968" s="69" t="s">
        <v>8471</v>
      </c>
      <c r="R3968">
        <v>33.810600000000001</v>
      </c>
      <c r="S3968">
        <v>35.511240000000001</v>
      </c>
    </row>
    <row r="3969" spans="9:19" ht="15.5">
      <c r="I3969"/>
      <c r="J3969"/>
      <c r="K3969"/>
      <c r="L3969"/>
      <c r="N3969" t="s">
        <v>670</v>
      </c>
      <c r="O3969" t="s">
        <v>670</v>
      </c>
      <c r="P3969" t="s">
        <v>8472</v>
      </c>
      <c r="Q3969" s="69" t="s">
        <v>8473</v>
      </c>
      <c r="R3969">
        <v>33.81033</v>
      </c>
      <c r="S3969">
        <v>35.506450000000001</v>
      </c>
    </row>
    <row r="3970" spans="9:19" ht="15.5">
      <c r="I3970"/>
      <c r="J3970"/>
      <c r="K3970"/>
      <c r="L3970"/>
      <c r="N3970" t="s">
        <v>670</v>
      </c>
      <c r="O3970" t="s">
        <v>670</v>
      </c>
      <c r="P3970" t="s">
        <v>8474</v>
      </c>
      <c r="Q3970" s="69" t="s">
        <v>8475</v>
      </c>
      <c r="R3970">
        <v>33.810490000000001</v>
      </c>
      <c r="S3970">
        <v>35.5077</v>
      </c>
    </row>
    <row r="3971" spans="9:19" ht="15.5">
      <c r="I3971"/>
      <c r="J3971"/>
      <c r="K3971"/>
      <c r="L3971"/>
      <c r="N3971" t="s">
        <v>670</v>
      </c>
      <c r="O3971" t="s">
        <v>670</v>
      </c>
      <c r="P3971" t="s">
        <v>8476</v>
      </c>
      <c r="Q3971" s="69" t="s">
        <v>8477</v>
      </c>
      <c r="R3971">
        <v>33.808300000000003</v>
      </c>
      <c r="S3971">
        <v>35.507469999999998</v>
      </c>
    </row>
    <row r="3972" spans="9:19" ht="15.5">
      <c r="I3972"/>
      <c r="J3972"/>
      <c r="K3972"/>
      <c r="L3972"/>
      <c r="N3972" t="s">
        <v>670</v>
      </c>
      <c r="O3972" t="s">
        <v>670</v>
      </c>
      <c r="P3972" t="s">
        <v>8478</v>
      </c>
      <c r="Q3972" s="69" t="s">
        <v>8479</v>
      </c>
      <c r="R3972">
        <v>33.806716918945313</v>
      </c>
      <c r="S3972">
        <v>35.506595611572266</v>
      </c>
    </row>
    <row r="3973" spans="9:19" ht="15.5">
      <c r="I3973"/>
      <c r="J3973"/>
      <c r="K3973"/>
      <c r="L3973"/>
      <c r="N3973" t="s">
        <v>670</v>
      </c>
      <c r="O3973" t="s">
        <v>670</v>
      </c>
      <c r="P3973" t="s">
        <v>8480</v>
      </c>
      <c r="Q3973" s="69" t="s">
        <v>8481</v>
      </c>
      <c r="R3973">
        <v>33.805874000000003</v>
      </c>
      <c r="S3973">
        <v>35.514099999999999</v>
      </c>
    </row>
    <row r="3974" spans="9:19" ht="15.5">
      <c r="I3974"/>
      <c r="J3974"/>
      <c r="K3974"/>
      <c r="L3974"/>
      <c r="N3974" t="s">
        <v>670</v>
      </c>
      <c r="O3974" t="s">
        <v>670</v>
      </c>
      <c r="P3974" t="s">
        <v>8482</v>
      </c>
      <c r="Q3974" s="69" t="s">
        <v>8483</v>
      </c>
      <c r="R3974">
        <v>33.803381000000059</v>
      </c>
      <c r="S3974">
        <v>35.518531000000053</v>
      </c>
    </row>
    <row r="3975" spans="9:19" ht="15.5">
      <c r="I3975"/>
      <c r="J3975"/>
      <c r="K3975"/>
      <c r="L3975"/>
      <c r="N3975" t="s">
        <v>670</v>
      </c>
      <c r="O3975" t="s">
        <v>670</v>
      </c>
      <c r="P3975" t="s">
        <v>8484</v>
      </c>
      <c r="Q3975" s="69">
        <v>159</v>
      </c>
      <c r="R3975">
        <v>33.806506204000002</v>
      </c>
      <c r="S3975">
        <v>35.515366667000002</v>
      </c>
    </row>
    <row r="3976" spans="9:19" ht="15.5">
      <c r="I3976"/>
      <c r="J3976"/>
      <c r="K3976"/>
      <c r="L3976"/>
      <c r="N3976" t="s">
        <v>670</v>
      </c>
      <c r="O3976" t="s">
        <v>670</v>
      </c>
      <c r="P3976" t="s">
        <v>8485</v>
      </c>
      <c r="Q3976" s="69">
        <v>155</v>
      </c>
      <c r="R3976">
        <v>33.800856146999998</v>
      </c>
      <c r="S3976">
        <v>35.523849601999999</v>
      </c>
    </row>
    <row r="3977" spans="9:19" ht="15.5">
      <c r="I3977"/>
      <c r="J3977"/>
      <c r="K3977"/>
      <c r="L3977"/>
      <c r="N3977" t="s">
        <v>673</v>
      </c>
      <c r="O3977" t="s">
        <v>673</v>
      </c>
      <c r="P3977" t="s">
        <v>8486</v>
      </c>
      <c r="Q3977" s="69" t="s">
        <v>8487</v>
      </c>
      <c r="R3977">
        <v>33.781563000000062</v>
      </c>
      <c r="S3977">
        <v>35.485326000000043</v>
      </c>
    </row>
    <row r="3978" spans="9:19" ht="15.5">
      <c r="I3978"/>
      <c r="J3978"/>
      <c r="K3978"/>
      <c r="L3978"/>
      <c r="N3978" t="s">
        <v>673</v>
      </c>
      <c r="O3978" t="s">
        <v>673</v>
      </c>
      <c r="P3978" t="s">
        <v>8460</v>
      </c>
      <c r="Q3978" s="69" t="s">
        <v>8488</v>
      </c>
      <c r="R3978">
        <v>33.807812182600003</v>
      </c>
      <c r="S3978">
        <v>35.4847803527</v>
      </c>
    </row>
    <row r="3979" spans="9:19" ht="15.5">
      <c r="I3979"/>
      <c r="J3979"/>
      <c r="K3979"/>
      <c r="L3979"/>
      <c r="N3979" t="s">
        <v>673</v>
      </c>
      <c r="O3979" t="s">
        <v>673</v>
      </c>
      <c r="P3979" t="s">
        <v>8489</v>
      </c>
      <c r="Q3979" s="69" t="s">
        <v>8490</v>
      </c>
      <c r="R3979">
        <v>33.786940000000001</v>
      </c>
      <c r="S3979">
        <v>35.479399999999998</v>
      </c>
    </row>
    <row r="3980" spans="9:19" ht="15.5">
      <c r="I3980"/>
      <c r="J3980"/>
      <c r="K3980"/>
      <c r="L3980"/>
      <c r="N3980" t="s">
        <v>673</v>
      </c>
      <c r="O3980" t="s">
        <v>673</v>
      </c>
      <c r="P3980" t="s">
        <v>8491</v>
      </c>
      <c r="Q3980" s="69" t="s">
        <v>8492</v>
      </c>
      <c r="R3980">
        <v>33.785960000000003</v>
      </c>
      <c r="S3980">
        <v>35.476469999999999</v>
      </c>
    </row>
    <row r="3981" spans="9:19" ht="15.5">
      <c r="I3981"/>
      <c r="J3981"/>
      <c r="K3981"/>
      <c r="L3981"/>
      <c r="N3981" t="s">
        <v>673</v>
      </c>
      <c r="O3981" t="s">
        <v>673</v>
      </c>
      <c r="P3981" t="s">
        <v>8493</v>
      </c>
      <c r="Q3981" s="69" t="s">
        <v>8494</v>
      </c>
      <c r="R3981">
        <v>33.798319999999997</v>
      </c>
      <c r="S3981">
        <v>35.484380000000002</v>
      </c>
    </row>
    <row r="3982" spans="9:19" ht="15.5">
      <c r="I3982"/>
      <c r="J3982"/>
      <c r="K3982"/>
      <c r="L3982"/>
      <c r="N3982" t="s">
        <v>673</v>
      </c>
      <c r="O3982" t="s">
        <v>673</v>
      </c>
      <c r="P3982" t="s">
        <v>8495</v>
      </c>
      <c r="Q3982" s="69" t="s">
        <v>8496</v>
      </c>
      <c r="R3982">
        <v>33.801659999999998</v>
      </c>
      <c r="S3982">
        <v>35.486829999999998</v>
      </c>
    </row>
    <row r="3983" spans="9:19" ht="15.5">
      <c r="I3983"/>
      <c r="J3983"/>
      <c r="K3983"/>
      <c r="L3983"/>
      <c r="N3983" t="s">
        <v>673</v>
      </c>
      <c r="O3983" t="s">
        <v>673</v>
      </c>
      <c r="P3983" t="s">
        <v>8497</v>
      </c>
      <c r="Q3983" s="69" t="s">
        <v>8498</v>
      </c>
      <c r="R3983">
        <v>33.80048</v>
      </c>
      <c r="S3983">
        <v>35.49577</v>
      </c>
    </row>
    <row r="3984" spans="9:19" ht="15.5">
      <c r="I3984"/>
      <c r="J3984"/>
      <c r="K3984"/>
      <c r="L3984"/>
      <c r="N3984" t="s">
        <v>673</v>
      </c>
      <c r="O3984" t="s">
        <v>673</v>
      </c>
      <c r="P3984" t="s">
        <v>8499</v>
      </c>
      <c r="Q3984" s="69" t="s">
        <v>8500</v>
      </c>
      <c r="R3984">
        <v>33.802750000000003</v>
      </c>
      <c r="S3984">
        <v>35.495040000000003</v>
      </c>
    </row>
    <row r="3985" spans="9:19" ht="15.5">
      <c r="I3985"/>
      <c r="J3985"/>
      <c r="K3985"/>
      <c r="L3985"/>
      <c r="N3985" t="s">
        <v>673</v>
      </c>
      <c r="O3985" t="s">
        <v>673</v>
      </c>
      <c r="P3985" t="s">
        <v>8501</v>
      </c>
      <c r="Q3985" s="69" t="s">
        <v>8502</v>
      </c>
      <c r="R3985">
        <v>33.805259999999997</v>
      </c>
      <c r="S3985">
        <v>35.495899999999999</v>
      </c>
    </row>
    <row r="3986" spans="9:19" ht="15.5">
      <c r="I3986"/>
      <c r="J3986"/>
      <c r="K3986"/>
      <c r="L3986"/>
      <c r="N3986" t="s">
        <v>673</v>
      </c>
      <c r="O3986" t="s">
        <v>673</v>
      </c>
      <c r="P3986" t="s">
        <v>8503</v>
      </c>
      <c r="Q3986" s="69" t="s">
        <v>8504</v>
      </c>
      <c r="R3986">
        <v>33.799629211425781</v>
      </c>
      <c r="S3986">
        <v>35.494049072265625</v>
      </c>
    </row>
    <row r="3987" spans="9:19" ht="15.5">
      <c r="I3987"/>
      <c r="J3987"/>
      <c r="K3987"/>
      <c r="L3987"/>
      <c r="N3987" t="s">
        <v>673</v>
      </c>
      <c r="O3987" t="s">
        <v>673</v>
      </c>
      <c r="P3987" t="s">
        <v>8505</v>
      </c>
      <c r="Q3987" s="69" t="s">
        <v>8506</v>
      </c>
      <c r="R3987">
        <v>33.804798126220703</v>
      </c>
      <c r="S3987">
        <v>35.493412017822266</v>
      </c>
    </row>
    <row r="3988" spans="9:19" ht="15.5">
      <c r="I3988"/>
      <c r="J3988"/>
      <c r="K3988"/>
      <c r="L3988"/>
      <c r="N3988" t="s">
        <v>673</v>
      </c>
      <c r="O3988" t="s">
        <v>673</v>
      </c>
      <c r="P3988" t="s">
        <v>8507</v>
      </c>
      <c r="Q3988" s="69" t="s">
        <v>8508</v>
      </c>
      <c r="R3988">
        <v>33.807209014892578</v>
      </c>
      <c r="S3988">
        <v>35.493480682373047</v>
      </c>
    </row>
    <row r="3989" spans="9:19" ht="15.5">
      <c r="I3989"/>
      <c r="J3989"/>
      <c r="K3989"/>
      <c r="L3989"/>
      <c r="N3989" t="s">
        <v>673</v>
      </c>
      <c r="O3989" t="s">
        <v>673</v>
      </c>
      <c r="P3989" t="s">
        <v>8509</v>
      </c>
      <c r="Q3989" s="69" t="s">
        <v>8510</v>
      </c>
      <c r="R3989">
        <v>33.807212829589844</v>
      </c>
      <c r="S3989">
        <v>35.493099212646484</v>
      </c>
    </row>
    <row r="3990" spans="9:19" ht="15.5">
      <c r="I3990"/>
      <c r="J3990"/>
      <c r="K3990"/>
      <c r="L3990"/>
      <c r="N3990" t="s">
        <v>673</v>
      </c>
      <c r="O3990" t="s">
        <v>673</v>
      </c>
      <c r="P3990" t="s">
        <v>8511</v>
      </c>
      <c r="Q3990" s="69" t="s">
        <v>8512</v>
      </c>
      <c r="R3990">
        <v>33.805885314941406</v>
      </c>
      <c r="S3990">
        <v>35.493118286132813</v>
      </c>
    </row>
    <row r="3991" spans="9:19" ht="15.5">
      <c r="I3991"/>
      <c r="J3991"/>
      <c r="K3991"/>
      <c r="L3991"/>
      <c r="N3991" t="s">
        <v>673</v>
      </c>
      <c r="O3991" t="s">
        <v>673</v>
      </c>
      <c r="P3991" t="s">
        <v>8513</v>
      </c>
      <c r="Q3991" s="69" t="s">
        <v>8514</v>
      </c>
      <c r="R3991">
        <v>33.774272000000053</v>
      </c>
      <c r="S3991">
        <v>35.466975000000048</v>
      </c>
    </row>
    <row r="3992" spans="9:19" ht="15.5">
      <c r="I3992"/>
      <c r="J3992"/>
      <c r="K3992"/>
      <c r="L3992"/>
      <c r="N3992" t="s">
        <v>673</v>
      </c>
      <c r="O3992" t="s">
        <v>673</v>
      </c>
      <c r="P3992" t="s">
        <v>8515</v>
      </c>
      <c r="Q3992" s="69" t="s">
        <v>8516</v>
      </c>
      <c r="R3992">
        <v>33.787352000000055</v>
      </c>
      <c r="S3992">
        <v>35.48288400000007</v>
      </c>
    </row>
    <row r="3993" spans="9:19" ht="15.5">
      <c r="I3993"/>
      <c r="J3993"/>
      <c r="K3993"/>
      <c r="L3993"/>
      <c r="N3993" t="s">
        <v>673</v>
      </c>
      <c r="O3993" t="s">
        <v>673</v>
      </c>
      <c r="P3993" t="s">
        <v>8517</v>
      </c>
      <c r="Q3993" s="69" t="s">
        <v>8518</v>
      </c>
      <c r="R3993">
        <v>33.783011000000045</v>
      </c>
      <c r="S3993">
        <v>35.475942000000032</v>
      </c>
    </row>
    <row r="3994" spans="9:19" ht="15.5">
      <c r="I3994"/>
      <c r="J3994"/>
      <c r="K3994"/>
      <c r="L3994"/>
      <c r="N3994" t="s">
        <v>673</v>
      </c>
      <c r="O3994" t="s">
        <v>673</v>
      </c>
      <c r="P3994" t="s">
        <v>8519</v>
      </c>
      <c r="Q3994" s="69" t="s">
        <v>8488</v>
      </c>
      <c r="R3994">
        <v>33.807812182600003</v>
      </c>
      <c r="S3994">
        <v>35.4847803527</v>
      </c>
    </row>
    <row r="3995" spans="9:19" ht="15.5">
      <c r="I3995"/>
      <c r="J3995"/>
      <c r="K3995"/>
      <c r="L3995"/>
      <c r="N3995" t="s">
        <v>673</v>
      </c>
      <c r="O3995" t="s">
        <v>673</v>
      </c>
      <c r="P3995" t="s">
        <v>8520</v>
      </c>
      <c r="Q3995" s="69" t="s">
        <v>8521</v>
      </c>
      <c r="R3995">
        <v>33.80288900000005</v>
      </c>
      <c r="S3995">
        <v>35.508336000000043</v>
      </c>
    </row>
    <row r="3996" spans="9:19" ht="15.5">
      <c r="I3996"/>
      <c r="J3996"/>
      <c r="K3996"/>
      <c r="L3996"/>
      <c r="N3996" t="s">
        <v>673</v>
      </c>
      <c r="O3996" t="s">
        <v>673</v>
      </c>
      <c r="P3996" t="s">
        <v>8522</v>
      </c>
      <c r="Q3996" s="69">
        <v>157</v>
      </c>
      <c r="R3996">
        <v>33.804356157000001</v>
      </c>
      <c r="S3996">
        <v>35.510366609999998</v>
      </c>
    </row>
    <row r="3997" spans="9:19" ht="15.5">
      <c r="I3997"/>
      <c r="J3997"/>
      <c r="K3997"/>
      <c r="L3997"/>
      <c r="N3997" t="s">
        <v>673</v>
      </c>
      <c r="O3997" t="s">
        <v>673</v>
      </c>
      <c r="P3997" t="s">
        <v>8523</v>
      </c>
      <c r="Q3997" s="69">
        <v>158</v>
      </c>
      <c r="R3997">
        <v>33.804146291999999</v>
      </c>
      <c r="S3997">
        <v>35.509162791999998</v>
      </c>
    </row>
    <row r="3998" spans="9:19" ht="15.5">
      <c r="I3998"/>
      <c r="J3998"/>
      <c r="K3998"/>
      <c r="L3998"/>
      <c r="N3998" t="s">
        <v>673</v>
      </c>
      <c r="O3998" t="s">
        <v>673</v>
      </c>
      <c r="P3998" t="s">
        <v>8524</v>
      </c>
      <c r="Q3998" s="69" t="s">
        <v>8525</v>
      </c>
      <c r="R3998">
        <v>33.78518100000008</v>
      </c>
      <c r="S3998">
        <v>35.486254000000031</v>
      </c>
    </row>
    <row r="3999" spans="9:19" ht="15.5">
      <c r="I3999"/>
      <c r="J3999"/>
      <c r="K3999"/>
      <c r="L3999"/>
      <c r="N3999" t="s">
        <v>2094</v>
      </c>
      <c r="O3999" t="s">
        <v>2094</v>
      </c>
      <c r="P3999" t="s">
        <v>8526</v>
      </c>
      <c r="Q3999" s="69" t="s">
        <v>8527</v>
      </c>
      <c r="R3999">
        <v>33.915417000000048</v>
      </c>
      <c r="S3999">
        <v>35.715594000000067</v>
      </c>
    </row>
    <row r="4000" spans="9:19" ht="15.5">
      <c r="I4000"/>
      <c r="J4000"/>
      <c r="K4000"/>
      <c r="L4000"/>
      <c r="N4000" t="s">
        <v>2094</v>
      </c>
      <c r="O4000" t="s">
        <v>2094</v>
      </c>
      <c r="P4000" t="s">
        <v>2094</v>
      </c>
      <c r="Q4000" s="69" t="s">
        <v>8528</v>
      </c>
      <c r="R4000">
        <v>33.913008000000048</v>
      </c>
      <c r="S4000">
        <v>35.713275000000067</v>
      </c>
    </row>
    <row r="4001" spans="9:19" ht="15.5">
      <c r="I4001"/>
      <c r="J4001"/>
      <c r="K4001"/>
      <c r="L4001"/>
      <c r="N4001" t="s">
        <v>2094</v>
      </c>
      <c r="O4001" t="s">
        <v>2094</v>
      </c>
      <c r="P4001" t="s">
        <v>8529</v>
      </c>
      <c r="Q4001" s="69" t="s">
        <v>8530</v>
      </c>
      <c r="R4001">
        <v>33.913008000000048</v>
      </c>
      <c r="S4001">
        <v>35.713275000000067</v>
      </c>
    </row>
    <row r="4002" spans="9:19" ht="15.5">
      <c r="I4002"/>
      <c r="J4002"/>
      <c r="K4002"/>
      <c r="L4002"/>
      <c r="N4002" t="s">
        <v>2094</v>
      </c>
      <c r="O4002" t="s">
        <v>2094</v>
      </c>
      <c r="P4002" t="s">
        <v>8531</v>
      </c>
      <c r="Q4002" s="69" t="s">
        <v>8532</v>
      </c>
      <c r="R4002">
        <v>33.904356</v>
      </c>
      <c r="S4002">
        <v>35.718719</v>
      </c>
    </row>
    <row r="4003" spans="9:19" ht="15.5">
      <c r="I4003"/>
      <c r="J4003"/>
      <c r="K4003"/>
      <c r="L4003"/>
      <c r="N4003" t="s">
        <v>2094</v>
      </c>
      <c r="O4003" t="s">
        <v>2094</v>
      </c>
      <c r="P4003" t="s">
        <v>8533</v>
      </c>
      <c r="Q4003" s="69" t="s">
        <v>8534</v>
      </c>
      <c r="R4003">
        <v>33.908679999999997</v>
      </c>
      <c r="S4003">
        <v>35.711334000000001</v>
      </c>
    </row>
    <row r="4004" spans="9:19" ht="15.5">
      <c r="I4004"/>
      <c r="J4004"/>
      <c r="K4004"/>
      <c r="L4004"/>
      <c r="N4004" t="s">
        <v>2094</v>
      </c>
      <c r="O4004" t="s">
        <v>2094</v>
      </c>
      <c r="P4004" t="s">
        <v>8535</v>
      </c>
      <c r="Q4004" s="69" t="s">
        <v>8536</v>
      </c>
      <c r="R4004">
        <v>33.906700000000058</v>
      </c>
      <c r="S4004">
        <v>35.721400000000074</v>
      </c>
    </row>
    <row r="4005" spans="9:19" ht="15.5">
      <c r="I4005"/>
      <c r="J4005"/>
      <c r="K4005"/>
      <c r="L4005"/>
      <c r="N4005" t="s">
        <v>2094</v>
      </c>
      <c r="O4005" t="s">
        <v>2094</v>
      </c>
      <c r="P4005" t="s">
        <v>8537</v>
      </c>
      <c r="Q4005" s="69" t="s">
        <v>8538</v>
      </c>
      <c r="R4005">
        <v>33.906700000000058</v>
      </c>
      <c r="S4005">
        <v>35.721400000000074</v>
      </c>
    </row>
    <row r="4006" spans="9:19" ht="15.5">
      <c r="I4006"/>
      <c r="J4006"/>
      <c r="K4006"/>
      <c r="L4006"/>
      <c r="N4006" t="s">
        <v>2094</v>
      </c>
      <c r="O4006" t="s">
        <v>2094</v>
      </c>
      <c r="P4006" t="s">
        <v>8539</v>
      </c>
      <c r="Q4006" s="69" t="s">
        <v>8540</v>
      </c>
      <c r="R4006">
        <v>33.906700000000058</v>
      </c>
      <c r="S4006">
        <v>35.721400000000074</v>
      </c>
    </row>
    <row r="4007" spans="9:19" ht="15.5">
      <c r="I4007"/>
      <c r="J4007"/>
      <c r="K4007"/>
      <c r="L4007"/>
      <c r="N4007" t="s">
        <v>2094</v>
      </c>
      <c r="O4007" t="s">
        <v>2094</v>
      </c>
      <c r="P4007" t="s">
        <v>8541</v>
      </c>
      <c r="Q4007" s="69">
        <v>227</v>
      </c>
      <c r="R4007">
        <v>33.920632150000003</v>
      </c>
      <c r="S4007">
        <v>35.725303601999997</v>
      </c>
    </row>
    <row r="4008" spans="9:19" ht="15.5">
      <c r="I4008"/>
      <c r="J4008"/>
      <c r="K4008"/>
      <c r="L4008"/>
      <c r="N4008" t="s">
        <v>2094</v>
      </c>
      <c r="O4008" t="s">
        <v>2094</v>
      </c>
      <c r="P4008" t="s">
        <v>8542</v>
      </c>
      <c r="Q4008" s="69">
        <v>228</v>
      </c>
      <c r="R4008">
        <v>33.914732174999997</v>
      </c>
      <c r="S4008">
        <v>35.717303649999998</v>
      </c>
    </row>
    <row r="4009" spans="9:19" ht="15.5">
      <c r="I4009"/>
      <c r="J4009"/>
      <c r="K4009"/>
      <c r="L4009"/>
      <c r="N4009" t="s">
        <v>2094</v>
      </c>
      <c r="O4009" t="s">
        <v>2094</v>
      </c>
      <c r="P4009" t="s">
        <v>8543</v>
      </c>
      <c r="Q4009" s="69" t="s">
        <v>8544</v>
      </c>
      <c r="R4009">
        <v>33.914360000000002</v>
      </c>
      <c r="S4009">
        <v>35.716450000000002</v>
      </c>
    </row>
    <row r="4010" spans="9:19" ht="15.5">
      <c r="I4010"/>
      <c r="J4010"/>
      <c r="K4010"/>
      <c r="L4010"/>
      <c r="N4010" t="s">
        <v>827</v>
      </c>
      <c r="O4010" t="s">
        <v>827</v>
      </c>
      <c r="P4010" t="s">
        <v>827</v>
      </c>
      <c r="Q4010" s="69" t="s">
        <v>8545</v>
      </c>
      <c r="R4010">
        <v>33.828639000000067</v>
      </c>
      <c r="S4010">
        <v>35.608372000000031</v>
      </c>
    </row>
    <row r="4011" spans="9:19" ht="15.5">
      <c r="I4011"/>
      <c r="J4011"/>
      <c r="K4011"/>
      <c r="L4011"/>
      <c r="N4011" t="s">
        <v>827</v>
      </c>
      <c r="O4011" t="s">
        <v>827</v>
      </c>
      <c r="P4011" t="s">
        <v>827</v>
      </c>
      <c r="Q4011" s="69" t="s">
        <v>8546</v>
      </c>
      <c r="R4011">
        <v>33.828639000000067</v>
      </c>
      <c r="S4011">
        <v>35.608372000000031</v>
      </c>
    </row>
    <row r="4012" spans="9:19" ht="15.5">
      <c r="I4012"/>
      <c r="J4012"/>
      <c r="K4012"/>
      <c r="L4012"/>
      <c r="N4012" t="s">
        <v>2461</v>
      </c>
      <c r="O4012" t="s">
        <v>2461</v>
      </c>
      <c r="P4012" t="s">
        <v>2461</v>
      </c>
      <c r="Q4012" s="69" t="s">
        <v>8547</v>
      </c>
      <c r="R4012">
        <v>33.355903000000069</v>
      </c>
      <c r="S4012">
        <v>35.45966100000004</v>
      </c>
    </row>
    <row r="4013" spans="9:19" ht="15.5">
      <c r="I4013"/>
      <c r="J4013"/>
      <c r="K4013"/>
      <c r="L4013"/>
      <c r="N4013" t="s">
        <v>2461</v>
      </c>
      <c r="O4013" t="s">
        <v>2461</v>
      </c>
      <c r="P4013" t="s">
        <v>2461</v>
      </c>
      <c r="Q4013" s="69" t="s">
        <v>8548</v>
      </c>
      <c r="R4013">
        <v>33.355903000000069</v>
      </c>
      <c r="S4013">
        <v>35.45966100000004</v>
      </c>
    </row>
    <row r="4014" spans="9:19" ht="15.5">
      <c r="I4014"/>
      <c r="J4014"/>
      <c r="K4014"/>
      <c r="L4014"/>
      <c r="N4014" t="s">
        <v>2461</v>
      </c>
      <c r="O4014" t="s">
        <v>2461</v>
      </c>
      <c r="P4014" t="s">
        <v>8549</v>
      </c>
      <c r="Q4014" s="69">
        <v>1169</v>
      </c>
      <c r="R4014">
        <v>33.355917216000002</v>
      </c>
      <c r="S4014">
        <v>35.458777671999997</v>
      </c>
    </row>
    <row r="4015" spans="9:19" ht="15.5">
      <c r="I4015"/>
      <c r="J4015"/>
      <c r="K4015"/>
      <c r="L4015"/>
      <c r="N4015" t="s">
        <v>1456</v>
      </c>
      <c r="O4015" t="s">
        <v>1456</v>
      </c>
      <c r="P4015" t="s">
        <v>1456</v>
      </c>
      <c r="Q4015" s="69" t="s">
        <v>8550</v>
      </c>
      <c r="R4015">
        <v>33.73923300000007</v>
      </c>
      <c r="S4015">
        <v>35.632347000000038</v>
      </c>
    </row>
    <row r="4016" spans="9:19" ht="15.5">
      <c r="I4016"/>
      <c r="J4016"/>
      <c r="K4016"/>
      <c r="L4016"/>
      <c r="N4016" t="s">
        <v>2097</v>
      </c>
      <c r="O4016" t="s">
        <v>2097</v>
      </c>
      <c r="P4016" t="s">
        <v>8551</v>
      </c>
      <c r="Q4016" s="69" t="s">
        <v>8552</v>
      </c>
      <c r="R4016">
        <v>33.933462000000077</v>
      </c>
      <c r="S4016">
        <v>35.731457000000034</v>
      </c>
    </row>
    <row r="4017" spans="9:19" ht="15.5">
      <c r="I4017"/>
      <c r="J4017"/>
      <c r="K4017"/>
      <c r="L4017"/>
      <c r="N4017" t="s">
        <v>4054</v>
      </c>
      <c r="O4017" t="s">
        <v>4054</v>
      </c>
      <c r="P4017" t="s">
        <v>8553</v>
      </c>
      <c r="Q4017" s="69" t="s">
        <v>8554</v>
      </c>
      <c r="R4017">
        <v>33.812457257515398</v>
      </c>
      <c r="S4017">
        <v>35.855512619018498</v>
      </c>
    </row>
    <row r="4018" spans="9:19" ht="15.5">
      <c r="I4018"/>
      <c r="J4018"/>
      <c r="K4018"/>
      <c r="L4018"/>
      <c r="N4018" t="s">
        <v>4054</v>
      </c>
      <c r="O4018" t="s">
        <v>4054</v>
      </c>
      <c r="P4018" t="s">
        <v>8555</v>
      </c>
      <c r="Q4018" s="69" t="s">
        <v>8556</v>
      </c>
      <c r="R4018">
        <v>33.815119000000003</v>
      </c>
      <c r="S4018">
        <v>35.858685999999999</v>
      </c>
    </row>
    <row r="4019" spans="9:19" ht="15.5">
      <c r="I4019"/>
      <c r="J4019"/>
      <c r="K4019"/>
      <c r="L4019"/>
      <c r="N4019" t="s">
        <v>4054</v>
      </c>
      <c r="O4019" t="s">
        <v>4054</v>
      </c>
      <c r="P4019" t="s">
        <v>4054</v>
      </c>
      <c r="Q4019" s="69" t="s">
        <v>8557</v>
      </c>
      <c r="R4019">
        <v>33.81518200000005</v>
      </c>
      <c r="S4019">
        <v>35.852206000000024</v>
      </c>
    </row>
    <row r="4020" spans="9:19" ht="15.5">
      <c r="I4020"/>
      <c r="J4020"/>
      <c r="K4020"/>
      <c r="L4020"/>
      <c r="N4020" t="s">
        <v>4054</v>
      </c>
      <c r="O4020" t="s">
        <v>4054</v>
      </c>
      <c r="P4020" t="s">
        <v>4054</v>
      </c>
      <c r="Q4020" s="69" t="s">
        <v>8558</v>
      </c>
      <c r="R4020">
        <v>33.81518200000005</v>
      </c>
      <c r="S4020">
        <v>35.852206000000024</v>
      </c>
    </row>
    <row r="4021" spans="9:19" ht="15.5">
      <c r="I4021"/>
      <c r="J4021"/>
      <c r="K4021"/>
      <c r="L4021"/>
      <c r="N4021" t="s">
        <v>4054</v>
      </c>
      <c r="O4021" t="s">
        <v>4054</v>
      </c>
      <c r="P4021" t="s">
        <v>8559</v>
      </c>
      <c r="Q4021" s="69" t="s">
        <v>8560</v>
      </c>
      <c r="R4021">
        <v>33.819040000000001</v>
      </c>
      <c r="S4021">
        <v>35.858699999999999</v>
      </c>
    </row>
    <row r="4022" spans="9:19" ht="15.5">
      <c r="I4022"/>
      <c r="J4022"/>
      <c r="K4022"/>
      <c r="L4022"/>
      <c r="N4022" t="s">
        <v>4054</v>
      </c>
      <c r="O4022" t="s">
        <v>4054</v>
      </c>
      <c r="P4022" t="s">
        <v>8561</v>
      </c>
      <c r="Q4022" s="69" t="s">
        <v>8562</v>
      </c>
      <c r="R4022">
        <v>33.819025000000067</v>
      </c>
      <c r="S4022">
        <v>35.859533000000056</v>
      </c>
    </row>
    <row r="4023" spans="9:19" ht="15.5">
      <c r="I4023"/>
      <c r="J4023"/>
      <c r="K4023"/>
      <c r="L4023"/>
      <c r="N4023" t="s">
        <v>996</v>
      </c>
      <c r="O4023" t="s">
        <v>996</v>
      </c>
      <c r="P4023" t="s">
        <v>8563</v>
      </c>
      <c r="Q4023" s="69" t="s">
        <v>8564</v>
      </c>
      <c r="R4023">
        <v>33.27276100000006</v>
      </c>
      <c r="S4023">
        <v>35.643007000000068</v>
      </c>
    </row>
    <row r="4024" spans="9:19" ht="15.5">
      <c r="I4024"/>
      <c r="J4024"/>
      <c r="K4024"/>
      <c r="L4024"/>
      <c r="N4024" t="s">
        <v>996</v>
      </c>
      <c r="O4024" t="s">
        <v>996</v>
      </c>
      <c r="P4024" t="s">
        <v>8565</v>
      </c>
      <c r="Q4024" s="69" t="s">
        <v>8566</v>
      </c>
      <c r="R4024">
        <v>33.274014000000079</v>
      </c>
      <c r="S4024">
        <v>35.670884000000058</v>
      </c>
    </row>
    <row r="4025" spans="9:19" ht="15.5">
      <c r="I4025"/>
      <c r="J4025"/>
      <c r="K4025"/>
      <c r="L4025"/>
      <c r="N4025" t="s">
        <v>996</v>
      </c>
      <c r="O4025" t="s">
        <v>996</v>
      </c>
      <c r="P4025" t="s">
        <v>8567</v>
      </c>
      <c r="Q4025" s="69" t="s">
        <v>8568</v>
      </c>
      <c r="R4025">
        <v>34.262427000000059</v>
      </c>
      <c r="S4025">
        <v>36.572993000000054</v>
      </c>
    </row>
    <row r="4026" spans="9:19" ht="15.5">
      <c r="I4026"/>
      <c r="J4026"/>
      <c r="K4026"/>
      <c r="L4026"/>
      <c r="N4026" t="s">
        <v>996</v>
      </c>
      <c r="O4026" t="s">
        <v>996</v>
      </c>
      <c r="P4026" t="s">
        <v>8569</v>
      </c>
      <c r="Q4026" s="69" t="s">
        <v>8570</v>
      </c>
      <c r="R4026">
        <v>33.270217000000059</v>
      </c>
      <c r="S4026">
        <v>35.667088000000035</v>
      </c>
    </row>
    <row r="4027" spans="9:19" ht="15.5">
      <c r="I4027"/>
      <c r="J4027"/>
      <c r="K4027"/>
      <c r="L4027"/>
      <c r="N4027" t="s">
        <v>996</v>
      </c>
      <c r="O4027" t="s">
        <v>996</v>
      </c>
      <c r="P4027" t="s">
        <v>8571</v>
      </c>
      <c r="Q4027" s="69" t="s">
        <v>8572</v>
      </c>
      <c r="R4027">
        <v>34.267923000000053</v>
      </c>
      <c r="S4027">
        <v>36.575093000000038</v>
      </c>
    </row>
    <row r="4028" spans="9:19" ht="15.5">
      <c r="I4028"/>
      <c r="J4028"/>
      <c r="K4028"/>
      <c r="L4028"/>
      <c r="N4028" t="s">
        <v>996</v>
      </c>
      <c r="O4028" t="s">
        <v>996</v>
      </c>
      <c r="P4028" t="s">
        <v>8573</v>
      </c>
      <c r="Q4028" s="69" t="s">
        <v>8574</v>
      </c>
      <c r="R4028">
        <v>33.576532000000043</v>
      </c>
      <c r="S4028">
        <v>36.007584000000065</v>
      </c>
    </row>
    <row r="4029" spans="9:19" ht="15.5">
      <c r="I4029"/>
      <c r="J4029"/>
      <c r="K4029"/>
      <c r="L4029"/>
      <c r="N4029" t="s">
        <v>996</v>
      </c>
      <c r="O4029" t="s">
        <v>996</v>
      </c>
      <c r="P4029" t="s">
        <v>8575</v>
      </c>
      <c r="Q4029" s="69" t="s">
        <v>8576</v>
      </c>
      <c r="R4029">
        <v>33.282238000000063</v>
      </c>
      <c r="S4029">
        <v>35.679852000000039</v>
      </c>
    </row>
    <row r="4030" spans="9:19" ht="15.5">
      <c r="I4030"/>
      <c r="J4030"/>
      <c r="K4030"/>
      <c r="L4030"/>
      <c r="N4030" t="s">
        <v>1697</v>
      </c>
      <c r="O4030" t="s">
        <v>1697</v>
      </c>
      <c r="P4030" t="s">
        <v>1697</v>
      </c>
      <c r="Q4030" s="69" t="s">
        <v>8577</v>
      </c>
      <c r="R4030">
        <v>34.23908700000004</v>
      </c>
      <c r="S4030">
        <v>35.800630000000069</v>
      </c>
    </row>
    <row r="4031" spans="9:19" ht="15.5">
      <c r="I4031"/>
      <c r="J4031"/>
      <c r="K4031"/>
      <c r="L4031"/>
      <c r="N4031" t="s">
        <v>220</v>
      </c>
      <c r="O4031" t="s">
        <v>220</v>
      </c>
      <c r="P4031" t="s">
        <v>220</v>
      </c>
      <c r="Q4031" s="69" t="s">
        <v>8578</v>
      </c>
      <c r="R4031">
        <v>34.581225000000074</v>
      </c>
      <c r="S4031">
        <v>36.209092000000055</v>
      </c>
    </row>
    <row r="4032" spans="9:19" ht="15.5">
      <c r="I4032"/>
      <c r="J4032"/>
      <c r="K4032"/>
      <c r="L4032"/>
      <c r="N4032" t="s">
        <v>220</v>
      </c>
      <c r="O4032" t="s">
        <v>220</v>
      </c>
      <c r="P4032" t="s">
        <v>220</v>
      </c>
      <c r="Q4032" s="69" t="s">
        <v>8579</v>
      </c>
      <c r="R4032">
        <v>34.581225000000074</v>
      </c>
      <c r="S4032">
        <v>36.209092000000055</v>
      </c>
    </row>
    <row r="4033" spans="9:19" ht="15.5">
      <c r="I4033"/>
      <c r="J4033"/>
      <c r="K4033"/>
      <c r="L4033"/>
      <c r="N4033" t="s">
        <v>220</v>
      </c>
      <c r="O4033" t="s">
        <v>220</v>
      </c>
      <c r="P4033" t="s">
        <v>8580</v>
      </c>
      <c r="Q4033" s="69">
        <v>1333</v>
      </c>
      <c r="R4033">
        <v>34.580749111999999</v>
      </c>
      <c r="S4033">
        <v>36.212753649</v>
      </c>
    </row>
    <row r="4034" spans="9:19" ht="15.5">
      <c r="I4034"/>
      <c r="J4034"/>
      <c r="K4034"/>
      <c r="L4034"/>
      <c r="N4034" t="s">
        <v>1699</v>
      </c>
      <c r="O4034" t="s">
        <v>1699</v>
      </c>
      <c r="P4034" t="s">
        <v>8581</v>
      </c>
      <c r="Q4034" s="69" t="s">
        <v>8582</v>
      </c>
      <c r="R4034">
        <v>34.193200000000047</v>
      </c>
      <c r="S4034">
        <v>35.727336000000037</v>
      </c>
    </row>
    <row r="4035" spans="9:19" ht="15.5">
      <c r="I4035"/>
      <c r="J4035"/>
      <c r="K4035"/>
      <c r="L4035"/>
      <c r="N4035" t="s">
        <v>1699</v>
      </c>
      <c r="O4035" t="s">
        <v>1699</v>
      </c>
      <c r="P4035" t="s">
        <v>1699</v>
      </c>
      <c r="Q4035" s="69" t="s">
        <v>8583</v>
      </c>
      <c r="R4035">
        <v>34.189911000000052</v>
      </c>
      <c r="S4035">
        <v>35.725664000000052</v>
      </c>
    </row>
    <row r="4036" spans="9:19" ht="15.5">
      <c r="I4036"/>
      <c r="J4036"/>
      <c r="K4036"/>
      <c r="L4036"/>
      <c r="N4036" t="s">
        <v>1459</v>
      </c>
      <c r="O4036" t="s">
        <v>1459</v>
      </c>
      <c r="P4036" t="s">
        <v>8584</v>
      </c>
      <c r="Q4036" s="69" t="s">
        <v>8585</v>
      </c>
      <c r="R4036">
        <v>33.681017000000054</v>
      </c>
      <c r="S4036">
        <v>35.447706000000039</v>
      </c>
    </row>
    <row r="4037" spans="9:19" ht="15.5">
      <c r="I4037"/>
      <c r="J4037"/>
      <c r="K4037"/>
      <c r="L4037"/>
      <c r="N4037" t="s">
        <v>1459</v>
      </c>
      <c r="O4037" t="s">
        <v>1459</v>
      </c>
      <c r="P4037" t="s">
        <v>8584</v>
      </c>
      <c r="Q4037" s="69" t="s">
        <v>8586</v>
      </c>
      <c r="R4037">
        <v>33.681017000000054</v>
      </c>
      <c r="S4037">
        <v>35.447706000000039</v>
      </c>
    </row>
    <row r="4038" spans="9:19" ht="15.5">
      <c r="I4038"/>
      <c r="J4038"/>
      <c r="K4038"/>
      <c r="L4038"/>
      <c r="N4038" t="s">
        <v>2952</v>
      </c>
      <c r="O4038" t="s">
        <v>2952</v>
      </c>
      <c r="P4038" t="s">
        <v>8587</v>
      </c>
      <c r="Q4038" s="69" t="s">
        <v>8588</v>
      </c>
      <c r="R4038">
        <v>33.523144000000059</v>
      </c>
      <c r="S4038">
        <v>35.503600000000063</v>
      </c>
    </row>
    <row r="4039" spans="9:19" ht="15.5">
      <c r="I4039"/>
      <c r="J4039"/>
      <c r="K4039"/>
      <c r="L4039"/>
      <c r="N4039" t="s">
        <v>3443</v>
      </c>
      <c r="O4039" t="s">
        <v>3443</v>
      </c>
      <c r="P4039" t="s">
        <v>8589</v>
      </c>
      <c r="Q4039" s="69" t="s">
        <v>8590</v>
      </c>
      <c r="R4039">
        <v>33.527897000000053</v>
      </c>
      <c r="S4039">
        <v>35.83790300000004</v>
      </c>
    </row>
    <row r="4040" spans="9:19" ht="15.5">
      <c r="I4040"/>
      <c r="J4040"/>
      <c r="K4040"/>
      <c r="L4040"/>
      <c r="N4040" t="s">
        <v>3443</v>
      </c>
      <c r="O4040" t="s">
        <v>3443</v>
      </c>
      <c r="P4040" t="s">
        <v>8589</v>
      </c>
      <c r="Q4040" s="69" t="s">
        <v>8591</v>
      </c>
      <c r="R4040">
        <v>33.527897000000053</v>
      </c>
      <c r="S4040">
        <v>35.83790300000004</v>
      </c>
    </row>
    <row r="4041" spans="9:19" ht="15.5">
      <c r="I4041"/>
      <c r="J4041"/>
      <c r="K4041"/>
      <c r="L4041"/>
      <c r="N4041" t="s">
        <v>3443</v>
      </c>
      <c r="O4041" t="s">
        <v>3443</v>
      </c>
      <c r="P4041" t="s">
        <v>8592</v>
      </c>
      <c r="Q4041" s="69">
        <v>1042</v>
      </c>
      <c r="R4041">
        <v>33.529699170999997</v>
      </c>
      <c r="S4041">
        <v>35.834470686000003</v>
      </c>
    </row>
    <row r="4042" spans="9:19" ht="15.5">
      <c r="I4042"/>
      <c r="J4042"/>
      <c r="K4042"/>
      <c r="L4042"/>
      <c r="N4042" t="s">
        <v>3443</v>
      </c>
      <c r="O4042" t="s">
        <v>3443</v>
      </c>
      <c r="P4042" t="s">
        <v>8593</v>
      </c>
      <c r="Q4042" s="69" t="s">
        <v>8594</v>
      </c>
      <c r="R4042">
        <v>33.554400000000001</v>
      </c>
      <c r="S4042">
        <v>35.829000000000001</v>
      </c>
    </row>
    <row r="4043" spans="9:19" ht="15.5">
      <c r="I4043"/>
      <c r="J4043"/>
      <c r="K4043"/>
      <c r="L4043"/>
      <c r="N4043" t="s">
        <v>3443</v>
      </c>
      <c r="O4043" t="s">
        <v>3443</v>
      </c>
      <c r="P4043" t="s">
        <v>8595</v>
      </c>
      <c r="Q4043" s="69" t="s">
        <v>8596</v>
      </c>
      <c r="R4043">
        <v>33.542686462402344</v>
      </c>
      <c r="S4043">
        <v>35.823482513427734</v>
      </c>
    </row>
    <row r="4044" spans="9:19" ht="15.5">
      <c r="I4044"/>
      <c r="J4044"/>
      <c r="K4044"/>
      <c r="L4044"/>
      <c r="N4044" t="s">
        <v>3443</v>
      </c>
      <c r="O4044" t="s">
        <v>3443</v>
      </c>
      <c r="P4044" t="s">
        <v>8597</v>
      </c>
      <c r="Q4044" s="69" t="s">
        <v>8598</v>
      </c>
      <c r="R4044">
        <v>33.525920999999997</v>
      </c>
      <c r="S4044">
        <v>35.851227000000002</v>
      </c>
    </row>
    <row r="4045" spans="9:19" ht="15.5">
      <c r="I4045"/>
      <c r="J4045"/>
      <c r="K4045"/>
      <c r="L4045"/>
      <c r="N4045" t="s">
        <v>2100</v>
      </c>
      <c r="O4045" t="s">
        <v>2100</v>
      </c>
      <c r="P4045" t="s">
        <v>8599</v>
      </c>
      <c r="Q4045" s="69" t="s">
        <v>8600</v>
      </c>
      <c r="R4045">
        <v>33.905424000000039</v>
      </c>
      <c r="S4045">
        <v>35.654276000000038</v>
      </c>
    </row>
    <row r="4046" spans="9:19" ht="15.5">
      <c r="I4046"/>
      <c r="J4046"/>
      <c r="K4046"/>
      <c r="L4046"/>
      <c r="N4046" t="s">
        <v>2100</v>
      </c>
      <c r="O4046" t="s">
        <v>2100</v>
      </c>
      <c r="P4046" t="s">
        <v>8601</v>
      </c>
      <c r="Q4046" s="69" t="s">
        <v>8602</v>
      </c>
      <c r="R4046">
        <v>33.901813000000061</v>
      </c>
      <c r="S4046">
        <v>35.663770000000056</v>
      </c>
    </row>
    <row r="4047" spans="9:19" ht="15.5">
      <c r="I4047"/>
      <c r="J4047"/>
      <c r="K4047"/>
      <c r="L4047"/>
      <c r="N4047" t="s">
        <v>2100</v>
      </c>
      <c r="O4047" t="s">
        <v>2100</v>
      </c>
      <c r="P4047" t="s">
        <v>8601</v>
      </c>
      <c r="Q4047" s="69" t="s">
        <v>8603</v>
      </c>
      <c r="R4047">
        <v>33.901813000000061</v>
      </c>
      <c r="S4047">
        <v>35.663770000000056</v>
      </c>
    </row>
    <row r="4048" spans="9:19" ht="15.5">
      <c r="I4048"/>
      <c r="J4048"/>
      <c r="K4048"/>
      <c r="L4048"/>
      <c r="N4048" t="s">
        <v>224</v>
      </c>
      <c r="O4048" t="s">
        <v>224</v>
      </c>
      <c r="P4048" t="s">
        <v>8604</v>
      </c>
      <c r="Q4048" s="69">
        <v>597</v>
      </c>
      <c r="R4048">
        <v>34.536082131000001</v>
      </c>
      <c r="S4048">
        <v>36.142803667000003</v>
      </c>
    </row>
    <row r="4049" spans="9:19" ht="15.5">
      <c r="I4049"/>
      <c r="J4049"/>
      <c r="K4049"/>
      <c r="L4049"/>
      <c r="N4049" t="s">
        <v>224</v>
      </c>
      <c r="O4049" t="s">
        <v>224</v>
      </c>
      <c r="P4049" t="s">
        <v>224</v>
      </c>
      <c r="Q4049" s="69" t="s">
        <v>8605</v>
      </c>
      <c r="R4049">
        <v>34.539200000000051</v>
      </c>
      <c r="S4049">
        <v>36.135500000000036</v>
      </c>
    </row>
    <row r="4050" spans="9:19" ht="15.5">
      <c r="I4050"/>
      <c r="J4050"/>
      <c r="K4050"/>
      <c r="L4050"/>
      <c r="N4050" t="s">
        <v>224</v>
      </c>
      <c r="O4050" t="s">
        <v>224</v>
      </c>
      <c r="P4050" t="s">
        <v>8606</v>
      </c>
      <c r="Q4050" s="69" t="s">
        <v>8607</v>
      </c>
      <c r="R4050">
        <v>34.536399841308594</v>
      </c>
      <c r="S4050">
        <v>36.147190093994141</v>
      </c>
    </row>
    <row r="4051" spans="9:19" ht="15.5">
      <c r="I4051"/>
      <c r="J4051"/>
      <c r="K4051"/>
      <c r="L4051"/>
      <c r="N4051" t="s">
        <v>224</v>
      </c>
      <c r="O4051" t="s">
        <v>224</v>
      </c>
      <c r="P4051" t="s">
        <v>8606</v>
      </c>
      <c r="Q4051" s="69" t="s">
        <v>8608</v>
      </c>
      <c r="R4051">
        <v>34.534896430000003</v>
      </c>
      <c r="S4051">
        <v>36.144425929999997</v>
      </c>
    </row>
    <row r="4052" spans="9:19" ht="15.5">
      <c r="I4052"/>
      <c r="J4052"/>
      <c r="K4052"/>
      <c r="L4052"/>
      <c r="N4052" t="s">
        <v>224</v>
      </c>
      <c r="O4052" t="s">
        <v>224</v>
      </c>
      <c r="P4052" t="s">
        <v>8609</v>
      </c>
      <c r="Q4052" s="69" t="s">
        <v>8610</v>
      </c>
      <c r="R4052">
        <v>34.539200000000051</v>
      </c>
      <c r="S4052">
        <v>36.135500000000036</v>
      </c>
    </row>
    <row r="4053" spans="9:19" ht="15.5">
      <c r="I4053"/>
      <c r="J4053"/>
      <c r="K4053"/>
      <c r="L4053"/>
      <c r="N4053" t="s">
        <v>224</v>
      </c>
      <c r="O4053" t="s">
        <v>224</v>
      </c>
      <c r="P4053" t="s">
        <v>8611</v>
      </c>
      <c r="Q4053" s="69" t="s">
        <v>8612</v>
      </c>
      <c r="R4053">
        <v>34.535897000000034</v>
      </c>
      <c r="S4053">
        <v>36.144490000000076</v>
      </c>
    </row>
    <row r="4054" spans="9:19" ht="15.5">
      <c r="I4054"/>
      <c r="J4054"/>
      <c r="K4054"/>
      <c r="L4054"/>
      <c r="N4054" t="s">
        <v>3952</v>
      </c>
      <c r="O4054" t="s">
        <v>3952</v>
      </c>
      <c r="P4054" t="s">
        <v>8613</v>
      </c>
      <c r="Q4054" s="69">
        <v>1360</v>
      </c>
      <c r="R4054">
        <v>33.678399167000002</v>
      </c>
      <c r="S4054">
        <v>35.866270610999997</v>
      </c>
    </row>
    <row r="4055" spans="9:19" ht="15.5">
      <c r="I4055"/>
      <c r="J4055"/>
      <c r="K4055"/>
      <c r="L4055"/>
      <c r="N4055" t="s">
        <v>3952</v>
      </c>
      <c r="O4055" t="s">
        <v>3952</v>
      </c>
      <c r="P4055" t="s">
        <v>3952</v>
      </c>
      <c r="Q4055" s="69" t="s">
        <v>8614</v>
      </c>
      <c r="R4055">
        <v>33.69249700000006</v>
      </c>
      <c r="S4055">
        <v>35.876464000000055</v>
      </c>
    </row>
    <row r="4056" spans="9:19" ht="15.5">
      <c r="I4056"/>
      <c r="J4056"/>
      <c r="K4056"/>
      <c r="L4056"/>
      <c r="N4056" t="s">
        <v>3952</v>
      </c>
      <c r="O4056" t="s">
        <v>3952</v>
      </c>
      <c r="P4056" t="s">
        <v>8615</v>
      </c>
      <c r="Q4056" s="69" t="s">
        <v>8616</v>
      </c>
      <c r="R4056">
        <v>33.694499999999998</v>
      </c>
      <c r="S4056">
        <v>35.875399999999999</v>
      </c>
    </row>
    <row r="4057" spans="9:19" ht="15.5">
      <c r="I4057"/>
      <c r="J4057"/>
      <c r="K4057"/>
      <c r="L4057"/>
      <c r="N4057" t="s">
        <v>3952</v>
      </c>
      <c r="O4057" t="s">
        <v>3952</v>
      </c>
      <c r="P4057" t="s">
        <v>8617</v>
      </c>
      <c r="Q4057" s="69" t="s">
        <v>8618</v>
      </c>
      <c r="R4057">
        <v>33.703200000000002</v>
      </c>
      <c r="S4057">
        <v>35.8735</v>
      </c>
    </row>
    <row r="4058" spans="9:19" ht="15.5">
      <c r="I4058"/>
      <c r="J4058"/>
      <c r="K4058"/>
      <c r="L4058"/>
      <c r="N4058" t="s">
        <v>3952</v>
      </c>
      <c r="O4058" t="s">
        <v>3952</v>
      </c>
      <c r="P4058" t="s">
        <v>8619</v>
      </c>
      <c r="Q4058" s="69" t="s">
        <v>8620</v>
      </c>
      <c r="R4058">
        <v>33.704000000000001</v>
      </c>
      <c r="S4058">
        <v>35.879100000000001</v>
      </c>
    </row>
    <row r="4059" spans="9:19" ht="15.5">
      <c r="I4059"/>
      <c r="J4059"/>
      <c r="K4059"/>
      <c r="L4059"/>
      <c r="N4059" t="s">
        <v>3952</v>
      </c>
      <c r="O4059" t="s">
        <v>3952</v>
      </c>
      <c r="P4059" t="s">
        <v>8621</v>
      </c>
      <c r="Q4059" s="69" t="s">
        <v>8622</v>
      </c>
      <c r="R4059">
        <v>33.687100000000001</v>
      </c>
      <c r="S4059">
        <v>35.8688</v>
      </c>
    </row>
    <row r="4060" spans="9:19" ht="15.5">
      <c r="I4060"/>
      <c r="J4060"/>
      <c r="K4060"/>
      <c r="L4060"/>
      <c r="N4060" t="s">
        <v>3952</v>
      </c>
      <c r="O4060" t="s">
        <v>3952</v>
      </c>
      <c r="P4060" t="s">
        <v>8623</v>
      </c>
      <c r="Q4060" s="69" t="s">
        <v>8624</v>
      </c>
      <c r="R4060">
        <v>33.693600000000004</v>
      </c>
      <c r="S4060">
        <v>35.873899999999999</v>
      </c>
    </row>
    <row r="4061" spans="9:19" ht="15.5">
      <c r="I4061"/>
      <c r="J4061"/>
      <c r="K4061"/>
      <c r="L4061"/>
      <c r="N4061" t="s">
        <v>3952</v>
      </c>
      <c r="O4061" t="s">
        <v>3952</v>
      </c>
      <c r="P4061" t="s">
        <v>8625</v>
      </c>
      <c r="Q4061" s="69" t="s">
        <v>8626</v>
      </c>
      <c r="R4061">
        <v>33.703400000000002</v>
      </c>
      <c r="S4061">
        <v>35.877899999999997</v>
      </c>
    </row>
    <row r="4062" spans="9:19" ht="15.5">
      <c r="I4062"/>
      <c r="J4062"/>
      <c r="K4062"/>
      <c r="L4062"/>
      <c r="N4062" t="s">
        <v>3952</v>
      </c>
      <c r="O4062" t="s">
        <v>3952</v>
      </c>
      <c r="P4062" t="s">
        <v>8627</v>
      </c>
      <c r="Q4062" s="69" t="s">
        <v>8628</v>
      </c>
      <c r="R4062">
        <v>33.7027</v>
      </c>
      <c r="S4062">
        <v>35.881</v>
      </c>
    </row>
    <row r="4063" spans="9:19" ht="15.5">
      <c r="I4063"/>
      <c r="J4063"/>
      <c r="K4063"/>
      <c r="L4063"/>
      <c r="N4063" t="s">
        <v>3952</v>
      </c>
      <c r="O4063" t="s">
        <v>3952</v>
      </c>
      <c r="P4063" t="s">
        <v>8629</v>
      </c>
      <c r="Q4063" s="69" t="s">
        <v>8630</v>
      </c>
      <c r="R4063">
        <v>33.701999999999998</v>
      </c>
      <c r="S4063">
        <v>35.874099999999999</v>
      </c>
    </row>
    <row r="4064" spans="9:19" ht="15.5">
      <c r="I4064"/>
      <c r="J4064"/>
      <c r="K4064"/>
      <c r="L4064"/>
      <c r="N4064" t="s">
        <v>3952</v>
      </c>
      <c r="O4064" t="s">
        <v>3952</v>
      </c>
      <c r="P4064" t="s">
        <v>8631</v>
      </c>
      <c r="Q4064" s="69" t="s">
        <v>8632</v>
      </c>
      <c r="R4064">
        <v>33.704000000000001</v>
      </c>
      <c r="S4064">
        <v>35.874899999999997</v>
      </c>
    </row>
    <row r="4065" spans="9:19" ht="15.5">
      <c r="I4065"/>
      <c r="J4065"/>
      <c r="K4065"/>
      <c r="L4065"/>
      <c r="N4065" t="s">
        <v>3952</v>
      </c>
      <c r="O4065" t="s">
        <v>3952</v>
      </c>
      <c r="P4065" t="s">
        <v>8633</v>
      </c>
      <c r="Q4065" s="69" t="s">
        <v>8634</v>
      </c>
      <c r="R4065">
        <v>33.698</v>
      </c>
      <c r="S4065">
        <v>35.875</v>
      </c>
    </row>
    <row r="4066" spans="9:19" ht="15.5">
      <c r="I4066"/>
      <c r="J4066"/>
      <c r="K4066"/>
      <c r="L4066"/>
      <c r="N4066" t="s">
        <v>3952</v>
      </c>
      <c r="O4066" t="s">
        <v>3952</v>
      </c>
      <c r="P4066" t="s">
        <v>8635</v>
      </c>
      <c r="Q4066" s="69" t="s">
        <v>8636</v>
      </c>
      <c r="R4066">
        <v>33.682099999999998</v>
      </c>
      <c r="S4066">
        <v>35.866900000000001</v>
      </c>
    </row>
    <row r="4067" spans="9:19" ht="15.5">
      <c r="I4067"/>
      <c r="J4067"/>
      <c r="K4067"/>
      <c r="L4067"/>
      <c r="N4067" t="s">
        <v>3952</v>
      </c>
      <c r="O4067" t="s">
        <v>3952</v>
      </c>
      <c r="P4067" t="s">
        <v>8637</v>
      </c>
      <c r="Q4067" s="69" t="s">
        <v>8638</v>
      </c>
      <c r="R4067">
        <v>33.684800000000003</v>
      </c>
      <c r="S4067">
        <v>35.858069999999998</v>
      </c>
    </row>
    <row r="4068" spans="9:19" ht="15.5">
      <c r="I4068"/>
      <c r="J4068"/>
      <c r="K4068"/>
      <c r="L4068"/>
      <c r="N4068" t="s">
        <v>3952</v>
      </c>
      <c r="O4068" t="s">
        <v>3952</v>
      </c>
      <c r="P4068" t="s">
        <v>8639</v>
      </c>
      <c r="Q4068" s="69" t="s">
        <v>8640</v>
      </c>
      <c r="R4068">
        <v>33.68544</v>
      </c>
      <c r="S4068">
        <v>35.858310000000003</v>
      </c>
    </row>
    <row r="4069" spans="9:19" ht="15.5">
      <c r="I4069"/>
      <c r="J4069"/>
      <c r="K4069"/>
      <c r="L4069"/>
      <c r="N4069" t="s">
        <v>3952</v>
      </c>
      <c r="O4069" t="s">
        <v>3952</v>
      </c>
      <c r="P4069" t="s">
        <v>8641</v>
      </c>
      <c r="Q4069" s="69" t="s">
        <v>8642</v>
      </c>
      <c r="R4069">
        <v>33.684449999999998</v>
      </c>
      <c r="S4069">
        <v>35.868899999999996</v>
      </c>
    </row>
    <row r="4070" spans="9:19" ht="15.5">
      <c r="I4070"/>
      <c r="J4070"/>
      <c r="K4070"/>
      <c r="L4070"/>
      <c r="N4070" t="s">
        <v>3952</v>
      </c>
      <c r="O4070" t="s">
        <v>3952</v>
      </c>
      <c r="P4070" t="s">
        <v>8643</v>
      </c>
      <c r="Q4070" s="69" t="s">
        <v>8644</v>
      </c>
      <c r="R4070">
        <v>33.691032409667969</v>
      </c>
      <c r="S4070">
        <v>35.871616363525391</v>
      </c>
    </row>
    <row r="4071" spans="9:19" ht="15.5">
      <c r="I4071"/>
      <c r="J4071"/>
      <c r="K4071"/>
      <c r="L4071"/>
      <c r="N4071" t="s">
        <v>3952</v>
      </c>
      <c r="O4071" t="s">
        <v>3952</v>
      </c>
      <c r="P4071" t="s">
        <v>8645</v>
      </c>
      <c r="Q4071" s="69" t="s">
        <v>8646</v>
      </c>
      <c r="R4071">
        <v>33.704700469970703</v>
      </c>
      <c r="S4071">
        <v>35.8760986328125</v>
      </c>
    </row>
    <row r="4072" spans="9:19" ht="15.5">
      <c r="I4072"/>
      <c r="J4072"/>
      <c r="K4072"/>
      <c r="L4072"/>
      <c r="N4072" t="s">
        <v>3952</v>
      </c>
      <c r="O4072" t="s">
        <v>3952</v>
      </c>
      <c r="P4072" t="s">
        <v>8647</v>
      </c>
      <c r="Q4072" s="69" t="s">
        <v>8648</v>
      </c>
      <c r="R4072">
        <v>33.684791564941406</v>
      </c>
      <c r="S4072">
        <v>35.867599487304688</v>
      </c>
    </row>
    <row r="4073" spans="9:19" ht="15.5">
      <c r="I4073"/>
      <c r="J4073"/>
      <c r="K4073"/>
      <c r="L4073"/>
      <c r="N4073" t="s">
        <v>4056</v>
      </c>
      <c r="O4073" t="s">
        <v>4056</v>
      </c>
      <c r="P4073" t="s">
        <v>8649</v>
      </c>
      <c r="Q4073" s="69" t="s">
        <v>8650</v>
      </c>
      <c r="R4073">
        <v>33.817114000000061</v>
      </c>
      <c r="S4073">
        <v>35.957547000000034</v>
      </c>
    </row>
    <row r="4074" spans="9:19" ht="15.5">
      <c r="I4074"/>
      <c r="J4074"/>
      <c r="K4074"/>
      <c r="L4074"/>
      <c r="N4074" t="s">
        <v>4056</v>
      </c>
      <c r="O4074" t="s">
        <v>4056</v>
      </c>
      <c r="P4074" t="s">
        <v>8651</v>
      </c>
      <c r="Q4074" s="69" t="s">
        <v>8652</v>
      </c>
      <c r="R4074">
        <v>33.817</v>
      </c>
      <c r="S4074">
        <v>35.966700000000003</v>
      </c>
    </row>
    <row r="4075" spans="9:19" ht="15.5">
      <c r="I4075"/>
      <c r="J4075"/>
      <c r="K4075"/>
      <c r="L4075"/>
      <c r="N4075" t="s">
        <v>4056</v>
      </c>
      <c r="O4075" t="s">
        <v>4056</v>
      </c>
      <c r="P4075" t="s">
        <v>8653</v>
      </c>
      <c r="Q4075" s="69" t="s">
        <v>8654</v>
      </c>
      <c r="R4075">
        <v>33.817799999999998</v>
      </c>
      <c r="S4075">
        <v>35.966000000000001</v>
      </c>
    </row>
    <row r="4076" spans="9:19" ht="15.5">
      <c r="I4076"/>
      <c r="J4076"/>
      <c r="K4076"/>
      <c r="L4076"/>
      <c r="N4076" t="s">
        <v>4056</v>
      </c>
      <c r="O4076" t="s">
        <v>4056</v>
      </c>
      <c r="P4076" t="s">
        <v>8655</v>
      </c>
      <c r="Q4076" s="69" t="s">
        <v>8656</v>
      </c>
      <c r="R4076">
        <v>33.817500000000003</v>
      </c>
      <c r="S4076">
        <v>35.967199999999998</v>
      </c>
    </row>
    <row r="4077" spans="9:19" ht="15.5">
      <c r="I4077"/>
      <c r="J4077"/>
      <c r="K4077"/>
      <c r="L4077"/>
      <c r="N4077" t="s">
        <v>4056</v>
      </c>
      <c r="O4077" t="s">
        <v>4056</v>
      </c>
      <c r="P4077" t="s">
        <v>8657</v>
      </c>
      <c r="Q4077" s="69" t="s">
        <v>8658</v>
      </c>
      <c r="R4077">
        <v>33.8142</v>
      </c>
      <c r="S4077">
        <v>35.964199999999998</v>
      </c>
    </row>
    <row r="4078" spans="9:19" ht="15.5">
      <c r="I4078"/>
      <c r="J4078"/>
      <c r="K4078"/>
      <c r="L4078"/>
      <c r="N4078" t="s">
        <v>4056</v>
      </c>
      <c r="O4078" t="s">
        <v>4056</v>
      </c>
      <c r="P4078" t="s">
        <v>8659</v>
      </c>
      <c r="Q4078" s="69" t="s">
        <v>8660</v>
      </c>
      <c r="R4078">
        <v>33.810899999999997</v>
      </c>
      <c r="S4078">
        <v>35.961500000000001</v>
      </c>
    </row>
    <row r="4079" spans="9:19" ht="15.5">
      <c r="I4079"/>
      <c r="J4079"/>
      <c r="K4079"/>
      <c r="L4079"/>
      <c r="N4079" t="s">
        <v>4056</v>
      </c>
      <c r="O4079" t="s">
        <v>4056</v>
      </c>
      <c r="P4079" t="s">
        <v>8661</v>
      </c>
      <c r="Q4079" s="69" t="s">
        <v>8662</v>
      </c>
      <c r="R4079">
        <v>33.8142</v>
      </c>
      <c r="S4079">
        <v>35.965400000000002</v>
      </c>
    </row>
    <row r="4080" spans="9:19" ht="15.5">
      <c r="I4080"/>
      <c r="J4080"/>
      <c r="K4080"/>
      <c r="L4080"/>
      <c r="N4080" t="s">
        <v>4056</v>
      </c>
      <c r="O4080" t="s">
        <v>4056</v>
      </c>
      <c r="P4080" t="s">
        <v>8663</v>
      </c>
      <c r="Q4080" s="69" t="s">
        <v>8664</v>
      </c>
      <c r="R4080">
        <v>33.818800000000003</v>
      </c>
      <c r="S4080">
        <v>35.968800000000002</v>
      </c>
    </row>
    <row r="4081" spans="9:19" ht="15.5">
      <c r="I4081"/>
      <c r="J4081"/>
      <c r="K4081"/>
      <c r="L4081"/>
      <c r="N4081" t="s">
        <v>4056</v>
      </c>
      <c r="O4081" t="s">
        <v>4056</v>
      </c>
      <c r="P4081" t="s">
        <v>8665</v>
      </c>
      <c r="Q4081" s="69" t="s">
        <v>8666</v>
      </c>
      <c r="R4081">
        <v>33.820099999999996</v>
      </c>
      <c r="S4081">
        <v>35.964700000000001</v>
      </c>
    </row>
    <row r="4082" spans="9:19" ht="15.5">
      <c r="I4082"/>
      <c r="J4082"/>
      <c r="K4082"/>
      <c r="L4082"/>
      <c r="N4082" t="s">
        <v>4056</v>
      </c>
      <c r="O4082" t="s">
        <v>4056</v>
      </c>
      <c r="P4082" t="s">
        <v>8667</v>
      </c>
      <c r="Q4082" s="69" t="s">
        <v>8668</v>
      </c>
      <c r="R4082">
        <v>33.822600000000001</v>
      </c>
      <c r="S4082">
        <v>35.963000000000001</v>
      </c>
    </row>
    <row r="4083" spans="9:19" ht="15.5">
      <c r="I4083"/>
      <c r="J4083"/>
      <c r="K4083"/>
      <c r="L4083"/>
      <c r="N4083" t="s">
        <v>4056</v>
      </c>
      <c r="O4083" t="s">
        <v>4056</v>
      </c>
      <c r="P4083" t="s">
        <v>8669</v>
      </c>
      <c r="Q4083" s="69" t="s">
        <v>8670</v>
      </c>
      <c r="R4083">
        <v>33.822600000000001</v>
      </c>
      <c r="S4083">
        <v>35.953200000000002</v>
      </c>
    </row>
    <row r="4084" spans="9:19" ht="15.5">
      <c r="I4084"/>
      <c r="J4084"/>
      <c r="K4084"/>
      <c r="L4084"/>
      <c r="N4084" t="s">
        <v>4056</v>
      </c>
      <c r="O4084" t="s">
        <v>4056</v>
      </c>
      <c r="P4084" t="s">
        <v>8671</v>
      </c>
      <c r="Q4084" s="69" t="s">
        <v>8672</v>
      </c>
      <c r="R4084">
        <v>33.817999999999998</v>
      </c>
      <c r="S4084">
        <v>35.969000000000001</v>
      </c>
    </row>
    <row r="4085" spans="9:19" ht="15.5">
      <c r="I4085"/>
      <c r="J4085"/>
      <c r="K4085"/>
      <c r="L4085"/>
      <c r="N4085" t="s">
        <v>4056</v>
      </c>
      <c r="O4085" t="s">
        <v>4056</v>
      </c>
      <c r="P4085" t="s">
        <v>8673</v>
      </c>
      <c r="Q4085" s="69" t="s">
        <v>8674</v>
      </c>
      <c r="R4085">
        <v>33.816499999999998</v>
      </c>
      <c r="S4085">
        <v>35.949599999999997</v>
      </c>
    </row>
    <row r="4086" spans="9:19" ht="15.5">
      <c r="I4086"/>
      <c r="J4086"/>
      <c r="K4086"/>
      <c r="L4086"/>
      <c r="N4086" t="s">
        <v>4056</v>
      </c>
      <c r="O4086" t="s">
        <v>4056</v>
      </c>
      <c r="P4086" t="s">
        <v>8675</v>
      </c>
      <c r="Q4086" s="69" t="s">
        <v>8676</v>
      </c>
      <c r="R4086">
        <v>33.815199999999997</v>
      </c>
      <c r="S4086">
        <v>35.948300000000003</v>
      </c>
    </row>
    <row r="4087" spans="9:19" ht="15.5">
      <c r="I4087"/>
      <c r="J4087"/>
      <c r="K4087"/>
      <c r="L4087"/>
      <c r="N4087" t="s">
        <v>4056</v>
      </c>
      <c r="O4087" t="s">
        <v>4056</v>
      </c>
      <c r="P4087" t="s">
        <v>8677</v>
      </c>
      <c r="Q4087" s="69" t="s">
        <v>8678</v>
      </c>
      <c r="R4087">
        <v>33.820300000000003</v>
      </c>
      <c r="S4087">
        <v>35.960500000000003</v>
      </c>
    </row>
    <row r="4088" spans="9:19" ht="15.5">
      <c r="I4088"/>
      <c r="J4088"/>
      <c r="K4088"/>
      <c r="L4088"/>
      <c r="N4088" t="s">
        <v>4056</v>
      </c>
      <c r="O4088" t="s">
        <v>4056</v>
      </c>
      <c r="P4088" t="s">
        <v>8679</v>
      </c>
      <c r="Q4088" s="69" t="s">
        <v>8680</v>
      </c>
      <c r="R4088">
        <v>33.818199999999997</v>
      </c>
      <c r="S4088">
        <v>35.968800000000002</v>
      </c>
    </row>
    <row r="4089" spans="9:19" ht="15.5">
      <c r="I4089"/>
      <c r="J4089"/>
      <c r="K4089"/>
      <c r="L4089"/>
      <c r="N4089" t="s">
        <v>4056</v>
      </c>
      <c r="O4089" t="s">
        <v>4056</v>
      </c>
      <c r="P4089" t="s">
        <v>8681</v>
      </c>
      <c r="Q4089" s="69" t="s">
        <v>8682</v>
      </c>
      <c r="R4089">
        <v>33.819400000000002</v>
      </c>
      <c r="S4089">
        <v>35.9527</v>
      </c>
    </row>
    <row r="4090" spans="9:19" ht="15.5">
      <c r="I4090"/>
      <c r="J4090"/>
      <c r="K4090"/>
      <c r="L4090"/>
      <c r="N4090" t="s">
        <v>4056</v>
      </c>
      <c r="O4090" t="s">
        <v>4056</v>
      </c>
      <c r="P4090" t="s">
        <v>8683</v>
      </c>
      <c r="Q4090" s="69" t="s">
        <v>8684</v>
      </c>
      <c r="R4090">
        <v>33.8202</v>
      </c>
      <c r="S4090">
        <v>35.969000000000001</v>
      </c>
    </row>
    <row r="4091" spans="9:19" ht="15.5">
      <c r="I4091"/>
      <c r="J4091"/>
      <c r="K4091"/>
      <c r="L4091"/>
      <c r="N4091" t="s">
        <v>4056</v>
      </c>
      <c r="O4091" t="s">
        <v>4056</v>
      </c>
      <c r="P4091" t="s">
        <v>8685</v>
      </c>
      <c r="Q4091" s="69" t="s">
        <v>8686</v>
      </c>
      <c r="R4091">
        <v>33.825000000000003</v>
      </c>
      <c r="S4091">
        <v>35.947099999999999</v>
      </c>
    </row>
    <row r="4092" spans="9:19" ht="15.5">
      <c r="I4092"/>
      <c r="J4092"/>
      <c r="K4092"/>
      <c r="L4092"/>
      <c r="N4092" t="s">
        <v>4056</v>
      </c>
      <c r="O4092" t="s">
        <v>4056</v>
      </c>
      <c r="P4092" t="s">
        <v>8687</v>
      </c>
      <c r="Q4092" s="69" t="s">
        <v>8688</v>
      </c>
      <c r="R4092">
        <v>33.812899999999999</v>
      </c>
      <c r="S4092">
        <v>35.959000000000003</v>
      </c>
    </row>
    <row r="4093" spans="9:19" ht="15.5">
      <c r="I4093"/>
      <c r="J4093"/>
      <c r="K4093"/>
      <c r="L4093"/>
      <c r="N4093" t="s">
        <v>4056</v>
      </c>
      <c r="O4093" t="s">
        <v>4056</v>
      </c>
      <c r="P4093" t="s">
        <v>8689</v>
      </c>
      <c r="Q4093" s="69" t="s">
        <v>8690</v>
      </c>
      <c r="R4093">
        <v>33.825299999999999</v>
      </c>
      <c r="S4093">
        <v>35.951999999999998</v>
      </c>
    </row>
    <row r="4094" spans="9:19" ht="15.5">
      <c r="I4094"/>
      <c r="J4094"/>
      <c r="K4094"/>
      <c r="L4094"/>
      <c r="N4094" t="s">
        <v>4056</v>
      </c>
      <c r="O4094" t="s">
        <v>4056</v>
      </c>
      <c r="P4094" t="s">
        <v>8691</v>
      </c>
      <c r="Q4094" s="69" t="s">
        <v>8692</v>
      </c>
      <c r="R4094">
        <v>33.815100000000001</v>
      </c>
      <c r="S4094">
        <v>35.959200000000003</v>
      </c>
    </row>
    <row r="4095" spans="9:19" ht="15.5">
      <c r="I4095"/>
      <c r="J4095"/>
      <c r="K4095"/>
      <c r="L4095"/>
      <c r="N4095" t="s">
        <v>4056</v>
      </c>
      <c r="O4095" t="s">
        <v>4056</v>
      </c>
      <c r="P4095" t="s">
        <v>8693</v>
      </c>
      <c r="Q4095" s="69" t="s">
        <v>8694</v>
      </c>
      <c r="R4095">
        <v>33.814900000000002</v>
      </c>
      <c r="S4095">
        <v>35.952599999999997</v>
      </c>
    </row>
    <row r="4096" spans="9:19" ht="15.5">
      <c r="I4096"/>
      <c r="J4096"/>
      <c r="K4096"/>
      <c r="L4096"/>
      <c r="N4096" t="s">
        <v>4056</v>
      </c>
      <c r="O4096" t="s">
        <v>4056</v>
      </c>
      <c r="P4096" t="s">
        <v>8695</v>
      </c>
      <c r="Q4096" s="69" t="s">
        <v>8696</v>
      </c>
      <c r="R4096">
        <v>33.821899999999999</v>
      </c>
      <c r="S4096">
        <v>35.945900000000002</v>
      </c>
    </row>
    <row r="4097" spans="9:19" ht="15.5">
      <c r="I4097"/>
      <c r="J4097"/>
      <c r="K4097"/>
      <c r="L4097"/>
      <c r="N4097" t="s">
        <v>4056</v>
      </c>
      <c r="O4097" t="s">
        <v>4056</v>
      </c>
      <c r="P4097" t="s">
        <v>8697</v>
      </c>
      <c r="Q4097" s="69" t="s">
        <v>8698</v>
      </c>
      <c r="R4097">
        <v>33.812100000000001</v>
      </c>
      <c r="S4097">
        <v>35.9512</v>
      </c>
    </row>
    <row r="4098" spans="9:19" ht="15.5">
      <c r="I4098"/>
      <c r="J4098"/>
      <c r="K4098"/>
      <c r="L4098"/>
      <c r="N4098" t="s">
        <v>4056</v>
      </c>
      <c r="O4098" t="s">
        <v>4056</v>
      </c>
      <c r="P4098" t="s">
        <v>8699</v>
      </c>
      <c r="Q4098" s="69" t="s">
        <v>8700</v>
      </c>
      <c r="R4098">
        <v>33.822400000000002</v>
      </c>
      <c r="S4098">
        <v>35.945500000000003</v>
      </c>
    </row>
    <row r="4099" spans="9:19" ht="15.5">
      <c r="I4099"/>
      <c r="J4099"/>
      <c r="K4099"/>
      <c r="L4099"/>
      <c r="N4099" t="s">
        <v>4056</v>
      </c>
      <c r="O4099" t="s">
        <v>4056</v>
      </c>
      <c r="P4099" t="s">
        <v>8701</v>
      </c>
      <c r="Q4099" s="69" t="s">
        <v>8702</v>
      </c>
      <c r="R4099">
        <v>33.819699999999997</v>
      </c>
      <c r="S4099">
        <v>35.964799999999997</v>
      </c>
    </row>
    <row r="4100" spans="9:19" ht="15.5">
      <c r="I4100"/>
      <c r="J4100"/>
      <c r="K4100"/>
      <c r="L4100"/>
      <c r="N4100" t="s">
        <v>4056</v>
      </c>
      <c r="O4100" t="s">
        <v>4056</v>
      </c>
      <c r="P4100" t="s">
        <v>8703</v>
      </c>
      <c r="Q4100" s="69" t="s">
        <v>8704</v>
      </c>
      <c r="R4100">
        <v>33.811900000000001</v>
      </c>
      <c r="S4100">
        <v>35.950800000000001</v>
      </c>
    </row>
    <row r="4101" spans="9:19" ht="15.5">
      <c r="I4101"/>
      <c r="J4101"/>
      <c r="K4101"/>
      <c r="L4101"/>
      <c r="N4101" t="s">
        <v>4056</v>
      </c>
      <c r="O4101" t="s">
        <v>4056</v>
      </c>
      <c r="P4101" t="s">
        <v>8705</v>
      </c>
      <c r="Q4101" s="69" t="s">
        <v>8706</v>
      </c>
      <c r="R4101">
        <v>33.819299999999998</v>
      </c>
      <c r="S4101">
        <v>35.963299999999997</v>
      </c>
    </row>
    <row r="4102" spans="9:19" ht="15.5">
      <c r="I4102"/>
      <c r="J4102"/>
      <c r="K4102"/>
      <c r="L4102"/>
      <c r="N4102" t="s">
        <v>4056</v>
      </c>
      <c r="O4102" t="s">
        <v>4056</v>
      </c>
      <c r="P4102" t="s">
        <v>8707</v>
      </c>
      <c r="Q4102" s="69" t="s">
        <v>8708</v>
      </c>
      <c r="R4102">
        <v>33.813400000000001</v>
      </c>
      <c r="S4102">
        <v>35.951500000000003</v>
      </c>
    </row>
    <row r="4103" spans="9:19" ht="15.5">
      <c r="I4103"/>
      <c r="J4103"/>
      <c r="K4103"/>
      <c r="L4103"/>
      <c r="N4103" t="s">
        <v>4056</v>
      </c>
      <c r="O4103" t="s">
        <v>4056</v>
      </c>
      <c r="P4103" t="s">
        <v>8709</v>
      </c>
      <c r="Q4103" s="69" t="s">
        <v>8710</v>
      </c>
      <c r="R4103">
        <v>33.822600000000001</v>
      </c>
      <c r="S4103">
        <v>35.968499999999999</v>
      </c>
    </row>
    <row r="4104" spans="9:19" ht="15.5">
      <c r="I4104"/>
      <c r="J4104"/>
      <c r="K4104"/>
      <c r="L4104"/>
      <c r="N4104" t="s">
        <v>4056</v>
      </c>
      <c r="O4104" t="s">
        <v>4056</v>
      </c>
      <c r="P4104" t="s">
        <v>8711</v>
      </c>
      <c r="Q4104" s="69" t="s">
        <v>8712</v>
      </c>
      <c r="R4104">
        <v>33.823599999999999</v>
      </c>
      <c r="S4104">
        <v>35.970399999999998</v>
      </c>
    </row>
    <row r="4105" spans="9:19" ht="15.5">
      <c r="I4105"/>
      <c r="J4105"/>
      <c r="K4105"/>
      <c r="L4105"/>
      <c r="N4105" t="s">
        <v>4056</v>
      </c>
      <c r="O4105" t="s">
        <v>4056</v>
      </c>
      <c r="P4105" t="s">
        <v>8713</v>
      </c>
      <c r="Q4105" s="69" t="s">
        <v>8714</v>
      </c>
      <c r="R4105">
        <v>33.81</v>
      </c>
      <c r="S4105">
        <v>35.963200000000001</v>
      </c>
    </row>
    <row r="4106" spans="9:19" ht="15.5">
      <c r="I4106"/>
      <c r="J4106"/>
      <c r="K4106"/>
      <c r="L4106"/>
      <c r="N4106" t="s">
        <v>4056</v>
      </c>
      <c r="O4106" t="s">
        <v>4056</v>
      </c>
      <c r="P4106" t="s">
        <v>8715</v>
      </c>
      <c r="Q4106" s="69" t="s">
        <v>8716</v>
      </c>
      <c r="R4106">
        <v>33.820099999999996</v>
      </c>
      <c r="S4106">
        <v>35.957799999999999</v>
      </c>
    </row>
    <row r="4107" spans="9:19" ht="15.5">
      <c r="I4107"/>
      <c r="J4107"/>
      <c r="K4107"/>
      <c r="L4107"/>
      <c r="N4107" t="s">
        <v>4056</v>
      </c>
      <c r="O4107" t="s">
        <v>4056</v>
      </c>
      <c r="P4107" t="s">
        <v>8717</v>
      </c>
      <c r="Q4107" s="69" t="s">
        <v>8718</v>
      </c>
      <c r="R4107">
        <v>33.822000000000003</v>
      </c>
      <c r="S4107">
        <v>35.9664</v>
      </c>
    </row>
    <row r="4108" spans="9:19" ht="15.5">
      <c r="I4108"/>
      <c r="J4108"/>
      <c r="K4108"/>
      <c r="L4108"/>
      <c r="N4108" t="s">
        <v>4056</v>
      </c>
      <c r="O4108" t="s">
        <v>4056</v>
      </c>
      <c r="P4108" t="s">
        <v>8719</v>
      </c>
      <c r="Q4108" s="69" t="s">
        <v>8720</v>
      </c>
      <c r="R4108">
        <v>33.827800000000003</v>
      </c>
      <c r="S4108">
        <v>35.962699999999998</v>
      </c>
    </row>
    <row r="4109" spans="9:19" ht="15.5">
      <c r="I4109"/>
      <c r="J4109"/>
      <c r="K4109"/>
      <c r="L4109"/>
      <c r="N4109" t="s">
        <v>4056</v>
      </c>
      <c r="O4109" t="s">
        <v>4056</v>
      </c>
      <c r="P4109" t="s">
        <v>8721</v>
      </c>
      <c r="Q4109" s="69" t="s">
        <v>8722</v>
      </c>
      <c r="R4109">
        <v>33.813600000000001</v>
      </c>
      <c r="S4109">
        <v>35.959800000000001</v>
      </c>
    </row>
    <row r="4110" spans="9:19" ht="15.5">
      <c r="I4110"/>
      <c r="J4110"/>
      <c r="K4110"/>
      <c r="L4110"/>
      <c r="N4110" t="s">
        <v>4056</v>
      </c>
      <c r="O4110" t="s">
        <v>4056</v>
      </c>
      <c r="P4110" t="s">
        <v>8723</v>
      </c>
      <c r="Q4110" s="69" t="s">
        <v>8724</v>
      </c>
      <c r="R4110">
        <v>33.8217</v>
      </c>
      <c r="S4110">
        <v>35.953299999999999</v>
      </c>
    </row>
    <row r="4111" spans="9:19" ht="15.5">
      <c r="I4111"/>
      <c r="J4111"/>
      <c r="K4111"/>
      <c r="L4111"/>
      <c r="N4111" t="s">
        <v>4056</v>
      </c>
      <c r="O4111" t="s">
        <v>4056</v>
      </c>
      <c r="P4111" t="s">
        <v>8725</v>
      </c>
      <c r="Q4111" s="69" t="s">
        <v>8726</v>
      </c>
      <c r="R4111">
        <v>33.822200000000002</v>
      </c>
      <c r="S4111">
        <v>35.953699999999998</v>
      </c>
    </row>
    <row r="4112" spans="9:19" ht="15.5">
      <c r="I4112"/>
      <c r="J4112"/>
      <c r="K4112"/>
      <c r="L4112"/>
      <c r="N4112" t="s">
        <v>4056</v>
      </c>
      <c r="O4112" t="s">
        <v>4056</v>
      </c>
      <c r="P4112" t="s">
        <v>8727</v>
      </c>
      <c r="Q4112" s="69" t="s">
        <v>8728</v>
      </c>
      <c r="R4112">
        <v>33.814100000000003</v>
      </c>
      <c r="S4112">
        <v>35.950800000000001</v>
      </c>
    </row>
    <row r="4113" spans="9:19" ht="15.5">
      <c r="I4113"/>
      <c r="J4113"/>
      <c r="K4113"/>
      <c r="L4113"/>
      <c r="N4113" t="s">
        <v>4056</v>
      </c>
      <c r="O4113" t="s">
        <v>4056</v>
      </c>
      <c r="P4113" t="s">
        <v>8729</v>
      </c>
      <c r="Q4113" s="69" t="s">
        <v>8730</v>
      </c>
      <c r="R4113">
        <v>33.812800000000003</v>
      </c>
      <c r="S4113">
        <v>35.963700000000003</v>
      </c>
    </row>
    <row r="4114" spans="9:19" ht="15.5">
      <c r="I4114"/>
      <c r="J4114"/>
      <c r="K4114"/>
      <c r="L4114"/>
      <c r="N4114" t="s">
        <v>4056</v>
      </c>
      <c r="O4114" t="s">
        <v>4056</v>
      </c>
      <c r="P4114" t="s">
        <v>8731</v>
      </c>
      <c r="Q4114" s="69" t="s">
        <v>8732</v>
      </c>
      <c r="R4114">
        <v>33.820099999999996</v>
      </c>
      <c r="S4114">
        <v>35.968800000000002</v>
      </c>
    </row>
    <row r="4115" spans="9:19" ht="15.5">
      <c r="I4115"/>
      <c r="J4115"/>
      <c r="K4115"/>
      <c r="L4115"/>
      <c r="N4115" t="s">
        <v>4056</v>
      </c>
      <c r="O4115" t="s">
        <v>4056</v>
      </c>
      <c r="P4115" t="s">
        <v>8733</v>
      </c>
      <c r="Q4115" s="69" t="s">
        <v>8734</v>
      </c>
      <c r="R4115">
        <v>33.820799999999998</v>
      </c>
      <c r="S4115">
        <v>35.960999999999999</v>
      </c>
    </row>
    <row r="4116" spans="9:19" ht="15.5">
      <c r="I4116"/>
      <c r="J4116"/>
      <c r="K4116"/>
      <c r="L4116"/>
      <c r="N4116" t="s">
        <v>4056</v>
      </c>
      <c r="O4116" t="s">
        <v>4056</v>
      </c>
      <c r="P4116" t="s">
        <v>8735</v>
      </c>
      <c r="Q4116" s="69" t="s">
        <v>8736</v>
      </c>
      <c r="R4116">
        <v>33.815199999999997</v>
      </c>
      <c r="S4116">
        <v>35.948399999999999</v>
      </c>
    </row>
    <row r="4117" spans="9:19" ht="15.5">
      <c r="I4117"/>
      <c r="J4117"/>
      <c r="K4117"/>
      <c r="L4117"/>
      <c r="N4117" t="s">
        <v>4056</v>
      </c>
      <c r="O4117" t="s">
        <v>4056</v>
      </c>
      <c r="P4117" t="s">
        <v>8737</v>
      </c>
      <c r="Q4117" s="69" t="s">
        <v>8738</v>
      </c>
      <c r="R4117">
        <v>33.817399999999999</v>
      </c>
      <c r="S4117">
        <v>35.956400000000002</v>
      </c>
    </row>
    <row r="4118" spans="9:19" ht="15.5">
      <c r="I4118"/>
      <c r="J4118"/>
      <c r="K4118"/>
      <c r="L4118"/>
      <c r="N4118" t="s">
        <v>4056</v>
      </c>
      <c r="O4118" t="s">
        <v>4056</v>
      </c>
      <c r="P4118" t="s">
        <v>8739</v>
      </c>
      <c r="Q4118" s="69" t="s">
        <v>8740</v>
      </c>
      <c r="R4118">
        <v>33.808799999999998</v>
      </c>
      <c r="S4118">
        <v>35.967599999999997</v>
      </c>
    </row>
    <row r="4119" spans="9:19" ht="15.5">
      <c r="I4119"/>
      <c r="J4119"/>
      <c r="K4119"/>
      <c r="L4119"/>
      <c r="N4119" t="s">
        <v>4056</v>
      </c>
      <c r="O4119" t="s">
        <v>4056</v>
      </c>
      <c r="P4119" t="s">
        <v>8741</v>
      </c>
      <c r="Q4119" s="69" t="s">
        <v>8742</v>
      </c>
      <c r="R4119">
        <v>33.809699999999999</v>
      </c>
      <c r="S4119">
        <v>35.967399999999998</v>
      </c>
    </row>
    <row r="4120" spans="9:19" ht="15.5">
      <c r="I4120"/>
      <c r="J4120"/>
      <c r="K4120"/>
      <c r="L4120"/>
      <c r="N4120" t="s">
        <v>4056</v>
      </c>
      <c r="O4120" t="s">
        <v>4056</v>
      </c>
      <c r="P4120" t="s">
        <v>8743</v>
      </c>
      <c r="Q4120" s="69" t="s">
        <v>8744</v>
      </c>
      <c r="R4120">
        <v>33.809800000000003</v>
      </c>
      <c r="S4120">
        <v>35.961100000000002</v>
      </c>
    </row>
    <row r="4121" spans="9:19" ht="15.5">
      <c r="I4121"/>
      <c r="J4121"/>
      <c r="K4121"/>
      <c r="L4121"/>
      <c r="N4121" t="s">
        <v>4056</v>
      </c>
      <c r="O4121" t="s">
        <v>4056</v>
      </c>
      <c r="P4121" t="s">
        <v>8745</v>
      </c>
      <c r="Q4121" s="69" t="s">
        <v>8746</v>
      </c>
      <c r="R4121">
        <v>33.811100000000003</v>
      </c>
      <c r="S4121">
        <v>35.960900000000002</v>
      </c>
    </row>
    <row r="4122" spans="9:19" ht="15.5">
      <c r="I4122"/>
      <c r="J4122"/>
      <c r="K4122"/>
      <c r="L4122"/>
      <c r="N4122" t="s">
        <v>4056</v>
      </c>
      <c r="O4122" t="s">
        <v>4056</v>
      </c>
      <c r="P4122" t="s">
        <v>8747</v>
      </c>
      <c r="Q4122" s="69" t="s">
        <v>8748</v>
      </c>
      <c r="R4122">
        <v>33.827599999999997</v>
      </c>
      <c r="S4122">
        <v>35.963000000000001</v>
      </c>
    </row>
    <row r="4123" spans="9:19" ht="15.5">
      <c r="I4123"/>
      <c r="J4123"/>
      <c r="K4123"/>
      <c r="L4123"/>
      <c r="N4123" t="s">
        <v>4056</v>
      </c>
      <c r="O4123" t="s">
        <v>4056</v>
      </c>
      <c r="P4123" t="s">
        <v>8749</v>
      </c>
      <c r="Q4123" s="69" t="s">
        <v>8750</v>
      </c>
      <c r="R4123">
        <v>33.823799999999999</v>
      </c>
      <c r="S4123">
        <v>35.965299999999999</v>
      </c>
    </row>
    <row r="4124" spans="9:19" ht="15.5">
      <c r="I4124"/>
      <c r="J4124"/>
      <c r="K4124"/>
      <c r="L4124"/>
      <c r="N4124" t="s">
        <v>4056</v>
      </c>
      <c r="O4124" t="s">
        <v>4056</v>
      </c>
      <c r="P4124" t="s">
        <v>8751</v>
      </c>
      <c r="Q4124" s="69" t="s">
        <v>8752</v>
      </c>
      <c r="R4124">
        <v>33.813499999999998</v>
      </c>
      <c r="S4124">
        <v>35.959800000000001</v>
      </c>
    </row>
    <row r="4125" spans="9:19" ht="15.5">
      <c r="I4125"/>
      <c r="J4125"/>
      <c r="K4125"/>
      <c r="L4125"/>
      <c r="N4125" t="s">
        <v>4056</v>
      </c>
      <c r="O4125" t="s">
        <v>4056</v>
      </c>
      <c r="P4125" t="s">
        <v>8753</v>
      </c>
      <c r="Q4125" s="69" t="s">
        <v>8754</v>
      </c>
      <c r="R4125">
        <v>33.8125</v>
      </c>
      <c r="S4125">
        <v>35.952100000000002</v>
      </c>
    </row>
    <row r="4126" spans="9:19" ht="15.5">
      <c r="I4126"/>
      <c r="J4126"/>
      <c r="K4126"/>
      <c r="L4126"/>
      <c r="N4126" t="s">
        <v>4056</v>
      </c>
      <c r="O4126" t="s">
        <v>4056</v>
      </c>
      <c r="P4126" t="s">
        <v>8755</v>
      </c>
      <c r="Q4126" s="69" t="s">
        <v>8756</v>
      </c>
      <c r="R4126">
        <v>33.810499999999998</v>
      </c>
      <c r="S4126">
        <v>35.954099999999997</v>
      </c>
    </row>
    <row r="4127" spans="9:19" ht="15.5">
      <c r="I4127"/>
      <c r="J4127"/>
      <c r="K4127"/>
      <c r="L4127"/>
      <c r="N4127" t="s">
        <v>4056</v>
      </c>
      <c r="O4127" t="s">
        <v>4056</v>
      </c>
      <c r="P4127" t="s">
        <v>8757</v>
      </c>
      <c r="Q4127" s="69" t="s">
        <v>8758</v>
      </c>
      <c r="R4127">
        <v>33.811199999999999</v>
      </c>
      <c r="S4127">
        <v>35.961599999999997</v>
      </c>
    </row>
    <row r="4128" spans="9:19" ht="15.5">
      <c r="I4128"/>
      <c r="J4128"/>
      <c r="K4128"/>
      <c r="L4128"/>
      <c r="N4128" t="s">
        <v>4056</v>
      </c>
      <c r="O4128" t="s">
        <v>4056</v>
      </c>
      <c r="P4128" t="s">
        <v>8759</v>
      </c>
      <c r="Q4128" s="69" t="s">
        <v>8760</v>
      </c>
      <c r="R4128">
        <v>33.813139999999997</v>
      </c>
      <c r="S4128">
        <v>35.961390000000002</v>
      </c>
    </row>
    <row r="4129" spans="9:19" ht="15.5">
      <c r="I4129"/>
      <c r="J4129"/>
      <c r="K4129"/>
      <c r="L4129"/>
      <c r="N4129" t="s">
        <v>4056</v>
      </c>
      <c r="O4129" t="s">
        <v>4056</v>
      </c>
      <c r="P4129" t="s">
        <v>8761</v>
      </c>
      <c r="Q4129" s="69" t="s">
        <v>8762</v>
      </c>
      <c r="R4129">
        <v>33.812100000000001</v>
      </c>
      <c r="S4129">
        <v>35.951500000000003</v>
      </c>
    </row>
    <row r="4130" spans="9:19" ht="15.5">
      <c r="I4130"/>
      <c r="J4130"/>
      <c r="K4130"/>
      <c r="L4130"/>
      <c r="N4130" t="s">
        <v>4056</v>
      </c>
      <c r="O4130" t="s">
        <v>4056</v>
      </c>
      <c r="P4130" t="s">
        <v>8763</v>
      </c>
      <c r="Q4130" s="69" t="s">
        <v>8764</v>
      </c>
      <c r="R4130">
        <v>33.822899999999997</v>
      </c>
      <c r="S4130">
        <v>35.957349999999998</v>
      </c>
    </row>
    <row r="4131" spans="9:19" ht="15.5">
      <c r="I4131"/>
      <c r="J4131"/>
      <c r="K4131"/>
      <c r="L4131"/>
      <c r="N4131" t="s">
        <v>4056</v>
      </c>
      <c r="O4131" t="s">
        <v>4056</v>
      </c>
      <c r="P4131" t="s">
        <v>8765</v>
      </c>
      <c r="Q4131" s="69" t="s">
        <v>8766</v>
      </c>
      <c r="R4131">
        <v>33.806640000000002</v>
      </c>
      <c r="S4131">
        <v>35.961390000000002</v>
      </c>
    </row>
    <row r="4132" spans="9:19" ht="15.5">
      <c r="I4132"/>
      <c r="J4132"/>
      <c r="K4132"/>
      <c r="L4132"/>
      <c r="N4132" t="s">
        <v>4056</v>
      </c>
      <c r="O4132" t="s">
        <v>4056</v>
      </c>
      <c r="P4132" t="s">
        <v>8767</v>
      </c>
      <c r="Q4132" s="69" t="s">
        <v>8768</v>
      </c>
      <c r="R4132">
        <v>33.817790000000002</v>
      </c>
      <c r="S4132">
        <v>35.950530000000001</v>
      </c>
    </row>
    <row r="4133" spans="9:19" ht="15.5">
      <c r="I4133"/>
      <c r="J4133"/>
      <c r="K4133"/>
      <c r="L4133"/>
      <c r="N4133" t="s">
        <v>4056</v>
      </c>
      <c r="O4133" t="s">
        <v>4056</v>
      </c>
      <c r="P4133" t="s">
        <v>8769</v>
      </c>
      <c r="Q4133" s="69" t="s">
        <v>8770</v>
      </c>
      <c r="R4133">
        <v>33.818899999999999</v>
      </c>
      <c r="S4133">
        <v>35.952240000000003</v>
      </c>
    </row>
    <row r="4134" spans="9:19" ht="15.5">
      <c r="I4134"/>
      <c r="J4134"/>
      <c r="K4134"/>
      <c r="L4134"/>
      <c r="N4134" t="s">
        <v>4056</v>
      </c>
      <c r="O4134" t="s">
        <v>4056</v>
      </c>
      <c r="P4134" t="s">
        <v>8771</v>
      </c>
      <c r="Q4134" s="69" t="s">
        <v>8772</v>
      </c>
      <c r="R4134">
        <v>33.820149999999998</v>
      </c>
      <c r="S4134">
        <v>35.94952</v>
      </c>
    </row>
    <row r="4135" spans="9:19" ht="15.5">
      <c r="I4135"/>
      <c r="J4135"/>
      <c r="K4135"/>
      <c r="L4135"/>
      <c r="N4135" t="s">
        <v>4056</v>
      </c>
      <c r="O4135" t="s">
        <v>4056</v>
      </c>
      <c r="P4135" t="s">
        <v>8773</v>
      </c>
      <c r="Q4135" s="69" t="s">
        <v>8774</v>
      </c>
      <c r="R4135">
        <v>33.816650000000003</v>
      </c>
      <c r="S4135">
        <v>35.951729999999998</v>
      </c>
    </row>
    <row r="4136" spans="9:19" ht="15.5">
      <c r="I4136"/>
      <c r="J4136"/>
      <c r="K4136"/>
      <c r="L4136"/>
      <c r="N4136" t="s">
        <v>4056</v>
      </c>
      <c r="O4136" t="s">
        <v>4056</v>
      </c>
      <c r="P4136" t="s">
        <v>8775</v>
      </c>
      <c r="Q4136" s="69" t="s">
        <v>8776</v>
      </c>
      <c r="R4136">
        <v>33.817010000000003</v>
      </c>
      <c r="S4136">
        <v>35.95091</v>
      </c>
    </row>
    <row r="4137" spans="9:19" ht="15.5">
      <c r="I4137"/>
      <c r="J4137"/>
      <c r="K4137"/>
      <c r="L4137"/>
      <c r="N4137" t="s">
        <v>4056</v>
      </c>
      <c r="O4137" t="s">
        <v>4056</v>
      </c>
      <c r="P4137" t="s">
        <v>8777</v>
      </c>
      <c r="Q4137" s="69" t="s">
        <v>8778</v>
      </c>
      <c r="R4137">
        <v>33.826189999999997</v>
      </c>
      <c r="S4137">
        <v>35.95675</v>
      </c>
    </row>
    <row r="4138" spans="9:19" ht="15.5">
      <c r="I4138"/>
      <c r="J4138"/>
      <c r="K4138"/>
      <c r="L4138"/>
      <c r="N4138" t="s">
        <v>4056</v>
      </c>
      <c r="O4138" t="s">
        <v>4056</v>
      </c>
      <c r="P4138" t="s">
        <v>8779</v>
      </c>
      <c r="Q4138" s="69" t="s">
        <v>8780</v>
      </c>
      <c r="R4138">
        <v>33.822670000000002</v>
      </c>
      <c r="S4138">
        <v>35.944870000000002</v>
      </c>
    </row>
    <row r="4139" spans="9:19" ht="15.5">
      <c r="I4139"/>
      <c r="J4139"/>
      <c r="K4139"/>
      <c r="L4139"/>
      <c r="N4139" t="s">
        <v>4056</v>
      </c>
      <c r="O4139" t="s">
        <v>4056</v>
      </c>
      <c r="P4139" t="s">
        <v>8781</v>
      </c>
      <c r="Q4139" s="69" t="s">
        <v>8782</v>
      </c>
      <c r="R4139">
        <v>33.824379999999998</v>
      </c>
      <c r="S4139">
        <v>35.962049999999998</v>
      </c>
    </row>
    <row r="4140" spans="9:19" ht="15.5">
      <c r="I4140"/>
      <c r="J4140"/>
      <c r="K4140"/>
      <c r="L4140"/>
      <c r="N4140" t="s">
        <v>4056</v>
      </c>
      <c r="O4140" t="s">
        <v>4056</v>
      </c>
      <c r="P4140" t="s">
        <v>8783</v>
      </c>
      <c r="Q4140" s="69" t="s">
        <v>8784</v>
      </c>
      <c r="R4140">
        <v>33.81859</v>
      </c>
      <c r="S4140">
        <v>35.957279999999997</v>
      </c>
    </row>
    <row r="4141" spans="9:19" ht="15.5">
      <c r="I4141"/>
      <c r="J4141"/>
      <c r="K4141"/>
      <c r="L4141"/>
      <c r="N4141" t="s">
        <v>4056</v>
      </c>
      <c r="O4141" t="s">
        <v>4056</v>
      </c>
      <c r="P4141" t="s">
        <v>8785</v>
      </c>
      <c r="Q4141" s="69" t="s">
        <v>8786</v>
      </c>
      <c r="R4141">
        <v>33.816789999999997</v>
      </c>
      <c r="S4141">
        <v>35.952860000000001</v>
      </c>
    </row>
    <row r="4142" spans="9:19" ht="15.5">
      <c r="I4142"/>
      <c r="J4142"/>
      <c r="K4142"/>
      <c r="L4142"/>
      <c r="N4142" t="s">
        <v>4056</v>
      </c>
      <c r="O4142" t="s">
        <v>4056</v>
      </c>
      <c r="P4142" t="s">
        <v>8787</v>
      </c>
      <c r="Q4142" s="69" t="s">
        <v>8788</v>
      </c>
      <c r="R4142">
        <v>33.813589999999998</v>
      </c>
      <c r="S4142">
        <v>35.95064</v>
      </c>
    </row>
    <row r="4143" spans="9:19" ht="15.5">
      <c r="I4143"/>
      <c r="J4143"/>
      <c r="K4143"/>
      <c r="L4143"/>
      <c r="N4143" t="s">
        <v>4056</v>
      </c>
      <c r="O4143" t="s">
        <v>4056</v>
      </c>
      <c r="P4143" t="s">
        <v>8789</v>
      </c>
      <c r="Q4143" s="69" t="s">
        <v>8790</v>
      </c>
      <c r="R4143">
        <v>33.80574</v>
      </c>
      <c r="S4143">
        <v>35.958129999999997</v>
      </c>
    </row>
    <row r="4144" spans="9:19" ht="15.5">
      <c r="I4144"/>
      <c r="J4144"/>
      <c r="K4144"/>
      <c r="L4144"/>
      <c r="N4144" t="s">
        <v>4056</v>
      </c>
      <c r="O4144" t="s">
        <v>4056</v>
      </c>
      <c r="P4144" t="s">
        <v>8791</v>
      </c>
      <c r="Q4144" s="69" t="s">
        <v>8792</v>
      </c>
      <c r="R4144">
        <v>33.825717926025391</v>
      </c>
      <c r="S4144">
        <v>35.967807769775391</v>
      </c>
    </row>
    <row r="4145" spans="9:19" ht="15.5">
      <c r="I4145"/>
      <c r="J4145"/>
      <c r="K4145"/>
      <c r="L4145"/>
      <c r="N4145" t="s">
        <v>4056</v>
      </c>
      <c r="O4145" t="s">
        <v>4056</v>
      </c>
      <c r="P4145" t="s">
        <v>8793</v>
      </c>
      <c r="Q4145" s="69" t="s">
        <v>8794</v>
      </c>
      <c r="R4145">
        <v>33.823387145996094</v>
      </c>
      <c r="S4145">
        <v>35.958053588867188</v>
      </c>
    </row>
    <row r="4146" spans="9:19" ht="15.5">
      <c r="I4146"/>
      <c r="J4146"/>
      <c r="K4146"/>
      <c r="L4146"/>
      <c r="N4146" t="s">
        <v>4056</v>
      </c>
      <c r="O4146" t="s">
        <v>4056</v>
      </c>
      <c r="P4146" t="s">
        <v>8795</v>
      </c>
      <c r="Q4146" s="69" t="s">
        <v>8796</v>
      </c>
      <c r="R4146">
        <v>33.822994232177734</v>
      </c>
      <c r="S4146">
        <v>35.958160400390625</v>
      </c>
    </row>
    <row r="4147" spans="9:19" ht="15.5">
      <c r="I4147"/>
      <c r="J4147"/>
      <c r="K4147"/>
      <c r="L4147"/>
      <c r="N4147" t="s">
        <v>4056</v>
      </c>
      <c r="O4147" t="s">
        <v>4056</v>
      </c>
      <c r="P4147" t="s">
        <v>8797</v>
      </c>
      <c r="Q4147" s="69" t="s">
        <v>8798</v>
      </c>
      <c r="R4147">
        <v>33.822921752929688</v>
      </c>
      <c r="S4147">
        <v>35.957931518554688</v>
      </c>
    </row>
    <row r="4148" spans="9:19" ht="15.5">
      <c r="I4148"/>
      <c r="J4148"/>
      <c r="K4148"/>
      <c r="L4148"/>
      <c r="N4148" t="s">
        <v>4056</v>
      </c>
      <c r="O4148" t="s">
        <v>4056</v>
      </c>
      <c r="P4148" t="s">
        <v>8799</v>
      </c>
      <c r="Q4148" s="69" t="s">
        <v>8800</v>
      </c>
      <c r="R4148">
        <v>33.83135986328125</v>
      </c>
      <c r="S4148">
        <v>35.960559844970703</v>
      </c>
    </row>
    <row r="4149" spans="9:19" ht="15.5">
      <c r="I4149"/>
      <c r="J4149"/>
      <c r="K4149"/>
      <c r="L4149"/>
      <c r="N4149" t="s">
        <v>4056</v>
      </c>
      <c r="O4149" t="s">
        <v>4056</v>
      </c>
      <c r="P4149" t="s">
        <v>8801</v>
      </c>
      <c r="Q4149" s="69" t="s">
        <v>8802</v>
      </c>
      <c r="R4149">
        <v>33.822238922119141</v>
      </c>
      <c r="S4149">
        <v>35.958759307861328</v>
      </c>
    </row>
    <row r="4150" spans="9:19" ht="15.5">
      <c r="I4150"/>
      <c r="J4150"/>
      <c r="K4150"/>
      <c r="L4150"/>
      <c r="N4150" t="s">
        <v>4056</v>
      </c>
      <c r="O4150" t="s">
        <v>4056</v>
      </c>
      <c r="P4150" t="s">
        <v>8803</v>
      </c>
      <c r="Q4150" s="69" t="s">
        <v>8804</v>
      </c>
      <c r="R4150">
        <v>33.81390380859375</v>
      </c>
      <c r="S4150">
        <v>35.959819793701172</v>
      </c>
    </row>
    <row r="4151" spans="9:19" ht="15.5">
      <c r="I4151"/>
      <c r="J4151"/>
      <c r="K4151"/>
      <c r="L4151"/>
      <c r="N4151" t="s">
        <v>4056</v>
      </c>
      <c r="O4151" t="s">
        <v>4056</v>
      </c>
      <c r="P4151" t="s">
        <v>8805</v>
      </c>
      <c r="Q4151" s="69" t="s">
        <v>8806</v>
      </c>
      <c r="R4151">
        <v>33.818645477294922</v>
      </c>
      <c r="S4151">
        <v>35.951400756835938</v>
      </c>
    </row>
    <row r="4152" spans="9:19" ht="15.5">
      <c r="I4152"/>
      <c r="J4152"/>
      <c r="K4152"/>
      <c r="L4152"/>
      <c r="N4152" t="s">
        <v>4056</v>
      </c>
      <c r="O4152" t="s">
        <v>4056</v>
      </c>
      <c r="P4152" t="s">
        <v>8807</v>
      </c>
      <c r="Q4152" s="69" t="s">
        <v>8808</v>
      </c>
      <c r="R4152">
        <v>33.817703247070313</v>
      </c>
      <c r="S4152">
        <v>35.952308654785156</v>
      </c>
    </row>
    <row r="4153" spans="9:19" ht="15.5">
      <c r="I4153"/>
      <c r="J4153"/>
      <c r="K4153"/>
      <c r="L4153"/>
      <c r="N4153" t="s">
        <v>4056</v>
      </c>
      <c r="O4153" t="s">
        <v>4056</v>
      </c>
      <c r="P4153" t="s">
        <v>8809</v>
      </c>
      <c r="Q4153" s="69" t="s">
        <v>8810</v>
      </c>
      <c r="R4153">
        <v>33.814125061035156</v>
      </c>
      <c r="S4153">
        <v>35.950462341308594</v>
      </c>
    </row>
    <row r="4154" spans="9:19" ht="15.5">
      <c r="I4154"/>
      <c r="J4154"/>
      <c r="K4154"/>
      <c r="L4154"/>
      <c r="N4154" t="s">
        <v>4056</v>
      </c>
      <c r="O4154" t="s">
        <v>4056</v>
      </c>
      <c r="P4154" t="s">
        <v>8811</v>
      </c>
      <c r="Q4154" s="69" t="s">
        <v>8812</v>
      </c>
      <c r="R4154">
        <v>33.816951751708984</v>
      </c>
      <c r="S4154">
        <v>35.950141906738281</v>
      </c>
    </row>
    <row r="4155" spans="9:19" ht="15.5">
      <c r="I4155"/>
      <c r="J4155"/>
      <c r="K4155"/>
      <c r="L4155"/>
      <c r="N4155" t="s">
        <v>4056</v>
      </c>
      <c r="O4155" t="s">
        <v>4056</v>
      </c>
      <c r="P4155" t="s">
        <v>8813</v>
      </c>
      <c r="Q4155" s="69" t="s">
        <v>8814</v>
      </c>
      <c r="R4155">
        <v>33.815055847167969</v>
      </c>
      <c r="S4155">
        <v>35.949264526367188</v>
      </c>
    </row>
    <row r="4156" spans="9:19" ht="15.5">
      <c r="I4156"/>
      <c r="J4156"/>
      <c r="K4156"/>
      <c r="L4156"/>
      <c r="N4156" t="s">
        <v>4056</v>
      </c>
      <c r="O4156" t="s">
        <v>4056</v>
      </c>
      <c r="P4156" t="s">
        <v>8815</v>
      </c>
      <c r="Q4156" s="69" t="s">
        <v>8816</v>
      </c>
      <c r="R4156">
        <v>33.812728881835938</v>
      </c>
      <c r="S4156">
        <v>35.958148956298828</v>
      </c>
    </row>
    <row r="4157" spans="9:19" ht="15.5">
      <c r="I4157"/>
      <c r="J4157"/>
      <c r="K4157"/>
      <c r="L4157"/>
      <c r="N4157" t="s">
        <v>4056</v>
      </c>
      <c r="O4157" t="s">
        <v>4056</v>
      </c>
      <c r="P4157" t="s">
        <v>8817</v>
      </c>
      <c r="Q4157" s="69" t="s">
        <v>8818</v>
      </c>
      <c r="R4157">
        <v>33.823673248291016</v>
      </c>
      <c r="S4157">
        <v>35.957969665527344</v>
      </c>
    </row>
    <row r="4158" spans="9:19" ht="15.5">
      <c r="I4158"/>
      <c r="J4158"/>
      <c r="K4158"/>
      <c r="L4158"/>
      <c r="N4158" t="s">
        <v>4056</v>
      </c>
      <c r="O4158" t="s">
        <v>4056</v>
      </c>
      <c r="P4158" t="s">
        <v>8819</v>
      </c>
      <c r="Q4158" s="69" t="s">
        <v>8820</v>
      </c>
      <c r="R4158">
        <v>33.815910339355469</v>
      </c>
      <c r="S4158">
        <v>35.949348449707031</v>
      </c>
    </row>
    <row r="4159" spans="9:19" ht="15.5">
      <c r="I4159"/>
      <c r="J4159"/>
      <c r="K4159"/>
      <c r="L4159"/>
      <c r="N4159" t="s">
        <v>4056</v>
      </c>
      <c r="O4159" t="s">
        <v>4056</v>
      </c>
      <c r="P4159" t="s">
        <v>8821</v>
      </c>
      <c r="Q4159" s="69" t="s">
        <v>8822</v>
      </c>
      <c r="R4159">
        <v>33.812877655029297</v>
      </c>
      <c r="S4159">
        <v>35.960472106933594</v>
      </c>
    </row>
    <row r="4160" spans="9:19" ht="15.5">
      <c r="I4160"/>
      <c r="J4160"/>
      <c r="K4160"/>
      <c r="L4160"/>
      <c r="N4160" t="s">
        <v>4056</v>
      </c>
      <c r="O4160" t="s">
        <v>4056</v>
      </c>
      <c r="P4160" t="s">
        <v>8823</v>
      </c>
      <c r="Q4160" s="69" t="s">
        <v>8824</v>
      </c>
      <c r="R4160">
        <v>33.82208251953125</v>
      </c>
      <c r="S4160">
        <v>35.949916839599609</v>
      </c>
    </row>
    <row r="4161" spans="9:19" ht="15.5">
      <c r="I4161"/>
      <c r="J4161"/>
      <c r="K4161"/>
      <c r="L4161"/>
      <c r="N4161" t="s">
        <v>4056</v>
      </c>
      <c r="O4161" t="s">
        <v>4056</v>
      </c>
      <c r="P4161" t="s">
        <v>8825</v>
      </c>
      <c r="Q4161" s="69" t="s">
        <v>8826</v>
      </c>
      <c r="R4161">
        <v>33.827972412109375</v>
      </c>
      <c r="S4161">
        <v>35.955600738525391</v>
      </c>
    </row>
    <row r="4162" spans="9:19" ht="15.5">
      <c r="I4162"/>
      <c r="J4162"/>
      <c r="K4162"/>
      <c r="L4162"/>
      <c r="N4162" t="s">
        <v>4056</v>
      </c>
      <c r="O4162" t="s">
        <v>4056</v>
      </c>
      <c r="P4162" t="s">
        <v>8827</v>
      </c>
      <c r="Q4162" s="69" t="s">
        <v>8828</v>
      </c>
      <c r="R4162">
        <v>33.829429626464844</v>
      </c>
      <c r="S4162">
        <v>35.956958770751953</v>
      </c>
    </row>
    <row r="4163" spans="9:19" ht="15.5">
      <c r="I4163"/>
      <c r="J4163"/>
      <c r="K4163"/>
      <c r="L4163"/>
      <c r="N4163" t="s">
        <v>4056</v>
      </c>
      <c r="O4163" t="s">
        <v>4056</v>
      </c>
      <c r="P4163" t="s">
        <v>8829</v>
      </c>
      <c r="Q4163" s="69" t="s">
        <v>8830</v>
      </c>
      <c r="R4163">
        <v>33.821273803710938</v>
      </c>
      <c r="S4163">
        <v>35.962715148925781</v>
      </c>
    </row>
    <row r="4164" spans="9:19" ht="15.5">
      <c r="I4164"/>
      <c r="J4164"/>
      <c r="K4164"/>
      <c r="L4164"/>
      <c r="N4164" t="s">
        <v>4056</v>
      </c>
      <c r="O4164" t="s">
        <v>4056</v>
      </c>
      <c r="P4164" t="s">
        <v>8831</v>
      </c>
      <c r="Q4164" s="69" t="s">
        <v>8832</v>
      </c>
      <c r="R4164">
        <v>33.817829132080078</v>
      </c>
      <c r="S4164">
        <v>35.951808929443359</v>
      </c>
    </row>
    <row r="4165" spans="9:19" ht="15.5">
      <c r="I4165"/>
      <c r="J4165"/>
      <c r="K4165"/>
      <c r="L4165"/>
      <c r="N4165" t="s">
        <v>4056</v>
      </c>
      <c r="O4165" t="s">
        <v>4056</v>
      </c>
      <c r="P4165" t="s">
        <v>8833</v>
      </c>
      <c r="Q4165" s="69" t="s">
        <v>8834</v>
      </c>
      <c r="R4165">
        <v>33.811351776123047</v>
      </c>
      <c r="S4165">
        <v>35.959781646728516</v>
      </c>
    </row>
    <row r="4166" spans="9:19" ht="15.5">
      <c r="I4166"/>
      <c r="J4166"/>
      <c r="K4166"/>
      <c r="L4166"/>
      <c r="N4166" t="s">
        <v>1462</v>
      </c>
      <c r="O4166" t="s">
        <v>1462</v>
      </c>
      <c r="P4166" t="s">
        <v>8835</v>
      </c>
      <c r="Q4166" s="69">
        <v>347</v>
      </c>
      <c r="R4166">
        <v>33.621816221000003</v>
      </c>
      <c r="S4166">
        <v>35.471020611999997</v>
      </c>
    </row>
    <row r="4167" spans="9:19" ht="15.5">
      <c r="I4167"/>
      <c r="J4167"/>
      <c r="K4167"/>
      <c r="L4167"/>
      <c r="N4167" t="s">
        <v>1462</v>
      </c>
      <c r="O4167" t="s">
        <v>1462</v>
      </c>
      <c r="P4167" t="s">
        <v>1462</v>
      </c>
      <c r="Q4167" s="69" t="s">
        <v>8836</v>
      </c>
      <c r="R4167">
        <v>33.626633000000027</v>
      </c>
      <c r="S4167">
        <v>35.467169000000069</v>
      </c>
    </row>
    <row r="4168" spans="9:19" ht="15.5">
      <c r="I4168"/>
      <c r="J4168"/>
      <c r="K4168"/>
      <c r="L4168"/>
      <c r="N4168" t="s">
        <v>1462</v>
      </c>
      <c r="O4168" t="s">
        <v>1462</v>
      </c>
      <c r="P4168" t="s">
        <v>1462</v>
      </c>
      <c r="Q4168" s="69" t="s">
        <v>8837</v>
      </c>
      <c r="R4168">
        <v>33.626633000000027</v>
      </c>
      <c r="S4168">
        <v>35.467169000000069</v>
      </c>
    </row>
    <row r="4169" spans="9:19" ht="15.5">
      <c r="I4169"/>
      <c r="J4169"/>
      <c r="K4169"/>
      <c r="L4169"/>
      <c r="N4169" t="s">
        <v>1462</v>
      </c>
      <c r="O4169" t="s">
        <v>1462</v>
      </c>
      <c r="P4169" t="s">
        <v>8838</v>
      </c>
      <c r="Q4169" s="69" t="s">
        <v>8839</v>
      </c>
      <c r="R4169">
        <v>33.623496000000003</v>
      </c>
      <c r="S4169">
        <v>35.473253999999997</v>
      </c>
    </row>
    <row r="4170" spans="9:19" ht="15.5">
      <c r="I4170"/>
      <c r="J4170"/>
      <c r="K4170"/>
      <c r="L4170"/>
      <c r="N4170" t="s">
        <v>1465</v>
      </c>
      <c r="O4170" t="s">
        <v>1465</v>
      </c>
      <c r="P4170" t="s">
        <v>1465</v>
      </c>
      <c r="Q4170" s="69" t="s">
        <v>8840</v>
      </c>
      <c r="R4170">
        <v>33.714882626200001</v>
      </c>
      <c r="S4170">
        <v>35.450336887600002</v>
      </c>
    </row>
    <row r="4171" spans="9:19" ht="15.5">
      <c r="I4171"/>
      <c r="J4171"/>
      <c r="K4171"/>
      <c r="L4171"/>
      <c r="N4171" t="s">
        <v>1465</v>
      </c>
      <c r="O4171" t="s">
        <v>1465</v>
      </c>
      <c r="P4171" t="s">
        <v>1465</v>
      </c>
      <c r="Q4171" s="69" t="s">
        <v>8841</v>
      </c>
      <c r="R4171">
        <v>33.730739000000028</v>
      </c>
      <c r="S4171">
        <v>35.456892000000039</v>
      </c>
    </row>
    <row r="4172" spans="9:19" ht="15.5">
      <c r="I4172"/>
      <c r="J4172"/>
      <c r="K4172"/>
      <c r="L4172"/>
      <c r="N4172" t="s">
        <v>1465</v>
      </c>
      <c r="O4172" t="s">
        <v>1465</v>
      </c>
      <c r="P4172" t="s">
        <v>1465</v>
      </c>
      <c r="Q4172" s="69" t="s">
        <v>8842</v>
      </c>
      <c r="R4172">
        <v>33.730739000000028</v>
      </c>
      <c r="S4172">
        <v>35.456892000000039</v>
      </c>
    </row>
    <row r="4173" spans="9:19" ht="15.5">
      <c r="I4173"/>
      <c r="J4173"/>
      <c r="K4173"/>
      <c r="L4173"/>
      <c r="N4173" t="s">
        <v>1465</v>
      </c>
      <c r="O4173" t="s">
        <v>1465</v>
      </c>
      <c r="P4173" t="s">
        <v>8843</v>
      </c>
      <c r="Q4173" s="69" t="s">
        <v>8844</v>
      </c>
      <c r="R4173">
        <v>33.716639999999998</v>
      </c>
      <c r="S4173">
        <v>35.458419999999997</v>
      </c>
    </row>
    <row r="4174" spans="9:19" ht="15.5">
      <c r="I4174"/>
      <c r="J4174"/>
      <c r="K4174"/>
      <c r="L4174"/>
      <c r="N4174" t="s">
        <v>1465</v>
      </c>
      <c r="O4174" t="s">
        <v>1465</v>
      </c>
      <c r="P4174" t="s">
        <v>8845</v>
      </c>
      <c r="Q4174" s="69" t="s">
        <v>8846</v>
      </c>
      <c r="R4174">
        <v>33.709479999999999</v>
      </c>
      <c r="S4174">
        <v>35.445189999999997</v>
      </c>
    </row>
    <row r="4175" spans="9:19" ht="15.5">
      <c r="I4175"/>
      <c r="J4175"/>
      <c r="K4175"/>
      <c r="L4175"/>
      <c r="N4175" t="s">
        <v>1465</v>
      </c>
      <c r="O4175" t="s">
        <v>1465</v>
      </c>
      <c r="P4175" t="s">
        <v>8847</v>
      </c>
      <c r="Q4175" s="69" t="s">
        <v>8848</v>
      </c>
      <c r="R4175">
        <v>33.716459999999998</v>
      </c>
      <c r="S4175">
        <v>35.456659999999999</v>
      </c>
    </row>
    <row r="4176" spans="9:19" ht="15.5">
      <c r="I4176"/>
      <c r="J4176"/>
      <c r="K4176"/>
      <c r="L4176"/>
      <c r="N4176" t="s">
        <v>1465</v>
      </c>
      <c r="O4176" t="s">
        <v>1465</v>
      </c>
      <c r="P4176" t="s">
        <v>8849</v>
      </c>
      <c r="Q4176" s="69" t="s">
        <v>8850</v>
      </c>
      <c r="R4176">
        <v>33.71649</v>
      </c>
      <c r="S4176">
        <v>35.445569999999996</v>
      </c>
    </row>
    <row r="4177" spans="9:19" ht="15.5">
      <c r="I4177"/>
      <c r="J4177"/>
      <c r="K4177"/>
      <c r="L4177"/>
      <c r="N4177" t="s">
        <v>1465</v>
      </c>
      <c r="O4177" t="s">
        <v>1465</v>
      </c>
      <c r="P4177" t="s">
        <v>8851</v>
      </c>
      <c r="Q4177" s="69" t="s">
        <v>8852</v>
      </c>
      <c r="R4177">
        <v>33.715400000000002</v>
      </c>
      <c r="S4177">
        <v>35.447029999999998</v>
      </c>
    </row>
    <row r="4178" spans="9:19" ht="15.5">
      <c r="I4178"/>
      <c r="J4178"/>
      <c r="K4178"/>
      <c r="L4178"/>
      <c r="N4178" t="s">
        <v>1465</v>
      </c>
      <c r="O4178" t="s">
        <v>1465</v>
      </c>
      <c r="P4178" t="s">
        <v>8853</v>
      </c>
      <c r="Q4178" s="69" t="s">
        <v>8854</v>
      </c>
      <c r="R4178">
        <v>33.727800000000002</v>
      </c>
      <c r="S4178">
        <v>35.450420000000001</v>
      </c>
    </row>
    <row r="4179" spans="9:19" ht="15.5">
      <c r="I4179"/>
      <c r="J4179"/>
      <c r="K4179"/>
      <c r="L4179"/>
      <c r="N4179" t="s">
        <v>1465</v>
      </c>
      <c r="O4179" t="s">
        <v>1465</v>
      </c>
      <c r="P4179" t="s">
        <v>8855</v>
      </c>
      <c r="Q4179" s="69" t="s">
        <v>8856</v>
      </c>
      <c r="R4179">
        <v>33.72406005859375</v>
      </c>
      <c r="S4179">
        <v>35.446090698242188</v>
      </c>
    </row>
    <row r="4180" spans="9:19" ht="15.5">
      <c r="I4180"/>
      <c r="J4180"/>
      <c r="K4180"/>
      <c r="L4180"/>
      <c r="N4180" t="s">
        <v>1465</v>
      </c>
      <c r="O4180" t="s">
        <v>1465</v>
      </c>
      <c r="P4180" t="s">
        <v>8857</v>
      </c>
      <c r="Q4180" s="69" t="s">
        <v>8858</v>
      </c>
      <c r="R4180">
        <v>33.723030090332031</v>
      </c>
      <c r="S4180">
        <v>35.445934295654297</v>
      </c>
    </row>
    <row r="4181" spans="9:19" ht="15.5">
      <c r="I4181"/>
      <c r="J4181"/>
      <c r="K4181"/>
      <c r="L4181"/>
      <c r="N4181" t="s">
        <v>1465</v>
      </c>
      <c r="O4181" t="s">
        <v>1465</v>
      </c>
      <c r="P4181" t="s">
        <v>8859</v>
      </c>
      <c r="Q4181" s="69" t="s">
        <v>8860</v>
      </c>
      <c r="R4181">
        <v>33.721988677978516</v>
      </c>
      <c r="S4181">
        <v>35.445022583007813</v>
      </c>
    </row>
    <row r="4182" spans="9:19" ht="15.5">
      <c r="I4182"/>
      <c r="J4182"/>
      <c r="K4182"/>
      <c r="L4182"/>
      <c r="N4182" t="s">
        <v>1465</v>
      </c>
      <c r="O4182" t="s">
        <v>1465</v>
      </c>
      <c r="P4182" t="s">
        <v>8861</v>
      </c>
      <c r="Q4182" s="69" t="s">
        <v>8862</v>
      </c>
      <c r="R4182">
        <v>33.717479705810547</v>
      </c>
      <c r="S4182">
        <v>35.450595855712891</v>
      </c>
    </row>
    <row r="4183" spans="9:19" ht="15.5">
      <c r="I4183"/>
      <c r="J4183"/>
      <c r="K4183"/>
      <c r="L4183"/>
      <c r="N4183" t="s">
        <v>1465</v>
      </c>
      <c r="O4183" t="s">
        <v>1465</v>
      </c>
      <c r="P4183" t="s">
        <v>8863</v>
      </c>
      <c r="Q4183" s="69" t="s">
        <v>8864</v>
      </c>
      <c r="R4183">
        <v>33.70703125</v>
      </c>
      <c r="S4183">
        <v>35.447040557861328</v>
      </c>
    </row>
    <row r="4184" spans="9:19" ht="15.5">
      <c r="I4184"/>
      <c r="J4184"/>
      <c r="K4184"/>
      <c r="L4184"/>
      <c r="N4184" t="s">
        <v>1465</v>
      </c>
      <c r="O4184" t="s">
        <v>1465</v>
      </c>
      <c r="P4184" t="s">
        <v>8865</v>
      </c>
      <c r="Q4184" s="69" t="s">
        <v>8866</v>
      </c>
      <c r="R4184">
        <v>33.725074768066406</v>
      </c>
      <c r="S4184">
        <v>35.447933197021484</v>
      </c>
    </row>
    <row r="4185" spans="9:19" ht="15.5">
      <c r="I4185"/>
      <c r="J4185"/>
      <c r="K4185"/>
      <c r="L4185"/>
      <c r="N4185" t="s">
        <v>1465</v>
      </c>
      <c r="O4185" t="s">
        <v>1465</v>
      </c>
      <c r="P4185" t="s">
        <v>8867</v>
      </c>
      <c r="Q4185" s="69" t="s">
        <v>8868</v>
      </c>
      <c r="R4185">
        <v>33.689651489257813</v>
      </c>
      <c r="S4185">
        <v>35.422409057617188</v>
      </c>
    </row>
    <row r="4186" spans="9:19" ht="15.5">
      <c r="I4186"/>
      <c r="J4186"/>
      <c r="K4186"/>
      <c r="L4186"/>
      <c r="N4186" t="s">
        <v>1465</v>
      </c>
      <c r="O4186" t="s">
        <v>1465</v>
      </c>
      <c r="P4186" t="s">
        <v>8869</v>
      </c>
      <c r="Q4186" s="69" t="s">
        <v>8870</v>
      </c>
      <c r="R4186">
        <v>33.720069885253906</v>
      </c>
      <c r="S4186">
        <v>35.45159912109375</v>
      </c>
    </row>
    <row r="4187" spans="9:19" ht="15.5">
      <c r="I4187"/>
      <c r="J4187"/>
      <c r="K4187"/>
      <c r="L4187"/>
      <c r="N4187" t="s">
        <v>1465</v>
      </c>
      <c r="O4187" t="s">
        <v>1465</v>
      </c>
      <c r="P4187" t="s">
        <v>8871</v>
      </c>
      <c r="Q4187" s="69" t="s">
        <v>8872</v>
      </c>
      <c r="R4187">
        <v>33.723316192626953</v>
      </c>
      <c r="S4187">
        <v>35.450672149658203</v>
      </c>
    </row>
    <row r="4188" spans="9:19" ht="15.5">
      <c r="I4188"/>
      <c r="J4188"/>
      <c r="K4188"/>
      <c r="L4188"/>
      <c r="N4188" t="s">
        <v>1465</v>
      </c>
      <c r="O4188" t="s">
        <v>1465</v>
      </c>
      <c r="P4188" t="s">
        <v>8873</v>
      </c>
      <c r="Q4188" s="69" t="s">
        <v>8874</v>
      </c>
      <c r="R4188">
        <v>33.724338531494141</v>
      </c>
      <c r="S4188">
        <v>35.451705932617188</v>
      </c>
    </row>
    <row r="4189" spans="9:19" ht="15.5">
      <c r="I4189"/>
      <c r="J4189"/>
      <c r="K4189"/>
      <c r="L4189"/>
      <c r="N4189" t="s">
        <v>1465</v>
      </c>
      <c r="O4189" t="s">
        <v>1465</v>
      </c>
      <c r="P4189" t="s">
        <v>8875</v>
      </c>
      <c r="Q4189" s="69" t="s">
        <v>8876</v>
      </c>
      <c r="R4189">
        <v>33.724353790283203</v>
      </c>
      <c r="S4189">
        <v>35.450382232666016</v>
      </c>
    </row>
    <row r="4190" spans="9:19" ht="15.5">
      <c r="I4190"/>
      <c r="J4190"/>
      <c r="K4190"/>
      <c r="L4190"/>
      <c r="N4190" t="s">
        <v>1465</v>
      </c>
      <c r="O4190" t="s">
        <v>1465</v>
      </c>
      <c r="P4190" t="s">
        <v>8877</v>
      </c>
      <c r="Q4190" s="69" t="s">
        <v>8878</v>
      </c>
      <c r="R4190">
        <v>33.726329803466797</v>
      </c>
      <c r="S4190">
        <v>35.451900482177734</v>
      </c>
    </row>
    <row r="4191" spans="9:19" ht="15.5">
      <c r="I4191"/>
      <c r="J4191"/>
      <c r="K4191"/>
      <c r="L4191"/>
      <c r="N4191" t="s">
        <v>1465</v>
      </c>
      <c r="O4191" t="s">
        <v>1465</v>
      </c>
      <c r="P4191" t="s">
        <v>8879</v>
      </c>
      <c r="Q4191" s="69" t="s">
        <v>8880</v>
      </c>
      <c r="R4191">
        <v>33.721534729003906</v>
      </c>
      <c r="S4191">
        <v>35.447368621826172</v>
      </c>
    </row>
    <row r="4192" spans="9:19" ht="15.5">
      <c r="I4192"/>
      <c r="J4192"/>
      <c r="K4192"/>
      <c r="L4192"/>
      <c r="N4192" t="s">
        <v>1465</v>
      </c>
      <c r="O4192" t="s">
        <v>1465</v>
      </c>
      <c r="P4192" t="s">
        <v>8881</v>
      </c>
      <c r="Q4192" s="69" t="s">
        <v>8882</v>
      </c>
      <c r="R4192">
        <v>33.712718963623047</v>
      </c>
      <c r="S4192">
        <v>35.445068359375</v>
      </c>
    </row>
    <row r="4193" spans="9:19" ht="15.5">
      <c r="I4193"/>
      <c r="J4193"/>
      <c r="K4193"/>
      <c r="L4193"/>
      <c r="N4193" t="s">
        <v>1465</v>
      </c>
      <c r="O4193" t="s">
        <v>1465</v>
      </c>
      <c r="P4193" t="s">
        <v>8883</v>
      </c>
      <c r="Q4193" s="69" t="s">
        <v>8884</v>
      </c>
      <c r="R4193">
        <v>33.710136413574219</v>
      </c>
      <c r="S4193">
        <v>35.447177886962891</v>
      </c>
    </row>
    <row r="4194" spans="9:19" ht="15.5">
      <c r="I4194"/>
      <c r="J4194"/>
      <c r="K4194"/>
      <c r="L4194"/>
      <c r="N4194" t="s">
        <v>1465</v>
      </c>
      <c r="O4194" t="s">
        <v>1465</v>
      </c>
      <c r="P4194" t="s">
        <v>8885</v>
      </c>
      <c r="Q4194" s="69" t="s">
        <v>8886</v>
      </c>
      <c r="R4194">
        <v>33.704616546630859</v>
      </c>
      <c r="S4194">
        <v>35.454166412353516</v>
      </c>
    </row>
    <row r="4195" spans="9:19" ht="15.5">
      <c r="I4195"/>
      <c r="J4195"/>
      <c r="K4195"/>
      <c r="L4195"/>
      <c r="N4195" t="s">
        <v>1465</v>
      </c>
      <c r="O4195" t="s">
        <v>1465</v>
      </c>
      <c r="P4195" t="s">
        <v>8887</v>
      </c>
      <c r="Q4195" s="69" t="s">
        <v>8888</v>
      </c>
      <c r="R4195">
        <v>33.708580017089844</v>
      </c>
      <c r="S4195">
        <v>35.445701599121094</v>
      </c>
    </row>
    <row r="4196" spans="9:19" ht="15.5">
      <c r="I4196"/>
      <c r="J4196"/>
      <c r="K4196"/>
      <c r="L4196"/>
      <c r="N4196" t="s">
        <v>1465</v>
      </c>
      <c r="O4196" t="s">
        <v>1465</v>
      </c>
      <c r="P4196" t="s">
        <v>8889</v>
      </c>
      <c r="Q4196" s="69" t="s">
        <v>8890</v>
      </c>
      <c r="R4196">
        <v>33.712375640869141</v>
      </c>
      <c r="S4196">
        <v>35.447437286376953</v>
      </c>
    </row>
    <row r="4197" spans="9:19" ht="15.5">
      <c r="I4197"/>
      <c r="J4197"/>
      <c r="K4197"/>
      <c r="L4197"/>
      <c r="N4197" t="s">
        <v>1465</v>
      </c>
      <c r="O4197" t="s">
        <v>1465</v>
      </c>
      <c r="P4197" t="s">
        <v>8891</v>
      </c>
      <c r="Q4197" s="69" t="s">
        <v>8892</v>
      </c>
      <c r="R4197">
        <v>33.713420999999997</v>
      </c>
      <c r="S4197">
        <v>35.451574000000001</v>
      </c>
    </row>
    <row r="4198" spans="9:19" ht="15.5">
      <c r="I4198"/>
      <c r="J4198"/>
      <c r="K4198"/>
      <c r="L4198"/>
      <c r="N4198" t="s">
        <v>1465</v>
      </c>
      <c r="O4198" t="s">
        <v>1465</v>
      </c>
      <c r="P4198" t="s">
        <v>8893</v>
      </c>
      <c r="Q4198" s="69">
        <v>1348</v>
      </c>
      <c r="R4198">
        <v>33.733582200000001</v>
      </c>
      <c r="S4198">
        <v>35.460220634000002</v>
      </c>
    </row>
    <row r="4199" spans="9:19" ht="15.5">
      <c r="I4199"/>
      <c r="J4199"/>
      <c r="K4199"/>
      <c r="L4199"/>
      <c r="N4199" t="s">
        <v>1465</v>
      </c>
      <c r="O4199" t="s">
        <v>1465</v>
      </c>
      <c r="P4199" t="s">
        <v>8894</v>
      </c>
      <c r="Q4199" s="69">
        <v>1452</v>
      </c>
      <c r="R4199">
        <v>33.733566146000001</v>
      </c>
      <c r="S4199">
        <v>35.460237601999999</v>
      </c>
    </row>
    <row r="4200" spans="9:19" ht="15.5">
      <c r="I4200"/>
      <c r="J4200"/>
      <c r="K4200"/>
      <c r="L4200"/>
      <c r="N4200" t="s">
        <v>1465</v>
      </c>
      <c r="O4200" t="s">
        <v>1465</v>
      </c>
      <c r="P4200" t="s">
        <v>8895</v>
      </c>
      <c r="Q4200" s="69" t="s">
        <v>8896</v>
      </c>
      <c r="R4200">
        <v>33.693064000000049</v>
      </c>
      <c r="S4200">
        <v>35.420500000000061</v>
      </c>
    </row>
    <row r="4201" spans="9:19" ht="15.5">
      <c r="I4201"/>
      <c r="J4201"/>
      <c r="K4201"/>
      <c r="L4201"/>
      <c r="N4201" t="s">
        <v>1465</v>
      </c>
      <c r="O4201" t="s">
        <v>1465</v>
      </c>
      <c r="P4201" t="s">
        <v>8897</v>
      </c>
      <c r="Q4201" s="69" t="s">
        <v>8898</v>
      </c>
      <c r="R4201">
        <v>33.710311000000047</v>
      </c>
      <c r="S4201">
        <v>35.455722000000037</v>
      </c>
    </row>
    <row r="4202" spans="9:19" ht="15.5">
      <c r="I4202"/>
      <c r="J4202"/>
      <c r="K4202"/>
      <c r="L4202"/>
      <c r="N4202" t="s">
        <v>1465</v>
      </c>
      <c r="O4202" t="s">
        <v>1465</v>
      </c>
      <c r="P4202" t="s">
        <v>8899</v>
      </c>
      <c r="Q4202" s="69" t="s">
        <v>8900</v>
      </c>
      <c r="R4202">
        <v>33.710467000000051</v>
      </c>
      <c r="S4202">
        <v>35.449956000000043</v>
      </c>
    </row>
    <row r="4203" spans="9:19" ht="15.5">
      <c r="I4203"/>
      <c r="J4203"/>
      <c r="K4203"/>
      <c r="L4203"/>
      <c r="N4203" t="s">
        <v>1465</v>
      </c>
      <c r="O4203" t="s">
        <v>1465</v>
      </c>
      <c r="P4203" t="s">
        <v>8901</v>
      </c>
      <c r="Q4203" s="69" t="s">
        <v>8902</v>
      </c>
      <c r="R4203">
        <v>33.706555000000037</v>
      </c>
      <c r="S4203">
        <v>35.447531000000026</v>
      </c>
    </row>
    <row r="4204" spans="9:19" ht="15.5">
      <c r="I4204"/>
      <c r="J4204"/>
      <c r="K4204"/>
      <c r="L4204"/>
      <c r="N4204" t="s">
        <v>1465</v>
      </c>
      <c r="O4204" t="s">
        <v>1465</v>
      </c>
      <c r="P4204" t="s">
        <v>8903</v>
      </c>
      <c r="Q4204" s="69" t="s">
        <v>8904</v>
      </c>
      <c r="R4204">
        <v>33.717061000000058</v>
      </c>
      <c r="S4204">
        <v>35.45320300000003</v>
      </c>
    </row>
    <row r="4205" spans="9:19" ht="15.5">
      <c r="I4205"/>
      <c r="J4205"/>
      <c r="K4205"/>
      <c r="L4205"/>
      <c r="N4205" t="s">
        <v>1465</v>
      </c>
      <c r="O4205" t="s">
        <v>1465</v>
      </c>
      <c r="P4205" t="s">
        <v>8905</v>
      </c>
      <c r="Q4205" s="69" t="s">
        <v>8840</v>
      </c>
      <c r="R4205">
        <v>33.714882626200001</v>
      </c>
      <c r="S4205">
        <v>35.450336887600002</v>
      </c>
    </row>
    <row r="4206" spans="9:19" ht="15.5">
      <c r="I4206"/>
      <c r="J4206"/>
      <c r="K4206"/>
      <c r="L4206"/>
      <c r="N4206" t="s">
        <v>1465</v>
      </c>
      <c r="O4206" t="s">
        <v>1465</v>
      </c>
      <c r="P4206" t="s">
        <v>8906</v>
      </c>
      <c r="Q4206" s="69" t="s">
        <v>8907</v>
      </c>
      <c r="R4206">
        <v>33.694944000000078</v>
      </c>
      <c r="S4206">
        <v>35.424164000000076</v>
      </c>
    </row>
    <row r="4207" spans="9:19" ht="15.5">
      <c r="I4207"/>
      <c r="J4207"/>
      <c r="K4207"/>
      <c r="L4207"/>
      <c r="N4207" t="s">
        <v>1465</v>
      </c>
      <c r="O4207" t="s">
        <v>1465</v>
      </c>
      <c r="P4207" t="s">
        <v>8908</v>
      </c>
      <c r="Q4207" s="69" t="s">
        <v>8909</v>
      </c>
      <c r="R4207">
        <v>33.72719</v>
      </c>
      <c r="S4207">
        <v>35.456270000000004</v>
      </c>
    </row>
    <row r="4208" spans="9:19" ht="15.5">
      <c r="I4208"/>
      <c r="J4208"/>
      <c r="K4208"/>
      <c r="L4208"/>
      <c r="N4208" t="s">
        <v>4224</v>
      </c>
      <c r="O4208" t="s">
        <v>4224</v>
      </c>
      <c r="P4208" t="s">
        <v>8910</v>
      </c>
      <c r="Q4208" s="69" t="s">
        <v>8911</v>
      </c>
      <c r="R4208">
        <v>34.398136000000079</v>
      </c>
      <c r="S4208">
        <v>35.935074000000043</v>
      </c>
    </row>
    <row r="4209" spans="9:19" ht="15.5">
      <c r="I4209"/>
      <c r="J4209"/>
      <c r="K4209"/>
      <c r="L4209"/>
      <c r="N4209" t="s">
        <v>4224</v>
      </c>
      <c r="O4209" t="s">
        <v>4224</v>
      </c>
      <c r="P4209" t="s">
        <v>4224</v>
      </c>
      <c r="Q4209" s="69" t="s">
        <v>8912</v>
      </c>
      <c r="R4209">
        <v>34.398100000000056</v>
      </c>
      <c r="S4209">
        <v>35.939700000000073</v>
      </c>
    </row>
    <row r="4210" spans="9:19" ht="15.5">
      <c r="I4210"/>
      <c r="J4210"/>
      <c r="K4210"/>
      <c r="L4210"/>
      <c r="N4210" t="s">
        <v>4224</v>
      </c>
      <c r="O4210" t="s">
        <v>4224</v>
      </c>
      <c r="P4210" t="s">
        <v>8913</v>
      </c>
      <c r="Q4210" s="69" t="s">
        <v>8914</v>
      </c>
      <c r="R4210">
        <v>34.393270000000001</v>
      </c>
      <c r="S4210">
        <v>35.929310000000001</v>
      </c>
    </row>
    <row r="4211" spans="9:19" ht="15.5">
      <c r="I4211"/>
      <c r="J4211"/>
      <c r="K4211"/>
      <c r="L4211"/>
      <c r="N4211" t="s">
        <v>4224</v>
      </c>
      <c r="O4211" t="s">
        <v>4224</v>
      </c>
      <c r="P4211" t="s">
        <v>8915</v>
      </c>
      <c r="Q4211" s="69" t="s">
        <v>8916</v>
      </c>
      <c r="R4211">
        <v>34.400610000000029</v>
      </c>
      <c r="S4211">
        <v>35.939920000000029</v>
      </c>
    </row>
    <row r="4212" spans="9:19" ht="15.5">
      <c r="I4212"/>
      <c r="J4212"/>
      <c r="K4212"/>
      <c r="L4212"/>
      <c r="N4212" t="s">
        <v>3534</v>
      </c>
      <c r="O4212" t="s">
        <v>3534</v>
      </c>
      <c r="P4212" t="s">
        <v>3534</v>
      </c>
      <c r="Q4212" s="69" t="s">
        <v>8917</v>
      </c>
      <c r="R4212">
        <v>33.425628000000074</v>
      </c>
      <c r="S4212">
        <v>35.302158000000077</v>
      </c>
    </row>
    <row r="4213" spans="9:19" ht="15.5">
      <c r="I4213"/>
      <c r="J4213"/>
      <c r="K4213"/>
      <c r="L4213"/>
      <c r="N4213" t="s">
        <v>3534</v>
      </c>
      <c r="O4213" t="s">
        <v>3534</v>
      </c>
      <c r="P4213" t="s">
        <v>8918</v>
      </c>
      <c r="Q4213" s="69" t="s">
        <v>8919</v>
      </c>
      <c r="R4213">
        <v>33.429588317871094</v>
      </c>
      <c r="S4213">
        <v>35.308109283447266</v>
      </c>
    </row>
    <row r="4214" spans="9:19" ht="15.5">
      <c r="I4214"/>
      <c r="J4214"/>
      <c r="K4214"/>
      <c r="L4214"/>
      <c r="N4214" t="s">
        <v>226</v>
      </c>
      <c r="O4214" t="s">
        <v>226</v>
      </c>
      <c r="P4214" t="s">
        <v>8920</v>
      </c>
      <c r="Q4214" s="69" t="s">
        <v>8921</v>
      </c>
      <c r="R4214">
        <v>34.53777800000006</v>
      </c>
      <c r="S4214">
        <v>36.208056000000056</v>
      </c>
    </row>
    <row r="4215" spans="9:19" ht="15.5">
      <c r="I4215"/>
      <c r="J4215"/>
      <c r="K4215"/>
      <c r="L4215"/>
      <c r="N4215" t="s">
        <v>226</v>
      </c>
      <c r="O4215" t="s">
        <v>226</v>
      </c>
      <c r="P4215" t="s">
        <v>8922</v>
      </c>
      <c r="Q4215" s="69" t="s">
        <v>8923</v>
      </c>
      <c r="R4215">
        <v>34.535101830000002</v>
      </c>
      <c r="S4215">
        <v>36.209458300000001</v>
      </c>
    </row>
    <row r="4216" spans="9:19" ht="15.5">
      <c r="I4216"/>
      <c r="J4216"/>
      <c r="K4216"/>
      <c r="L4216"/>
      <c r="N4216" t="s">
        <v>226</v>
      </c>
      <c r="O4216" t="s">
        <v>226</v>
      </c>
      <c r="P4216" t="s">
        <v>8924</v>
      </c>
      <c r="Q4216" s="69" t="s">
        <v>8925</v>
      </c>
      <c r="R4216">
        <v>34.535101859999997</v>
      </c>
      <c r="S4216">
        <v>36.209458599999998</v>
      </c>
    </row>
    <row r="4217" spans="9:19" ht="15.5">
      <c r="I4217"/>
      <c r="J4217"/>
      <c r="K4217"/>
      <c r="L4217"/>
      <c r="N4217" t="s">
        <v>226</v>
      </c>
      <c r="O4217" t="s">
        <v>226</v>
      </c>
      <c r="P4217" t="s">
        <v>8926</v>
      </c>
      <c r="Q4217" s="69" t="s">
        <v>8927</v>
      </c>
      <c r="R4217">
        <v>34.544928000000027</v>
      </c>
      <c r="S4217">
        <v>36.213161000000071</v>
      </c>
    </row>
    <row r="4218" spans="9:19" ht="15.5">
      <c r="I4218"/>
      <c r="J4218"/>
      <c r="K4218"/>
      <c r="L4218"/>
      <c r="N4218" t="s">
        <v>226</v>
      </c>
      <c r="O4218" t="s">
        <v>226</v>
      </c>
      <c r="P4218" t="s">
        <v>8926</v>
      </c>
      <c r="Q4218" s="69" t="s">
        <v>8928</v>
      </c>
      <c r="R4218">
        <v>34.544928000000027</v>
      </c>
      <c r="S4218">
        <v>36.213161000000071</v>
      </c>
    </row>
    <row r="4219" spans="9:19" ht="15.5">
      <c r="I4219"/>
      <c r="J4219"/>
      <c r="K4219"/>
      <c r="L4219"/>
      <c r="N4219" t="s">
        <v>226</v>
      </c>
      <c r="O4219" t="s">
        <v>226</v>
      </c>
      <c r="P4219" t="s">
        <v>8929</v>
      </c>
      <c r="Q4219" s="69">
        <v>613</v>
      </c>
      <c r="R4219">
        <v>34.534599123</v>
      </c>
      <c r="S4219">
        <v>36.217287698</v>
      </c>
    </row>
    <row r="4220" spans="9:19" ht="15.5">
      <c r="I4220"/>
      <c r="J4220"/>
      <c r="K4220"/>
      <c r="L4220"/>
      <c r="N4220" t="s">
        <v>676</v>
      </c>
      <c r="O4220" t="s">
        <v>676</v>
      </c>
      <c r="P4220" t="s">
        <v>676</v>
      </c>
      <c r="Q4220" s="69" t="s">
        <v>8930</v>
      </c>
      <c r="R4220">
        <v>33.732578000000046</v>
      </c>
      <c r="S4220">
        <v>35.511478000000068</v>
      </c>
    </row>
    <row r="4221" spans="9:19" ht="15.5">
      <c r="I4221"/>
      <c r="J4221"/>
      <c r="K4221"/>
      <c r="L4221"/>
      <c r="N4221" t="s">
        <v>676</v>
      </c>
      <c r="O4221" t="s">
        <v>676</v>
      </c>
      <c r="P4221" t="s">
        <v>676</v>
      </c>
      <c r="Q4221" s="69" t="s">
        <v>8931</v>
      </c>
      <c r="R4221">
        <v>33.732578000000046</v>
      </c>
      <c r="S4221">
        <v>35.511478000000068</v>
      </c>
    </row>
    <row r="4222" spans="9:19" ht="15.5">
      <c r="I4222"/>
      <c r="J4222"/>
      <c r="K4222"/>
      <c r="L4222"/>
      <c r="N4222" t="s">
        <v>1932</v>
      </c>
      <c r="O4222" t="s">
        <v>1932</v>
      </c>
      <c r="P4222" t="s">
        <v>8932</v>
      </c>
      <c r="Q4222" s="69">
        <v>714</v>
      </c>
      <c r="R4222">
        <v>34.269199090000001</v>
      </c>
      <c r="S4222">
        <v>35.790470667999998</v>
      </c>
    </row>
    <row r="4223" spans="9:19" ht="15.5">
      <c r="I4223"/>
      <c r="J4223"/>
      <c r="K4223"/>
      <c r="L4223"/>
      <c r="N4223" t="s">
        <v>1932</v>
      </c>
      <c r="O4223" t="s">
        <v>1932</v>
      </c>
      <c r="P4223" t="s">
        <v>8933</v>
      </c>
      <c r="Q4223" s="69" t="s">
        <v>8934</v>
      </c>
      <c r="R4223">
        <v>34.268989000000033</v>
      </c>
      <c r="S4223">
        <v>35.791844000000026</v>
      </c>
    </row>
    <row r="4224" spans="9:19" ht="15.5">
      <c r="I4224"/>
      <c r="J4224"/>
      <c r="K4224"/>
      <c r="L4224"/>
      <c r="N4224" t="s">
        <v>1932</v>
      </c>
      <c r="O4224" t="s">
        <v>1932</v>
      </c>
      <c r="P4224" t="s">
        <v>8933</v>
      </c>
      <c r="Q4224" s="69" t="s">
        <v>8935</v>
      </c>
      <c r="R4224">
        <v>34.268989000000033</v>
      </c>
      <c r="S4224">
        <v>35.791844000000026</v>
      </c>
    </row>
    <row r="4225" spans="9:19" ht="15.5">
      <c r="I4225"/>
      <c r="J4225"/>
      <c r="K4225"/>
      <c r="L4225"/>
      <c r="N4225" t="s">
        <v>1932</v>
      </c>
      <c r="O4225" t="s">
        <v>1932</v>
      </c>
      <c r="P4225" t="s">
        <v>8936</v>
      </c>
      <c r="Q4225" s="69" t="s">
        <v>8937</v>
      </c>
      <c r="R4225">
        <v>34.268988999999998</v>
      </c>
      <c r="S4225">
        <v>35.791843999999998</v>
      </c>
    </row>
    <row r="4226" spans="9:19" ht="15.5">
      <c r="I4226"/>
      <c r="J4226"/>
      <c r="K4226"/>
      <c r="L4226"/>
      <c r="N4226" t="s">
        <v>1932</v>
      </c>
      <c r="O4226" t="s">
        <v>1932</v>
      </c>
      <c r="P4226" t="s">
        <v>8938</v>
      </c>
      <c r="Q4226" s="69" t="s">
        <v>8939</v>
      </c>
      <c r="R4226">
        <v>34.273651999999998</v>
      </c>
      <c r="S4226">
        <v>35.793883999999998</v>
      </c>
    </row>
    <row r="4227" spans="9:19" ht="15.5">
      <c r="I4227"/>
      <c r="J4227"/>
      <c r="K4227"/>
      <c r="L4227"/>
      <c r="N4227" t="s">
        <v>1932</v>
      </c>
      <c r="O4227" t="s">
        <v>1932</v>
      </c>
      <c r="P4227" t="s">
        <v>8940</v>
      </c>
      <c r="Q4227" s="69" t="s">
        <v>8941</v>
      </c>
      <c r="R4227">
        <v>34.2774</v>
      </c>
      <c r="S4227">
        <v>35.803359999999998</v>
      </c>
    </row>
    <row r="4228" spans="9:19" ht="15.5">
      <c r="I4228"/>
      <c r="J4228"/>
      <c r="K4228"/>
      <c r="L4228"/>
      <c r="N4228" t="s">
        <v>1932</v>
      </c>
      <c r="O4228" t="s">
        <v>1932</v>
      </c>
      <c r="P4228" t="s">
        <v>8942</v>
      </c>
      <c r="Q4228" s="69" t="s">
        <v>8943</v>
      </c>
      <c r="R4228">
        <v>34.278530000000003</v>
      </c>
      <c r="S4228">
        <v>35.801180000000002</v>
      </c>
    </row>
    <row r="4229" spans="9:19" ht="15.5">
      <c r="I4229"/>
      <c r="J4229"/>
      <c r="K4229"/>
      <c r="L4229"/>
      <c r="N4229" t="s">
        <v>1932</v>
      </c>
      <c r="O4229" t="s">
        <v>1932</v>
      </c>
      <c r="P4229" t="s">
        <v>8944</v>
      </c>
      <c r="Q4229" s="69" t="s">
        <v>8945</v>
      </c>
      <c r="R4229">
        <v>34.269661938399999</v>
      </c>
      <c r="S4229">
        <v>35.790406399799998</v>
      </c>
    </row>
    <row r="4230" spans="9:19" ht="15.5">
      <c r="I4230"/>
      <c r="J4230"/>
      <c r="K4230"/>
      <c r="L4230"/>
      <c r="N4230" t="s">
        <v>1932</v>
      </c>
      <c r="O4230" t="s">
        <v>1932</v>
      </c>
      <c r="P4230" t="s">
        <v>8946</v>
      </c>
      <c r="Q4230" s="69" t="s">
        <v>8945</v>
      </c>
      <c r="R4230">
        <v>34.269661938399999</v>
      </c>
      <c r="S4230">
        <v>35.790406399799998</v>
      </c>
    </row>
    <row r="4231" spans="9:19" ht="15.5">
      <c r="I4231"/>
      <c r="J4231"/>
      <c r="K4231"/>
      <c r="L4231"/>
      <c r="N4231" t="s">
        <v>1935</v>
      </c>
      <c r="O4231" t="s">
        <v>1935</v>
      </c>
      <c r="P4231" t="s">
        <v>8947</v>
      </c>
      <c r="Q4231" s="69" t="s">
        <v>8948</v>
      </c>
      <c r="R4231">
        <v>34.284269000000052</v>
      </c>
      <c r="S4231">
        <v>35.782178000000044</v>
      </c>
    </row>
    <row r="4232" spans="9:19" ht="15.5">
      <c r="I4232"/>
      <c r="J4232"/>
      <c r="K4232"/>
      <c r="L4232"/>
      <c r="N4232" t="s">
        <v>1935</v>
      </c>
      <c r="O4232" t="s">
        <v>1935</v>
      </c>
      <c r="P4232" t="s">
        <v>8947</v>
      </c>
      <c r="Q4232" s="69" t="s">
        <v>8949</v>
      </c>
      <c r="R4232">
        <v>34.284269000000052</v>
      </c>
      <c r="S4232">
        <v>35.782178000000044</v>
      </c>
    </row>
    <row r="4233" spans="9:19" ht="15.5">
      <c r="I4233"/>
      <c r="J4233"/>
      <c r="K4233"/>
      <c r="L4233"/>
      <c r="N4233" t="s">
        <v>1000</v>
      </c>
      <c r="O4233" t="s">
        <v>1000</v>
      </c>
      <c r="P4233" t="s">
        <v>8950</v>
      </c>
      <c r="Q4233" s="69" t="s">
        <v>8951</v>
      </c>
      <c r="R4233">
        <v>34.10671700000006</v>
      </c>
      <c r="S4233">
        <v>36.056356000000051</v>
      </c>
    </row>
    <row r="4234" spans="9:19" ht="15.5">
      <c r="I4234"/>
      <c r="J4234"/>
      <c r="K4234"/>
      <c r="L4234"/>
      <c r="N4234" t="s">
        <v>1000</v>
      </c>
      <c r="O4234" t="s">
        <v>1000</v>
      </c>
      <c r="P4234" t="s">
        <v>8952</v>
      </c>
      <c r="Q4234" s="69" t="s">
        <v>8953</v>
      </c>
      <c r="R4234">
        <v>34.104890000000069</v>
      </c>
      <c r="S4234">
        <v>36.047910000000059</v>
      </c>
    </row>
    <row r="4235" spans="9:19" ht="15.5">
      <c r="I4235"/>
      <c r="J4235"/>
      <c r="K4235"/>
      <c r="L4235"/>
      <c r="N4235" t="s">
        <v>3154</v>
      </c>
      <c r="O4235" t="s">
        <v>3154</v>
      </c>
      <c r="P4235" t="s">
        <v>3154</v>
      </c>
      <c r="Q4235" s="69" t="s">
        <v>8954</v>
      </c>
      <c r="R4235">
        <v>33.976795000000038</v>
      </c>
      <c r="S4235">
        <v>35.658019000000024</v>
      </c>
    </row>
    <row r="4236" spans="9:19" ht="15.5">
      <c r="I4236"/>
      <c r="J4236"/>
      <c r="K4236"/>
      <c r="L4236"/>
      <c r="N4236" t="s">
        <v>3154</v>
      </c>
      <c r="O4236" t="s">
        <v>3154</v>
      </c>
      <c r="P4236" t="s">
        <v>8955</v>
      </c>
      <c r="Q4236" s="69" t="s">
        <v>8956</v>
      </c>
      <c r="R4236">
        <v>33.976795000000038</v>
      </c>
      <c r="S4236">
        <v>35.658019000000024</v>
      </c>
    </row>
    <row r="4237" spans="9:19" ht="15.5">
      <c r="I4237"/>
      <c r="J4237"/>
      <c r="K4237"/>
      <c r="L4237"/>
      <c r="N4237" t="s">
        <v>3154</v>
      </c>
      <c r="O4237" t="s">
        <v>3154</v>
      </c>
      <c r="P4237" t="s">
        <v>8957</v>
      </c>
      <c r="Q4237" s="69">
        <v>207</v>
      </c>
      <c r="R4237">
        <v>33.976782153999999</v>
      </c>
      <c r="S4237">
        <v>35.660137607000003</v>
      </c>
    </row>
    <row r="4238" spans="9:19" ht="15.5">
      <c r="I4238"/>
      <c r="J4238"/>
      <c r="K4238"/>
      <c r="L4238"/>
      <c r="N4238" t="s">
        <v>3154</v>
      </c>
      <c r="O4238" t="s">
        <v>3154</v>
      </c>
      <c r="P4238" t="s">
        <v>8958</v>
      </c>
      <c r="Q4238" s="69" t="s">
        <v>8959</v>
      </c>
      <c r="R4238">
        <v>33.977679999999999</v>
      </c>
      <c r="S4238">
        <v>35.661110000000001</v>
      </c>
    </row>
    <row r="4239" spans="9:19" ht="15.5">
      <c r="I4239"/>
      <c r="J4239"/>
      <c r="K4239"/>
      <c r="L4239"/>
      <c r="N4239" t="s">
        <v>1468</v>
      </c>
      <c r="O4239" t="s">
        <v>1468</v>
      </c>
      <c r="P4239" t="s">
        <v>8960</v>
      </c>
      <c r="Q4239" s="69" t="s">
        <v>8961</v>
      </c>
      <c r="R4239">
        <v>33.639972000000057</v>
      </c>
      <c r="S4239">
        <v>35.505492000000061</v>
      </c>
    </row>
    <row r="4240" spans="9:19" ht="15.5">
      <c r="I4240"/>
      <c r="J4240"/>
      <c r="K4240"/>
      <c r="L4240"/>
      <c r="N4240" t="s">
        <v>1468</v>
      </c>
      <c r="O4240" t="s">
        <v>1468</v>
      </c>
      <c r="P4240" t="s">
        <v>8960</v>
      </c>
      <c r="Q4240" s="69" t="s">
        <v>8962</v>
      </c>
      <c r="R4240">
        <v>33.639972000000057</v>
      </c>
      <c r="S4240">
        <v>35.505492000000061</v>
      </c>
    </row>
    <row r="4241" spans="9:19" ht="15.5">
      <c r="I4241"/>
      <c r="J4241"/>
      <c r="K4241"/>
      <c r="L4241"/>
      <c r="N4241" t="s">
        <v>1468</v>
      </c>
      <c r="O4241" t="s">
        <v>1468</v>
      </c>
      <c r="P4241" t="s">
        <v>8963</v>
      </c>
      <c r="Q4241" s="69" t="s">
        <v>8964</v>
      </c>
      <c r="R4241">
        <v>33.645699999999998</v>
      </c>
      <c r="S4241">
        <v>35.504482000000003</v>
      </c>
    </row>
    <row r="4242" spans="9:19" ht="15.5">
      <c r="I4242"/>
      <c r="J4242"/>
      <c r="K4242"/>
      <c r="L4242"/>
      <c r="N4242" t="s">
        <v>1468</v>
      </c>
      <c r="O4242" t="s">
        <v>1468</v>
      </c>
      <c r="P4242" t="s">
        <v>8965</v>
      </c>
      <c r="Q4242" s="69" t="s">
        <v>8966</v>
      </c>
      <c r="R4242">
        <v>33.639972000000057</v>
      </c>
      <c r="S4242">
        <v>35.505492000000061</v>
      </c>
    </row>
    <row r="4243" spans="9:19" ht="15.5">
      <c r="I4243"/>
      <c r="J4243"/>
      <c r="K4243"/>
      <c r="L4243"/>
      <c r="N4243" t="s">
        <v>1468</v>
      </c>
      <c r="O4243" t="s">
        <v>1468</v>
      </c>
      <c r="P4243" t="s">
        <v>8967</v>
      </c>
      <c r="Q4243" s="69" t="s">
        <v>8968</v>
      </c>
      <c r="R4243">
        <v>33.639972000000057</v>
      </c>
      <c r="S4243">
        <v>35.505492000000061</v>
      </c>
    </row>
    <row r="4244" spans="9:19" ht="15.5">
      <c r="I4244"/>
      <c r="J4244"/>
      <c r="K4244"/>
      <c r="L4244"/>
      <c r="N4244" t="s">
        <v>1468</v>
      </c>
      <c r="O4244" t="s">
        <v>1468</v>
      </c>
      <c r="P4244" t="s">
        <v>8969</v>
      </c>
      <c r="Q4244" s="69">
        <v>296</v>
      </c>
      <c r="R4244">
        <v>33.637249150000002</v>
      </c>
      <c r="S4244">
        <v>35.506370674999999</v>
      </c>
    </row>
    <row r="4245" spans="9:19" ht="15.5">
      <c r="I4245"/>
      <c r="J4245"/>
      <c r="K4245"/>
      <c r="L4245"/>
      <c r="N4245" t="s">
        <v>1468</v>
      </c>
      <c r="O4245" t="s">
        <v>1468</v>
      </c>
      <c r="P4245" t="s">
        <v>8970</v>
      </c>
      <c r="Q4245" s="69" t="s">
        <v>8971</v>
      </c>
      <c r="R4245">
        <v>33.655623000000048</v>
      </c>
      <c r="S4245">
        <v>35.50810800000005</v>
      </c>
    </row>
    <row r="4246" spans="9:19" ht="15.5">
      <c r="I4246"/>
      <c r="J4246"/>
      <c r="K4246"/>
      <c r="L4246"/>
      <c r="N4246" t="s">
        <v>1468</v>
      </c>
      <c r="O4246" t="s">
        <v>1468</v>
      </c>
      <c r="P4246" t="s">
        <v>8972</v>
      </c>
      <c r="Q4246" s="69" t="s">
        <v>8973</v>
      </c>
      <c r="R4246">
        <v>33.647109000000057</v>
      </c>
      <c r="S4246">
        <v>35.519393000000036</v>
      </c>
    </row>
    <row r="4247" spans="9:19" ht="15.5">
      <c r="I4247"/>
      <c r="J4247"/>
      <c r="K4247"/>
      <c r="L4247"/>
      <c r="N4247" t="s">
        <v>3157</v>
      </c>
      <c r="O4247" t="s">
        <v>3157</v>
      </c>
      <c r="P4247" t="s">
        <v>8974</v>
      </c>
      <c r="Q4247" s="69" t="s">
        <v>8975</v>
      </c>
      <c r="R4247">
        <v>33.954638888888894</v>
      </c>
      <c r="S4247">
        <v>35.698222222222221</v>
      </c>
    </row>
    <row r="4248" spans="9:19" ht="15.5">
      <c r="I4248"/>
      <c r="J4248"/>
      <c r="K4248"/>
      <c r="L4248"/>
      <c r="N4248" t="s">
        <v>3157</v>
      </c>
      <c r="O4248" t="s">
        <v>3157</v>
      </c>
      <c r="P4248" t="s">
        <v>8976</v>
      </c>
      <c r="Q4248" s="69" t="s">
        <v>8977</v>
      </c>
      <c r="R4248">
        <v>33.955172000000061</v>
      </c>
      <c r="S4248">
        <v>35.698260000000062</v>
      </c>
    </row>
    <row r="4249" spans="9:19" ht="15.5">
      <c r="I4249"/>
      <c r="J4249"/>
      <c r="K4249"/>
      <c r="L4249"/>
      <c r="N4249" t="s">
        <v>3157</v>
      </c>
      <c r="O4249" t="s">
        <v>3157</v>
      </c>
      <c r="P4249" t="s">
        <v>8976</v>
      </c>
      <c r="Q4249" s="69" t="s">
        <v>8978</v>
      </c>
      <c r="R4249">
        <v>33.955172000000061</v>
      </c>
      <c r="S4249">
        <v>35.698260000000062</v>
      </c>
    </row>
    <row r="4250" spans="9:19" ht="15.5">
      <c r="I4250"/>
      <c r="J4250"/>
      <c r="K4250"/>
      <c r="L4250"/>
      <c r="N4250" t="s">
        <v>3157</v>
      </c>
      <c r="O4250" t="s">
        <v>3157</v>
      </c>
      <c r="P4250" t="s">
        <v>8979</v>
      </c>
      <c r="Q4250" s="69" t="s">
        <v>8980</v>
      </c>
      <c r="R4250">
        <v>33.955172000000061</v>
      </c>
      <c r="S4250">
        <v>35.698260000000062</v>
      </c>
    </row>
    <row r="4251" spans="9:19" ht="15.5">
      <c r="I4251"/>
      <c r="J4251"/>
      <c r="K4251"/>
      <c r="L4251"/>
      <c r="N4251" t="s">
        <v>4226</v>
      </c>
      <c r="O4251" t="s">
        <v>4226</v>
      </c>
      <c r="P4251" t="s">
        <v>8981</v>
      </c>
      <c r="Q4251" s="69" t="s">
        <v>8982</v>
      </c>
      <c r="R4251">
        <v>34.329573000000003</v>
      </c>
      <c r="S4251">
        <v>35.868658000000003</v>
      </c>
    </row>
    <row r="4252" spans="9:19" ht="15.5">
      <c r="I4252"/>
      <c r="J4252"/>
      <c r="K4252"/>
      <c r="L4252"/>
      <c r="N4252" t="s">
        <v>4226</v>
      </c>
      <c r="O4252" t="s">
        <v>4226</v>
      </c>
      <c r="P4252" t="s">
        <v>8983</v>
      </c>
      <c r="Q4252" s="69" t="s">
        <v>8984</v>
      </c>
      <c r="R4252">
        <v>34.332114925500001</v>
      </c>
      <c r="S4252">
        <v>35.868136536199998</v>
      </c>
    </row>
    <row r="4253" spans="9:19" ht="15.5">
      <c r="I4253"/>
      <c r="J4253"/>
      <c r="K4253"/>
      <c r="L4253"/>
      <c r="N4253" t="s">
        <v>4226</v>
      </c>
      <c r="O4253" t="s">
        <v>4226</v>
      </c>
      <c r="P4253" t="s">
        <v>8985</v>
      </c>
      <c r="Q4253" s="69" t="s">
        <v>8986</v>
      </c>
      <c r="R4253">
        <v>34.328825000000052</v>
      </c>
      <c r="S4253">
        <v>35.868387000000041</v>
      </c>
    </row>
    <row r="4254" spans="9:19" ht="15.5">
      <c r="I4254"/>
      <c r="J4254"/>
      <c r="K4254"/>
      <c r="L4254"/>
      <c r="N4254" t="s">
        <v>4226</v>
      </c>
      <c r="O4254" t="s">
        <v>4226</v>
      </c>
      <c r="P4254" t="s">
        <v>8987</v>
      </c>
      <c r="Q4254" s="69" t="s">
        <v>8988</v>
      </c>
      <c r="R4254">
        <v>34.328825000000052</v>
      </c>
      <c r="S4254">
        <v>35.868387000000041</v>
      </c>
    </row>
    <row r="4255" spans="9:19" ht="15.5">
      <c r="I4255"/>
      <c r="J4255"/>
      <c r="K4255"/>
      <c r="L4255"/>
      <c r="N4255" t="s">
        <v>4226</v>
      </c>
      <c r="O4255" t="s">
        <v>4226</v>
      </c>
      <c r="P4255" t="s">
        <v>8989</v>
      </c>
      <c r="Q4255" s="69" t="s">
        <v>8984</v>
      </c>
      <c r="R4255">
        <v>34.332114925500001</v>
      </c>
      <c r="S4255">
        <v>35.868136536199998</v>
      </c>
    </row>
    <row r="4256" spans="9:19" ht="15.5">
      <c r="I4256"/>
      <c r="J4256"/>
      <c r="K4256"/>
      <c r="L4256"/>
      <c r="N4256" t="s">
        <v>4226</v>
      </c>
      <c r="O4256" t="s">
        <v>4226</v>
      </c>
      <c r="P4256" t="s">
        <v>8990</v>
      </c>
      <c r="Q4256" s="69" t="s">
        <v>8991</v>
      </c>
      <c r="R4256">
        <v>34.334518780000003</v>
      </c>
      <c r="S4256">
        <v>35.873650390000002</v>
      </c>
    </row>
    <row r="4257" spans="9:19" ht="15.5">
      <c r="I4257"/>
      <c r="J4257"/>
      <c r="K4257"/>
      <c r="L4257"/>
      <c r="N4257" t="s">
        <v>1702</v>
      </c>
      <c r="O4257" t="s">
        <v>1702</v>
      </c>
      <c r="P4257" t="s">
        <v>8992</v>
      </c>
      <c r="Q4257" s="69" t="s">
        <v>8993</v>
      </c>
      <c r="R4257">
        <v>34.215886000000069</v>
      </c>
      <c r="S4257">
        <v>35.72986700000007</v>
      </c>
    </row>
    <row r="4258" spans="9:19" ht="15.5">
      <c r="I4258"/>
      <c r="J4258"/>
      <c r="K4258"/>
      <c r="L4258"/>
      <c r="N4258" t="s">
        <v>3537</v>
      </c>
      <c r="O4258" t="s">
        <v>3537</v>
      </c>
      <c r="P4258" t="s">
        <v>8994</v>
      </c>
      <c r="Q4258" s="69">
        <v>1062</v>
      </c>
      <c r="R4258">
        <v>33.536008168999999</v>
      </c>
      <c r="S4258">
        <v>35.382017697999999</v>
      </c>
    </row>
    <row r="4259" spans="9:19" ht="15.5">
      <c r="I4259"/>
      <c r="J4259"/>
      <c r="K4259"/>
      <c r="L4259"/>
      <c r="N4259" t="s">
        <v>3537</v>
      </c>
      <c r="O4259" t="s">
        <v>3537</v>
      </c>
      <c r="P4259" t="s">
        <v>8995</v>
      </c>
      <c r="Q4259" s="69" t="s">
        <v>8996</v>
      </c>
      <c r="R4259">
        <v>33.530511000000047</v>
      </c>
      <c r="S4259">
        <v>35.379908000000057</v>
      </c>
    </row>
    <row r="4260" spans="9:19" ht="15.5">
      <c r="I4260"/>
      <c r="J4260"/>
      <c r="K4260"/>
      <c r="L4260"/>
      <c r="N4260" t="s">
        <v>3537</v>
      </c>
      <c r="O4260" t="s">
        <v>3537</v>
      </c>
      <c r="P4260" t="s">
        <v>8995</v>
      </c>
      <c r="Q4260" s="69" t="s">
        <v>8997</v>
      </c>
      <c r="R4260">
        <v>33.530511000000047</v>
      </c>
      <c r="S4260">
        <v>35.379908000000057</v>
      </c>
    </row>
    <row r="4261" spans="9:19" ht="15.5">
      <c r="I4261"/>
      <c r="J4261"/>
      <c r="K4261"/>
      <c r="L4261"/>
      <c r="N4261" t="s">
        <v>3537</v>
      </c>
      <c r="O4261" t="s">
        <v>3537</v>
      </c>
      <c r="P4261" t="s">
        <v>8998</v>
      </c>
      <c r="Q4261" s="69" t="s">
        <v>8999</v>
      </c>
      <c r="R4261">
        <v>33.530520000000003</v>
      </c>
      <c r="S4261">
        <v>35.380839999999999</v>
      </c>
    </row>
    <row r="4262" spans="9:19" ht="15.5">
      <c r="I4262"/>
      <c r="J4262"/>
      <c r="K4262"/>
      <c r="L4262"/>
      <c r="N4262" t="s">
        <v>3537</v>
      </c>
      <c r="O4262" t="s">
        <v>3537</v>
      </c>
      <c r="P4262" t="s">
        <v>9000</v>
      </c>
      <c r="Q4262" s="69" t="s">
        <v>9001</v>
      </c>
      <c r="R4262">
        <v>33.5304</v>
      </c>
      <c r="S4262">
        <v>35.373199999999997</v>
      </c>
    </row>
    <row r="4263" spans="9:19" ht="15.5">
      <c r="I4263"/>
      <c r="J4263"/>
      <c r="K4263"/>
      <c r="L4263"/>
      <c r="N4263" t="s">
        <v>3537</v>
      </c>
      <c r="O4263" t="s">
        <v>3537</v>
      </c>
      <c r="P4263" t="s">
        <v>9002</v>
      </c>
      <c r="Q4263" s="69" t="s">
        <v>9003</v>
      </c>
      <c r="R4263">
        <v>33.534399999999998</v>
      </c>
      <c r="S4263">
        <v>35.368099999999998</v>
      </c>
    </row>
    <row r="4264" spans="9:19" ht="15.5">
      <c r="I4264"/>
      <c r="J4264"/>
      <c r="K4264"/>
      <c r="L4264"/>
      <c r="N4264" t="s">
        <v>3537</v>
      </c>
      <c r="O4264" t="s">
        <v>3537</v>
      </c>
      <c r="P4264" t="s">
        <v>9004</v>
      </c>
      <c r="Q4264" s="69" t="s">
        <v>9005</v>
      </c>
      <c r="R4264">
        <v>33.527515411376953</v>
      </c>
      <c r="S4264">
        <v>35.371147155761719</v>
      </c>
    </row>
    <row r="4265" spans="9:19" ht="15.5">
      <c r="I4265"/>
      <c r="J4265"/>
      <c r="K4265"/>
      <c r="L4265"/>
      <c r="N4265" t="s">
        <v>3537</v>
      </c>
      <c r="O4265" t="s">
        <v>3537</v>
      </c>
      <c r="P4265" t="s">
        <v>9006</v>
      </c>
      <c r="Q4265" s="69" t="s">
        <v>9007</v>
      </c>
      <c r="R4265">
        <v>33.537936000000059</v>
      </c>
      <c r="S4265">
        <v>35.388494000000037</v>
      </c>
    </row>
    <row r="4266" spans="9:19" ht="15.5">
      <c r="I4266"/>
      <c r="J4266"/>
      <c r="K4266"/>
      <c r="L4266"/>
      <c r="N4266" t="s">
        <v>3537</v>
      </c>
      <c r="O4266" t="s">
        <v>3537</v>
      </c>
      <c r="P4266" t="s">
        <v>9008</v>
      </c>
      <c r="Q4266" s="69" t="s">
        <v>9009</v>
      </c>
      <c r="R4266">
        <v>33.531836149999997</v>
      </c>
      <c r="S4266">
        <v>35.37589208</v>
      </c>
    </row>
    <row r="4267" spans="9:19" ht="15.5">
      <c r="I4267"/>
      <c r="J4267"/>
      <c r="K4267"/>
      <c r="L4267"/>
      <c r="N4267" t="s">
        <v>3537</v>
      </c>
      <c r="O4267" t="s">
        <v>3537</v>
      </c>
      <c r="P4267" t="s">
        <v>9010</v>
      </c>
      <c r="Q4267" s="69" t="s">
        <v>9011</v>
      </c>
      <c r="R4267">
        <v>33.53171717</v>
      </c>
      <c r="S4267">
        <v>35.379937159999997</v>
      </c>
    </row>
    <row r="4268" spans="9:19" ht="15.5">
      <c r="I4268"/>
      <c r="J4268"/>
      <c r="K4268"/>
      <c r="L4268"/>
      <c r="N4268" t="s">
        <v>3537</v>
      </c>
      <c r="O4268" t="s">
        <v>3537</v>
      </c>
      <c r="P4268" t="s">
        <v>9012</v>
      </c>
      <c r="Q4268" s="69" t="s">
        <v>9013</v>
      </c>
      <c r="R4268">
        <v>33.536595069999997</v>
      </c>
      <c r="S4268">
        <v>35.380413060000002</v>
      </c>
    </row>
    <row r="4269" spans="9:19" ht="15.5">
      <c r="I4269"/>
      <c r="J4269"/>
      <c r="K4269"/>
      <c r="L4269"/>
      <c r="N4269" t="s">
        <v>3537</v>
      </c>
      <c r="O4269" t="s">
        <v>3537</v>
      </c>
      <c r="P4269" t="s">
        <v>9014</v>
      </c>
      <c r="Q4269" s="69" t="s">
        <v>9015</v>
      </c>
      <c r="R4269">
        <v>33.538658333333331</v>
      </c>
      <c r="S4269">
        <v>35.377044444444444</v>
      </c>
    </row>
    <row r="4270" spans="9:19" ht="15.5">
      <c r="I4270"/>
      <c r="J4270"/>
      <c r="K4270"/>
      <c r="L4270"/>
      <c r="N4270" t="s">
        <v>229</v>
      </c>
      <c r="O4270" t="s">
        <v>229</v>
      </c>
      <c r="P4270" t="s">
        <v>229</v>
      </c>
      <c r="Q4270" s="69" t="s">
        <v>9016</v>
      </c>
      <c r="R4270">
        <v>34.604569000000026</v>
      </c>
      <c r="S4270">
        <v>36.104213000000072</v>
      </c>
    </row>
    <row r="4271" spans="9:19" ht="15.5">
      <c r="I4271"/>
      <c r="J4271"/>
      <c r="K4271"/>
      <c r="L4271"/>
      <c r="N4271" t="s">
        <v>229</v>
      </c>
      <c r="O4271" t="s">
        <v>229</v>
      </c>
      <c r="P4271" t="s">
        <v>9017</v>
      </c>
      <c r="Q4271" s="69" t="s">
        <v>9018</v>
      </c>
      <c r="R4271">
        <v>34.603299999999997</v>
      </c>
      <c r="S4271">
        <v>36.104399999999998</v>
      </c>
    </row>
    <row r="4272" spans="9:19" ht="15.5">
      <c r="I4272"/>
      <c r="J4272"/>
      <c r="K4272"/>
      <c r="L4272"/>
      <c r="N4272" t="s">
        <v>229</v>
      </c>
      <c r="O4272" t="s">
        <v>229</v>
      </c>
      <c r="P4272" t="s">
        <v>9019</v>
      </c>
      <c r="Q4272" s="69" t="s">
        <v>9020</v>
      </c>
      <c r="R4272">
        <v>34.610410000000002</v>
      </c>
      <c r="S4272">
        <v>36.114040000000003</v>
      </c>
    </row>
    <row r="4273" spans="9:19" ht="15.5">
      <c r="I4273"/>
      <c r="J4273"/>
      <c r="K4273"/>
      <c r="L4273"/>
      <c r="N4273" t="s">
        <v>229</v>
      </c>
      <c r="O4273" t="s">
        <v>229</v>
      </c>
      <c r="P4273" t="s">
        <v>9021</v>
      </c>
      <c r="Q4273" s="69" t="s">
        <v>9022</v>
      </c>
      <c r="R4273">
        <v>34.622109999999999</v>
      </c>
      <c r="S4273">
        <v>36.09301</v>
      </c>
    </row>
    <row r="4274" spans="9:19" ht="15.5">
      <c r="I4274"/>
      <c r="J4274"/>
      <c r="K4274"/>
      <c r="L4274"/>
      <c r="N4274" t="s">
        <v>229</v>
      </c>
      <c r="O4274" t="s">
        <v>229</v>
      </c>
      <c r="P4274" t="s">
        <v>9023</v>
      </c>
      <c r="Q4274" s="69" t="s">
        <v>9024</v>
      </c>
      <c r="R4274">
        <v>34.60427</v>
      </c>
      <c r="S4274">
        <v>36.108350000000002</v>
      </c>
    </row>
    <row r="4275" spans="9:19" ht="15.5">
      <c r="I4275"/>
      <c r="J4275"/>
      <c r="K4275"/>
      <c r="L4275"/>
      <c r="N4275" t="s">
        <v>229</v>
      </c>
      <c r="O4275" t="s">
        <v>229</v>
      </c>
      <c r="P4275" t="s">
        <v>9025</v>
      </c>
      <c r="Q4275" s="69" t="s">
        <v>9026</v>
      </c>
      <c r="R4275">
        <v>34.605080000000001</v>
      </c>
      <c r="S4275">
        <v>36.108629999999998</v>
      </c>
    </row>
    <row r="4276" spans="9:19" ht="15.5">
      <c r="I4276"/>
      <c r="J4276"/>
      <c r="K4276"/>
      <c r="L4276"/>
      <c r="N4276" t="s">
        <v>229</v>
      </c>
      <c r="O4276" t="s">
        <v>229</v>
      </c>
      <c r="P4276" t="s">
        <v>9027</v>
      </c>
      <c r="Q4276" s="69" t="s">
        <v>9028</v>
      </c>
      <c r="R4276">
        <v>34.606310000000001</v>
      </c>
      <c r="S4276">
        <v>36.106059999999999</v>
      </c>
    </row>
    <row r="4277" spans="9:19" ht="15.5">
      <c r="I4277"/>
      <c r="J4277"/>
      <c r="K4277"/>
      <c r="L4277"/>
      <c r="N4277" t="s">
        <v>229</v>
      </c>
      <c r="O4277" t="s">
        <v>229</v>
      </c>
      <c r="P4277" t="s">
        <v>9029</v>
      </c>
      <c r="Q4277" s="69" t="s">
        <v>9030</v>
      </c>
      <c r="R4277">
        <v>34.616549999999997</v>
      </c>
      <c r="S4277">
        <v>36.090670000000003</v>
      </c>
    </row>
    <row r="4278" spans="9:19" ht="15.5">
      <c r="I4278"/>
      <c r="J4278"/>
      <c r="K4278"/>
      <c r="L4278"/>
      <c r="N4278" t="s">
        <v>229</v>
      </c>
      <c r="O4278" t="s">
        <v>229</v>
      </c>
      <c r="P4278" t="s">
        <v>9031</v>
      </c>
      <c r="Q4278" s="69" t="s">
        <v>9032</v>
      </c>
      <c r="R4278">
        <v>34.619160000000001</v>
      </c>
      <c r="S4278">
        <v>36.091569999999997</v>
      </c>
    </row>
    <row r="4279" spans="9:19" ht="15.5">
      <c r="I4279"/>
      <c r="J4279"/>
      <c r="K4279"/>
      <c r="L4279"/>
      <c r="N4279" t="s">
        <v>229</v>
      </c>
      <c r="O4279" t="s">
        <v>229</v>
      </c>
      <c r="P4279" t="s">
        <v>9033</v>
      </c>
      <c r="Q4279" s="69" t="s">
        <v>9034</v>
      </c>
      <c r="R4279">
        <v>34.607939999999999</v>
      </c>
      <c r="S4279">
        <v>36.091439999999999</v>
      </c>
    </row>
    <row r="4280" spans="9:19" ht="15.5">
      <c r="I4280"/>
      <c r="J4280"/>
      <c r="K4280"/>
      <c r="L4280"/>
      <c r="N4280" t="s">
        <v>229</v>
      </c>
      <c r="O4280" t="s">
        <v>229</v>
      </c>
      <c r="P4280" t="s">
        <v>9035</v>
      </c>
      <c r="Q4280" s="69" t="s">
        <v>9036</v>
      </c>
      <c r="R4280">
        <v>34.614040000000003</v>
      </c>
      <c r="S4280">
        <v>36.09064</v>
      </c>
    </row>
    <row r="4281" spans="9:19" ht="15.5">
      <c r="I4281"/>
      <c r="J4281"/>
      <c r="K4281"/>
      <c r="L4281"/>
      <c r="N4281" t="s">
        <v>229</v>
      </c>
      <c r="O4281" t="s">
        <v>229</v>
      </c>
      <c r="P4281" t="s">
        <v>9037</v>
      </c>
      <c r="Q4281" s="69" t="s">
        <v>9038</v>
      </c>
      <c r="R4281">
        <v>34.621639999999999</v>
      </c>
      <c r="S4281">
        <v>36.093240000000002</v>
      </c>
    </row>
    <row r="4282" spans="9:19" ht="15.5">
      <c r="I4282"/>
      <c r="J4282"/>
      <c r="K4282"/>
      <c r="L4282"/>
      <c r="N4282" t="s">
        <v>229</v>
      </c>
      <c r="O4282" t="s">
        <v>229</v>
      </c>
      <c r="P4282" t="s">
        <v>9039</v>
      </c>
      <c r="Q4282" s="69" t="s">
        <v>9040</v>
      </c>
      <c r="R4282">
        <v>34.60669</v>
      </c>
      <c r="S4282">
        <v>36.090690000000002</v>
      </c>
    </row>
    <row r="4283" spans="9:19" ht="15.5">
      <c r="I4283"/>
      <c r="J4283"/>
      <c r="K4283"/>
      <c r="L4283"/>
      <c r="N4283" t="s">
        <v>229</v>
      </c>
      <c r="O4283" t="s">
        <v>229</v>
      </c>
      <c r="P4283" t="s">
        <v>9041</v>
      </c>
      <c r="Q4283" s="69" t="s">
        <v>9042</v>
      </c>
      <c r="R4283">
        <v>34.614379999999997</v>
      </c>
      <c r="S4283">
        <v>36.091419999999999</v>
      </c>
    </row>
    <row r="4284" spans="9:19" ht="15.5">
      <c r="I4284"/>
      <c r="J4284"/>
      <c r="K4284"/>
      <c r="L4284"/>
      <c r="N4284" t="s">
        <v>229</v>
      </c>
      <c r="O4284" t="s">
        <v>229</v>
      </c>
      <c r="P4284" t="s">
        <v>9043</v>
      </c>
      <c r="Q4284" s="69" t="s">
        <v>9044</v>
      </c>
      <c r="R4284">
        <v>34.612389999999998</v>
      </c>
      <c r="S4284">
        <v>36.112900000000003</v>
      </c>
    </row>
    <row r="4285" spans="9:19" ht="15.5">
      <c r="I4285"/>
      <c r="J4285"/>
      <c r="K4285"/>
      <c r="L4285"/>
      <c r="N4285" t="s">
        <v>229</v>
      </c>
      <c r="O4285" t="s">
        <v>229</v>
      </c>
      <c r="P4285" t="s">
        <v>9045</v>
      </c>
      <c r="Q4285" s="69" t="s">
        <v>9046</v>
      </c>
      <c r="R4285">
        <v>34.600013732910156</v>
      </c>
      <c r="S4285">
        <v>36.099510192871094</v>
      </c>
    </row>
    <row r="4286" spans="9:19" ht="15.5">
      <c r="I4286"/>
      <c r="J4286"/>
      <c r="K4286"/>
      <c r="L4286"/>
      <c r="N4286" t="s">
        <v>229</v>
      </c>
      <c r="O4286" t="s">
        <v>229</v>
      </c>
      <c r="P4286" t="s">
        <v>9047</v>
      </c>
      <c r="Q4286" s="69" t="s">
        <v>9048</v>
      </c>
      <c r="R4286">
        <v>34.622138977050781</v>
      </c>
      <c r="S4286">
        <v>36.090652465820313</v>
      </c>
    </row>
    <row r="4287" spans="9:19" ht="15.5">
      <c r="I4287"/>
      <c r="J4287"/>
      <c r="K4287"/>
      <c r="L4287"/>
      <c r="N4287" t="s">
        <v>229</v>
      </c>
      <c r="O4287" t="s">
        <v>229</v>
      </c>
      <c r="P4287" t="s">
        <v>9049</v>
      </c>
      <c r="Q4287" s="69" t="s">
        <v>9050</v>
      </c>
      <c r="R4287">
        <v>34.607368469238281</v>
      </c>
      <c r="S4287">
        <v>36.104209899902344</v>
      </c>
    </row>
    <row r="4288" spans="9:19" ht="15.5">
      <c r="I4288"/>
      <c r="J4288"/>
      <c r="K4288"/>
      <c r="L4288"/>
      <c r="N4288" t="s">
        <v>229</v>
      </c>
      <c r="O4288" t="s">
        <v>229</v>
      </c>
      <c r="P4288" t="s">
        <v>9051</v>
      </c>
      <c r="Q4288" s="69" t="s">
        <v>9052</v>
      </c>
      <c r="R4288">
        <v>34.611915588378906</v>
      </c>
      <c r="S4288">
        <v>36.092823028564453</v>
      </c>
    </row>
    <row r="4289" spans="9:19" ht="15.5">
      <c r="I4289"/>
      <c r="J4289"/>
      <c r="K4289"/>
      <c r="L4289"/>
      <c r="N4289" t="s">
        <v>229</v>
      </c>
      <c r="O4289" t="s">
        <v>229</v>
      </c>
      <c r="P4289" t="s">
        <v>9053</v>
      </c>
      <c r="Q4289" s="69" t="s">
        <v>9054</v>
      </c>
      <c r="R4289">
        <v>34.617401123046875</v>
      </c>
      <c r="S4289">
        <v>36.094806671142578</v>
      </c>
    </row>
    <row r="4290" spans="9:19" ht="15.5">
      <c r="I4290"/>
      <c r="J4290"/>
      <c r="K4290"/>
      <c r="L4290"/>
      <c r="N4290" t="s">
        <v>2103</v>
      </c>
      <c r="O4290" t="s">
        <v>2103</v>
      </c>
      <c r="P4290" t="s">
        <v>2103</v>
      </c>
      <c r="Q4290" s="69" t="s">
        <v>9055</v>
      </c>
      <c r="R4290">
        <v>33.847153000000048</v>
      </c>
      <c r="S4290">
        <v>35.575378000000057</v>
      </c>
    </row>
    <row r="4291" spans="9:19" ht="15.5">
      <c r="I4291"/>
      <c r="J4291"/>
      <c r="K4291"/>
      <c r="L4291"/>
      <c r="N4291" t="s">
        <v>232</v>
      </c>
      <c r="O4291" t="s">
        <v>232</v>
      </c>
      <c r="P4291" t="s">
        <v>9056</v>
      </c>
      <c r="Q4291" s="69" t="s">
        <v>9057</v>
      </c>
      <c r="R4291">
        <v>34.667577000000051</v>
      </c>
      <c r="S4291">
        <v>36.303326000000027</v>
      </c>
    </row>
    <row r="4292" spans="9:19" ht="15.5">
      <c r="I4292"/>
      <c r="J4292"/>
      <c r="K4292"/>
      <c r="L4292"/>
      <c r="N4292" t="s">
        <v>232</v>
      </c>
      <c r="O4292" t="s">
        <v>232</v>
      </c>
      <c r="P4292" t="s">
        <v>9058</v>
      </c>
      <c r="Q4292" s="69" t="s">
        <v>9059</v>
      </c>
      <c r="R4292">
        <v>34.675556000000029</v>
      </c>
      <c r="S4292">
        <v>36.330000000000041</v>
      </c>
    </row>
    <row r="4293" spans="9:19" ht="15.5">
      <c r="I4293"/>
      <c r="J4293"/>
      <c r="K4293"/>
      <c r="L4293"/>
      <c r="N4293" t="s">
        <v>232</v>
      </c>
      <c r="O4293" t="s">
        <v>232</v>
      </c>
      <c r="P4293" t="s">
        <v>9060</v>
      </c>
      <c r="Q4293" s="69" t="s">
        <v>9061</v>
      </c>
      <c r="R4293">
        <v>34.680600000000027</v>
      </c>
      <c r="S4293">
        <v>36.333600000000047</v>
      </c>
    </row>
    <row r="4294" spans="9:19" ht="15.5">
      <c r="I4294"/>
      <c r="J4294"/>
      <c r="K4294"/>
      <c r="L4294"/>
      <c r="N4294" t="s">
        <v>232</v>
      </c>
      <c r="O4294" t="s">
        <v>232</v>
      </c>
      <c r="P4294" t="s">
        <v>9062</v>
      </c>
      <c r="Q4294" s="69" t="s">
        <v>9063</v>
      </c>
      <c r="R4294">
        <v>34.667999999999999</v>
      </c>
      <c r="S4294">
        <v>36.305</v>
      </c>
    </row>
    <row r="4295" spans="9:19" ht="15.5">
      <c r="I4295"/>
      <c r="J4295"/>
      <c r="K4295"/>
      <c r="L4295"/>
      <c r="N4295" t="s">
        <v>232</v>
      </c>
      <c r="O4295" t="s">
        <v>232</v>
      </c>
      <c r="P4295" t="s">
        <v>9064</v>
      </c>
      <c r="Q4295" s="69" t="s">
        <v>9065</v>
      </c>
      <c r="R4295">
        <v>34.663352966308594</v>
      </c>
      <c r="S4295">
        <v>36.313076019287109</v>
      </c>
    </row>
    <row r="4296" spans="9:19" ht="15.5">
      <c r="I4296"/>
      <c r="J4296"/>
      <c r="K4296"/>
      <c r="L4296"/>
      <c r="N4296" t="s">
        <v>232</v>
      </c>
      <c r="O4296" t="s">
        <v>232</v>
      </c>
      <c r="P4296" t="s">
        <v>9066</v>
      </c>
      <c r="Q4296" s="69" t="s">
        <v>9067</v>
      </c>
      <c r="R4296">
        <v>34.669540405273438</v>
      </c>
      <c r="S4296">
        <v>36.336627960205078</v>
      </c>
    </row>
    <row r="4297" spans="9:19" ht="15.5">
      <c r="I4297"/>
      <c r="J4297"/>
      <c r="K4297"/>
      <c r="L4297"/>
      <c r="N4297" t="s">
        <v>232</v>
      </c>
      <c r="O4297" t="s">
        <v>232</v>
      </c>
      <c r="P4297" t="s">
        <v>9068</v>
      </c>
      <c r="Q4297" s="69">
        <v>1590</v>
      </c>
      <c r="R4297">
        <v>34.680754</v>
      </c>
      <c r="S4297">
        <v>36.344293999999998</v>
      </c>
    </row>
    <row r="4298" spans="9:19" ht="15.5">
      <c r="I4298"/>
      <c r="J4298"/>
      <c r="K4298"/>
      <c r="L4298"/>
      <c r="N4298" t="s">
        <v>232</v>
      </c>
      <c r="O4298" t="s">
        <v>232</v>
      </c>
      <c r="P4298" t="s">
        <v>9069</v>
      </c>
      <c r="Q4298" s="69" t="s">
        <v>9070</v>
      </c>
      <c r="R4298">
        <v>34.691000000000031</v>
      </c>
      <c r="S4298">
        <v>36.33400000000006</v>
      </c>
    </row>
    <row r="4299" spans="9:19" ht="15.5">
      <c r="I4299"/>
      <c r="J4299"/>
      <c r="K4299"/>
      <c r="L4299"/>
      <c r="N4299" t="s">
        <v>232</v>
      </c>
      <c r="O4299" t="s">
        <v>232</v>
      </c>
      <c r="P4299" t="s">
        <v>9069</v>
      </c>
      <c r="Q4299" s="69" t="s">
        <v>9071</v>
      </c>
      <c r="R4299">
        <v>34.680600000000027</v>
      </c>
      <c r="S4299">
        <v>36.333600000000047</v>
      </c>
    </row>
    <row r="4300" spans="9:19" ht="15.5">
      <c r="I4300"/>
      <c r="J4300"/>
      <c r="K4300"/>
      <c r="L4300"/>
      <c r="N4300" t="s">
        <v>232</v>
      </c>
      <c r="O4300" t="s">
        <v>232</v>
      </c>
      <c r="P4300" t="s">
        <v>9072</v>
      </c>
      <c r="Q4300" s="69" t="s">
        <v>9073</v>
      </c>
      <c r="R4300">
        <v>34.678719000000058</v>
      </c>
      <c r="S4300">
        <v>36.333582000000035</v>
      </c>
    </row>
    <row r="4301" spans="9:19" ht="15.5">
      <c r="I4301"/>
      <c r="J4301"/>
      <c r="K4301"/>
      <c r="L4301"/>
      <c r="N4301" t="s">
        <v>2106</v>
      </c>
      <c r="O4301" t="s">
        <v>2106</v>
      </c>
      <c r="P4301" t="s">
        <v>9074</v>
      </c>
      <c r="Q4301" s="69" t="s">
        <v>9075</v>
      </c>
      <c r="R4301">
        <v>33.94329700000003</v>
      </c>
      <c r="S4301">
        <v>35.590278000000069</v>
      </c>
    </row>
    <row r="4302" spans="9:19" ht="15.5">
      <c r="I4302"/>
      <c r="J4302"/>
      <c r="K4302"/>
      <c r="L4302"/>
      <c r="N4302" t="s">
        <v>2106</v>
      </c>
      <c r="O4302" t="s">
        <v>2106</v>
      </c>
      <c r="P4302" t="s">
        <v>9076</v>
      </c>
      <c r="Q4302" s="69" t="s">
        <v>9077</v>
      </c>
      <c r="R4302">
        <v>33.94329700000003</v>
      </c>
      <c r="S4302">
        <v>35.590278000000069</v>
      </c>
    </row>
    <row r="4303" spans="9:19" ht="15.5">
      <c r="I4303"/>
      <c r="J4303"/>
      <c r="K4303"/>
      <c r="L4303"/>
      <c r="N4303" t="s">
        <v>2106</v>
      </c>
      <c r="O4303" t="s">
        <v>2106</v>
      </c>
      <c r="P4303" t="s">
        <v>9078</v>
      </c>
      <c r="Q4303" s="69" t="s">
        <v>9079</v>
      </c>
      <c r="R4303">
        <v>33.939219999999999</v>
      </c>
      <c r="S4303">
        <v>35.591839999999998</v>
      </c>
    </row>
    <row r="4304" spans="9:19" ht="15.5">
      <c r="I4304"/>
      <c r="J4304"/>
      <c r="K4304"/>
      <c r="L4304"/>
      <c r="N4304" t="s">
        <v>2325</v>
      </c>
      <c r="O4304" t="s">
        <v>2325</v>
      </c>
      <c r="P4304" t="s">
        <v>9080</v>
      </c>
      <c r="Q4304" s="69">
        <v>486</v>
      </c>
      <c r="R4304">
        <v>34.438999093</v>
      </c>
      <c r="S4304">
        <v>36.071270681000001</v>
      </c>
    </row>
    <row r="4305" spans="9:19" ht="15.5">
      <c r="I4305"/>
      <c r="J4305"/>
      <c r="K4305"/>
      <c r="L4305"/>
      <c r="N4305" t="s">
        <v>2325</v>
      </c>
      <c r="O4305" t="s">
        <v>2325</v>
      </c>
      <c r="P4305" t="s">
        <v>9081</v>
      </c>
      <c r="Q4305" s="69" t="s">
        <v>9082</v>
      </c>
      <c r="R4305">
        <v>34.434239000000048</v>
      </c>
      <c r="S4305">
        <v>36.075069000000042</v>
      </c>
    </row>
    <row r="4306" spans="9:19" ht="15.5">
      <c r="I4306"/>
      <c r="J4306"/>
      <c r="K4306"/>
      <c r="L4306"/>
      <c r="N4306" t="s">
        <v>2325</v>
      </c>
      <c r="O4306" t="s">
        <v>2325</v>
      </c>
      <c r="P4306" t="s">
        <v>9083</v>
      </c>
      <c r="Q4306" s="69">
        <v>1600</v>
      </c>
      <c r="R4306">
        <v>34.434670529999998</v>
      </c>
      <c r="S4306">
        <v>36.065659330000003</v>
      </c>
    </row>
    <row r="4307" spans="9:19" ht="15.5">
      <c r="I4307"/>
      <c r="J4307"/>
      <c r="K4307"/>
      <c r="L4307"/>
      <c r="N4307" t="s">
        <v>3755</v>
      </c>
      <c r="O4307" t="s">
        <v>3755</v>
      </c>
      <c r="P4307" t="s">
        <v>9084</v>
      </c>
      <c r="Q4307" s="69" t="s">
        <v>9085</v>
      </c>
      <c r="R4307">
        <v>33.250736000000074</v>
      </c>
      <c r="S4307">
        <v>35.347944000000041</v>
      </c>
    </row>
    <row r="4308" spans="9:19" ht="15.5">
      <c r="I4308"/>
      <c r="J4308"/>
      <c r="K4308"/>
      <c r="L4308"/>
      <c r="N4308" t="s">
        <v>3755</v>
      </c>
      <c r="O4308" t="s">
        <v>3755</v>
      </c>
      <c r="P4308" t="s">
        <v>9084</v>
      </c>
      <c r="Q4308" s="69" t="s">
        <v>9086</v>
      </c>
      <c r="R4308">
        <v>33.250736000000074</v>
      </c>
      <c r="S4308">
        <v>35.347944000000041</v>
      </c>
    </row>
    <row r="4309" spans="9:19" ht="15.5">
      <c r="I4309"/>
      <c r="J4309"/>
      <c r="K4309"/>
      <c r="L4309"/>
      <c r="N4309" t="s">
        <v>3755</v>
      </c>
      <c r="O4309" t="s">
        <v>3755</v>
      </c>
      <c r="P4309" t="s">
        <v>9087</v>
      </c>
      <c r="Q4309" s="69">
        <v>1252</v>
      </c>
      <c r="R4309">
        <v>33.252982218</v>
      </c>
      <c r="S4309">
        <v>35.339253691000003</v>
      </c>
    </row>
    <row r="4310" spans="9:19" ht="15.5">
      <c r="I4310"/>
      <c r="J4310"/>
      <c r="K4310"/>
      <c r="L4310"/>
      <c r="N4310" t="s">
        <v>1297</v>
      </c>
      <c r="O4310" t="s">
        <v>1297</v>
      </c>
      <c r="P4310" t="s">
        <v>9088</v>
      </c>
      <c r="Q4310" s="69" t="s">
        <v>9089</v>
      </c>
      <c r="R4310">
        <v>33.117629425300002</v>
      </c>
      <c r="S4310">
        <v>35.369006404799997</v>
      </c>
    </row>
    <row r="4311" spans="9:19" ht="15.5">
      <c r="I4311"/>
      <c r="J4311"/>
      <c r="K4311"/>
      <c r="L4311"/>
      <c r="N4311" t="s">
        <v>1297</v>
      </c>
      <c r="O4311" t="s">
        <v>1297</v>
      </c>
      <c r="P4311" t="s">
        <v>9090</v>
      </c>
      <c r="Q4311" s="69">
        <v>1326</v>
      </c>
      <c r="R4311">
        <v>33.119999192999998</v>
      </c>
      <c r="S4311">
        <v>35.370870646999997</v>
      </c>
    </row>
    <row r="4312" spans="9:19" ht="15.5">
      <c r="I4312"/>
      <c r="J4312"/>
      <c r="K4312"/>
      <c r="L4312"/>
      <c r="N4312" t="s">
        <v>1297</v>
      </c>
      <c r="O4312" t="s">
        <v>1297</v>
      </c>
      <c r="P4312" t="s">
        <v>9091</v>
      </c>
      <c r="Q4312" s="69" t="s">
        <v>9092</v>
      </c>
      <c r="R4312">
        <v>33.119742000000031</v>
      </c>
      <c r="S4312">
        <v>35.365350000000035</v>
      </c>
    </row>
    <row r="4313" spans="9:19" ht="15.5">
      <c r="I4313"/>
      <c r="J4313"/>
      <c r="K4313"/>
      <c r="L4313"/>
      <c r="N4313" t="s">
        <v>1297</v>
      </c>
      <c r="O4313" t="s">
        <v>1297</v>
      </c>
      <c r="P4313" t="s">
        <v>9091</v>
      </c>
      <c r="Q4313" s="69" t="s">
        <v>9093</v>
      </c>
      <c r="R4313">
        <v>33.119742000000031</v>
      </c>
      <c r="S4313">
        <v>35.365350000000035</v>
      </c>
    </row>
    <row r="4314" spans="9:19" ht="15.5">
      <c r="I4314"/>
      <c r="J4314"/>
      <c r="K4314"/>
      <c r="L4314"/>
      <c r="N4314" t="s">
        <v>1297</v>
      </c>
      <c r="O4314" t="s">
        <v>1297</v>
      </c>
      <c r="P4314" t="s">
        <v>9094</v>
      </c>
      <c r="Q4314" s="69" t="s">
        <v>9089</v>
      </c>
      <c r="R4314">
        <v>33.117629425300002</v>
      </c>
      <c r="S4314">
        <v>35.369006404799997</v>
      </c>
    </row>
    <row r="4315" spans="9:19" ht="15.5">
      <c r="I4315"/>
      <c r="J4315"/>
      <c r="K4315"/>
      <c r="L4315"/>
      <c r="N4315" t="s">
        <v>1938</v>
      </c>
      <c r="O4315" t="s">
        <v>1938</v>
      </c>
      <c r="P4315" t="s">
        <v>9095</v>
      </c>
      <c r="Q4315" s="69" t="s">
        <v>9096</v>
      </c>
      <c r="R4315">
        <v>34.38017</v>
      </c>
      <c r="S4315">
        <v>35.800280000000001</v>
      </c>
    </row>
    <row r="4316" spans="9:19" ht="15.5">
      <c r="I4316"/>
      <c r="J4316"/>
      <c r="K4316"/>
      <c r="L4316"/>
      <c r="N4316" t="s">
        <v>1938</v>
      </c>
      <c r="O4316" t="s">
        <v>1938</v>
      </c>
      <c r="P4316" t="s">
        <v>1938</v>
      </c>
      <c r="Q4316" s="69" t="s">
        <v>9097</v>
      </c>
      <c r="R4316">
        <v>34.381078000000059</v>
      </c>
      <c r="S4316">
        <v>35.799897000000044</v>
      </c>
    </row>
    <row r="4317" spans="9:19" ht="15.5">
      <c r="I4317"/>
      <c r="J4317"/>
      <c r="K4317"/>
      <c r="L4317"/>
      <c r="N4317" t="s">
        <v>1938</v>
      </c>
      <c r="O4317" t="s">
        <v>1938</v>
      </c>
      <c r="P4317" t="s">
        <v>1938</v>
      </c>
      <c r="Q4317" s="69" t="s">
        <v>9098</v>
      </c>
      <c r="R4317">
        <v>34.381078000000059</v>
      </c>
      <c r="S4317">
        <v>35.799897000000044</v>
      </c>
    </row>
    <row r="4318" spans="9:19" ht="15.5">
      <c r="I4318"/>
      <c r="J4318"/>
      <c r="K4318"/>
      <c r="L4318"/>
      <c r="N4318" t="s">
        <v>1938</v>
      </c>
      <c r="O4318" t="s">
        <v>1938</v>
      </c>
      <c r="P4318" t="s">
        <v>9099</v>
      </c>
      <c r="Q4318" s="69" t="s">
        <v>9100</v>
      </c>
      <c r="R4318">
        <v>34.378926999999997</v>
      </c>
      <c r="S4318">
        <v>35.798000999999999</v>
      </c>
    </row>
    <row r="4319" spans="9:19" ht="15.5">
      <c r="I4319"/>
      <c r="J4319"/>
      <c r="K4319"/>
      <c r="L4319"/>
      <c r="N4319" t="s">
        <v>1938</v>
      </c>
      <c r="O4319" t="s">
        <v>1938</v>
      </c>
      <c r="P4319" t="s">
        <v>9101</v>
      </c>
      <c r="Q4319" s="69" t="s">
        <v>9102</v>
      </c>
      <c r="R4319">
        <v>34.389099999999999</v>
      </c>
      <c r="S4319">
        <v>35.8063</v>
      </c>
    </row>
    <row r="4320" spans="9:19" ht="15.5">
      <c r="I4320"/>
      <c r="J4320"/>
      <c r="K4320"/>
      <c r="L4320"/>
      <c r="N4320" t="s">
        <v>1938</v>
      </c>
      <c r="O4320" t="s">
        <v>1938</v>
      </c>
      <c r="P4320" t="s">
        <v>9103</v>
      </c>
      <c r="Q4320" s="69" t="s">
        <v>9104</v>
      </c>
      <c r="R4320">
        <v>34.382055000000001</v>
      </c>
      <c r="S4320">
        <v>35.810239000000003</v>
      </c>
    </row>
    <row r="4321" spans="9:19" ht="15.5">
      <c r="I4321"/>
      <c r="J4321"/>
      <c r="K4321"/>
      <c r="L4321"/>
      <c r="N4321" t="s">
        <v>1938</v>
      </c>
      <c r="O4321" t="s">
        <v>1938</v>
      </c>
      <c r="P4321" t="s">
        <v>9105</v>
      </c>
      <c r="Q4321" s="69" t="s">
        <v>9106</v>
      </c>
      <c r="R4321">
        <v>34.389200000000002</v>
      </c>
      <c r="S4321">
        <v>35.806260000000002</v>
      </c>
    </row>
    <row r="4322" spans="9:19" ht="15.5">
      <c r="I4322"/>
      <c r="J4322"/>
      <c r="K4322"/>
      <c r="L4322"/>
      <c r="N4322" t="s">
        <v>1938</v>
      </c>
      <c r="O4322" t="s">
        <v>1938</v>
      </c>
      <c r="P4322" t="s">
        <v>9107</v>
      </c>
      <c r="Q4322" s="69" t="s">
        <v>9108</v>
      </c>
      <c r="R4322">
        <v>34.373237000000003</v>
      </c>
      <c r="S4322">
        <v>35.788721000000002</v>
      </c>
    </row>
    <row r="4323" spans="9:19" ht="15.5">
      <c r="I4323"/>
      <c r="J4323"/>
      <c r="K4323"/>
      <c r="L4323"/>
      <c r="N4323" t="s">
        <v>1938</v>
      </c>
      <c r="O4323" t="s">
        <v>1938</v>
      </c>
      <c r="P4323" t="s">
        <v>9109</v>
      </c>
      <c r="Q4323" s="69" t="s">
        <v>9110</v>
      </c>
      <c r="R4323">
        <v>34.376759999999997</v>
      </c>
      <c r="S4323">
        <v>35.784550000000003</v>
      </c>
    </row>
    <row r="4324" spans="9:19" ht="15.5">
      <c r="I4324"/>
      <c r="J4324"/>
      <c r="K4324"/>
      <c r="L4324"/>
      <c r="N4324" t="s">
        <v>1938</v>
      </c>
      <c r="O4324" t="s">
        <v>1938</v>
      </c>
      <c r="P4324" t="s">
        <v>9111</v>
      </c>
      <c r="Q4324" s="69" t="s">
        <v>9112</v>
      </c>
      <c r="R4324">
        <v>34.383043999999998</v>
      </c>
      <c r="S4324">
        <v>35.809528999999998</v>
      </c>
    </row>
    <row r="4325" spans="9:19" ht="15.5">
      <c r="I4325"/>
      <c r="J4325"/>
      <c r="K4325"/>
      <c r="L4325"/>
      <c r="N4325" t="s">
        <v>1938</v>
      </c>
      <c r="O4325" t="s">
        <v>1938</v>
      </c>
      <c r="P4325" t="s">
        <v>9113</v>
      </c>
      <c r="Q4325" s="69" t="s">
        <v>9114</v>
      </c>
      <c r="R4325">
        <v>34.373019999999997</v>
      </c>
      <c r="S4325">
        <v>35.795769999999997</v>
      </c>
    </row>
    <row r="4326" spans="9:19" ht="15.5">
      <c r="I4326"/>
      <c r="J4326"/>
      <c r="K4326"/>
      <c r="L4326"/>
      <c r="N4326" t="s">
        <v>1938</v>
      </c>
      <c r="O4326" t="s">
        <v>1938</v>
      </c>
      <c r="P4326" t="s">
        <v>9115</v>
      </c>
      <c r="Q4326" s="69">
        <v>709</v>
      </c>
      <c r="R4326">
        <v>34.378399068</v>
      </c>
      <c r="S4326">
        <v>35.799170652000001</v>
      </c>
    </row>
    <row r="4327" spans="9:19" ht="15.5">
      <c r="I4327"/>
      <c r="J4327"/>
      <c r="K4327"/>
      <c r="L4327"/>
      <c r="N4327" t="s">
        <v>1938</v>
      </c>
      <c r="O4327" t="s">
        <v>1938</v>
      </c>
      <c r="P4327" t="s">
        <v>9116</v>
      </c>
      <c r="Q4327" s="69">
        <v>710</v>
      </c>
      <c r="R4327">
        <v>34.377699155999998</v>
      </c>
      <c r="S4327">
        <v>35.798670596000001</v>
      </c>
    </row>
    <row r="4328" spans="9:19" ht="15.5">
      <c r="I4328"/>
      <c r="J4328"/>
      <c r="K4328"/>
      <c r="L4328"/>
      <c r="N4328" t="s">
        <v>1471</v>
      </c>
      <c r="O4328" t="s">
        <v>1471</v>
      </c>
      <c r="P4328" t="s">
        <v>9117</v>
      </c>
      <c r="Q4328" s="69" t="s">
        <v>9118</v>
      </c>
      <c r="R4328">
        <v>33.584457000000043</v>
      </c>
      <c r="S4328">
        <v>35.477572000000066</v>
      </c>
    </row>
    <row r="4329" spans="9:19" ht="15.5">
      <c r="I4329"/>
      <c r="J4329"/>
      <c r="K4329"/>
      <c r="L4329"/>
      <c r="N4329" t="s">
        <v>1471</v>
      </c>
      <c r="O4329" t="s">
        <v>1471</v>
      </c>
      <c r="P4329" t="s">
        <v>9119</v>
      </c>
      <c r="Q4329" s="69" t="s">
        <v>9120</v>
      </c>
      <c r="R4329">
        <v>33.578572000000065</v>
      </c>
      <c r="S4329">
        <v>35.488110000000063</v>
      </c>
    </row>
    <row r="4330" spans="9:19" ht="15.5">
      <c r="I4330"/>
      <c r="J4330"/>
      <c r="K4330"/>
      <c r="L4330"/>
      <c r="N4330" t="s">
        <v>1471</v>
      </c>
      <c r="O4330" t="s">
        <v>1471</v>
      </c>
      <c r="P4330" t="s">
        <v>9121</v>
      </c>
      <c r="Q4330" s="69" t="s">
        <v>9122</v>
      </c>
      <c r="R4330">
        <v>33.577899000000059</v>
      </c>
      <c r="S4330">
        <v>35.494151000000045</v>
      </c>
    </row>
    <row r="4331" spans="9:19" ht="15.5">
      <c r="I4331"/>
      <c r="J4331"/>
      <c r="K4331"/>
      <c r="L4331"/>
      <c r="N4331" t="s">
        <v>1471</v>
      </c>
      <c r="O4331" t="s">
        <v>1471</v>
      </c>
      <c r="P4331" t="s">
        <v>9123</v>
      </c>
      <c r="Q4331" s="69" t="s">
        <v>9124</v>
      </c>
      <c r="R4331">
        <v>33.577619000000027</v>
      </c>
      <c r="S4331">
        <v>35.482542000000024</v>
      </c>
    </row>
    <row r="4332" spans="9:19" ht="15.5">
      <c r="I4332"/>
      <c r="J4332"/>
      <c r="K4332"/>
      <c r="L4332"/>
      <c r="N4332" t="s">
        <v>3954</v>
      </c>
      <c r="O4332" t="s">
        <v>3954</v>
      </c>
      <c r="P4332" t="s">
        <v>9125</v>
      </c>
      <c r="Q4332" s="69" t="s">
        <v>9126</v>
      </c>
      <c r="R4332">
        <v>33.591500000000003</v>
      </c>
      <c r="S4332">
        <v>35.690779999999997</v>
      </c>
    </row>
    <row r="4333" spans="9:19" ht="15.5">
      <c r="I4333"/>
      <c r="J4333"/>
      <c r="K4333"/>
      <c r="L4333"/>
      <c r="N4333" t="s">
        <v>3954</v>
      </c>
      <c r="O4333" t="s">
        <v>3954</v>
      </c>
      <c r="P4333" t="s">
        <v>9127</v>
      </c>
      <c r="Q4333" s="69" t="s">
        <v>9128</v>
      </c>
      <c r="R4333">
        <v>33.595344000000068</v>
      </c>
      <c r="S4333">
        <v>35.690947000000051</v>
      </c>
    </row>
    <row r="4334" spans="9:19" ht="15.5">
      <c r="I4334"/>
      <c r="J4334"/>
      <c r="K4334"/>
      <c r="L4334"/>
      <c r="N4334" t="s">
        <v>3758</v>
      </c>
      <c r="O4334" t="s">
        <v>3758</v>
      </c>
      <c r="P4334" t="s">
        <v>9129</v>
      </c>
      <c r="Q4334" s="69">
        <v>1268</v>
      </c>
      <c r="R4334">
        <v>33.203299199</v>
      </c>
      <c r="S4334">
        <v>35.333870693999998</v>
      </c>
    </row>
    <row r="4335" spans="9:19" ht="15.5">
      <c r="I4335"/>
      <c r="J4335"/>
      <c r="K4335"/>
      <c r="L4335"/>
      <c r="N4335" t="s">
        <v>3758</v>
      </c>
      <c r="O4335" t="s">
        <v>3758</v>
      </c>
      <c r="P4335" t="s">
        <v>9130</v>
      </c>
      <c r="Q4335" s="69" t="s">
        <v>9131</v>
      </c>
      <c r="R4335">
        <v>33.200703000000033</v>
      </c>
      <c r="S4335">
        <v>35.335217000000057</v>
      </c>
    </row>
    <row r="4336" spans="9:19" ht="15.5">
      <c r="I4336"/>
      <c r="J4336"/>
      <c r="K4336"/>
      <c r="L4336"/>
      <c r="N4336" t="s">
        <v>3758</v>
      </c>
      <c r="O4336" t="s">
        <v>3758</v>
      </c>
      <c r="P4336" t="s">
        <v>9130</v>
      </c>
      <c r="Q4336" s="69" t="s">
        <v>9132</v>
      </c>
      <c r="R4336">
        <v>33.200703000000033</v>
      </c>
      <c r="S4336">
        <v>35.335217000000057</v>
      </c>
    </row>
    <row r="4337" spans="9:19" ht="15.5">
      <c r="I4337"/>
      <c r="J4337"/>
      <c r="K4337"/>
      <c r="L4337"/>
      <c r="N4337" t="s">
        <v>2328</v>
      </c>
      <c r="O4337" t="s">
        <v>2328</v>
      </c>
      <c r="P4337" t="s">
        <v>9133</v>
      </c>
      <c r="Q4337" s="69" t="s">
        <v>9134</v>
      </c>
      <c r="R4337">
        <v>34.455210999999998</v>
      </c>
      <c r="S4337">
        <v>35.904603000000002</v>
      </c>
    </row>
    <row r="4338" spans="9:19" ht="15.5">
      <c r="I4338"/>
      <c r="J4338"/>
      <c r="K4338"/>
      <c r="L4338"/>
      <c r="N4338" t="s">
        <v>2328</v>
      </c>
      <c r="O4338" t="s">
        <v>2328</v>
      </c>
      <c r="P4338" t="s">
        <v>9135</v>
      </c>
      <c r="Q4338" s="69" t="s">
        <v>9136</v>
      </c>
      <c r="R4338">
        <v>34.455832000000001</v>
      </c>
      <c r="S4338">
        <v>35.901197000000003</v>
      </c>
    </row>
    <row r="4339" spans="9:19" ht="15.5">
      <c r="I4339"/>
      <c r="J4339"/>
      <c r="K4339"/>
      <c r="L4339"/>
      <c r="N4339" t="s">
        <v>2328</v>
      </c>
      <c r="O4339" t="s">
        <v>2328</v>
      </c>
      <c r="P4339" t="s">
        <v>9137</v>
      </c>
      <c r="Q4339" s="69" t="s">
        <v>9138</v>
      </c>
      <c r="R4339">
        <v>34.459079000000003</v>
      </c>
      <c r="S4339">
        <v>35.895978999999997</v>
      </c>
    </row>
    <row r="4340" spans="9:19" ht="15.5">
      <c r="I4340"/>
      <c r="J4340"/>
      <c r="K4340"/>
      <c r="L4340"/>
      <c r="N4340" t="s">
        <v>2328</v>
      </c>
      <c r="O4340" t="s">
        <v>2328</v>
      </c>
      <c r="P4340" t="s">
        <v>9139</v>
      </c>
      <c r="Q4340" s="69" t="s">
        <v>9140</v>
      </c>
      <c r="R4340">
        <v>34.452995999999999</v>
      </c>
      <c r="S4340">
        <v>35.908380000000001</v>
      </c>
    </row>
    <row r="4341" spans="9:19" ht="15.5">
      <c r="I4341"/>
      <c r="J4341"/>
      <c r="K4341"/>
      <c r="L4341"/>
      <c r="N4341" t="s">
        <v>2328</v>
      </c>
      <c r="O4341" t="s">
        <v>2328</v>
      </c>
      <c r="P4341" t="s">
        <v>9141</v>
      </c>
      <c r="Q4341" s="69" t="s">
        <v>9142</v>
      </c>
      <c r="R4341">
        <v>34.462366000000003</v>
      </c>
      <c r="S4341">
        <v>35.903162000000002</v>
      </c>
    </row>
    <row r="4342" spans="9:19" ht="15.5">
      <c r="I4342"/>
      <c r="J4342"/>
      <c r="K4342"/>
      <c r="L4342"/>
      <c r="N4342" t="s">
        <v>2328</v>
      </c>
      <c r="O4342" t="s">
        <v>2328</v>
      </c>
      <c r="P4342" t="s">
        <v>9143</v>
      </c>
      <c r="Q4342" s="69" t="s">
        <v>9144</v>
      </c>
      <c r="R4342">
        <v>34.460250000000002</v>
      </c>
      <c r="S4342">
        <v>35.89922</v>
      </c>
    </row>
    <row r="4343" spans="9:19" ht="15.5">
      <c r="I4343"/>
      <c r="J4343"/>
      <c r="K4343"/>
      <c r="L4343"/>
      <c r="N4343" t="s">
        <v>2328</v>
      </c>
      <c r="O4343" t="s">
        <v>2328</v>
      </c>
      <c r="P4343" t="s">
        <v>9145</v>
      </c>
      <c r="Q4343" s="69" t="s">
        <v>9146</v>
      </c>
      <c r="R4343">
        <v>34.456552000000002</v>
      </c>
      <c r="S4343">
        <v>35.906596999999998</v>
      </c>
    </row>
    <row r="4344" spans="9:19" ht="15.5">
      <c r="I4344"/>
      <c r="J4344"/>
      <c r="K4344"/>
      <c r="L4344"/>
      <c r="N4344" t="s">
        <v>2328</v>
      </c>
      <c r="O4344" t="s">
        <v>2328</v>
      </c>
      <c r="P4344" t="s">
        <v>9147</v>
      </c>
      <c r="Q4344" s="69" t="s">
        <v>9148</v>
      </c>
      <c r="R4344">
        <v>34.456085000000002</v>
      </c>
      <c r="S4344">
        <v>35.906474000000003</v>
      </c>
    </row>
    <row r="4345" spans="9:19" ht="15.5">
      <c r="I4345"/>
      <c r="J4345"/>
      <c r="K4345"/>
      <c r="L4345"/>
      <c r="N4345" t="s">
        <v>2328</v>
      </c>
      <c r="O4345" t="s">
        <v>2328</v>
      </c>
      <c r="P4345" t="s">
        <v>9149</v>
      </c>
      <c r="Q4345" s="69" t="s">
        <v>9150</v>
      </c>
      <c r="R4345">
        <v>34.455137000000001</v>
      </c>
      <c r="S4345">
        <v>35.905726000000001</v>
      </c>
    </row>
    <row r="4346" spans="9:19" ht="15.5">
      <c r="I4346"/>
      <c r="J4346"/>
      <c r="K4346"/>
      <c r="L4346"/>
      <c r="N4346" t="s">
        <v>2328</v>
      </c>
      <c r="O4346" t="s">
        <v>2328</v>
      </c>
      <c r="P4346" t="s">
        <v>9151</v>
      </c>
      <c r="Q4346" s="69" t="s">
        <v>9152</v>
      </c>
      <c r="R4346">
        <v>34.455556999999999</v>
      </c>
      <c r="S4346">
        <v>35.905380999999998</v>
      </c>
    </row>
    <row r="4347" spans="9:19" ht="15.5">
      <c r="I4347"/>
      <c r="J4347"/>
      <c r="K4347"/>
      <c r="L4347"/>
      <c r="N4347" t="s">
        <v>2328</v>
      </c>
      <c r="O4347" t="s">
        <v>2328</v>
      </c>
      <c r="P4347" t="s">
        <v>9153</v>
      </c>
      <c r="Q4347" s="69" t="s">
        <v>9154</v>
      </c>
      <c r="R4347">
        <v>34.456682000000001</v>
      </c>
      <c r="S4347">
        <v>35.905045000000001</v>
      </c>
    </row>
    <row r="4348" spans="9:19" ht="15.5">
      <c r="I4348"/>
      <c r="J4348"/>
      <c r="K4348"/>
      <c r="L4348"/>
      <c r="N4348" t="s">
        <v>2328</v>
      </c>
      <c r="O4348" t="s">
        <v>2328</v>
      </c>
      <c r="P4348" t="s">
        <v>9155</v>
      </c>
      <c r="Q4348" s="69" t="s">
        <v>9156</v>
      </c>
      <c r="R4348">
        <v>34.458579999999998</v>
      </c>
      <c r="S4348">
        <v>35.894486000000001</v>
      </c>
    </row>
    <row r="4349" spans="9:19" ht="15.5">
      <c r="I4349"/>
      <c r="J4349"/>
      <c r="K4349"/>
      <c r="L4349"/>
      <c r="N4349" t="s">
        <v>2328</v>
      </c>
      <c r="O4349" t="s">
        <v>2328</v>
      </c>
      <c r="P4349" t="s">
        <v>9157</v>
      </c>
      <c r="Q4349" s="69" t="s">
        <v>9158</v>
      </c>
      <c r="R4349">
        <v>34.456834000000001</v>
      </c>
      <c r="S4349">
        <v>35.904800999999999</v>
      </c>
    </row>
    <row r="4350" spans="9:19" ht="15.5">
      <c r="I4350"/>
      <c r="J4350"/>
      <c r="K4350"/>
      <c r="L4350"/>
      <c r="N4350" t="s">
        <v>2328</v>
      </c>
      <c r="O4350" t="s">
        <v>2328</v>
      </c>
      <c r="P4350" t="s">
        <v>9159</v>
      </c>
      <c r="Q4350" s="69" t="s">
        <v>9160</v>
      </c>
      <c r="R4350">
        <v>34.459054999999999</v>
      </c>
      <c r="S4350">
        <v>35.895595</v>
      </c>
    </row>
    <row r="4351" spans="9:19" ht="15.5">
      <c r="I4351"/>
      <c r="J4351"/>
      <c r="K4351"/>
      <c r="L4351"/>
      <c r="N4351" t="s">
        <v>2328</v>
      </c>
      <c r="O4351" t="s">
        <v>2328</v>
      </c>
      <c r="P4351" t="s">
        <v>9161</v>
      </c>
      <c r="Q4351" s="69" t="s">
        <v>9162</v>
      </c>
      <c r="R4351">
        <v>34.462148999999997</v>
      </c>
      <c r="S4351">
        <v>35.903723999999997</v>
      </c>
    </row>
    <row r="4352" spans="9:19" ht="15.5">
      <c r="I4352"/>
      <c r="J4352"/>
      <c r="K4352"/>
      <c r="L4352"/>
      <c r="N4352" t="s">
        <v>2328</v>
      </c>
      <c r="O4352" t="s">
        <v>2328</v>
      </c>
      <c r="P4352" t="s">
        <v>9163</v>
      </c>
      <c r="Q4352" s="69" t="s">
        <v>9164</v>
      </c>
      <c r="R4352">
        <v>34.461911000000001</v>
      </c>
      <c r="S4352">
        <v>35.900463999999999</v>
      </c>
    </row>
    <row r="4353" spans="9:19" ht="15.5">
      <c r="I4353"/>
      <c r="J4353"/>
      <c r="K4353"/>
      <c r="L4353"/>
      <c r="N4353" t="s">
        <v>2328</v>
      </c>
      <c r="O4353" t="s">
        <v>2328</v>
      </c>
      <c r="P4353" t="s">
        <v>9165</v>
      </c>
      <c r="Q4353" s="69" t="s">
        <v>9166</v>
      </c>
      <c r="R4353">
        <v>34.459983999999999</v>
      </c>
      <c r="S4353">
        <v>35.898201999999998</v>
      </c>
    </row>
    <row r="4354" spans="9:19" ht="15.5">
      <c r="I4354"/>
      <c r="J4354"/>
      <c r="K4354"/>
      <c r="L4354"/>
      <c r="N4354" t="s">
        <v>2328</v>
      </c>
      <c r="O4354" t="s">
        <v>2328</v>
      </c>
      <c r="P4354" t="s">
        <v>9167</v>
      </c>
      <c r="Q4354" s="69" t="s">
        <v>9168</v>
      </c>
      <c r="R4354">
        <v>34.462358000000002</v>
      </c>
      <c r="S4354">
        <v>35.899251</v>
      </c>
    </row>
    <row r="4355" spans="9:19" ht="15.5">
      <c r="I4355"/>
      <c r="J4355"/>
      <c r="K4355"/>
      <c r="L4355"/>
      <c r="N4355" t="s">
        <v>2328</v>
      </c>
      <c r="O4355" t="s">
        <v>2328</v>
      </c>
      <c r="P4355" t="s">
        <v>9169</v>
      </c>
      <c r="Q4355" s="69" t="s">
        <v>9170</v>
      </c>
      <c r="R4355">
        <v>34.459468000000001</v>
      </c>
      <c r="S4355">
        <v>35.903978000000002</v>
      </c>
    </row>
    <row r="4356" spans="9:19" ht="15.5">
      <c r="I4356"/>
      <c r="J4356"/>
      <c r="K4356"/>
      <c r="L4356"/>
      <c r="N4356" t="s">
        <v>2328</v>
      </c>
      <c r="O4356" t="s">
        <v>2328</v>
      </c>
      <c r="P4356" t="s">
        <v>9171</v>
      </c>
      <c r="Q4356" s="69" t="s">
        <v>9172</v>
      </c>
      <c r="R4356">
        <v>34.460293999999998</v>
      </c>
      <c r="S4356">
        <v>35.903142000000003</v>
      </c>
    </row>
    <row r="4357" spans="9:19" ht="15.5">
      <c r="I4357"/>
      <c r="J4357"/>
      <c r="K4357"/>
      <c r="L4357"/>
      <c r="N4357" t="s">
        <v>2328</v>
      </c>
      <c r="O4357" t="s">
        <v>2328</v>
      </c>
      <c r="P4357" t="s">
        <v>9173</v>
      </c>
      <c r="Q4357" s="69" t="s">
        <v>9174</v>
      </c>
      <c r="R4357">
        <v>34.457861000000037</v>
      </c>
      <c r="S4357">
        <v>35.906919000000073</v>
      </c>
    </row>
    <row r="4358" spans="9:19" ht="15.5">
      <c r="I4358"/>
      <c r="J4358"/>
      <c r="K4358"/>
      <c r="L4358"/>
      <c r="N4358" t="s">
        <v>2328</v>
      </c>
      <c r="O4358" t="s">
        <v>2328</v>
      </c>
      <c r="P4358" t="s">
        <v>9173</v>
      </c>
      <c r="Q4358" s="69" t="s">
        <v>9175</v>
      </c>
      <c r="R4358">
        <v>34.457861000000037</v>
      </c>
      <c r="S4358">
        <v>35.906919000000073</v>
      </c>
    </row>
    <row r="4359" spans="9:19" ht="15.5">
      <c r="I4359"/>
      <c r="J4359"/>
      <c r="K4359"/>
      <c r="L4359"/>
      <c r="N4359" t="s">
        <v>2328</v>
      </c>
      <c r="O4359" t="s">
        <v>2328</v>
      </c>
      <c r="P4359" t="s">
        <v>9176</v>
      </c>
      <c r="Q4359" s="69" t="s">
        <v>9177</v>
      </c>
      <c r="R4359">
        <v>34.462778</v>
      </c>
      <c r="S4359">
        <v>35.906489000000001</v>
      </c>
    </row>
    <row r="4360" spans="9:19" ht="15.5">
      <c r="I4360"/>
      <c r="J4360"/>
      <c r="K4360"/>
      <c r="L4360"/>
      <c r="N4360" t="s">
        <v>2328</v>
      </c>
      <c r="O4360" t="s">
        <v>2328</v>
      </c>
      <c r="P4360" t="s">
        <v>9178</v>
      </c>
      <c r="Q4360" s="69" t="s">
        <v>9179</v>
      </c>
      <c r="R4360">
        <v>34.462800000000001</v>
      </c>
      <c r="S4360">
        <v>35.895589999999999</v>
      </c>
    </row>
    <row r="4361" spans="9:19" ht="15.5">
      <c r="I4361"/>
      <c r="J4361"/>
      <c r="K4361"/>
      <c r="L4361"/>
      <c r="N4361" t="s">
        <v>2328</v>
      </c>
      <c r="O4361" t="s">
        <v>2328</v>
      </c>
      <c r="P4361" t="s">
        <v>9180</v>
      </c>
      <c r="Q4361" s="69" t="s">
        <v>9181</v>
      </c>
      <c r="R4361">
        <v>34.458317999999998</v>
      </c>
      <c r="S4361">
        <v>35.898018</v>
      </c>
    </row>
    <row r="4362" spans="9:19" ht="15.5">
      <c r="I4362"/>
      <c r="J4362"/>
      <c r="K4362"/>
      <c r="L4362"/>
      <c r="N4362" t="s">
        <v>2328</v>
      </c>
      <c r="O4362" t="s">
        <v>2328</v>
      </c>
      <c r="P4362" t="s">
        <v>9182</v>
      </c>
      <c r="Q4362" s="69">
        <v>456</v>
      </c>
      <c r="R4362">
        <v>34.462399089000002</v>
      </c>
      <c r="S4362">
        <v>35.895070603000001</v>
      </c>
    </row>
    <row r="4363" spans="9:19" ht="15.5">
      <c r="I4363"/>
      <c r="J4363"/>
      <c r="K4363"/>
      <c r="L4363"/>
      <c r="N4363" t="s">
        <v>2328</v>
      </c>
      <c r="O4363" t="s">
        <v>2328</v>
      </c>
      <c r="P4363" t="s">
        <v>9183</v>
      </c>
      <c r="Q4363" s="69">
        <v>454</v>
      </c>
      <c r="R4363">
        <v>34.461799124999999</v>
      </c>
      <c r="S4363">
        <v>35.895470688000003</v>
      </c>
    </row>
    <row r="4364" spans="9:19" ht="15.5">
      <c r="I4364"/>
      <c r="J4364"/>
      <c r="K4364"/>
      <c r="L4364"/>
      <c r="N4364" t="s">
        <v>2328</v>
      </c>
      <c r="O4364" t="s">
        <v>2328</v>
      </c>
      <c r="P4364" t="s">
        <v>9184</v>
      </c>
      <c r="Q4364" s="69">
        <v>455</v>
      </c>
      <c r="R4364">
        <v>34.456699157000003</v>
      </c>
      <c r="S4364">
        <v>35.903070601000003</v>
      </c>
    </row>
    <row r="4365" spans="9:19" ht="15.5">
      <c r="I4365"/>
      <c r="J4365"/>
      <c r="K4365"/>
      <c r="L4365"/>
      <c r="N4365" t="s">
        <v>2328</v>
      </c>
      <c r="O4365" t="s">
        <v>2328</v>
      </c>
      <c r="P4365" t="s">
        <v>9185</v>
      </c>
      <c r="Q4365" s="69">
        <v>1586</v>
      </c>
      <c r="R4365">
        <v>34.45831845</v>
      </c>
      <c r="S4365">
        <v>35.898018450000002</v>
      </c>
    </row>
    <row r="4366" spans="9:19" ht="15.5">
      <c r="I4366"/>
      <c r="J4366"/>
      <c r="K4366"/>
      <c r="L4366"/>
      <c r="N4366" t="s">
        <v>1475</v>
      </c>
      <c r="O4366" t="s">
        <v>1475</v>
      </c>
      <c r="P4366" t="s">
        <v>1475</v>
      </c>
      <c r="Q4366" s="69" t="s">
        <v>9186</v>
      </c>
      <c r="R4366">
        <v>33.697353000000078</v>
      </c>
      <c r="S4366">
        <v>35.524389000000042</v>
      </c>
    </row>
    <row r="4367" spans="9:19" ht="15.5">
      <c r="I4367"/>
      <c r="J4367"/>
      <c r="K4367"/>
      <c r="L4367"/>
      <c r="N4367" t="s">
        <v>3160</v>
      </c>
      <c r="O4367" t="s">
        <v>3160</v>
      </c>
      <c r="P4367" t="s">
        <v>9187</v>
      </c>
      <c r="Q4367" s="69" t="s">
        <v>9188</v>
      </c>
      <c r="R4367">
        <v>33.991335000000049</v>
      </c>
      <c r="S4367">
        <v>35.658117000000061</v>
      </c>
    </row>
    <row r="4368" spans="9:19" ht="15.5">
      <c r="I4368"/>
      <c r="J4368"/>
      <c r="K4368"/>
      <c r="L4368"/>
      <c r="N4368" t="s">
        <v>1704</v>
      </c>
      <c r="O4368" t="s">
        <v>1704</v>
      </c>
      <c r="P4368" t="s">
        <v>9189</v>
      </c>
      <c r="Q4368" s="69" t="s">
        <v>9190</v>
      </c>
      <c r="R4368">
        <v>34.258016000000055</v>
      </c>
      <c r="S4368">
        <v>35.821446000000037</v>
      </c>
    </row>
    <row r="4369" spans="9:19" ht="15.5">
      <c r="I4369"/>
      <c r="J4369"/>
      <c r="K4369"/>
      <c r="L4369"/>
      <c r="N4369" t="s">
        <v>1704</v>
      </c>
      <c r="O4369" t="s">
        <v>1704</v>
      </c>
      <c r="P4369" t="s">
        <v>1704</v>
      </c>
      <c r="Q4369" s="69" t="s">
        <v>9191</v>
      </c>
      <c r="R4369">
        <v>34.252039000000025</v>
      </c>
      <c r="S4369">
        <v>35.821101000000056</v>
      </c>
    </row>
    <row r="4370" spans="9:19" ht="15.5">
      <c r="I4370"/>
      <c r="J4370"/>
      <c r="K4370"/>
      <c r="L4370"/>
      <c r="N4370" t="s">
        <v>1704</v>
      </c>
      <c r="O4370" t="s">
        <v>1704</v>
      </c>
      <c r="P4370" t="s">
        <v>1704</v>
      </c>
      <c r="Q4370" s="69" t="s">
        <v>9192</v>
      </c>
      <c r="R4370">
        <v>34.252039000000025</v>
      </c>
      <c r="S4370">
        <v>35.821101000000056</v>
      </c>
    </row>
    <row r="4371" spans="9:19" ht="15.5">
      <c r="I4371"/>
      <c r="J4371"/>
      <c r="K4371"/>
      <c r="L4371"/>
      <c r="N4371" t="s">
        <v>2109</v>
      </c>
      <c r="O4371" t="s">
        <v>2109</v>
      </c>
      <c r="P4371" t="s">
        <v>2109</v>
      </c>
      <c r="Q4371" s="69" t="s">
        <v>9193</v>
      </c>
      <c r="R4371">
        <v>33.947463000000027</v>
      </c>
      <c r="S4371">
        <v>35.711205000000064</v>
      </c>
    </row>
    <row r="4372" spans="9:19" ht="15.5">
      <c r="I4372"/>
      <c r="J4372"/>
      <c r="K4372"/>
      <c r="L4372"/>
      <c r="N4372" t="s">
        <v>235</v>
      </c>
      <c r="O4372" t="s">
        <v>235</v>
      </c>
      <c r="P4372" t="s">
        <v>9194</v>
      </c>
      <c r="Q4372" s="69">
        <v>570</v>
      </c>
      <c r="R4372">
        <v>34.522866145999998</v>
      </c>
      <c r="S4372">
        <v>36.010003646999998</v>
      </c>
    </row>
    <row r="4373" spans="9:19" ht="15.5">
      <c r="I4373"/>
      <c r="J4373"/>
      <c r="K4373"/>
      <c r="L4373"/>
      <c r="N4373" t="s">
        <v>235</v>
      </c>
      <c r="O4373" t="s">
        <v>235</v>
      </c>
      <c r="P4373" t="s">
        <v>9195</v>
      </c>
      <c r="Q4373" s="69" t="s">
        <v>9196</v>
      </c>
      <c r="R4373">
        <v>34.524436000000037</v>
      </c>
      <c r="S4373">
        <v>36.009209000000055</v>
      </c>
    </row>
    <row r="4374" spans="9:19" ht="15.5">
      <c r="I4374"/>
      <c r="J4374"/>
      <c r="K4374"/>
      <c r="L4374"/>
      <c r="N4374" t="s">
        <v>235</v>
      </c>
      <c r="O4374" t="s">
        <v>235</v>
      </c>
      <c r="P4374" t="s">
        <v>9195</v>
      </c>
      <c r="Q4374" s="69" t="s">
        <v>9197</v>
      </c>
      <c r="R4374">
        <v>34.524436000000037</v>
      </c>
      <c r="S4374">
        <v>36.009209000000055</v>
      </c>
    </row>
    <row r="4375" spans="9:19" ht="15.5">
      <c r="I4375"/>
      <c r="J4375"/>
      <c r="K4375"/>
      <c r="L4375"/>
      <c r="N4375" t="s">
        <v>235</v>
      </c>
      <c r="O4375" t="s">
        <v>235</v>
      </c>
      <c r="P4375" t="s">
        <v>9198</v>
      </c>
      <c r="Q4375" s="69">
        <v>559</v>
      </c>
      <c r="R4375">
        <v>34.522349159999997</v>
      </c>
      <c r="S4375">
        <v>36.002987660999999</v>
      </c>
    </row>
    <row r="4376" spans="9:19" ht="15.5">
      <c r="I4376"/>
      <c r="J4376"/>
      <c r="K4376"/>
      <c r="L4376"/>
      <c r="N4376" t="s">
        <v>235</v>
      </c>
      <c r="O4376" t="s">
        <v>235</v>
      </c>
      <c r="P4376" t="s">
        <v>235</v>
      </c>
      <c r="Q4376" s="69" t="s">
        <v>9199</v>
      </c>
      <c r="R4376">
        <v>34.519669000000079</v>
      </c>
      <c r="S4376">
        <v>36.033004000000062</v>
      </c>
    </row>
    <row r="4377" spans="9:19" ht="15.5">
      <c r="I4377"/>
      <c r="J4377"/>
      <c r="K4377"/>
      <c r="L4377"/>
      <c r="N4377" t="s">
        <v>235</v>
      </c>
      <c r="O4377" t="s">
        <v>235</v>
      </c>
      <c r="P4377" t="s">
        <v>235</v>
      </c>
      <c r="Q4377" s="69" t="s">
        <v>9200</v>
      </c>
      <c r="R4377">
        <v>34.519669000000079</v>
      </c>
      <c r="S4377">
        <v>36.033004000000062</v>
      </c>
    </row>
    <row r="4378" spans="9:19" ht="15.5">
      <c r="I4378"/>
      <c r="J4378"/>
      <c r="K4378"/>
      <c r="L4378"/>
      <c r="N4378" t="s">
        <v>235</v>
      </c>
      <c r="O4378" t="s">
        <v>235</v>
      </c>
      <c r="P4378" t="s">
        <v>9201</v>
      </c>
      <c r="Q4378" s="69" t="s">
        <v>9202</v>
      </c>
      <c r="R4378">
        <v>34.523800000000001</v>
      </c>
      <c r="S4378">
        <v>36.014699999999998</v>
      </c>
    </row>
    <row r="4379" spans="9:19" ht="15.5">
      <c r="I4379"/>
      <c r="J4379"/>
      <c r="K4379"/>
      <c r="L4379"/>
      <c r="N4379" t="s">
        <v>235</v>
      </c>
      <c r="O4379" t="s">
        <v>235</v>
      </c>
      <c r="P4379" t="s">
        <v>9201</v>
      </c>
      <c r="Q4379" s="69" t="s">
        <v>9203</v>
      </c>
      <c r="R4379">
        <v>34.527963300000003</v>
      </c>
      <c r="S4379">
        <v>36.024594100000002</v>
      </c>
    </row>
    <row r="4380" spans="9:19" ht="15.5">
      <c r="I4380"/>
      <c r="J4380"/>
      <c r="K4380"/>
      <c r="L4380"/>
      <c r="N4380" t="s">
        <v>235</v>
      </c>
      <c r="O4380" t="s">
        <v>235</v>
      </c>
      <c r="P4380" t="s">
        <v>9204</v>
      </c>
      <c r="Q4380" s="69" t="s">
        <v>9205</v>
      </c>
      <c r="R4380">
        <v>34.524299999999997</v>
      </c>
      <c r="S4380">
        <v>36.016100000000002</v>
      </c>
    </row>
    <row r="4381" spans="9:19" ht="15.5">
      <c r="I4381"/>
      <c r="J4381"/>
      <c r="K4381"/>
      <c r="L4381"/>
      <c r="N4381" t="s">
        <v>235</v>
      </c>
      <c r="O4381" t="s">
        <v>235</v>
      </c>
      <c r="P4381" t="s">
        <v>9204</v>
      </c>
      <c r="Q4381" s="69" t="s">
        <v>9206</v>
      </c>
      <c r="R4381">
        <v>34.5242705</v>
      </c>
      <c r="S4381">
        <v>36.014365476999998</v>
      </c>
    </row>
    <row r="4382" spans="9:19" ht="15.5">
      <c r="I4382"/>
      <c r="J4382"/>
      <c r="K4382"/>
      <c r="L4382"/>
      <c r="N4382" t="s">
        <v>235</v>
      </c>
      <c r="O4382" t="s">
        <v>235</v>
      </c>
      <c r="P4382" t="s">
        <v>9207</v>
      </c>
      <c r="Q4382" s="69" t="s">
        <v>9208</v>
      </c>
      <c r="R4382">
        <v>34.523229999999998</v>
      </c>
      <c r="S4382">
        <v>36.014240000000001</v>
      </c>
    </row>
    <row r="4383" spans="9:19" ht="15.5">
      <c r="I4383"/>
      <c r="J4383"/>
      <c r="K4383"/>
      <c r="L4383"/>
      <c r="N4383" t="s">
        <v>235</v>
      </c>
      <c r="O4383" t="s">
        <v>235</v>
      </c>
      <c r="P4383" t="s">
        <v>9209</v>
      </c>
      <c r="Q4383" s="69" t="s">
        <v>9210</v>
      </c>
      <c r="R4383">
        <v>34.521560000000001</v>
      </c>
      <c r="S4383">
        <v>36.012349999999998</v>
      </c>
    </row>
    <row r="4384" spans="9:19" ht="15.5">
      <c r="I4384"/>
      <c r="J4384"/>
      <c r="K4384"/>
      <c r="L4384"/>
      <c r="N4384" t="s">
        <v>235</v>
      </c>
      <c r="O4384" t="s">
        <v>235</v>
      </c>
      <c r="P4384" t="s">
        <v>9211</v>
      </c>
      <c r="Q4384" s="69" t="s">
        <v>9212</v>
      </c>
      <c r="R4384">
        <v>34.526269999999997</v>
      </c>
      <c r="S4384">
        <v>36.011539999999997</v>
      </c>
    </row>
    <row r="4385" spans="9:19" ht="15.5">
      <c r="I4385"/>
      <c r="J4385"/>
      <c r="K4385"/>
      <c r="L4385"/>
      <c r="N4385" t="s">
        <v>235</v>
      </c>
      <c r="O4385" t="s">
        <v>235</v>
      </c>
      <c r="P4385" t="s">
        <v>9213</v>
      </c>
      <c r="Q4385" s="69" t="s">
        <v>9214</v>
      </c>
      <c r="R4385">
        <v>34.523229999999998</v>
      </c>
      <c r="S4385">
        <v>36.014029999999998</v>
      </c>
    </row>
    <row r="4386" spans="9:19" ht="15.5">
      <c r="I4386"/>
      <c r="J4386"/>
      <c r="K4386"/>
      <c r="L4386"/>
      <c r="N4386" t="s">
        <v>235</v>
      </c>
      <c r="O4386" t="s">
        <v>235</v>
      </c>
      <c r="P4386" t="s">
        <v>9215</v>
      </c>
      <c r="Q4386" s="69" t="s">
        <v>9216</v>
      </c>
      <c r="R4386">
        <v>34.525269999999999</v>
      </c>
      <c r="S4386">
        <v>36.012419999999999</v>
      </c>
    </row>
    <row r="4387" spans="9:19" ht="15.5">
      <c r="I4387"/>
      <c r="J4387"/>
      <c r="K4387"/>
      <c r="L4387"/>
      <c r="N4387" t="s">
        <v>235</v>
      </c>
      <c r="O4387" t="s">
        <v>235</v>
      </c>
      <c r="P4387" t="s">
        <v>9217</v>
      </c>
      <c r="Q4387" s="69" t="s">
        <v>9218</v>
      </c>
      <c r="R4387">
        <v>34.529949999999999</v>
      </c>
      <c r="S4387">
        <v>36.01614</v>
      </c>
    </row>
    <row r="4388" spans="9:19" ht="15.5">
      <c r="I4388"/>
      <c r="J4388"/>
      <c r="K4388"/>
      <c r="L4388"/>
      <c r="N4388" t="s">
        <v>235</v>
      </c>
      <c r="O4388" t="s">
        <v>235</v>
      </c>
      <c r="P4388" t="s">
        <v>9219</v>
      </c>
      <c r="Q4388" s="69" t="s">
        <v>9220</v>
      </c>
      <c r="R4388">
        <v>34.528959999999998</v>
      </c>
      <c r="S4388">
        <v>36.017409999999998</v>
      </c>
    </row>
    <row r="4389" spans="9:19" ht="15.5">
      <c r="I4389"/>
      <c r="J4389"/>
      <c r="K4389"/>
      <c r="L4389"/>
      <c r="N4389" t="s">
        <v>235</v>
      </c>
      <c r="O4389" t="s">
        <v>235</v>
      </c>
      <c r="P4389" t="s">
        <v>9221</v>
      </c>
      <c r="Q4389" s="69" t="s">
        <v>9222</v>
      </c>
      <c r="R4389">
        <v>34.52711</v>
      </c>
      <c r="S4389">
        <v>36.011189999999999</v>
      </c>
    </row>
    <row r="4390" spans="9:19" ht="15.5">
      <c r="I4390"/>
      <c r="J4390"/>
      <c r="K4390"/>
      <c r="L4390"/>
      <c r="N4390" t="s">
        <v>235</v>
      </c>
      <c r="O4390" t="s">
        <v>235</v>
      </c>
      <c r="P4390" t="s">
        <v>9223</v>
      </c>
      <c r="Q4390" s="69" t="s">
        <v>9224</v>
      </c>
      <c r="R4390">
        <v>34.527099999999997</v>
      </c>
      <c r="S4390">
        <v>36.01</v>
      </c>
    </row>
    <row r="4391" spans="9:19" ht="15.5">
      <c r="I4391"/>
      <c r="J4391"/>
      <c r="K4391"/>
      <c r="L4391"/>
      <c r="N4391" t="s">
        <v>235</v>
      </c>
      <c r="O4391" t="s">
        <v>235</v>
      </c>
      <c r="P4391" t="s">
        <v>9225</v>
      </c>
      <c r="Q4391" s="69" t="s">
        <v>9226</v>
      </c>
      <c r="R4391">
        <v>34.52711</v>
      </c>
      <c r="S4391">
        <v>36.011110000000002</v>
      </c>
    </row>
    <row r="4392" spans="9:19" ht="15.5">
      <c r="I4392"/>
      <c r="J4392"/>
      <c r="K4392"/>
      <c r="L4392"/>
      <c r="N4392" t="s">
        <v>235</v>
      </c>
      <c r="O4392" t="s">
        <v>235</v>
      </c>
      <c r="P4392" t="s">
        <v>9227</v>
      </c>
      <c r="Q4392" s="69" t="s">
        <v>9228</v>
      </c>
      <c r="R4392">
        <v>34.5349</v>
      </c>
      <c r="S4392">
        <v>36.019599999999997</v>
      </c>
    </row>
    <row r="4393" spans="9:19" ht="15.5">
      <c r="I4393"/>
      <c r="J4393"/>
      <c r="K4393"/>
      <c r="L4393"/>
      <c r="N4393" t="s">
        <v>235</v>
      </c>
      <c r="O4393" t="s">
        <v>235</v>
      </c>
      <c r="P4393" t="s">
        <v>9229</v>
      </c>
      <c r="Q4393" s="69" t="s">
        <v>9230</v>
      </c>
      <c r="R4393">
        <v>34.532069999999997</v>
      </c>
      <c r="S4393">
        <v>36.016979999999997</v>
      </c>
    </row>
    <row r="4394" spans="9:19" ht="15.5">
      <c r="I4394"/>
      <c r="J4394"/>
      <c r="K4394"/>
      <c r="L4394"/>
      <c r="N4394" t="s">
        <v>235</v>
      </c>
      <c r="O4394" t="s">
        <v>235</v>
      </c>
      <c r="P4394" t="s">
        <v>9231</v>
      </c>
      <c r="Q4394" s="69" t="s">
        <v>9232</v>
      </c>
      <c r="R4394">
        <v>34.529229999999998</v>
      </c>
      <c r="S4394">
        <v>36.012279999999997</v>
      </c>
    </row>
    <row r="4395" spans="9:19" ht="15.5">
      <c r="I4395"/>
      <c r="J4395"/>
      <c r="K4395"/>
      <c r="L4395"/>
      <c r="N4395" t="s">
        <v>235</v>
      </c>
      <c r="O4395" t="s">
        <v>235</v>
      </c>
      <c r="P4395" t="s">
        <v>9233</v>
      </c>
      <c r="Q4395" s="69" t="s">
        <v>9234</v>
      </c>
      <c r="R4395">
        <v>34.529890000000002</v>
      </c>
      <c r="S4395">
        <v>36.017009999999999</v>
      </c>
    </row>
    <row r="4396" spans="9:19" ht="15.5">
      <c r="I4396"/>
      <c r="J4396"/>
      <c r="K4396"/>
      <c r="L4396"/>
      <c r="N4396" t="s">
        <v>235</v>
      </c>
      <c r="O4396" t="s">
        <v>235</v>
      </c>
      <c r="P4396" t="s">
        <v>9235</v>
      </c>
      <c r="Q4396" s="69" t="s">
        <v>9236</v>
      </c>
      <c r="R4396">
        <v>34.52993</v>
      </c>
      <c r="S4396">
        <v>36.016570000000002</v>
      </c>
    </row>
    <row r="4397" spans="9:19" ht="15.5">
      <c r="I4397"/>
      <c r="J4397"/>
      <c r="K4397"/>
      <c r="L4397"/>
      <c r="N4397" t="s">
        <v>235</v>
      </c>
      <c r="O4397" t="s">
        <v>235</v>
      </c>
      <c r="P4397" t="s">
        <v>9237</v>
      </c>
      <c r="Q4397" s="69" t="s">
        <v>9238</v>
      </c>
      <c r="R4397">
        <v>34.529490000000003</v>
      </c>
      <c r="S4397">
        <v>36.016219999999997</v>
      </c>
    </row>
    <row r="4398" spans="9:19" ht="15.5">
      <c r="I4398"/>
      <c r="J4398"/>
      <c r="K4398"/>
      <c r="L4398"/>
      <c r="N4398" t="s">
        <v>235</v>
      </c>
      <c r="O4398" t="s">
        <v>235</v>
      </c>
      <c r="P4398" t="s">
        <v>9239</v>
      </c>
      <c r="Q4398" s="69" t="s">
        <v>9240</v>
      </c>
      <c r="R4398">
        <v>34.529910000000001</v>
      </c>
      <c r="S4398">
        <v>36.01632</v>
      </c>
    </row>
    <row r="4399" spans="9:19" ht="15.5">
      <c r="I4399"/>
      <c r="J4399"/>
      <c r="K4399"/>
      <c r="L4399"/>
      <c r="N4399" t="s">
        <v>235</v>
      </c>
      <c r="O4399" t="s">
        <v>235</v>
      </c>
      <c r="P4399" t="s">
        <v>9241</v>
      </c>
      <c r="Q4399" s="69" t="s">
        <v>9242</v>
      </c>
      <c r="R4399">
        <v>34.530500000000004</v>
      </c>
      <c r="S4399">
        <v>36.028799999999997</v>
      </c>
    </row>
    <row r="4400" spans="9:19" ht="15.5">
      <c r="I4400"/>
      <c r="J4400"/>
      <c r="K4400"/>
      <c r="L4400"/>
      <c r="N4400" t="s">
        <v>235</v>
      </c>
      <c r="O4400" t="s">
        <v>235</v>
      </c>
      <c r="P4400" t="s">
        <v>9243</v>
      </c>
      <c r="Q4400" s="69" t="s">
        <v>9244</v>
      </c>
      <c r="R4400">
        <v>34.527140000000003</v>
      </c>
      <c r="S4400">
        <v>36.009970000000003</v>
      </c>
    </row>
    <row r="4401" spans="9:19" ht="15.5">
      <c r="I4401"/>
      <c r="J4401"/>
      <c r="K4401"/>
      <c r="L4401"/>
      <c r="N4401" t="s">
        <v>235</v>
      </c>
      <c r="O4401" t="s">
        <v>235</v>
      </c>
      <c r="P4401" t="s">
        <v>9245</v>
      </c>
      <c r="Q4401" s="69" t="s">
        <v>9246</v>
      </c>
      <c r="R4401">
        <v>34.526400000000002</v>
      </c>
      <c r="S4401">
        <v>36.008710000000001</v>
      </c>
    </row>
    <row r="4402" spans="9:19" ht="15.5">
      <c r="I4402"/>
      <c r="J4402"/>
      <c r="K4402"/>
      <c r="L4402"/>
      <c r="N4402" t="s">
        <v>235</v>
      </c>
      <c r="O4402" t="s">
        <v>235</v>
      </c>
      <c r="P4402" t="s">
        <v>9247</v>
      </c>
      <c r="Q4402" s="69" t="s">
        <v>9248</v>
      </c>
      <c r="R4402">
        <v>34.525179999999999</v>
      </c>
      <c r="S4402">
        <v>36.008470000000003</v>
      </c>
    </row>
    <row r="4403" spans="9:19" ht="15.5">
      <c r="I4403"/>
      <c r="J4403"/>
      <c r="K4403"/>
      <c r="L4403"/>
      <c r="N4403" t="s">
        <v>235</v>
      </c>
      <c r="O4403" t="s">
        <v>235</v>
      </c>
      <c r="P4403" t="s">
        <v>9249</v>
      </c>
      <c r="Q4403" s="69" t="s">
        <v>9250</v>
      </c>
      <c r="R4403">
        <v>34.531390000000002</v>
      </c>
      <c r="S4403">
        <v>36.029600000000002</v>
      </c>
    </row>
    <row r="4404" spans="9:19" ht="15.5">
      <c r="I4404"/>
      <c r="J4404"/>
      <c r="K4404"/>
      <c r="L4404"/>
      <c r="N4404" t="s">
        <v>235</v>
      </c>
      <c r="O4404" t="s">
        <v>235</v>
      </c>
      <c r="P4404" t="s">
        <v>9251</v>
      </c>
      <c r="Q4404" s="69" t="s">
        <v>9252</v>
      </c>
      <c r="R4404">
        <v>34.523330000000001</v>
      </c>
      <c r="S4404">
        <v>36.01314</v>
      </c>
    </row>
    <row r="4405" spans="9:19" ht="15.5">
      <c r="I4405"/>
      <c r="J4405"/>
      <c r="K4405"/>
      <c r="L4405"/>
      <c r="N4405" t="s">
        <v>235</v>
      </c>
      <c r="O4405" t="s">
        <v>235</v>
      </c>
      <c r="P4405" t="s">
        <v>9253</v>
      </c>
      <c r="Q4405" s="69" t="s">
        <v>9254</v>
      </c>
      <c r="R4405">
        <v>34.530169999999998</v>
      </c>
      <c r="S4405">
        <v>36.016570000000002</v>
      </c>
    </row>
    <row r="4406" spans="9:19" ht="15.5">
      <c r="I4406"/>
      <c r="J4406"/>
      <c r="K4406"/>
      <c r="L4406"/>
      <c r="N4406" t="s">
        <v>235</v>
      </c>
      <c r="O4406" t="s">
        <v>235</v>
      </c>
      <c r="P4406" t="s">
        <v>9255</v>
      </c>
      <c r="Q4406" s="69" t="s">
        <v>9256</v>
      </c>
      <c r="R4406">
        <v>34.526980000000002</v>
      </c>
      <c r="S4406">
        <v>36.015709999999999</v>
      </c>
    </row>
    <row r="4407" spans="9:19" ht="15.5">
      <c r="I4407"/>
      <c r="J4407"/>
      <c r="K4407"/>
      <c r="L4407"/>
      <c r="N4407" t="s">
        <v>235</v>
      </c>
      <c r="O4407" t="s">
        <v>235</v>
      </c>
      <c r="P4407" t="s">
        <v>9257</v>
      </c>
      <c r="Q4407" s="69" t="s">
        <v>9258</v>
      </c>
      <c r="R4407">
        <v>34.521340000000002</v>
      </c>
      <c r="S4407">
        <v>36.005339999999997</v>
      </c>
    </row>
    <row r="4408" spans="9:19" ht="15.5">
      <c r="I4408"/>
      <c r="J4408"/>
      <c r="K4408"/>
      <c r="L4408"/>
      <c r="N4408" t="s">
        <v>235</v>
      </c>
      <c r="O4408" t="s">
        <v>235</v>
      </c>
      <c r="P4408" t="s">
        <v>9259</v>
      </c>
      <c r="Q4408" s="69" t="s">
        <v>9260</v>
      </c>
      <c r="R4408">
        <v>34.525799999999997</v>
      </c>
      <c r="S4408">
        <v>36.0077</v>
      </c>
    </row>
    <row r="4409" spans="9:19" ht="15.5">
      <c r="I4409"/>
      <c r="J4409"/>
      <c r="K4409"/>
      <c r="L4409"/>
      <c r="N4409" t="s">
        <v>235</v>
      </c>
      <c r="O4409" t="s">
        <v>235</v>
      </c>
      <c r="P4409" t="s">
        <v>9261</v>
      </c>
      <c r="Q4409" s="69" t="s">
        <v>9262</v>
      </c>
      <c r="R4409">
        <v>34.523789999999998</v>
      </c>
      <c r="S4409">
        <v>36.014769999999999</v>
      </c>
    </row>
    <row r="4410" spans="9:19" ht="15.5">
      <c r="I4410"/>
      <c r="J4410"/>
      <c r="K4410"/>
      <c r="L4410"/>
      <c r="N4410" t="s">
        <v>235</v>
      </c>
      <c r="O4410" t="s">
        <v>235</v>
      </c>
      <c r="P4410" t="s">
        <v>9263</v>
      </c>
      <c r="Q4410" s="69" t="s">
        <v>9264</v>
      </c>
      <c r="R4410">
        <v>34.526209999999999</v>
      </c>
      <c r="S4410">
        <v>36.017989999999998</v>
      </c>
    </row>
    <row r="4411" spans="9:19" ht="15.5">
      <c r="I4411"/>
      <c r="J4411"/>
      <c r="K4411"/>
      <c r="L4411"/>
      <c r="N4411" t="s">
        <v>235</v>
      </c>
      <c r="O4411" t="s">
        <v>235</v>
      </c>
      <c r="P4411" t="s">
        <v>9265</v>
      </c>
      <c r="Q4411" s="69" t="s">
        <v>9266</v>
      </c>
      <c r="R4411">
        <v>34.527520000000003</v>
      </c>
      <c r="S4411">
        <v>36.022269999999999</v>
      </c>
    </row>
    <row r="4412" spans="9:19" ht="15.5">
      <c r="I4412"/>
      <c r="J4412"/>
      <c r="K4412"/>
      <c r="L4412"/>
      <c r="N4412" t="s">
        <v>235</v>
      </c>
      <c r="O4412" t="s">
        <v>235</v>
      </c>
      <c r="P4412" t="s">
        <v>9267</v>
      </c>
      <c r="Q4412" s="69" t="s">
        <v>9268</v>
      </c>
      <c r="R4412">
        <v>34.531799999999997</v>
      </c>
      <c r="S4412">
        <v>36.016120000000001</v>
      </c>
    </row>
    <row r="4413" spans="9:19" ht="15.5">
      <c r="I4413"/>
      <c r="J4413"/>
      <c r="K4413"/>
      <c r="L4413"/>
      <c r="N4413" t="s">
        <v>235</v>
      </c>
      <c r="O4413" t="s">
        <v>235</v>
      </c>
      <c r="P4413" t="s">
        <v>9269</v>
      </c>
      <c r="Q4413" s="69" t="s">
        <v>9270</v>
      </c>
      <c r="R4413">
        <v>34.529800000000002</v>
      </c>
      <c r="S4413">
        <v>36.011850000000003</v>
      </c>
    </row>
    <row r="4414" spans="9:19" ht="15.5">
      <c r="I4414"/>
      <c r="J4414"/>
      <c r="K4414"/>
      <c r="L4414"/>
      <c r="N4414" t="s">
        <v>235</v>
      </c>
      <c r="O4414" t="s">
        <v>235</v>
      </c>
      <c r="P4414" t="s">
        <v>9271</v>
      </c>
      <c r="Q4414" s="69" t="s">
        <v>9272</v>
      </c>
      <c r="R4414">
        <v>34.530340000000002</v>
      </c>
      <c r="S4414">
        <v>36.016240000000003</v>
      </c>
    </row>
    <row r="4415" spans="9:19" ht="15.5">
      <c r="I4415"/>
      <c r="J4415"/>
      <c r="K4415"/>
      <c r="L4415"/>
      <c r="N4415" t="s">
        <v>235</v>
      </c>
      <c r="O4415" t="s">
        <v>235</v>
      </c>
      <c r="P4415" t="s">
        <v>9273</v>
      </c>
      <c r="Q4415" s="69" t="s">
        <v>9274</v>
      </c>
      <c r="R4415">
        <v>34.522415161132813</v>
      </c>
      <c r="S4415">
        <v>36.005584716796875</v>
      </c>
    </row>
    <row r="4416" spans="9:19" ht="15.5">
      <c r="I4416"/>
      <c r="J4416"/>
      <c r="K4416"/>
      <c r="L4416"/>
      <c r="N4416" t="s">
        <v>235</v>
      </c>
      <c r="O4416" t="s">
        <v>235</v>
      </c>
      <c r="P4416" t="s">
        <v>9275</v>
      </c>
      <c r="Q4416" s="69" t="s">
        <v>9276</v>
      </c>
      <c r="R4416">
        <v>34.527179718017578</v>
      </c>
      <c r="S4416">
        <v>36.015846252441406</v>
      </c>
    </row>
    <row r="4417" spans="9:19" ht="15.5">
      <c r="I4417"/>
      <c r="J4417"/>
      <c r="K4417"/>
      <c r="L4417"/>
      <c r="N4417" t="s">
        <v>235</v>
      </c>
      <c r="O4417" t="s">
        <v>235</v>
      </c>
      <c r="P4417" t="s">
        <v>9277</v>
      </c>
      <c r="Q4417" s="69" t="s">
        <v>9278</v>
      </c>
      <c r="R4417">
        <v>34.531658172607422</v>
      </c>
      <c r="S4417">
        <v>36.029769897460938</v>
      </c>
    </row>
    <row r="4418" spans="9:19" ht="15.5">
      <c r="I4418"/>
      <c r="J4418"/>
      <c r="K4418"/>
      <c r="L4418"/>
      <c r="N4418" t="s">
        <v>235</v>
      </c>
      <c r="O4418" t="s">
        <v>235</v>
      </c>
      <c r="P4418" t="s">
        <v>9279</v>
      </c>
      <c r="Q4418" s="69" t="s">
        <v>9280</v>
      </c>
      <c r="R4418">
        <v>34.531467000000077</v>
      </c>
      <c r="S4418">
        <v>36.027185000000031</v>
      </c>
    </row>
    <row r="4419" spans="9:19" ht="15.5">
      <c r="I4419"/>
      <c r="J4419"/>
      <c r="K4419"/>
      <c r="L4419"/>
      <c r="N4419" t="s">
        <v>1478</v>
      </c>
      <c r="O4419" t="s">
        <v>1478</v>
      </c>
      <c r="P4419" t="s">
        <v>9281</v>
      </c>
      <c r="Q4419" s="69" t="s">
        <v>9282</v>
      </c>
      <c r="R4419">
        <v>33.685228000000052</v>
      </c>
      <c r="S4419">
        <v>35.543536000000074</v>
      </c>
    </row>
    <row r="4420" spans="9:19" ht="15.5">
      <c r="I4420"/>
      <c r="J4420"/>
      <c r="K4420"/>
      <c r="L4420"/>
      <c r="N4420" t="s">
        <v>1478</v>
      </c>
      <c r="O4420" t="s">
        <v>1478</v>
      </c>
      <c r="P4420" t="s">
        <v>9281</v>
      </c>
      <c r="Q4420" s="69" t="s">
        <v>9283</v>
      </c>
      <c r="R4420">
        <v>33.685228000000052</v>
      </c>
      <c r="S4420">
        <v>35.543536000000074</v>
      </c>
    </row>
    <row r="4421" spans="9:19" ht="15.5">
      <c r="I4421"/>
      <c r="J4421"/>
      <c r="K4421"/>
      <c r="L4421"/>
      <c r="N4421" t="s">
        <v>1478</v>
      </c>
      <c r="O4421" t="s">
        <v>1478</v>
      </c>
      <c r="P4421" t="s">
        <v>9284</v>
      </c>
      <c r="Q4421" s="69" t="s">
        <v>9285</v>
      </c>
      <c r="R4421">
        <v>33.680408000000057</v>
      </c>
      <c r="S4421">
        <v>35.531942000000072</v>
      </c>
    </row>
    <row r="4422" spans="9:19" ht="15.5">
      <c r="I4422"/>
      <c r="J4422"/>
      <c r="K4422"/>
      <c r="L4422"/>
      <c r="N4422" t="s">
        <v>2955</v>
      </c>
      <c r="O4422" t="s">
        <v>2955</v>
      </c>
      <c r="P4422" t="s">
        <v>2955</v>
      </c>
      <c r="Q4422" s="69" t="s">
        <v>9286</v>
      </c>
      <c r="R4422">
        <v>33.530656000000079</v>
      </c>
      <c r="S4422">
        <v>35.533458000000053</v>
      </c>
    </row>
    <row r="4423" spans="9:19" ht="15.5">
      <c r="I4423"/>
      <c r="J4423"/>
      <c r="K4423"/>
      <c r="L4423"/>
      <c r="N4423" t="s">
        <v>2955</v>
      </c>
      <c r="O4423" t="s">
        <v>2955</v>
      </c>
      <c r="P4423" t="s">
        <v>9287</v>
      </c>
      <c r="Q4423" s="69" t="s">
        <v>9288</v>
      </c>
      <c r="R4423">
        <v>33.530656000000079</v>
      </c>
      <c r="S4423">
        <v>35.533458000000053</v>
      </c>
    </row>
    <row r="4424" spans="9:19" ht="15.5">
      <c r="I4424"/>
      <c r="J4424"/>
      <c r="K4424"/>
      <c r="L4424"/>
      <c r="N4424" t="s">
        <v>3446</v>
      </c>
      <c r="O4424" t="s">
        <v>3446</v>
      </c>
      <c r="P4424" t="s">
        <v>9289</v>
      </c>
      <c r="Q4424" s="69" t="s">
        <v>9290</v>
      </c>
      <c r="R4424">
        <v>33.556925000000035</v>
      </c>
      <c r="S4424">
        <v>36.01055800000006</v>
      </c>
    </row>
    <row r="4425" spans="9:19" ht="15.5">
      <c r="I4425"/>
      <c r="J4425"/>
      <c r="K4425"/>
      <c r="L4425"/>
      <c r="N4425" t="s">
        <v>3446</v>
      </c>
      <c r="O4425" t="s">
        <v>3446</v>
      </c>
      <c r="P4425" t="s">
        <v>9289</v>
      </c>
      <c r="Q4425" s="69" t="s">
        <v>9291</v>
      </c>
      <c r="R4425">
        <v>33.556925000000035</v>
      </c>
      <c r="S4425">
        <v>36.01055800000006</v>
      </c>
    </row>
    <row r="4426" spans="9:19" ht="15.5">
      <c r="I4426"/>
      <c r="J4426"/>
      <c r="K4426"/>
      <c r="L4426"/>
      <c r="N4426" t="s">
        <v>3446</v>
      </c>
      <c r="O4426" t="s">
        <v>3446</v>
      </c>
      <c r="P4426" t="s">
        <v>9292</v>
      </c>
      <c r="Q4426" s="69" t="s">
        <v>9293</v>
      </c>
      <c r="R4426">
        <v>33.548607996500003</v>
      </c>
      <c r="S4426">
        <v>36.012914490299998</v>
      </c>
    </row>
    <row r="4427" spans="9:19" ht="15.5">
      <c r="I4427"/>
      <c r="J4427"/>
      <c r="K4427"/>
      <c r="L4427"/>
      <c r="N4427" t="s">
        <v>3446</v>
      </c>
      <c r="O4427" t="s">
        <v>3446</v>
      </c>
      <c r="P4427" t="s">
        <v>9294</v>
      </c>
      <c r="Q4427" s="69">
        <v>1018</v>
      </c>
      <c r="R4427">
        <v>33.554679380000003</v>
      </c>
      <c r="S4427">
        <v>36.009164124999998</v>
      </c>
    </row>
    <row r="4428" spans="9:19" ht="15.5">
      <c r="I4428"/>
      <c r="J4428"/>
      <c r="K4428"/>
      <c r="L4428"/>
      <c r="N4428" t="s">
        <v>3446</v>
      </c>
      <c r="O4428" t="s">
        <v>3446</v>
      </c>
      <c r="P4428" t="s">
        <v>9295</v>
      </c>
      <c r="Q4428" s="69" t="s">
        <v>9293</v>
      </c>
      <c r="R4428">
        <v>33.548607996500003</v>
      </c>
      <c r="S4428">
        <v>36.012914490299998</v>
      </c>
    </row>
    <row r="4429" spans="9:19" ht="15.5">
      <c r="I4429"/>
      <c r="J4429"/>
      <c r="K4429"/>
      <c r="L4429"/>
      <c r="N4429" t="s">
        <v>1003</v>
      </c>
      <c r="O4429" t="s">
        <v>1003</v>
      </c>
      <c r="P4429" t="s">
        <v>9296</v>
      </c>
      <c r="Q4429" s="69" t="s">
        <v>9297</v>
      </c>
      <c r="R4429">
        <v>34.140026000000034</v>
      </c>
      <c r="S4429">
        <v>36.117254000000059</v>
      </c>
    </row>
    <row r="4430" spans="9:19" ht="15.5">
      <c r="I4430"/>
      <c r="J4430"/>
      <c r="K4430"/>
      <c r="L4430"/>
      <c r="N4430" t="s">
        <v>1003</v>
      </c>
      <c r="O4430" t="s">
        <v>1003</v>
      </c>
      <c r="P4430" t="s">
        <v>9298</v>
      </c>
      <c r="Q4430" s="69" t="s">
        <v>9299</v>
      </c>
      <c r="R4430">
        <v>34.135270000000048</v>
      </c>
      <c r="S4430">
        <v>36.117413000000056</v>
      </c>
    </row>
    <row r="4431" spans="9:19" ht="15.5">
      <c r="I4431"/>
      <c r="J4431"/>
      <c r="K4431"/>
      <c r="L4431"/>
      <c r="N4431" t="s">
        <v>1003</v>
      </c>
      <c r="O4431" t="s">
        <v>1003</v>
      </c>
      <c r="P4431" t="s">
        <v>9300</v>
      </c>
      <c r="Q4431" s="69" t="s">
        <v>9301</v>
      </c>
      <c r="R4431">
        <v>34.13193300000006</v>
      </c>
      <c r="S4431">
        <v>36.120189000000039</v>
      </c>
    </row>
    <row r="4432" spans="9:19" ht="15.5">
      <c r="I4432"/>
      <c r="J4432"/>
      <c r="K4432"/>
      <c r="L4432"/>
      <c r="N4432" t="s">
        <v>1003</v>
      </c>
      <c r="O4432" t="s">
        <v>1003</v>
      </c>
      <c r="P4432" t="s">
        <v>9302</v>
      </c>
      <c r="Q4432" s="69" t="s">
        <v>9303</v>
      </c>
      <c r="R4432">
        <v>34.124889000000053</v>
      </c>
      <c r="S4432">
        <v>36.127639000000045</v>
      </c>
    </row>
    <row r="4433" spans="9:19" ht="15.5">
      <c r="I4433"/>
      <c r="J4433"/>
      <c r="K4433"/>
      <c r="L4433"/>
      <c r="N4433" t="s">
        <v>1003</v>
      </c>
      <c r="O4433" t="s">
        <v>1003</v>
      </c>
      <c r="P4433" t="s">
        <v>9302</v>
      </c>
      <c r="Q4433" s="69" t="s">
        <v>9304</v>
      </c>
      <c r="R4433">
        <v>34.124889000000053</v>
      </c>
      <c r="S4433">
        <v>36.127639000000045</v>
      </c>
    </row>
    <row r="4434" spans="9:19" ht="15.5">
      <c r="I4434"/>
      <c r="J4434"/>
      <c r="K4434"/>
      <c r="L4434"/>
      <c r="N4434" t="s">
        <v>1003</v>
      </c>
      <c r="O4434" t="s">
        <v>1003</v>
      </c>
      <c r="P4434" t="s">
        <v>9305</v>
      </c>
      <c r="Q4434" s="69">
        <v>908</v>
      </c>
      <c r="R4434">
        <v>34.126866155999998</v>
      </c>
      <c r="S4434">
        <v>36.131937604000001</v>
      </c>
    </row>
    <row r="4435" spans="9:19" ht="15.5">
      <c r="I4435"/>
      <c r="J4435"/>
      <c r="K4435"/>
      <c r="L4435"/>
      <c r="N4435" t="s">
        <v>1003</v>
      </c>
      <c r="O4435" t="s">
        <v>1003</v>
      </c>
      <c r="P4435" t="s">
        <v>9306</v>
      </c>
      <c r="Q4435" s="69" t="s">
        <v>9307</v>
      </c>
      <c r="R4435">
        <v>34.129938000000003</v>
      </c>
      <c r="S4435">
        <v>36.113214999999997</v>
      </c>
    </row>
    <row r="4436" spans="9:19" ht="15.5">
      <c r="I4436"/>
      <c r="J4436"/>
      <c r="K4436"/>
      <c r="L4436"/>
      <c r="N4436" t="s">
        <v>1003</v>
      </c>
      <c r="O4436" t="s">
        <v>1003</v>
      </c>
      <c r="P4436" t="s">
        <v>9308</v>
      </c>
      <c r="Q4436" s="69" t="s">
        <v>9309</v>
      </c>
      <c r="R4436">
        <v>34.120399999999997</v>
      </c>
      <c r="S4436">
        <v>36.135399999999997</v>
      </c>
    </row>
    <row r="4437" spans="9:19" ht="15.5">
      <c r="I4437"/>
      <c r="J4437"/>
      <c r="K4437"/>
      <c r="L4437"/>
      <c r="N4437" t="s">
        <v>1003</v>
      </c>
      <c r="O4437" t="s">
        <v>1003</v>
      </c>
      <c r="P4437" t="s">
        <v>9310</v>
      </c>
      <c r="Q4437" s="69" t="s">
        <v>9311</v>
      </c>
      <c r="R4437">
        <v>34.105600000000003</v>
      </c>
      <c r="S4437">
        <v>36.130699999999997</v>
      </c>
    </row>
    <row r="4438" spans="9:19" ht="15.5">
      <c r="I4438"/>
      <c r="J4438"/>
      <c r="K4438"/>
      <c r="L4438"/>
      <c r="N4438" t="s">
        <v>1003</v>
      </c>
      <c r="O4438" t="s">
        <v>1003</v>
      </c>
      <c r="P4438" t="s">
        <v>9312</v>
      </c>
      <c r="Q4438" s="69" t="s">
        <v>9313</v>
      </c>
      <c r="R4438">
        <v>34.093699999999998</v>
      </c>
      <c r="S4438">
        <v>36.131100000000004</v>
      </c>
    </row>
    <row r="4439" spans="9:19" ht="15.5">
      <c r="I4439"/>
      <c r="J4439"/>
      <c r="K4439"/>
      <c r="L4439"/>
      <c r="N4439" t="s">
        <v>1003</v>
      </c>
      <c r="O4439" t="s">
        <v>1003</v>
      </c>
      <c r="P4439" t="s">
        <v>9314</v>
      </c>
      <c r="Q4439" s="69" t="s">
        <v>9315</v>
      </c>
      <c r="R4439">
        <v>34.105400000000003</v>
      </c>
      <c r="S4439">
        <v>36.151299999999999</v>
      </c>
    </row>
    <row r="4440" spans="9:19" ht="15.5">
      <c r="I4440"/>
      <c r="J4440"/>
      <c r="K4440"/>
      <c r="L4440"/>
      <c r="N4440" t="s">
        <v>1003</v>
      </c>
      <c r="O4440" t="s">
        <v>1003</v>
      </c>
      <c r="P4440" t="s">
        <v>9316</v>
      </c>
      <c r="Q4440" s="69" t="s">
        <v>9317</v>
      </c>
      <c r="R4440">
        <v>34.110199999999999</v>
      </c>
      <c r="S4440">
        <v>36.131500000000003</v>
      </c>
    </row>
    <row r="4441" spans="9:19" ht="15.5">
      <c r="I4441"/>
      <c r="J4441"/>
      <c r="K4441"/>
      <c r="L4441"/>
      <c r="N4441" t="s">
        <v>1003</v>
      </c>
      <c r="O4441" t="s">
        <v>1003</v>
      </c>
      <c r="P4441" t="s">
        <v>9318</v>
      </c>
      <c r="Q4441" s="69" t="s">
        <v>9319</v>
      </c>
      <c r="R4441">
        <v>34.115499999999997</v>
      </c>
      <c r="S4441">
        <v>36.129600000000003</v>
      </c>
    </row>
    <row r="4442" spans="9:19" ht="15.5">
      <c r="I4442"/>
      <c r="J4442"/>
      <c r="K4442"/>
      <c r="L4442"/>
      <c r="N4442" t="s">
        <v>1003</v>
      </c>
      <c r="O4442" t="s">
        <v>1003</v>
      </c>
      <c r="P4442" t="s">
        <v>9320</v>
      </c>
      <c r="Q4442" s="69" t="s">
        <v>9321</v>
      </c>
      <c r="R4442">
        <v>34.1175</v>
      </c>
      <c r="S4442">
        <v>36.123100000000001</v>
      </c>
    </row>
    <row r="4443" spans="9:19" ht="15.5">
      <c r="I4443"/>
      <c r="J4443"/>
      <c r="K4443"/>
      <c r="L4443"/>
      <c r="N4443" t="s">
        <v>1003</v>
      </c>
      <c r="O4443" t="s">
        <v>1003</v>
      </c>
      <c r="P4443" t="s">
        <v>9322</v>
      </c>
      <c r="Q4443" s="69" t="s">
        <v>9323</v>
      </c>
      <c r="R4443">
        <v>34.113799999999998</v>
      </c>
      <c r="S4443">
        <v>36.121699999999997</v>
      </c>
    </row>
    <row r="4444" spans="9:19" ht="15.5">
      <c r="I4444"/>
      <c r="J4444"/>
      <c r="K4444"/>
      <c r="L4444"/>
      <c r="N4444" t="s">
        <v>1003</v>
      </c>
      <c r="O4444" t="s">
        <v>1003</v>
      </c>
      <c r="P4444" t="s">
        <v>9324</v>
      </c>
      <c r="Q4444" s="69" t="s">
        <v>9325</v>
      </c>
      <c r="R4444">
        <v>34.113799999999998</v>
      </c>
      <c r="S4444">
        <v>36.121400000000001</v>
      </c>
    </row>
    <row r="4445" spans="9:19" ht="15.5">
      <c r="I4445"/>
      <c r="J4445"/>
      <c r="K4445"/>
      <c r="L4445"/>
      <c r="N4445" t="s">
        <v>1003</v>
      </c>
      <c r="O4445" t="s">
        <v>1003</v>
      </c>
      <c r="P4445" t="s">
        <v>9326</v>
      </c>
      <c r="Q4445" s="69" t="s">
        <v>9327</v>
      </c>
      <c r="R4445">
        <v>34.111400000000003</v>
      </c>
      <c r="S4445">
        <v>36.121299999999998</v>
      </c>
    </row>
    <row r="4446" spans="9:19" ht="15.5">
      <c r="I4446"/>
      <c r="J4446"/>
      <c r="K4446"/>
      <c r="L4446"/>
      <c r="N4446" t="s">
        <v>1003</v>
      </c>
      <c r="O4446" t="s">
        <v>1003</v>
      </c>
      <c r="P4446" t="s">
        <v>9328</v>
      </c>
      <c r="Q4446" s="69" t="s">
        <v>9329</v>
      </c>
      <c r="R4446">
        <v>34.106200000000001</v>
      </c>
      <c r="S4446">
        <v>36.1173</v>
      </c>
    </row>
    <row r="4447" spans="9:19" ht="15.5">
      <c r="I4447"/>
      <c r="J4447"/>
      <c r="K4447"/>
      <c r="L4447"/>
      <c r="N4447" t="s">
        <v>1003</v>
      </c>
      <c r="O4447" t="s">
        <v>1003</v>
      </c>
      <c r="P4447" t="s">
        <v>9330</v>
      </c>
      <c r="Q4447" s="69" t="s">
        <v>9331</v>
      </c>
      <c r="R4447">
        <v>34.120100000000001</v>
      </c>
      <c r="S4447">
        <v>36.138500000000001</v>
      </c>
    </row>
    <row r="4448" spans="9:19" ht="15.5">
      <c r="I4448"/>
      <c r="J4448"/>
      <c r="K4448"/>
      <c r="L4448"/>
      <c r="N4448" t="s">
        <v>1003</v>
      </c>
      <c r="O4448" t="s">
        <v>1003</v>
      </c>
      <c r="P4448" t="s">
        <v>9332</v>
      </c>
      <c r="Q4448" s="69" t="s">
        <v>9333</v>
      </c>
      <c r="R4448">
        <v>34.118499999999997</v>
      </c>
      <c r="S4448">
        <v>36.1372</v>
      </c>
    </row>
    <row r="4449" spans="9:19" ht="15.5">
      <c r="I4449"/>
      <c r="J4449"/>
      <c r="K4449"/>
      <c r="L4449"/>
      <c r="N4449" t="s">
        <v>1003</v>
      </c>
      <c r="O4449" t="s">
        <v>1003</v>
      </c>
      <c r="P4449" t="s">
        <v>9334</v>
      </c>
      <c r="Q4449" s="69" t="s">
        <v>9335</v>
      </c>
      <c r="R4449">
        <v>34.0852</v>
      </c>
      <c r="S4449">
        <v>36.132599999999996</v>
      </c>
    </row>
    <row r="4450" spans="9:19" ht="15.5">
      <c r="I4450"/>
      <c r="J4450"/>
      <c r="K4450"/>
      <c r="L4450"/>
      <c r="N4450" t="s">
        <v>1003</v>
      </c>
      <c r="O4450" t="s">
        <v>1003</v>
      </c>
      <c r="P4450" t="s">
        <v>9336</v>
      </c>
      <c r="Q4450" s="69" t="s">
        <v>9337</v>
      </c>
      <c r="R4450">
        <v>34.083799999999997</v>
      </c>
      <c r="S4450">
        <v>36.129800000000003</v>
      </c>
    </row>
    <row r="4451" spans="9:19" ht="15.5">
      <c r="I4451"/>
      <c r="J4451"/>
      <c r="K4451"/>
      <c r="L4451"/>
      <c r="N4451" t="s">
        <v>1003</v>
      </c>
      <c r="O4451" t="s">
        <v>1003</v>
      </c>
      <c r="P4451" t="s">
        <v>9338</v>
      </c>
      <c r="Q4451" s="69" t="s">
        <v>9339</v>
      </c>
      <c r="R4451">
        <v>34.107500000000002</v>
      </c>
      <c r="S4451">
        <v>36.130899999999997</v>
      </c>
    </row>
    <row r="4452" spans="9:19" ht="15.5">
      <c r="I4452"/>
      <c r="J4452"/>
      <c r="K4452"/>
      <c r="L4452"/>
      <c r="N4452" t="s">
        <v>1003</v>
      </c>
      <c r="O4452" t="s">
        <v>1003</v>
      </c>
      <c r="P4452" t="s">
        <v>9340</v>
      </c>
      <c r="Q4452" s="69" t="s">
        <v>9341</v>
      </c>
      <c r="R4452">
        <v>34.111199999999997</v>
      </c>
      <c r="S4452">
        <v>36.132599999999996</v>
      </c>
    </row>
    <row r="4453" spans="9:19" ht="15.5">
      <c r="I4453"/>
      <c r="J4453"/>
      <c r="K4453"/>
      <c r="L4453"/>
      <c r="N4453" t="s">
        <v>1003</v>
      </c>
      <c r="O4453" t="s">
        <v>1003</v>
      </c>
      <c r="P4453" t="s">
        <v>9342</v>
      </c>
      <c r="Q4453" s="69" t="s">
        <v>9343</v>
      </c>
      <c r="R4453">
        <v>34.1036</v>
      </c>
      <c r="S4453">
        <v>36.121499999999997</v>
      </c>
    </row>
    <row r="4454" spans="9:19" ht="15.5">
      <c r="I4454"/>
      <c r="J4454"/>
      <c r="K4454"/>
      <c r="L4454"/>
      <c r="N4454" t="s">
        <v>1003</v>
      </c>
      <c r="O4454" t="s">
        <v>1003</v>
      </c>
      <c r="P4454" t="s">
        <v>9344</v>
      </c>
      <c r="Q4454" s="69" t="s">
        <v>9345</v>
      </c>
      <c r="R4454">
        <v>34.113100000000003</v>
      </c>
      <c r="S4454">
        <v>36.133600000000001</v>
      </c>
    </row>
    <row r="4455" spans="9:19" ht="15.5">
      <c r="I4455"/>
      <c r="J4455"/>
      <c r="K4455"/>
      <c r="L4455"/>
      <c r="N4455" t="s">
        <v>1003</v>
      </c>
      <c r="O4455" t="s">
        <v>1003</v>
      </c>
      <c r="P4455" t="s">
        <v>9346</v>
      </c>
      <c r="Q4455" s="69" t="s">
        <v>9347</v>
      </c>
      <c r="R4455">
        <v>34.104199999999999</v>
      </c>
      <c r="S4455">
        <v>36.133400000000002</v>
      </c>
    </row>
    <row r="4456" spans="9:19" ht="15.5">
      <c r="I4456"/>
      <c r="J4456"/>
      <c r="K4456"/>
      <c r="L4456"/>
      <c r="N4456" t="s">
        <v>1003</v>
      </c>
      <c r="O4456" t="s">
        <v>1003</v>
      </c>
      <c r="P4456" t="s">
        <v>9348</v>
      </c>
      <c r="Q4456" s="69" t="s">
        <v>9349</v>
      </c>
      <c r="R4456">
        <v>34.104900000000001</v>
      </c>
      <c r="S4456">
        <v>36.131799999999998</v>
      </c>
    </row>
    <row r="4457" spans="9:19" ht="15.5">
      <c r="I4457"/>
      <c r="J4457"/>
      <c r="K4457"/>
      <c r="L4457"/>
      <c r="N4457" t="s">
        <v>1003</v>
      </c>
      <c r="O4457" t="s">
        <v>1003</v>
      </c>
      <c r="P4457" t="s">
        <v>9350</v>
      </c>
      <c r="Q4457" s="69" t="s">
        <v>9351</v>
      </c>
      <c r="R4457">
        <v>34.090699999999998</v>
      </c>
      <c r="S4457">
        <v>36.1248</v>
      </c>
    </row>
    <row r="4458" spans="9:19" ht="15.5">
      <c r="I4458"/>
      <c r="J4458"/>
      <c r="K4458"/>
      <c r="L4458"/>
      <c r="N4458" t="s">
        <v>1003</v>
      </c>
      <c r="O4458" t="s">
        <v>1003</v>
      </c>
      <c r="P4458" t="s">
        <v>9352</v>
      </c>
      <c r="Q4458" s="69" t="s">
        <v>9353</v>
      </c>
      <c r="R4458">
        <v>34.090200000000003</v>
      </c>
      <c r="S4458">
        <v>36.123800000000003</v>
      </c>
    </row>
    <row r="4459" spans="9:19" ht="15.5">
      <c r="I4459"/>
      <c r="J4459"/>
      <c r="K4459"/>
      <c r="L4459"/>
      <c r="N4459" t="s">
        <v>1003</v>
      </c>
      <c r="O4459" t="s">
        <v>1003</v>
      </c>
      <c r="P4459" t="s">
        <v>9354</v>
      </c>
      <c r="Q4459" s="69" t="s">
        <v>9355</v>
      </c>
      <c r="R4459">
        <v>34.090299999999999</v>
      </c>
      <c r="S4459">
        <v>36.125300000000003</v>
      </c>
    </row>
    <row r="4460" spans="9:19" ht="15.5">
      <c r="I4460"/>
      <c r="J4460"/>
      <c r="K4460"/>
      <c r="L4460"/>
      <c r="N4460" t="s">
        <v>1003</v>
      </c>
      <c r="O4460" t="s">
        <v>1003</v>
      </c>
      <c r="P4460" t="s">
        <v>9356</v>
      </c>
      <c r="Q4460" s="69" t="s">
        <v>9357</v>
      </c>
      <c r="R4460">
        <v>34.090000000000003</v>
      </c>
      <c r="S4460">
        <v>36.125300000000003</v>
      </c>
    </row>
    <row r="4461" spans="9:19" ht="15.5">
      <c r="I4461"/>
      <c r="J4461"/>
      <c r="K4461"/>
      <c r="L4461"/>
      <c r="N4461" t="s">
        <v>1003</v>
      </c>
      <c r="O4461" t="s">
        <v>1003</v>
      </c>
      <c r="P4461" t="s">
        <v>9358</v>
      </c>
      <c r="Q4461" s="69" t="s">
        <v>9359</v>
      </c>
      <c r="R4461">
        <v>34.103499999999997</v>
      </c>
      <c r="S4461">
        <v>36.1295</v>
      </c>
    </row>
    <row r="4462" spans="9:19" ht="15.5">
      <c r="I4462"/>
      <c r="J4462"/>
      <c r="K4462"/>
      <c r="L4462"/>
      <c r="N4462" t="s">
        <v>1003</v>
      </c>
      <c r="O4462" t="s">
        <v>1003</v>
      </c>
      <c r="P4462" t="s">
        <v>9360</v>
      </c>
      <c r="Q4462" s="69" t="s">
        <v>9361</v>
      </c>
      <c r="R4462">
        <v>34.106200000000001</v>
      </c>
      <c r="S4462">
        <v>36.133000000000003</v>
      </c>
    </row>
    <row r="4463" spans="9:19" ht="15.5">
      <c r="I4463"/>
      <c r="J4463"/>
      <c r="K4463"/>
      <c r="L4463"/>
      <c r="N4463" t="s">
        <v>1003</v>
      </c>
      <c r="O4463" t="s">
        <v>1003</v>
      </c>
      <c r="P4463" t="s">
        <v>9362</v>
      </c>
      <c r="Q4463" s="69" t="s">
        <v>9363</v>
      </c>
      <c r="R4463">
        <v>34.106499999999997</v>
      </c>
      <c r="S4463">
        <v>36.133099999999999</v>
      </c>
    </row>
    <row r="4464" spans="9:19" ht="15.5">
      <c r="I4464"/>
      <c r="J4464"/>
      <c r="K4464"/>
      <c r="L4464"/>
      <c r="N4464" t="s">
        <v>1003</v>
      </c>
      <c r="O4464" t="s">
        <v>1003</v>
      </c>
      <c r="P4464" t="s">
        <v>9364</v>
      </c>
      <c r="Q4464" s="69" t="s">
        <v>9365</v>
      </c>
      <c r="R4464">
        <v>34.106699999999996</v>
      </c>
      <c r="S4464">
        <v>36.133099999999999</v>
      </c>
    </row>
    <row r="4465" spans="9:19" ht="15.5">
      <c r="I4465"/>
      <c r="J4465"/>
      <c r="K4465"/>
      <c r="L4465"/>
      <c r="N4465" t="s">
        <v>1003</v>
      </c>
      <c r="O4465" t="s">
        <v>1003</v>
      </c>
      <c r="P4465" t="s">
        <v>9366</v>
      </c>
      <c r="Q4465" s="69" t="s">
        <v>9367</v>
      </c>
      <c r="R4465">
        <v>34.105600000000003</v>
      </c>
      <c r="S4465">
        <v>36.1327</v>
      </c>
    </row>
    <row r="4466" spans="9:19" ht="15.5">
      <c r="I4466"/>
      <c r="J4466"/>
      <c r="K4466"/>
      <c r="L4466"/>
      <c r="N4466" t="s">
        <v>1003</v>
      </c>
      <c r="O4466" t="s">
        <v>1003</v>
      </c>
      <c r="P4466" t="s">
        <v>9368</v>
      </c>
      <c r="Q4466" s="69" t="s">
        <v>9369</v>
      </c>
      <c r="R4466">
        <v>34.109699999999997</v>
      </c>
      <c r="S4466">
        <v>36.133899999999997</v>
      </c>
    </row>
    <row r="4467" spans="9:19" ht="15.5">
      <c r="I4467"/>
      <c r="J4467"/>
      <c r="K4467"/>
      <c r="L4467"/>
      <c r="N4467" t="s">
        <v>1003</v>
      </c>
      <c r="O4467" t="s">
        <v>1003</v>
      </c>
      <c r="P4467" t="s">
        <v>9370</v>
      </c>
      <c r="Q4467" s="69" t="s">
        <v>9371</v>
      </c>
      <c r="R4467">
        <v>34.107599999999998</v>
      </c>
      <c r="S4467">
        <v>36.133299999999998</v>
      </c>
    </row>
    <row r="4468" spans="9:19" ht="15.5">
      <c r="I4468"/>
      <c r="J4468"/>
      <c r="K4468"/>
      <c r="L4468"/>
      <c r="N4468" t="s">
        <v>1003</v>
      </c>
      <c r="O4468" t="s">
        <v>1003</v>
      </c>
      <c r="P4468" t="s">
        <v>9372</v>
      </c>
      <c r="Q4468" s="69" t="s">
        <v>9373</v>
      </c>
      <c r="R4468">
        <v>34.106000000000002</v>
      </c>
      <c r="S4468">
        <v>36.115900000000003</v>
      </c>
    </row>
    <row r="4469" spans="9:19" ht="15.5">
      <c r="I4469"/>
      <c r="J4469"/>
      <c r="K4469"/>
      <c r="L4469"/>
      <c r="N4469" t="s">
        <v>1003</v>
      </c>
      <c r="O4469" t="s">
        <v>1003</v>
      </c>
      <c r="P4469" t="s">
        <v>9374</v>
      </c>
      <c r="Q4469" s="69" t="s">
        <v>9375</v>
      </c>
      <c r="R4469">
        <v>34.107399999999998</v>
      </c>
      <c r="S4469">
        <v>36.116599999999998</v>
      </c>
    </row>
    <row r="4470" spans="9:19" ht="15.5">
      <c r="I4470"/>
      <c r="J4470"/>
      <c r="K4470"/>
      <c r="L4470"/>
      <c r="N4470" t="s">
        <v>1003</v>
      </c>
      <c r="O4470" t="s">
        <v>1003</v>
      </c>
      <c r="P4470" t="s">
        <v>9376</v>
      </c>
      <c r="Q4470" s="69" t="s">
        <v>9377</v>
      </c>
      <c r="R4470">
        <v>34.114199999999997</v>
      </c>
      <c r="S4470">
        <v>36.124400000000001</v>
      </c>
    </row>
    <row r="4471" spans="9:19" ht="15.5">
      <c r="I4471"/>
      <c r="J4471"/>
      <c r="K4471"/>
      <c r="L4471"/>
      <c r="N4471" t="s">
        <v>1003</v>
      </c>
      <c r="O4471" t="s">
        <v>1003</v>
      </c>
      <c r="P4471" t="s">
        <v>9378</v>
      </c>
      <c r="Q4471" s="69" t="s">
        <v>9379</v>
      </c>
      <c r="R4471">
        <v>34.1128</v>
      </c>
      <c r="S4471">
        <v>36.123899999999999</v>
      </c>
    </row>
    <row r="4472" spans="9:19" ht="15.5">
      <c r="I4472"/>
      <c r="J4472"/>
      <c r="K4472"/>
      <c r="L4472"/>
      <c r="N4472" t="s">
        <v>1003</v>
      </c>
      <c r="O4472" t="s">
        <v>1003</v>
      </c>
      <c r="P4472" t="s">
        <v>9380</v>
      </c>
      <c r="Q4472" s="69" t="s">
        <v>9381</v>
      </c>
      <c r="R4472">
        <v>34.115299999999998</v>
      </c>
      <c r="S4472">
        <v>36.127299999999998</v>
      </c>
    </row>
    <row r="4473" spans="9:19" ht="15.5">
      <c r="I4473"/>
      <c r="J4473"/>
      <c r="K4473"/>
      <c r="L4473"/>
      <c r="N4473" t="s">
        <v>1003</v>
      </c>
      <c r="O4473" t="s">
        <v>1003</v>
      </c>
      <c r="P4473" t="s">
        <v>9382</v>
      </c>
      <c r="Q4473" s="69" t="s">
        <v>9383</v>
      </c>
      <c r="R4473">
        <v>34.129199999999997</v>
      </c>
      <c r="S4473">
        <v>36.126899999999999</v>
      </c>
    </row>
    <row r="4474" spans="9:19" ht="15.5">
      <c r="I4474"/>
      <c r="J4474"/>
      <c r="K4474"/>
      <c r="L4474"/>
      <c r="N4474" t="s">
        <v>1003</v>
      </c>
      <c r="O4474" t="s">
        <v>1003</v>
      </c>
      <c r="P4474" t="s">
        <v>9384</v>
      </c>
      <c r="Q4474" s="69" t="s">
        <v>9385</v>
      </c>
      <c r="R4474">
        <v>34.114600000000003</v>
      </c>
      <c r="S4474">
        <v>36.126399999999997</v>
      </c>
    </row>
    <row r="4475" spans="9:19" ht="15.5">
      <c r="I4475"/>
      <c r="J4475"/>
      <c r="K4475"/>
      <c r="L4475"/>
      <c r="N4475" t="s">
        <v>1003</v>
      </c>
      <c r="O4475" t="s">
        <v>1003</v>
      </c>
      <c r="P4475" t="s">
        <v>9386</v>
      </c>
      <c r="Q4475" s="69" t="s">
        <v>9387</v>
      </c>
      <c r="R4475">
        <v>34.088099999999997</v>
      </c>
      <c r="S4475">
        <v>36.125799999999998</v>
      </c>
    </row>
    <row r="4476" spans="9:19" ht="15.5">
      <c r="I4476"/>
      <c r="J4476"/>
      <c r="K4476"/>
      <c r="L4476"/>
      <c r="N4476" t="s">
        <v>1003</v>
      </c>
      <c r="O4476" t="s">
        <v>1003</v>
      </c>
      <c r="P4476" t="s">
        <v>9388</v>
      </c>
      <c r="Q4476" s="69" t="s">
        <v>9389</v>
      </c>
      <c r="R4476">
        <v>34.117199999999997</v>
      </c>
      <c r="S4476">
        <v>36.130099999999999</v>
      </c>
    </row>
    <row r="4477" spans="9:19" ht="15.5">
      <c r="I4477"/>
      <c r="J4477"/>
      <c r="K4477"/>
      <c r="L4477"/>
      <c r="N4477" t="s">
        <v>1003</v>
      </c>
      <c r="O4477" t="s">
        <v>1003</v>
      </c>
      <c r="P4477" t="s">
        <v>9390</v>
      </c>
      <c r="Q4477" s="69" t="s">
        <v>9391</v>
      </c>
      <c r="R4477">
        <v>34.0946</v>
      </c>
      <c r="S4477">
        <v>36.136400000000002</v>
      </c>
    </row>
    <row r="4478" spans="9:19" ht="15.5">
      <c r="I4478"/>
      <c r="J4478"/>
      <c r="K4478"/>
      <c r="L4478"/>
      <c r="N4478" t="s">
        <v>1003</v>
      </c>
      <c r="O4478" t="s">
        <v>1003</v>
      </c>
      <c r="P4478" t="s">
        <v>9392</v>
      </c>
      <c r="Q4478" s="69" t="s">
        <v>9393</v>
      </c>
      <c r="R4478">
        <v>34.108499999999999</v>
      </c>
      <c r="S4478">
        <v>36.133499999999998</v>
      </c>
    </row>
    <row r="4479" spans="9:19" ht="15.5">
      <c r="I4479"/>
      <c r="J4479"/>
      <c r="K4479"/>
      <c r="L4479"/>
      <c r="N4479" t="s">
        <v>1003</v>
      </c>
      <c r="O4479" t="s">
        <v>1003</v>
      </c>
      <c r="P4479" t="s">
        <v>9394</v>
      </c>
      <c r="Q4479" s="69" t="s">
        <v>9395</v>
      </c>
      <c r="R4479">
        <v>34.094900000000003</v>
      </c>
      <c r="S4479">
        <v>36.136699999999998</v>
      </c>
    </row>
    <row r="4480" spans="9:19" ht="15.5">
      <c r="I4480"/>
      <c r="J4480"/>
      <c r="K4480"/>
      <c r="L4480"/>
      <c r="N4480" t="s">
        <v>1003</v>
      </c>
      <c r="O4480" t="s">
        <v>1003</v>
      </c>
      <c r="P4480" t="s">
        <v>9396</v>
      </c>
      <c r="Q4480" s="69" t="s">
        <v>9397</v>
      </c>
      <c r="R4480">
        <v>34.109299999999998</v>
      </c>
      <c r="S4480">
        <v>36.133699999999997</v>
      </c>
    </row>
    <row r="4481" spans="9:19" ht="15.5">
      <c r="I4481"/>
      <c r="J4481"/>
      <c r="K4481"/>
      <c r="L4481"/>
      <c r="N4481" t="s">
        <v>1003</v>
      </c>
      <c r="O4481" t="s">
        <v>1003</v>
      </c>
      <c r="P4481" t="s">
        <v>9398</v>
      </c>
      <c r="Q4481" s="69" t="s">
        <v>9399</v>
      </c>
      <c r="R4481">
        <v>34.1126</v>
      </c>
      <c r="S4481">
        <v>36.133299999999998</v>
      </c>
    </row>
    <row r="4482" spans="9:19" ht="15.5">
      <c r="I4482"/>
      <c r="J4482"/>
      <c r="K4482"/>
      <c r="L4482"/>
      <c r="N4482" t="s">
        <v>1003</v>
      </c>
      <c r="O4482" t="s">
        <v>1003</v>
      </c>
      <c r="P4482" t="s">
        <v>9400</v>
      </c>
      <c r="Q4482" s="69" t="s">
        <v>9401</v>
      </c>
      <c r="R4482">
        <v>34.11</v>
      </c>
      <c r="S4482">
        <v>36.1372</v>
      </c>
    </row>
    <row r="4483" spans="9:19" ht="15.5">
      <c r="I4483"/>
      <c r="J4483"/>
      <c r="K4483"/>
      <c r="L4483"/>
      <c r="N4483" t="s">
        <v>1003</v>
      </c>
      <c r="O4483" t="s">
        <v>1003</v>
      </c>
      <c r="P4483" t="s">
        <v>9402</v>
      </c>
      <c r="Q4483" s="69" t="s">
        <v>9403</v>
      </c>
      <c r="R4483">
        <v>34.114600000000003</v>
      </c>
      <c r="S4483">
        <v>36.134</v>
      </c>
    </row>
    <row r="4484" spans="9:19" ht="15.5">
      <c r="I4484"/>
      <c r="J4484"/>
      <c r="K4484"/>
      <c r="L4484"/>
      <c r="N4484" t="s">
        <v>1003</v>
      </c>
      <c r="O4484" t="s">
        <v>1003</v>
      </c>
      <c r="P4484" t="s">
        <v>9404</v>
      </c>
      <c r="Q4484" s="69" t="s">
        <v>9405</v>
      </c>
      <c r="R4484">
        <v>34.105200000000004</v>
      </c>
      <c r="S4484">
        <v>36.132100000000001</v>
      </c>
    </row>
    <row r="4485" spans="9:19" ht="15.5">
      <c r="I4485"/>
      <c r="J4485"/>
      <c r="K4485"/>
      <c r="L4485"/>
      <c r="N4485" t="s">
        <v>1003</v>
      </c>
      <c r="O4485" t="s">
        <v>1003</v>
      </c>
      <c r="P4485" t="s">
        <v>9406</v>
      </c>
      <c r="Q4485" s="69" t="s">
        <v>9407</v>
      </c>
      <c r="R4485">
        <v>34.115499999999997</v>
      </c>
      <c r="S4485">
        <v>36.134099999999997</v>
      </c>
    </row>
    <row r="4486" spans="9:19" ht="15.5">
      <c r="I4486"/>
      <c r="J4486"/>
      <c r="K4486"/>
      <c r="L4486"/>
      <c r="N4486" t="s">
        <v>1003</v>
      </c>
      <c r="O4486" t="s">
        <v>1003</v>
      </c>
      <c r="P4486" t="s">
        <v>9408</v>
      </c>
      <c r="Q4486" s="69" t="s">
        <v>9409</v>
      </c>
      <c r="R4486">
        <v>34.107700000000001</v>
      </c>
      <c r="S4486">
        <v>36.116700000000002</v>
      </c>
    </row>
    <row r="4487" spans="9:19" ht="15.5">
      <c r="I4487"/>
      <c r="J4487"/>
      <c r="K4487"/>
      <c r="L4487"/>
      <c r="N4487" t="s">
        <v>1003</v>
      </c>
      <c r="O4487" t="s">
        <v>1003</v>
      </c>
      <c r="P4487" t="s">
        <v>9410</v>
      </c>
      <c r="Q4487" s="69" t="s">
        <v>9411</v>
      </c>
      <c r="R4487">
        <v>34.105499999999999</v>
      </c>
      <c r="S4487">
        <v>36.118000000000002</v>
      </c>
    </row>
    <row r="4488" spans="9:19" ht="15.5">
      <c r="I4488"/>
      <c r="J4488"/>
      <c r="K4488"/>
      <c r="L4488"/>
      <c r="N4488" t="s">
        <v>1003</v>
      </c>
      <c r="O4488" t="s">
        <v>1003</v>
      </c>
      <c r="P4488" t="s">
        <v>9412</v>
      </c>
      <c r="Q4488" s="69" t="s">
        <v>9413</v>
      </c>
      <c r="R4488">
        <v>34.116599999999998</v>
      </c>
      <c r="S4488">
        <v>36.126399999999997</v>
      </c>
    </row>
    <row r="4489" spans="9:19" ht="15.5">
      <c r="I4489"/>
      <c r="J4489"/>
      <c r="K4489"/>
      <c r="L4489"/>
      <c r="N4489" t="s">
        <v>1003</v>
      </c>
      <c r="O4489" t="s">
        <v>1003</v>
      </c>
      <c r="P4489" t="s">
        <v>9414</v>
      </c>
      <c r="Q4489" s="69" t="s">
        <v>9415</v>
      </c>
      <c r="R4489">
        <v>34.111800000000002</v>
      </c>
      <c r="S4489">
        <v>36.119900000000001</v>
      </c>
    </row>
    <row r="4490" spans="9:19" ht="15.5">
      <c r="I4490"/>
      <c r="J4490"/>
      <c r="K4490"/>
      <c r="L4490"/>
      <c r="N4490" t="s">
        <v>1003</v>
      </c>
      <c r="O4490" t="s">
        <v>1003</v>
      </c>
      <c r="P4490" t="s">
        <v>9416</v>
      </c>
      <c r="Q4490" s="69" t="s">
        <v>9417</v>
      </c>
      <c r="R4490">
        <v>34.112699999999997</v>
      </c>
      <c r="S4490">
        <v>36.123600000000003</v>
      </c>
    </row>
    <row r="4491" spans="9:19" ht="15.5">
      <c r="I4491"/>
      <c r="J4491"/>
      <c r="K4491"/>
      <c r="L4491"/>
      <c r="N4491" t="s">
        <v>1003</v>
      </c>
      <c r="O4491" t="s">
        <v>1003</v>
      </c>
      <c r="P4491" t="s">
        <v>9418</v>
      </c>
      <c r="Q4491" s="69" t="s">
        <v>9419</v>
      </c>
      <c r="R4491">
        <v>34.1023</v>
      </c>
      <c r="S4491">
        <v>36.135800000000003</v>
      </c>
    </row>
    <row r="4492" spans="9:19" ht="15.5">
      <c r="I4492"/>
      <c r="J4492"/>
      <c r="K4492"/>
      <c r="L4492"/>
      <c r="N4492" t="s">
        <v>1003</v>
      </c>
      <c r="O4492" t="s">
        <v>1003</v>
      </c>
      <c r="P4492" t="s">
        <v>9420</v>
      </c>
      <c r="Q4492" s="69" t="s">
        <v>9421</v>
      </c>
      <c r="R4492">
        <v>34.121099999999998</v>
      </c>
      <c r="S4492">
        <v>36.1325</v>
      </c>
    </row>
    <row r="4493" spans="9:19" ht="15.5">
      <c r="I4493"/>
      <c r="J4493"/>
      <c r="K4493"/>
      <c r="L4493"/>
      <c r="N4493" t="s">
        <v>1003</v>
      </c>
      <c r="O4493" t="s">
        <v>1003</v>
      </c>
      <c r="P4493" t="s">
        <v>9422</v>
      </c>
      <c r="Q4493" s="69" t="s">
        <v>9423</v>
      </c>
      <c r="R4493">
        <v>34.122799999999998</v>
      </c>
      <c r="S4493">
        <v>36.139000000000003</v>
      </c>
    </row>
    <row r="4494" spans="9:19" ht="15.5">
      <c r="I4494"/>
      <c r="J4494"/>
      <c r="K4494"/>
      <c r="L4494"/>
      <c r="N4494" t="s">
        <v>1003</v>
      </c>
      <c r="O4494" t="s">
        <v>1003</v>
      </c>
      <c r="P4494" t="s">
        <v>9424</v>
      </c>
      <c r="Q4494" s="69" t="s">
        <v>9425</v>
      </c>
      <c r="R4494">
        <v>34.125599999999999</v>
      </c>
      <c r="S4494">
        <v>36.140599999999999</v>
      </c>
    </row>
    <row r="4495" spans="9:19" ht="15.5">
      <c r="I4495"/>
      <c r="J4495"/>
      <c r="K4495"/>
      <c r="L4495"/>
      <c r="N4495" t="s">
        <v>1003</v>
      </c>
      <c r="O4495" t="s">
        <v>1003</v>
      </c>
      <c r="P4495" t="s">
        <v>9426</v>
      </c>
      <c r="Q4495" s="69" t="s">
        <v>9427</v>
      </c>
      <c r="R4495">
        <v>34.125599999999999</v>
      </c>
      <c r="S4495">
        <v>36.143500000000003</v>
      </c>
    </row>
    <row r="4496" spans="9:19" ht="15.5">
      <c r="I4496"/>
      <c r="J4496"/>
      <c r="K4496"/>
      <c r="L4496"/>
      <c r="N4496" t="s">
        <v>1003</v>
      </c>
      <c r="O4496" t="s">
        <v>1003</v>
      </c>
      <c r="P4496" t="s">
        <v>9428</v>
      </c>
      <c r="Q4496" s="69" t="s">
        <v>9429</v>
      </c>
      <c r="R4496">
        <v>34.116500000000002</v>
      </c>
      <c r="S4496">
        <v>36.142899999999997</v>
      </c>
    </row>
    <row r="4497" spans="9:19" ht="15.5">
      <c r="I4497"/>
      <c r="J4497"/>
      <c r="K4497"/>
      <c r="L4497"/>
      <c r="N4497" t="s">
        <v>1003</v>
      </c>
      <c r="O4497" t="s">
        <v>1003</v>
      </c>
      <c r="P4497" t="s">
        <v>9430</v>
      </c>
      <c r="Q4497" s="69" t="s">
        <v>9431</v>
      </c>
      <c r="R4497">
        <v>34.119700000000002</v>
      </c>
      <c r="S4497">
        <v>36.136600000000001</v>
      </c>
    </row>
    <row r="4498" spans="9:19" ht="15.5">
      <c r="I4498"/>
      <c r="J4498"/>
      <c r="K4498"/>
      <c r="L4498"/>
      <c r="N4498" t="s">
        <v>1003</v>
      </c>
      <c r="O4498" t="s">
        <v>1003</v>
      </c>
      <c r="P4498" t="s">
        <v>9432</v>
      </c>
      <c r="Q4498" s="69" t="s">
        <v>9433</v>
      </c>
      <c r="R4498">
        <v>34.091999999999999</v>
      </c>
      <c r="S4498">
        <v>36.128799999999998</v>
      </c>
    </row>
    <row r="4499" spans="9:19" ht="15.5">
      <c r="I4499"/>
      <c r="J4499"/>
      <c r="K4499"/>
      <c r="L4499"/>
      <c r="N4499" t="s">
        <v>1003</v>
      </c>
      <c r="O4499" t="s">
        <v>1003</v>
      </c>
      <c r="P4499" t="s">
        <v>9434</v>
      </c>
      <c r="Q4499" s="69" t="s">
        <v>9435</v>
      </c>
      <c r="R4499">
        <v>34.106000000000002</v>
      </c>
      <c r="S4499">
        <v>36.1248</v>
      </c>
    </row>
    <row r="4500" spans="9:19" ht="15.5">
      <c r="I4500"/>
      <c r="J4500"/>
      <c r="K4500"/>
      <c r="L4500"/>
      <c r="N4500" t="s">
        <v>1003</v>
      </c>
      <c r="O4500" t="s">
        <v>1003</v>
      </c>
      <c r="P4500" t="s">
        <v>9436</v>
      </c>
      <c r="Q4500" s="69" t="s">
        <v>9437</v>
      </c>
      <c r="R4500">
        <v>34.110469999999999</v>
      </c>
      <c r="S4500">
        <v>36.114510000000003</v>
      </c>
    </row>
    <row r="4501" spans="9:19" ht="15.5">
      <c r="I4501"/>
      <c r="J4501"/>
      <c r="K4501"/>
      <c r="L4501"/>
      <c r="N4501" t="s">
        <v>1003</v>
      </c>
      <c r="O4501" t="s">
        <v>1003</v>
      </c>
      <c r="P4501" t="s">
        <v>9438</v>
      </c>
      <c r="Q4501" s="69" t="s">
        <v>9439</v>
      </c>
      <c r="R4501">
        <v>34.110430000000001</v>
      </c>
      <c r="S4501">
        <v>36.134279999999997</v>
      </c>
    </row>
    <row r="4502" spans="9:19" ht="15.5">
      <c r="I4502"/>
      <c r="J4502"/>
      <c r="K4502"/>
      <c r="L4502"/>
      <c r="N4502" t="s">
        <v>1003</v>
      </c>
      <c r="O4502" t="s">
        <v>1003</v>
      </c>
      <c r="P4502" t="s">
        <v>9440</v>
      </c>
      <c r="Q4502" s="69" t="s">
        <v>9441</v>
      </c>
      <c r="R4502">
        <v>34.089770000000001</v>
      </c>
      <c r="S4502">
        <v>36.126440000000002</v>
      </c>
    </row>
    <row r="4503" spans="9:19" ht="15.5">
      <c r="I4503"/>
      <c r="J4503"/>
      <c r="K4503"/>
      <c r="L4503"/>
      <c r="N4503" t="s">
        <v>1003</v>
      </c>
      <c r="O4503" t="s">
        <v>1003</v>
      </c>
      <c r="P4503" t="s">
        <v>9442</v>
      </c>
      <c r="Q4503" s="69" t="s">
        <v>9443</v>
      </c>
      <c r="R4503">
        <v>34.109810000000003</v>
      </c>
      <c r="S4503">
        <v>36.135669999999998</v>
      </c>
    </row>
    <row r="4504" spans="9:19" ht="15.5">
      <c r="I4504"/>
      <c r="J4504"/>
      <c r="K4504"/>
      <c r="L4504"/>
      <c r="N4504" t="s">
        <v>1003</v>
      </c>
      <c r="O4504" t="s">
        <v>1003</v>
      </c>
      <c r="P4504" t="s">
        <v>9444</v>
      </c>
      <c r="Q4504" s="69" t="s">
        <v>9445</v>
      </c>
      <c r="R4504">
        <v>34.108750000000001</v>
      </c>
      <c r="S4504">
        <v>36.113900000000001</v>
      </c>
    </row>
    <row r="4505" spans="9:19" ht="15.5">
      <c r="I4505"/>
      <c r="J4505"/>
      <c r="K4505"/>
      <c r="L4505"/>
      <c r="N4505" t="s">
        <v>1003</v>
      </c>
      <c r="O4505" t="s">
        <v>1003</v>
      </c>
      <c r="P4505" t="s">
        <v>9446</v>
      </c>
      <c r="Q4505" s="69" t="s">
        <v>9447</v>
      </c>
      <c r="R4505">
        <v>34.106250000000003</v>
      </c>
      <c r="S4505">
        <v>36.1282</v>
      </c>
    </row>
    <row r="4506" spans="9:19" ht="15.5">
      <c r="I4506"/>
      <c r="J4506"/>
      <c r="K4506"/>
      <c r="L4506"/>
      <c r="N4506" t="s">
        <v>1003</v>
      </c>
      <c r="O4506" t="s">
        <v>1003</v>
      </c>
      <c r="P4506" t="s">
        <v>9448</v>
      </c>
      <c r="Q4506" s="69" t="s">
        <v>9449</v>
      </c>
      <c r="R4506">
        <v>34.122900000000001</v>
      </c>
      <c r="S4506">
        <v>36.139189999999999</v>
      </c>
    </row>
    <row r="4507" spans="9:19" ht="15.5">
      <c r="I4507"/>
      <c r="J4507"/>
      <c r="K4507"/>
      <c r="L4507"/>
      <c r="N4507" t="s">
        <v>1003</v>
      </c>
      <c r="O4507" t="s">
        <v>1003</v>
      </c>
      <c r="P4507" t="s">
        <v>9450</v>
      </c>
      <c r="Q4507" s="69" t="s">
        <v>9451</v>
      </c>
      <c r="R4507">
        <v>34.137949999999996</v>
      </c>
      <c r="S4507">
        <v>36.154609999999998</v>
      </c>
    </row>
    <row r="4508" spans="9:19" ht="15.5">
      <c r="I4508"/>
      <c r="J4508"/>
      <c r="K4508"/>
      <c r="L4508"/>
      <c r="N4508" t="s">
        <v>1003</v>
      </c>
      <c r="O4508" t="s">
        <v>1003</v>
      </c>
      <c r="P4508" t="s">
        <v>9452</v>
      </c>
      <c r="Q4508" s="69" t="s">
        <v>9453</v>
      </c>
      <c r="R4508">
        <v>34.136539999999997</v>
      </c>
      <c r="S4508">
        <v>36.159050000000001</v>
      </c>
    </row>
    <row r="4509" spans="9:19" ht="15.5">
      <c r="I4509"/>
      <c r="J4509"/>
      <c r="K4509"/>
      <c r="L4509"/>
      <c r="N4509" t="s">
        <v>1003</v>
      </c>
      <c r="O4509" t="s">
        <v>1003</v>
      </c>
      <c r="P4509" t="s">
        <v>9454</v>
      </c>
      <c r="Q4509" s="69" t="s">
        <v>9455</v>
      </c>
      <c r="R4509">
        <v>34.106560000000002</v>
      </c>
      <c r="S4509">
        <v>36.133249999999997</v>
      </c>
    </row>
    <row r="4510" spans="9:19" ht="15.5">
      <c r="I4510"/>
      <c r="J4510"/>
      <c r="K4510"/>
      <c r="L4510"/>
      <c r="N4510" t="s">
        <v>1003</v>
      </c>
      <c r="O4510" t="s">
        <v>1003</v>
      </c>
      <c r="P4510" t="s">
        <v>9456</v>
      </c>
      <c r="Q4510" s="69" t="s">
        <v>9457</v>
      </c>
      <c r="R4510">
        <v>34.114870000000003</v>
      </c>
      <c r="S4510">
        <v>36.125880000000002</v>
      </c>
    </row>
    <row r="4511" spans="9:19" ht="15.5">
      <c r="I4511"/>
      <c r="J4511"/>
      <c r="K4511"/>
      <c r="L4511"/>
      <c r="N4511" t="s">
        <v>1003</v>
      </c>
      <c r="O4511" t="s">
        <v>1003</v>
      </c>
      <c r="P4511" t="s">
        <v>9458</v>
      </c>
      <c r="Q4511" s="69" t="s">
        <v>9459</v>
      </c>
      <c r="R4511">
        <v>34.117359999999998</v>
      </c>
      <c r="S4511">
        <v>36.142119999999998</v>
      </c>
    </row>
    <row r="4512" spans="9:19" ht="15.5">
      <c r="I4512"/>
      <c r="J4512"/>
      <c r="K4512"/>
      <c r="L4512"/>
      <c r="N4512" t="s">
        <v>1003</v>
      </c>
      <c r="O4512" t="s">
        <v>1003</v>
      </c>
      <c r="P4512" t="s">
        <v>9460</v>
      </c>
      <c r="Q4512" s="69" t="s">
        <v>9461</v>
      </c>
      <c r="R4512">
        <v>34.108980000000003</v>
      </c>
      <c r="S4512">
        <v>36.134599999999999</v>
      </c>
    </row>
    <row r="4513" spans="9:19" ht="15.5">
      <c r="I4513"/>
      <c r="J4513"/>
      <c r="K4513"/>
      <c r="L4513"/>
      <c r="N4513" t="s">
        <v>1003</v>
      </c>
      <c r="O4513" t="s">
        <v>1003</v>
      </c>
      <c r="P4513" t="s">
        <v>9462</v>
      </c>
      <c r="Q4513" s="69" t="s">
        <v>9463</v>
      </c>
      <c r="R4513">
        <v>34.108339999999998</v>
      </c>
      <c r="S4513">
        <v>36.135379999999998</v>
      </c>
    </row>
    <row r="4514" spans="9:19" ht="15.5">
      <c r="I4514"/>
      <c r="J4514"/>
      <c r="K4514"/>
      <c r="L4514"/>
      <c r="N4514" t="s">
        <v>1003</v>
      </c>
      <c r="O4514" t="s">
        <v>1003</v>
      </c>
      <c r="P4514" t="s">
        <v>9464</v>
      </c>
      <c r="Q4514" s="69" t="s">
        <v>9465</v>
      </c>
      <c r="R4514">
        <v>34.112090000000002</v>
      </c>
      <c r="S4514">
        <v>36.129339999999999</v>
      </c>
    </row>
    <row r="4515" spans="9:19" ht="15.5">
      <c r="I4515"/>
      <c r="J4515"/>
      <c r="K4515"/>
      <c r="L4515"/>
      <c r="N4515" t="s">
        <v>1003</v>
      </c>
      <c r="O4515" t="s">
        <v>1003</v>
      </c>
      <c r="P4515" t="s">
        <v>9466</v>
      </c>
      <c r="Q4515" s="69" t="s">
        <v>9467</v>
      </c>
      <c r="R4515">
        <v>34.092700000000001</v>
      </c>
      <c r="S4515">
        <v>36.135330000000003</v>
      </c>
    </row>
    <row r="4516" spans="9:19" ht="15.5">
      <c r="I4516"/>
      <c r="J4516"/>
      <c r="K4516"/>
      <c r="L4516"/>
      <c r="N4516" t="s">
        <v>1003</v>
      </c>
      <c r="O4516" t="s">
        <v>1003</v>
      </c>
      <c r="P4516" t="s">
        <v>9468</v>
      </c>
      <c r="Q4516" s="69" t="s">
        <v>9469</v>
      </c>
      <c r="R4516">
        <v>34.112119999999997</v>
      </c>
      <c r="S4516">
        <v>36.137079999999997</v>
      </c>
    </row>
    <row r="4517" spans="9:19" ht="15.5">
      <c r="I4517"/>
      <c r="J4517"/>
      <c r="K4517"/>
      <c r="L4517"/>
      <c r="N4517" t="s">
        <v>1003</v>
      </c>
      <c r="O4517" t="s">
        <v>1003</v>
      </c>
      <c r="P4517" t="s">
        <v>9470</v>
      </c>
      <c r="Q4517" s="69" t="s">
        <v>9471</v>
      </c>
      <c r="R4517">
        <v>34.092269999999999</v>
      </c>
      <c r="S4517">
        <v>36.128929999999997</v>
      </c>
    </row>
    <row r="4518" spans="9:19" ht="15.5">
      <c r="I4518"/>
      <c r="J4518"/>
      <c r="K4518"/>
      <c r="L4518"/>
      <c r="N4518" t="s">
        <v>1003</v>
      </c>
      <c r="O4518" t="s">
        <v>1003</v>
      </c>
      <c r="P4518" t="s">
        <v>9472</v>
      </c>
      <c r="Q4518" s="69" t="s">
        <v>9473</v>
      </c>
      <c r="R4518">
        <v>34.139011383056641</v>
      </c>
      <c r="S4518">
        <v>36.155509948730469</v>
      </c>
    </row>
    <row r="4519" spans="9:19" ht="15.5">
      <c r="I4519"/>
      <c r="J4519"/>
      <c r="K4519"/>
      <c r="L4519"/>
      <c r="N4519" t="s">
        <v>1003</v>
      </c>
      <c r="O4519" t="s">
        <v>1003</v>
      </c>
      <c r="P4519" t="s">
        <v>9474</v>
      </c>
      <c r="Q4519" s="69" t="s">
        <v>9475</v>
      </c>
      <c r="R4519">
        <v>34.109790802001953</v>
      </c>
      <c r="S4519">
        <v>36.117710113525391</v>
      </c>
    </row>
    <row r="4520" spans="9:19" ht="15.5">
      <c r="I4520"/>
      <c r="J4520"/>
      <c r="K4520"/>
      <c r="L4520"/>
      <c r="N4520" t="s">
        <v>1003</v>
      </c>
      <c r="O4520" t="s">
        <v>1003</v>
      </c>
      <c r="P4520" t="s">
        <v>9476</v>
      </c>
      <c r="Q4520" s="69" t="s">
        <v>9477</v>
      </c>
      <c r="R4520">
        <v>34.109531402587891</v>
      </c>
      <c r="S4520">
        <v>36.138153076171875</v>
      </c>
    </row>
    <row r="4521" spans="9:19" ht="15.5">
      <c r="I4521"/>
      <c r="J4521"/>
      <c r="K4521"/>
      <c r="L4521"/>
      <c r="N4521" t="s">
        <v>1003</v>
      </c>
      <c r="O4521" t="s">
        <v>1003</v>
      </c>
      <c r="P4521" t="s">
        <v>9478</v>
      </c>
      <c r="Q4521" s="69" t="s">
        <v>9479</v>
      </c>
      <c r="R4521">
        <v>34.109527587890625</v>
      </c>
      <c r="S4521">
        <v>36.136054992675781</v>
      </c>
    </row>
    <row r="4522" spans="9:19" ht="15.5">
      <c r="I4522"/>
      <c r="J4522"/>
      <c r="K4522"/>
      <c r="L4522"/>
      <c r="N4522" t="s">
        <v>1003</v>
      </c>
      <c r="O4522" t="s">
        <v>1003</v>
      </c>
      <c r="P4522" t="s">
        <v>9480</v>
      </c>
      <c r="Q4522" s="69" t="s">
        <v>9481</v>
      </c>
      <c r="R4522">
        <v>34.112586975097656</v>
      </c>
      <c r="S4522">
        <v>36.136898040771484</v>
      </c>
    </row>
    <row r="4523" spans="9:19" ht="15.5">
      <c r="I4523"/>
      <c r="J4523"/>
      <c r="K4523"/>
      <c r="L4523"/>
      <c r="N4523" t="s">
        <v>1003</v>
      </c>
      <c r="O4523" t="s">
        <v>1003</v>
      </c>
      <c r="P4523" t="s">
        <v>9482</v>
      </c>
      <c r="Q4523" s="69" t="s">
        <v>9483</v>
      </c>
      <c r="R4523">
        <v>34.138324737548828</v>
      </c>
      <c r="S4523">
        <v>36.155765533447266</v>
      </c>
    </row>
    <row r="4524" spans="9:19" ht="15.5">
      <c r="I4524"/>
      <c r="J4524"/>
      <c r="K4524"/>
      <c r="L4524"/>
      <c r="N4524" t="s">
        <v>1003</v>
      </c>
      <c r="O4524" t="s">
        <v>1003</v>
      </c>
      <c r="P4524" t="s">
        <v>9484</v>
      </c>
      <c r="Q4524" s="69" t="s">
        <v>9485</v>
      </c>
      <c r="R4524">
        <v>34.108348846435547</v>
      </c>
      <c r="S4524">
        <v>36.135910034179688</v>
      </c>
    </row>
    <row r="4525" spans="9:19" ht="15.5">
      <c r="I4525"/>
      <c r="J4525"/>
      <c r="K4525"/>
      <c r="L4525"/>
      <c r="N4525" t="s">
        <v>1003</v>
      </c>
      <c r="O4525" t="s">
        <v>1003</v>
      </c>
      <c r="P4525" t="s">
        <v>9486</v>
      </c>
      <c r="Q4525" s="69" t="s">
        <v>9487</v>
      </c>
      <c r="R4525">
        <v>34.113471984863281</v>
      </c>
      <c r="S4525">
        <v>36.136940002441406</v>
      </c>
    </row>
    <row r="4526" spans="9:19" ht="15.5">
      <c r="I4526"/>
      <c r="J4526"/>
      <c r="K4526"/>
      <c r="L4526"/>
      <c r="N4526" t="s">
        <v>1003</v>
      </c>
      <c r="O4526" t="s">
        <v>1003</v>
      </c>
      <c r="P4526" t="s">
        <v>9488</v>
      </c>
      <c r="Q4526" s="69" t="s">
        <v>9489</v>
      </c>
      <c r="R4526">
        <v>34.108497619628906</v>
      </c>
      <c r="S4526">
        <v>36.134307861328125</v>
      </c>
    </row>
    <row r="4527" spans="9:19" ht="15.5">
      <c r="I4527"/>
      <c r="J4527"/>
      <c r="K4527"/>
      <c r="L4527"/>
      <c r="N4527" t="s">
        <v>1003</v>
      </c>
      <c r="O4527" t="s">
        <v>1003</v>
      </c>
      <c r="P4527" t="s">
        <v>9490</v>
      </c>
      <c r="Q4527" s="69" t="s">
        <v>9491</v>
      </c>
      <c r="R4527">
        <v>34.111629486083984</v>
      </c>
      <c r="S4527">
        <v>36.133296966552734</v>
      </c>
    </row>
    <row r="4528" spans="9:19" ht="15.5">
      <c r="I4528"/>
      <c r="J4528"/>
      <c r="K4528"/>
      <c r="L4528"/>
      <c r="N4528" t="s">
        <v>1003</v>
      </c>
      <c r="O4528" t="s">
        <v>1003</v>
      </c>
      <c r="P4528" t="s">
        <v>9492</v>
      </c>
      <c r="Q4528" s="69" t="s">
        <v>9493</v>
      </c>
      <c r="R4528">
        <v>34.126106999999998</v>
      </c>
      <c r="S4528">
        <v>36.128757</v>
      </c>
    </row>
    <row r="4529" spans="9:19" ht="15.5">
      <c r="I4529"/>
      <c r="J4529"/>
      <c r="K4529"/>
      <c r="L4529"/>
      <c r="N4529" t="s">
        <v>1003</v>
      </c>
      <c r="O4529" t="s">
        <v>1003</v>
      </c>
      <c r="P4529" t="s">
        <v>9494</v>
      </c>
      <c r="Q4529" s="69" t="s">
        <v>9495</v>
      </c>
      <c r="R4529">
        <v>34.14223000000004</v>
      </c>
      <c r="S4529">
        <v>36.100751000000059</v>
      </c>
    </row>
    <row r="4530" spans="9:19" ht="15.5">
      <c r="I4530"/>
      <c r="J4530"/>
      <c r="K4530"/>
      <c r="L4530"/>
      <c r="N4530" t="s">
        <v>1003</v>
      </c>
      <c r="O4530" t="s">
        <v>1003</v>
      </c>
      <c r="P4530" t="s">
        <v>9496</v>
      </c>
      <c r="Q4530" s="69" t="s">
        <v>9497</v>
      </c>
      <c r="R4530">
        <v>34.155393000000061</v>
      </c>
      <c r="S4530">
        <v>36.083518000000026</v>
      </c>
    </row>
    <row r="4531" spans="9:19" ht="15.5">
      <c r="I4531"/>
      <c r="J4531"/>
      <c r="K4531"/>
      <c r="L4531"/>
      <c r="N4531" t="s">
        <v>1003</v>
      </c>
      <c r="O4531" t="s">
        <v>1003</v>
      </c>
      <c r="P4531" t="s">
        <v>9498</v>
      </c>
      <c r="Q4531" s="69" t="s">
        <v>9499</v>
      </c>
      <c r="R4531">
        <v>34.139447000000075</v>
      </c>
      <c r="S4531">
        <v>36.152876000000049</v>
      </c>
    </row>
    <row r="4532" spans="9:19" ht="15.5">
      <c r="I4532"/>
      <c r="J4532"/>
      <c r="K4532"/>
      <c r="L4532"/>
      <c r="N4532" t="s">
        <v>1003</v>
      </c>
      <c r="O4532" t="s">
        <v>1003</v>
      </c>
      <c r="P4532" t="s">
        <v>9500</v>
      </c>
      <c r="Q4532" s="69" t="s">
        <v>9501</v>
      </c>
      <c r="R4532">
        <v>34.125289000000066</v>
      </c>
      <c r="S4532">
        <v>36.114492000000041</v>
      </c>
    </row>
    <row r="4533" spans="9:19" ht="15.5">
      <c r="I4533"/>
      <c r="J4533"/>
      <c r="K4533"/>
      <c r="L4533"/>
      <c r="N4533" t="s">
        <v>1941</v>
      </c>
      <c r="O4533" t="s">
        <v>1941</v>
      </c>
      <c r="P4533" t="s">
        <v>9502</v>
      </c>
      <c r="Q4533" s="69" t="s">
        <v>9503</v>
      </c>
      <c r="R4533">
        <v>34.368503000000032</v>
      </c>
      <c r="S4533">
        <v>35.778097000000059</v>
      </c>
    </row>
    <row r="4534" spans="9:19" ht="15.5">
      <c r="I4534"/>
      <c r="J4534"/>
      <c r="K4534"/>
      <c r="L4534"/>
      <c r="N4534" t="s">
        <v>4060</v>
      </c>
      <c r="O4534" t="s">
        <v>4060</v>
      </c>
      <c r="P4534" t="s">
        <v>9504</v>
      </c>
      <c r="Q4534" s="69">
        <v>827</v>
      </c>
      <c r="R4534">
        <v>33.825899231000001</v>
      </c>
      <c r="S4534">
        <v>36.032370641999997</v>
      </c>
    </row>
    <row r="4535" spans="9:19" ht="15.5">
      <c r="I4535"/>
      <c r="J4535"/>
      <c r="K4535"/>
      <c r="L4535"/>
      <c r="N4535" t="s">
        <v>4060</v>
      </c>
      <c r="O4535" t="s">
        <v>4060</v>
      </c>
      <c r="P4535" t="s">
        <v>9505</v>
      </c>
      <c r="Q4535" s="69" t="s">
        <v>9506</v>
      </c>
      <c r="R4535">
        <v>33.824456000000055</v>
      </c>
      <c r="S4535">
        <v>36.033628000000078</v>
      </c>
    </row>
    <row r="4536" spans="9:19" ht="15.5">
      <c r="I4536"/>
      <c r="J4536"/>
      <c r="K4536"/>
      <c r="L4536"/>
      <c r="N4536" t="s">
        <v>4060</v>
      </c>
      <c r="O4536" t="s">
        <v>4060</v>
      </c>
      <c r="P4536" t="s">
        <v>9505</v>
      </c>
      <c r="Q4536" s="69" t="s">
        <v>9507</v>
      </c>
      <c r="R4536">
        <v>33.824456000000055</v>
      </c>
      <c r="S4536">
        <v>36.033628000000078</v>
      </c>
    </row>
    <row r="4537" spans="9:19" ht="15.5">
      <c r="I4537"/>
      <c r="J4537"/>
      <c r="K4537"/>
      <c r="L4537"/>
      <c r="N4537" t="s">
        <v>4060</v>
      </c>
      <c r="O4537" t="s">
        <v>4060</v>
      </c>
      <c r="P4537" t="s">
        <v>9508</v>
      </c>
      <c r="Q4537" s="69" t="s">
        <v>9509</v>
      </c>
      <c r="R4537">
        <v>33.827599999999997</v>
      </c>
      <c r="S4537">
        <v>36.049700000000001</v>
      </c>
    </row>
    <row r="4538" spans="9:19" ht="15.5">
      <c r="I4538"/>
      <c r="J4538"/>
      <c r="K4538"/>
      <c r="L4538"/>
      <c r="N4538" t="s">
        <v>4060</v>
      </c>
      <c r="O4538" t="s">
        <v>4060</v>
      </c>
      <c r="P4538" t="s">
        <v>9510</v>
      </c>
      <c r="Q4538" s="69" t="s">
        <v>9511</v>
      </c>
      <c r="R4538">
        <v>33.829500000000003</v>
      </c>
      <c r="S4538">
        <v>36.053199999999997</v>
      </c>
    </row>
    <row r="4539" spans="9:19" ht="15.5">
      <c r="I4539"/>
      <c r="J4539"/>
      <c r="K4539"/>
      <c r="L4539"/>
      <c r="N4539" t="s">
        <v>4060</v>
      </c>
      <c r="O4539" t="s">
        <v>4060</v>
      </c>
      <c r="P4539" t="s">
        <v>9512</v>
      </c>
      <c r="Q4539" s="69" t="s">
        <v>9513</v>
      </c>
      <c r="R4539">
        <v>33.817500000000003</v>
      </c>
      <c r="S4539">
        <v>36.0349</v>
      </c>
    </row>
    <row r="4540" spans="9:19" ht="15.5">
      <c r="I4540"/>
      <c r="J4540"/>
      <c r="K4540"/>
      <c r="L4540"/>
      <c r="N4540" t="s">
        <v>4060</v>
      </c>
      <c r="O4540" t="s">
        <v>4060</v>
      </c>
      <c r="P4540" t="s">
        <v>9514</v>
      </c>
      <c r="Q4540" s="69" t="s">
        <v>9515</v>
      </c>
      <c r="R4540">
        <v>33.824399999999997</v>
      </c>
      <c r="S4540">
        <v>36.0398</v>
      </c>
    </row>
    <row r="4541" spans="9:19" ht="15.5">
      <c r="I4541"/>
      <c r="J4541"/>
      <c r="K4541"/>
      <c r="L4541"/>
      <c r="N4541" t="s">
        <v>4060</v>
      </c>
      <c r="O4541" t="s">
        <v>4060</v>
      </c>
      <c r="P4541" t="s">
        <v>9516</v>
      </c>
      <c r="Q4541" s="69" t="s">
        <v>9517</v>
      </c>
      <c r="R4541">
        <v>33.8279</v>
      </c>
      <c r="S4541">
        <v>36.036000000000001</v>
      </c>
    </row>
    <row r="4542" spans="9:19" ht="15.5">
      <c r="I4542"/>
      <c r="J4542"/>
      <c r="K4542"/>
      <c r="L4542"/>
      <c r="N4542" t="s">
        <v>829</v>
      </c>
      <c r="O4542" t="s">
        <v>829</v>
      </c>
      <c r="P4542" t="s">
        <v>9518</v>
      </c>
      <c r="Q4542" s="69" t="s">
        <v>9519</v>
      </c>
      <c r="R4542">
        <v>33.846836000000053</v>
      </c>
      <c r="S4542">
        <v>35.69398300000006</v>
      </c>
    </row>
    <row r="4543" spans="9:19" ht="15.5">
      <c r="I4543"/>
      <c r="J4543"/>
      <c r="K4543"/>
      <c r="L4543"/>
      <c r="N4543" t="s">
        <v>829</v>
      </c>
      <c r="O4543" t="s">
        <v>829</v>
      </c>
      <c r="P4543" t="s">
        <v>9518</v>
      </c>
      <c r="Q4543" s="69" t="s">
        <v>9520</v>
      </c>
      <c r="R4543">
        <v>33.846836000000053</v>
      </c>
      <c r="S4543">
        <v>35.69398300000006</v>
      </c>
    </row>
    <row r="4544" spans="9:19" ht="15.5">
      <c r="I4544"/>
      <c r="J4544"/>
      <c r="K4544"/>
      <c r="L4544"/>
      <c r="N4544" t="s">
        <v>1481</v>
      </c>
      <c r="O4544" t="s">
        <v>1481</v>
      </c>
      <c r="P4544" t="s">
        <v>9521</v>
      </c>
      <c r="Q4544" s="69">
        <v>305</v>
      </c>
      <c r="R4544">
        <v>33.704799145999999</v>
      </c>
      <c r="S4544">
        <v>35.569537603999997</v>
      </c>
    </row>
    <row r="4545" spans="9:19" ht="15.5">
      <c r="I4545"/>
      <c r="J4545"/>
      <c r="K4545"/>
      <c r="L4545"/>
      <c r="N4545" t="s">
        <v>1481</v>
      </c>
      <c r="O4545" t="s">
        <v>1481</v>
      </c>
      <c r="P4545" t="s">
        <v>9522</v>
      </c>
      <c r="Q4545" s="69" t="s">
        <v>9523</v>
      </c>
      <c r="R4545">
        <v>33.696180490000003</v>
      </c>
      <c r="S4545">
        <v>35.561119359999999</v>
      </c>
    </row>
    <row r="4546" spans="9:19" ht="15.5">
      <c r="I4546"/>
      <c r="J4546"/>
      <c r="K4546"/>
      <c r="L4546"/>
      <c r="N4546" t="s">
        <v>1481</v>
      </c>
      <c r="O4546" t="s">
        <v>1481</v>
      </c>
      <c r="P4546" t="s">
        <v>9524</v>
      </c>
      <c r="Q4546" s="69" t="s">
        <v>9525</v>
      </c>
      <c r="R4546">
        <v>33.689794000000063</v>
      </c>
      <c r="S4546">
        <v>35.541753000000028</v>
      </c>
    </row>
    <row r="4547" spans="9:19" ht="15.5">
      <c r="I4547"/>
      <c r="J4547"/>
      <c r="K4547"/>
      <c r="L4547"/>
      <c r="N4547" t="s">
        <v>1481</v>
      </c>
      <c r="O4547" t="s">
        <v>1481</v>
      </c>
      <c r="P4547" t="s">
        <v>9526</v>
      </c>
      <c r="Q4547" s="69" t="s">
        <v>9527</v>
      </c>
      <c r="R4547">
        <v>33.696944000000002</v>
      </c>
      <c r="S4547">
        <v>35.558179000000003</v>
      </c>
    </row>
    <row r="4548" spans="9:19" ht="15.5">
      <c r="I4548"/>
      <c r="J4548"/>
      <c r="K4548"/>
      <c r="L4548"/>
      <c r="N4548" t="s">
        <v>1481</v>
      </c>
      <c r="O4548" t="s">
        <v>1481</v>
      </c>
      <c r="P4548" t="s">
        <v>9528</v>
      </c>
      <c r="Q4548" s="69" t="s">
        <v>9529</v>
      </c>
      <c r="R4548">
        <v>33.696180000000027</v>
      </c>
      <c r="S4548">
        <v>35.561119000000076</v>
      </c>
    </row>
    <row r="4549" spans="9:19" ht="15.5">
      <c r="I4549"/>
      <c r="J4549"/>
      <c r="K4549"/>
      <c r="L4549"/>
      <c r="N4549" t="s">
        <v>1481</v>
      </c>
      <c r="O4549" t="s">
        <v>1481</v>
      </c>
      <c r="P4549" t="s">
        <v>9528</v>
      </c>
      <c r="Q4549" s="69" t="s">
        <v>9530</v>
      </c>
      <c r="R4549">
        <v>33.696180000000027</v>
      </c>
      <c r="S4549">
        <v>35.561119000000076</v>
      </c>
    </row>
    <row r="4550" spans="9:19" ht="15.5">
      <c r="I4550"/>
      <c r="J4550"/>
      <c r="K4550"/>
      <c r="L4550"/>
      <c r="N4550" t="s">
        <v>1481</v>
      </c>
      <c r="O4550" t="s">
        <v>1481</v>
      </c>
      <c r="P4550" t="s">
        <v>9531</v>
      </c>
      <c r="Q4550" s="69">
        <v>306</v>
      </c>
      <c r="R4550">
        <v>33.695966159000001</v>
      </c>
      <c r="S4550">
        <v>35.560037639000001</v>
      </c>
    </row>
    <row r="4551" spans="9:19" ht="15.5">
      <c r="I4551"/>
      <c r="J4551"/>
      <c r="K4551"/>
      <c r="L4551"/>
      <c r="N4551" t="s">
        <v>1481</v>
      </c>
      <c r="O4551" t="s">
        <v>1481</v>
      </c>
      <c r="P4551" t="s">
        <v>9532</v>
      </c>
      <c r="Q4551" s="69" t="s">
        <v>9533</v>
      </c>
      <c r="R4551">
        <v>33.696142656200003</v>
      </c>
      <c r="S4551">
        <v>35.5670135704</v>
      </c>
    </row>
    <row r="4552" spans="9:19" ht="15.5">
      <c r="I4552"/>
      <c r="J4552"/>
      <c r="K4552"/>
      <c r="L4552"/>
      <c r="N4552" t="s">
        <v>1481</v>
      </c>
      <c r="O4552" t="s">
        <v>1481</v>
      </c>
      <c r="P4552" t="s">
        <v>9534</v>
      </c>
      <c r="Q4552" s="69" t="s">
        <v>9535</v>
      </c>
      <c r="R4552">
        <v>33.694882000000064</v>
      </c>
      <c r="S4552">
        <v>35.535884000000067</v>
      </c>
    </row>
    <row r="4553" spans="9:19" ht="15.5">
      <c r="I4553"/>
      <c r="J4553"/>
      <c r="K4553"/>
      <c r="L4553"/>
      <c r="N4553" t="s">
        <v>1481</v>
      </c>
      <c r="O4553" t="s">
        <v>1481</v>
      </c>
      <c r="P4553" t="s">
        <v>9536</v>
      </c>
      <c r="Q4553" s="69" t="s">
        <v>9533</v>
      </c>
      <c r="R4553">
        <v>33.696142656200003</v>
      </c>
      <c r="S4553">
        <v>35.5670135704</v>
      </c>
    </row>
    <row r="4554" spans="9:19" ht="15.5">
      <c r="I4554"/>
      <c r="J4554"/>
      <c r="K4554"/>
      <c r="L4554"/>
      <c r="N4554" t="s">
        <v>2463</v>
      </c>
      <c r="O4554" t="s">
        <v>2463</v>
      </c>
      <c r="P4554" t="s">
        <v>9537</v>
      </c>
      <c r="Q4554" s="69" t="s">
        <v>9538</v>
      </c>
      <c r="R4554">
        <v>33.42991</v>
      </c>
      <c r="S4554">
        <v>35.459580000000003</v>
      </c>
    </row>
    <row r="4555" spans="9:19" ht="15.5">
      <c r="I4555"/>
      <c r="J4555"/>
      <c r="K4555"/>
      <c r="L4555"/>
      <c r="N4555" t="s">
        <v>2463</v>
      </c>
      <c r="O4555" t="s">
        <v>2463</v>
      </c>
      <c r="P4555" t="s">
        <v>9539</v>
      </c>
      <c r="Q4555" s="69" t="s">
        <v>9540</v>
      </c>
      <c r="R4555">
        <v>33.432769000000064</v>
      </c>
      <c r="S4555">
        <v>35.458408000000077</v>
      </c>
    </row>
    <row r="4556" spans="9:19" ht="15.5">
      <c r="I4556"/>
      <c r="J4556"/>
      <c r="K4556"/>
      <c r="L4556"/>
      <c r="N4556" t="s">
        <v>2463</v>
      </c>
      <c r="O4556" t="s">
        <v>2463</v>
      </c>
      <c r="P4556" t="s">
        <v>9539</v>
      </c>
      <c r="Q4556" s="69" t="s">
        <v>9541</v>
      </c>
      <c r="R4556">
        <v>33.432769000000064</v>
      </c>
      <c r="S4556">
        <v>35.458408000000077</v>
      </c>
    </row>
    <row r="4557" spans="9:19" ht="15.5">
      <c r="I4557"/>
      <c r="J4557"/>
      <c r="K4557"/>
      <c r="L4557"/>
      <c r="N4557" t="s">
        <v>2463</v>
      </c>
      <c r="O4557" t="s">
        <v>2463</v>
      </c>
      <c r="P4557" t="s">
        <v>9542</v>
      </c>
      <c r="Q4557" s="69">
        <v>1139</v>
      </c>
      <c r="R4557">
        <v>33.426429204000002</v>
      </c>
      <c r="S4557">
        <v>35.459340679999997</v>
      </c>
    </row>
    <row r="4558" spans="9:19" ht="15.5">
      <c r="I4558"/>
      <c r="J4558"/>
      <c r="K4558"/>
      <c r="L4558"/>
      <c r="N4558" t="s">
        <v>237</v>
      </c>
      <c r="O4558" t="s">
        <v>237</v>
      </c>
      <c r="P4558" t="s">
        <v>9543</v>
      </c>
      <c r="Q4558" s="69" t="s">
        <v>9544</v>
      </c>
      <c r="R4558">
        <v>34.564825000000042</v>
      </c>
      <c r="S4558">
        <v>36.175789000000066</v>
      </c>
    </row>
    <row r="4559" spans="9:19" ht="15.5">
      <c r="I4559"/>
      <c r="J4559"/>
      <c r="K4559"/>
      <c r="L4559"/>
      <c r="N4559" t="s">
        <v>237</v>
      </c>
      <c r="O4559" t="s">
        <v>237</v>
      </c>
      <c r="P4559" t="s">
        <v>9543</v>
      </c>
      <c r="Q4559" s="69" t="s">
        <v>9545</v>
      </c>
      <c r="R4559">
        <v>34.564825000000042</v>
      </c>
      <c r="S4559">
        <v>36.175789000000066</v>
      </c>
    </row>
    <row r="4560" spans="9:19" ht="15.5">
      <c r="I4560"/>
      <c r="J4560"/>
      <c r="K4560"/>
      <c r="L4560"/>
      <c r="N4560" t="s">
        <v>237</v>
      </c>
      <c r="O4560" t="s">
        <v>237</v>
      </c>
      <c r="P4560" t="s">
        <v>9546</v>
      </c>
      <c r="Q4560" s="69" t="s">
        <v>9547</v>
      </c>
      <c r="R4560">
        <v>34.561869999999999</v>
      </c>
      <c r="S4560">
        <v>36.164369999999998</v>
      </c>
    </row>
    <row r="4561" spans="9:19" ht="15.5">
      <c r="I4561"/>
      <c r="J4561"/>
      <c r="K4561"/>
      <c r="L4561"/>
      <c r="N4561" t="s">
        <v>237</v>
      </c>
      <c r="O4561" t="s">
        <v>237</v>
      </c>
      <c r="P4561" t="s">
        <v>9548</v>
      </c>
      <c r="Q4561" s="69" t="s">
        <v>9549</v>
      </c>
      <c r="R4561">
        <v>34.568680000000001</v>
      </c>
      <c r="S4561">
        <v>36.169330000000002</v>
      </c>
    </row>
    <row r="4562" spans="9:19" ht="15.5">
      <c r="I4562"/>
      <c r="J4562"/>
      <c r="K4562"/>
      <c r="L4562"/>
      <c r="N4562" t="s">
        <v>237</v>
      </c>
      <c r="O4562" t="s">
        <v>237</v>
      </c>
      <c r="P4562" t="s">
        <v>9550</v>
      </c>
      <c r="Q4562" s="69" t="s">
        <v>9551</v>
      </c>
      <c r="R4562">
        <v>34.565519999999999</v>
      </c>
      <c r="S4562">
        <v>36.164470000000001</v>
      </c>
    </row>
    <row r="4563" spans="9:19" ht="15.5">
      <c r="I4563"/>
      <c r="J4563"/>
      <c r="K4563"/>
      <c r="L4563"/>
      <c r="N4563" t="s">
        <v>237</v>
      </c>
      <c r="O4563" t="s">
        <v>237</v>
      </c>
      <c r="P4563" t="s">
        <v>9552</v>
      </c>
      <c r="Q4563" s="69" t="s">
        <v>9553</v>
      </c>
      <c r="R4563">
        <v>34.565890000000003</v>
      </c>
      <c r="S4563">
        <v>36.1845</v>
      </c>
    </row>
    <row r="4564" spans="9:19" ht="15.5">
      <c r="I4564"/>
      <c r="J4564"/>
      <c r="K4564"/>
      <c r="L4564"/>
      <c r="N4564" t="s">
        <v>237</v>
      </c>
      <c r="O4564" t="s">
        <v>237</v>
      </c>
      <c r="P4564" t="s">
        <v>9554</v>
      </c>
      <c r="Q4564" s="69" t="s">
        <v>9555</v>
      </c>
      <c r="R4564">
        <v>34.566830000000003</v>
      </c>
      <c r="S4564">
        <v>36.16169</v>
      </c>
    </row>
    <row r="4565" spans="9:19" ht="15.5">
      <c r="I4565"/>
      <c r="J4565"/>
      <c r="K4565"/>
      <c r="L4565"/>
      <c r="N4565" t="s">
        <v>237</v>
      </c>
      <c r="O4565" t="s">
        <v>237</v>
      </c>
      <c r="P4565" t="s">
        <v>9556</v>
      </c>
      <c r="Q4565" s="69" t="s">
        <v>9557</v>
      </c>
      <c r="R4565">
        <v>34.569339999999997</v>
      </c>
      <c r="S4565">
        <v>36.168559999999999</v>
      </c>
    </row>
    <row r="4566" spans="9:19" ht="15.5">
      <c r="I4566"/>
      <c r="J4566"/>
      <c r="K4566"/>
      <c r="L4566"/>
      <c r="N4566" t="s">
        <v>237</v>
      </c>
      <c r="O4566" t="s">
        <v>237</v>
      </c>
      <c r="P4566" t="s">
        <v>9558</v>
      </c>
      <c r="Q4566" s="69" t="s">
        <v>9559</v>
      </c>
      <c r="R4566">
        <v>34.563507000000072</v>
      </c>
      <c r="S4566">
        <v>36.188106000000062</v>
      </c>
    </row>
    <row r="4567" spans="9:19" ht="15.5">
      <c r="I4567"/>
      <c r="J4567"/>
      <c r="K4567"/>
      <c r="L4567"/>
      <c r="N4567" t="s">
        <v>4229</v>
      </c>
      <c r="O4567" t="s">
        <v>4229</v>
      </c>
      <c r="P4567" t="s">
        <v>9560</v>
      </c>
      <c r="Q4567" s="69" t="s">
        <v>9561</v>
      </c>
      <c r="R4567">
        <v>34.362846374511719</v>
      </c>
      <c r="S4567">
        <v>35.884975433349609</v>
      </c>
    </row>
    <row r="4568" spans="9:19" ht="15.5">
      <c r="I4568"/>
      <c r="J4568"/>
      <c r="K4568"/>
      <c r="L4568"/>
      <c r="N4568" t="s">
        <v>4229</v>
      </c>
      <c r="O4568" t="s">
        <v>4229</v>
      </c>
      <c r="P4568" t="s">
        <v>9560</v>
      </c>
      <c r="Q4568" s="69" t="s">
        <v>9562</v>
      </c>
      <c r="R4568">
        <v>34.370987999999997</v>
      </c>
      <c r="S4568">
        <v>35.900944000000003</v>
      </c>
    </row>
    <row r="4569" spans="9:19" ht="15.5">
      <c r="I4569"/>
      <c r="J4569"/>
      <c r="K4569"/>
      <c r="L4569"/>
      <c r="N4569" t="s">
        <v>4229</v>
      </c>
      <c r="O4569" t="s">
        <v>4229</v>
      </c>
      <c r="P4569" t="s">
        <v>9563</v>
      </c>
      <c r="Q4569" s="69" t="s">
        <v>9564</v>
      </c>
      <c r="R4569">
        <v>34.366999999999997</v>
      </c>
      <c r="S4569">
        <v>35.888869999999997</v>
      </c>
    </row>
    <row r="4570" spans="9:19" ht="15.5">
      <c r="I4570"/>
      <c r="J4570"/>
      <c r="K4570"/>
      <c r="L4570"/>
      <c r="N4570" t="s">
        <v>4229</v>
      </c>
      <c r="O4570" t="s">
        <v>4229</v>
      </c>
      <c r="P4570" t="s">
        <v>9565</v>
      </c>
      <c r="Q4570" s="69" t="s">
        <v>9566</v>
      </c>
      <c r="R4570">
        <v>34.360058000000038</v>
      </c>
      <c r="S4570">
        <v>35.888906000000077</v>
      </c>
    </row>
    <row r="4571" spans="9:19" ht="15.5">
      <c r="I4571"/>
      <c r="J4571"/>
      <c r="K4571"/>
      <c r="L4571"/>
      <c r="N4571" t="s">
        <v>1707</v>
      </c>
      <c r="O4571" t="s">
        <v>1707</v>
      </c>
      <c r="P4571" t="s">
        <v>1707</v>
      </c>
      <c r="Q4571" s="69" t="s">
        <v>9567</v>
      </c>
      <c r="R4571">
        <v>34.223224000000073</v>
      </c>
      <c r="S4571">
        <v>35.721430000000055</v>
      </c>
    </row>
    <row r="4572" spans="9:19" ht="15.5">
      <c r="I4572"/>
      <c r="J4572"/>
      <c r="K4572"/>
      <c r="L4572"/>
      <c r="N4572" t="s">
        <v>1707</v>
      </c>
      <c r="O4572" t="s">
        <v>1707</v>
      </c>
      <c r="P4572" t="s">
        <v>9568</v>
      </c>
      <c r="Q4572" s="69" t="s">
        <v>9569</v>
      </c>
      <c r="R4572">
        <v>34.228589999999997</v>
      </c>
      <c r="S4572">
        <v>35.726260000000003</v>
      </c>
    </row>
    <row r="4573" spans="9:19" ht="15.5">
      <c r="I4573"/>
      <c r="J4573"/>
      <c r="K4573"/>
      <c r="L4573"/>
      <c r="N4573" t="s">
        <v>1707</v>
      </c>
      <c r="O4573" t="s">
        <v>1707</v>
      </c>
      <c r="P4573" t="s">
        <v>9570</v>
      </c>
      <c r="Q4573" s="69" t="s">
        <v>9571</v>
      </c>
      <c r="R4573">
        <v>34.217747000000031</v>
      </c>
      <c r="S4573">
        <v>35.715812000000028</v>
      </c>
    </row>
    <row r="4574" spans="9:19" ht="15.5">
      <c r="I4574"/>
      <c r="J4574"/>
      <c r="K4574"/>
      <c r="L4574"/>
      <c r="N4574" t="s">
        <v>832</v>
      </c>
      <c r="O4574" t="s">
        <v>832</v>
      </c>
      <c r="P4574" t="s">
        <v>832</v>
      </c>
      <c r="Q4574" s="69" t="s">
        <v>9572</v>
      </c>
      <c r="R4574">
        <v>33.83237500000007</v>
      </c>
      <c r="S4574">
        <v>35.663542000000064</v>
      </c>
    </row>
    <row r="4575" spans="9:19" ht="15.5">
      <c r="I4575"/>
      <c r="J4575"/>
      <c r="K4575"/>
      <c r="L4575"/>
      <c r="N4575" t="s">
        <v>3761</v>
      </c>
      <c r="O4575" t="s">
        <v>3761</v>
      </c>
      <c r="P4575" t="s">
        <v>3761</v>
      </c>
      <c r="Q4575" s="69" t="s">
        <v>9573</v>
      </c>
      <c r="R4575">
        <v>33.256033609699998</v>
      </c>
      <c r="S4575">
        <v>35.398773081800002</v>
      </c>
    </row>
    <row r="4576" spans="9:19" ht="15.5">
      <c r="I4576"/>
      <c r="J4576"/>
      <c r="K4576"/>
      <c r="L4576"/>
      <c r="N4576" t="s">
        <v>3761</v>
      </c>
      <c r="O4576" t="s">
        <v>3761</v>
      </c>
      <c r="P4576" t="s">
        <v>3761</v>
      </c>
      <c r="Q4576" s="69" t="s">
        <v>9574</v>
      </c>
      <c r="R4576">
        <v>33.258422000000053</v>
      </c>
      <c r="S4576">
        <v>35.398547000000065</v>
      </c>
    </row>
    <row r="4577" spans="9:19" ht="15.5">
      <c r="I4577"/>
      <c r="J4577"/>
      <c r="K4577"/>
      <c r="L4577"/>
      <c r="N4577" t="s">
        <v>3761</v>
      </c>
      <c r="O4577" t="s">
        <v>3761</v>
      </c>
      <c r="P4577" t="s">
        <v>3761</v>
      </c>
      <c r="Q4577" s="69" t="s">
        <v>9575</v>
      </c>
      <c r="R4577">
        <v>33.258422000000053</v>
      </c>
      <c r="S4577">
        <v>35.398547000000065</v>
      </c>
    </row>
    <row r="4578" spans="9:19" ht="15.5">
      <c r="I4578"/>
      <c r="J4578"/>
      <c r="K4578"/>
      <c r="L4578"/>
      <c r="N4578" t="s">
        <v>3761</v>
      </c>
      <c r="O4578" t="s">
        <v>3761</v>
      </c>
      <c r="P4578" t="s">
        <v>9576</v>
      </c>
      <c r="Q4578" s="69">
        <v>1241</v>
      </c>
      <c r="R4578">
        <v>33.251582194999997</v>
      </c>
      <c r="S4578">
        <v>35.398320675999997</v>
      </c>
    </row>
    <row r="4579" spans="9:19" ht="15.5">
      <c r="I4579"/>
      <c r="J4579"/>
      <c r="K4579"/>
      <c r="L4579"/>
      <c r="N4579" t="s">
        <v>3761</v>
      </c>
      <c r="O4579" t="s">
        <v>3761</v>
      </c>
      <c r="P4579" t="s">
        <v>9577</v>
      </c>
      <c r="Q4579" s="69">
        <v>1242</v>
      </c>
      <c r="R4579">
        <v>33.26903214</v>
      </c>
      <c r="S4579">
        <v>35.409937608</v>
      </c>
    </row>
    <row r="4580" spans="9:19" ht="15.5">
      <c r="I4580"/>
      <c r="J4580"/>
      <c r="K4580"/>
      <c r="L4580"/>
      <c r="N4580" t="s">
        <v>3761</v>
      </c>
      <c r="O4580" t="s">
        <v>3761</v>
      </c>
      <c r="P4580" t="s">
        <v>9578</v>
      </c>
      <c r="Q4580" s="69" t="s">
        <v>9573</v>
      </c>
      <c r="R4580">
        <v>33.256033609699998</v>
      </c>
      <c r="S4580">
        <v>35.398773081800002</v>
      </c>
    </row>
    <row r="4581" spans="9:19" ht="15.5">
      <c r="I4581"/>
      <c r="J4581"/>
      <c r="K4581"/>
      <c r="L4581"/>
      <c r="N4581" t="s">
        <v>3761</v>
      </c>
      <c r="O4581" t="s">
        <v>3761</v>
      </c>
      <c r="P4581" t="s">
        <v>9579</v>
      </c>
      <c r="Q4581" s="69" t="s">
        <v>9580</v>
      </c>
      <c r="R4581">
        <v>33.26291800000007</v>
      </c>
      <c r="S4581">
        <v>35.397474000000045</v>
      </c>
    </row>
    <row r="4582" spans="9:19" ht="15.5">
      <c r="I4582"/>
      <c r="J4582"/>
      <c r="K4582"/>
      <c r="L4582"/>
      <c r="N4582" t="s">
        <v>1484</v>
      </c>
      <c r="O4582" t="s">
        <v>1484</v>
      </c>
      <c r="P4582" t="s">
        <v>9581</v>
      </c>
      <c r="Q4582" s="69">
        <v>304</v>
      </c>
      <c r="R4582">
        <v>33.717309227000001</v>
      </c>
      <c r="S4582">
        <v>35.565400640999997</v>
      </c>
    </row>
    <row r="4583" spans="9:19" ht="15.5">
      <c r="I4583"/>
      <c r="J4583"/>
      <c r="K4583"/>
      <c r="L4583"/>
      <c r="N4583" t="s">
        <v>1484</v>
      </c>
      <c r="O4583" t="s">
        <v>1484</v>
      </c>
      <c r="P4583" t="s">
        <v>9582</v>
      </c>
      <c r="Q4583" s="69" t="s">
        <v>9583</v>
      </c>
      <c r="R4583">
        <v>33.720600000000047</v>
      </c>
      <c r="S4583">
        <v>35.562081000000035</v>
      </c>
    </row>
    <row r="4584" spans="9:19" ht="15.5">
      <c r="I4584"/>
      <c r="J4584"/>
      <c r="K4584"/>
      <c r="L4584"/>
      <c r="N4584" t="s">
        <v>1484</v>
      </c>
      <c r="O4584" t="s">
        <v>1484</v>
      </c>
      <c r="P4584" t="s">
        <v>9582</v>
      </c>
      <c r="Q4584" s="69" t="s">
        <v>9584</v>
      </c>
      <c r="R4584">
        <v>33.720600000000047</v>
      </c>
      <c r="S4584">
        <v>35.562081000000035</v>
      </c>
    </row>
    <row r="4585" spans="9:19" ht="15.5">
      <c r="I4585"/>
      <c r="J4585"/>
      <c r="K4585"/>
      <c r="L4585"/>
      <c r="N4585" t="s">
        <v>2112</v>
      </c>
      <c r="O4585" t="s">
        <v>2112</v>
      </c>
      <c r="P4585" t="s">
        <v>9585</v>
      </c>
      <c r="Q4585" s="69" t="s">
        <v>9586</v>
      </c>
      <c r="R4585">
        <v>33.944008000000053</v>
      </c>
      <c r="S4585">
        <v>35.626933000000065</v>
      </c>
    </row>
    <row r="4586" spans="9:19" ht="15.5">
      <c r="I4586"/>
      <c r="J4586"/>
      <c r="K4586"/>
      <c r="L4586"/>
      <c r="N4586" t="s">
        <v>1006</v>
      </c>
      <c r="O4586" t="s">
        <v>1006</v>
      </c>
      <c r="P4586" t="s">
        <v>1006</v>
      </c>
      <c r="Q4586" s="69" t="s">
        <v>9587</v>
      </c>
      <c r="R4586">
        <v>34.352281000000062</v>
      </c>
      <c r="S4586">
        <v>36.373176000000058</v>
      </c>
    </row>
    <row r="4587" spans="9:19" ht="15.5">
      <c r="I4587"/>
      <c r="J4587"/>
      <c r="K4587"/>
      <c r="L4587"/>
      <c r="N4587" t="s">
        <v>1006</v>
      </c>
      <c r="O4587" t="s">
        <v>1006</v>
      </c>
      <c r="P4587" t="s">
        <v>9588</v>
      </c>
      <c r="Q4587" s="69" t="s">
        <v>9589</v>
      </c>
      <c r="R4587">
        <v>34.352899999999998</v>
      </c>
      <c r="S4587">
        <v>36.388800000000003</v>
      </c>
    </row>
    <row r="4588" spans="9:19" ht="15.5">
      <c r="I4588"/>
      <c r="J4588"/>
      <c r="K4588"/>
      <c r="L4588"/>
      <c r="N4588" t="s">
        <v>1006</v>
      </c>
      <c r="O4588" t="s">
        <v>1006</v>
      </c>
      <c r="P4588" t="s">
        <v>9590</v>
      </c>
      <c r="Q4588" s="69" t="s">
        <v>9591</v>
      </c>
      <c r="R4588">
        <v>34.353099999999998</v>
      </c>
      <c r="S4588">
        <v>36.3902</v>
      </c>
    </row>
    <row r="4589" spans="9:19" ht="15.5">
      <c r="I4589"/>
      <c r="J4589"/>
      <c r="K4589"/>
      <c r="L4589"/>
      <c r="N4589" t="s">
        <v>1006</v>
      </c>
      <c r="O4589" t="s">
        <v>1006</v>
      </c>
      <c r="P4589" t="s">
        <v>9592</v>
      </c>
      <c r="Q4589" s="69" t="s">
        <v>9593</v>
      </c>
      <c r="R4589">
        <v>34.344299999999997</v>
      </c>
      <c r="S4589">
        <v>36.397320000000001</v>
      </c>
    </row>
    <row r="4590" spans="9:19" ht="15.5">
      <c r="I4590"/>
      <c r="J4590"/>
      <c r="K4590"/>
      <c r="L4590"/>
      <c r="N4590" t="s">
        <v>1006</v>
      </c>
      <c r="O4590" t="s">
        <v>1006</v>
      </c>
      <c r="P4590" t="s">
        <v>9594</v>
      </c>
      <c r="Q4590" s="69" t="s">
        <v>9595</v>
      </c>
      <c r="R4590">
        <v>34.352450000000033</v>
      </c>
      <c r="S4590">
        <v>36.387156000000061</v>
      </c>
    </row>
    <row r="4591" spans="9:19" ht="15.5">
      <c r="I4591"/>
      <c r="J4591"/>
      <c r="K4591"/>
      <c r="L4591"/>
      <c r="N4591" t="s">
        <v>2115</v>
      </c>
      <c r="O4591" t="s">
        <v>2115</v>
      </c>
      <c r="P4591" t="s">
        <v>9596</v>
      </c>
      <c r="Q4591" s="69" t="s">
        <v>9597</v>
      </c>
      <c r="R4591">
        <v>33.869648000000041</v>
      </c>
      <c r="S4591">
        <v>35.558345000000031</v>
      </c>
    </row>
    <row r="4592" spans="9:19" ht="15.5">
      <c r="I4592"/>
      <c r="J4592"/>
      <c r="K4592"/>
      <c r="L4592"/>
      <c r="N4592" t="s">
        <v>2115</v>
      </c>
      <c r="O4592" t="s">
        <v>2115</v>
      </c>
      <c r="P4592" t="s">
        <v>9598</v>
      </c>
      <c r="Q4592" s="69">
        <v>98</v>
      </c>
      <c r="R4592">
        <v>33.872239149000002</v>
      </c>
      <c r="S4592">
        <v>35.550695650000002</v>
      </c>
    </row>
    <row r="4593" spans="9:19" ht="15.5">
      <c r="I4593"/>
      <c r="J4593"/>
      <c r="K4593"/>
      <c r="L4593"/>
      <c r="N4593" t="s">
        <v>2115</v>
      </c>
      <c r="O4593" t="s">
        <v>2115</v>
      </c>
      <c r="P4593" t="s">
        <v>9599</v>
      </c>
      <c r="Q4593" s="69" t="s">
        <v>9600</v>
      </c>
      <c r="R4593">
        <v>33.867061000000035</v>
      </c>
      <c r="S4593">
        <v>35.558056000000079</v>
      </c>
    </row>
    <row r="4594" spans="9:19" ht="15.5">
      <c r="I4594"/>
      <c r="J4594"/>
      <c r="K4594"/>
      <c r="L4594"/>
      <c r="N4594" t="s">
        <v>2115</v>
      </c>
      <c r="O4594" t="s">
        <v>2115</v>
      </c>
      <c r="P4594" t="s">
        <v>9601</v>
      </c>
      <c r="Q4594" s="69" t="s">
        <v>9602</v>
      </c>
      <c r="R4594">
        <v>33.871220000000001</v>
      </c>
      <c r="S4594">
        <v>35.55133</v>
      </c>
    </row>
    <row r="4595" spans="9:19" ht="15.5">
      <c r="I4595"/>
      <c r="J4595"/>
      <c r="K4595"/>
      <c r="L4595"/>
      <c r="N4595" t="s">
        <v>1710</v>
      </c>
      <c r="O4595" t="s">
        <v>1710</v>
      </c>
      <c r="P4595" t="s">
        <v>9603</v>
      </c>
      <c r="Q4595" s="69" t="s">
        <v>9604</v>
      </c>
      <c r="R4595">
        <v>34.220249000000024</v>
      </c>
      <c r="S4595">
        <v>35.832433000000037</v>
      </c>
    </row>
    <row r="4596" spans="9:19" ht="15.5">
      <c r="I4596"/>
      <c r="J4596"/>
      <c r="K4596"/>
      <c r="L4596"/>
      <c r="N4596" t="s">
        <v>1713</v>
      </c>
      <c r="O4596" t="s">
        <v>1713</v>
      </c>
      <c r="P4596" t="s">
        <v>1713</v>
      </c>
      <c r="Q4596" s="69" t="s">
        <v>9605</v>
      </c>
      <c r="R4596">
        <v>34.208961000000045</v>
      </c>
      <c r="S4596">
        <v>35.695517000000052</v>
      </c>
    </row>
    <row r="4597" spans="9:19" ht="15.5">
      <c r="I4597"/>
      <c r="J4597"/>
      <c r="K4597"/>
      <c r="L4597"/>
      <c r="N4597" t="s">
        <v>3347</v>
      </c>
      <c r="O4597" t="s">
        <v>3347</v>
      </c>
      <c r="P4597" t="s">
        <v>3347</v>
      </c>
      <c r="Q4597" s="69" t="s">
        <v>9606</v>
      </c>
      <c r="R4597">
        <v>33.30006700000007</v>
      </c>
      <c r="S4597">
        <v>35.543542000000059</v>
      </c>
    </row>
    <row r="4598" spans="9:19" ht="15.5">
      <c r="I4598"/>
      <c r="J4598"/>
      <c r="K4598"/>
      <c r="L4598"/>
      <c r="N4598" t="s">
        <v>3347</v>
      </c>
      <c r="O4598" t="s">
        <v>3347</v>
      </c>
      <c r="P4598" t="s">
        <v>3347</v>
      </c>
      <c r="Q4598" s="69" t="s">
        <v>9607</v>
      </c>
      <c r="R4598">
        <v>33.30006700000007</v>
      </c>
      <c r="S4598">
        <v>35.543542000000059</v>
      </c>
    </row>
    <row r="4599" spans="9:19" ht="15.5">
      <c r="I4599"/>
      <c r="J4599"/>
      <c r="K4599"/>
      <c r="L4599"/>
      <c r="N4599" t="s">
        <v>2331</v>
      </c>
      <c r="O4599" t="s">
        <v>2331</v>
      </c>
      <c r="P4599" t="s">
        <v>9608</v>
      </c>
      <c r="Q4599" s="69">
        <v>508</v>
      </c>
      <c r="R4599">
        <v>34.372299104</v>
      </c>
      <c r="S4599">
        <v>35.929470694000003</v>
      </c>
    </row>
    <row r="4600" spans="9:19" ht="15.5">
      <c r="I4600"/>
      <c r="J4600"/>
      <c r="K4600"/>
      <c r="L4600"/>
      <c r="N4600" t="s">
        <v>2331</v>
      </c>
      <c r="O4600" t="s">
        <v>2331</v>
      </c>
      <c r="P4600" t="s">
        <v>2331</v>
      </c>
      <c r="Q4600" s="69" t="s">
        <v>9609</v>
      </c>
      <c r="R4600">
        <v>34.373136000000045</v>
      </c>
      <c r="S4600">
        <v>35.928858000000048</v>
      </c>
    </row>
    <row r="4601" spans="9:19" ht="15.5">
      <c r="I4601"/>
      <c r="J4601"/>
      <c r="K4601"/>
      <c r="L4601"/>
      <c r="N4601" t="s">
        <v>2331</v>
      </c>
      <c r="O4601" t="s">
        <v>2331</v>
      </c>
      <c r="P4601" t="s">
        <v>2331</v>
      </c>
      <c r="Q4601" s="69" t="s">
        <v>9610</v>
      </c>
      <c r="R4601">
        <v>34.373136000000045</v>
      </c>
      <c r="S4601">
        <v>35.928858000000048</v>
      </c>
    </row>
    <row r="4602" spans="9:19" ht="15.5">
      <c r="I4602"/>
      <c r="J4602"/>
      <c r="K4602"/>
      <c r="L4602"/>
      <c r="N4602" t="s">
        <v>2331</v>
      </c>
      <c r="O4602" t="s">
        <v>2331</v>
      </c>
      <c r="P4602" t="s">
        <v>9611</v>
      </c>
      <c r="Q4602" s="69" t="s">
        <v>9612</v>
      </c>
      <c r="R4602">
        <v>34.386510000000001</v>
      </c>
      <c r="S4602">
        <v>35.919750000000001</v>
      </c>
    </row>
    <row r="4603" spans="9:19" ht="15.5">
      <c r="I4603"/>
      <c r="J4603"/>
      <c r="K4603"/>
      <c r="L4603"/>
      <c r="N4603" t="s">
        <v>2331</v>
      </c>
      <c r="O4603" t="s">
        <v>2331</v>
      </c>
      <c r="P4603" t="s">
        <v>9611</v>
      </c>
      <c r="Q4603" s="69" t="s">
        <v>9613</v>
      </c>
      <c r="R4603">
        <v>34.386682</v>
      </c>
      <c r="S4603">
        <v>35.920386999999998</v>
      </c>
    </row>
    <row r="4604" spans="9:19" ht="15.5">
      <c r="I4604"/>
      <c r="J4604"/>
      <c r="K4604"/>
      <c r="L4604"/>
      <c r="N4604" t="s">
        <v>2331</v>
      </c>
      <c r="O4604" t="s">
        <v>2331</v>
      </c>
      <c r="P4604" t="s">
        <v>9614</v>
      </c>
      <c r="Q4604" s="69" t="s">
        <v>9615</v>
      </c>
      <c r="R4604">
        <v>34.389830000000003</v>
      </c>
      <c r="S4604">
        <v>35.926130000000001</v>
      </c>
    </row>
    <row r="4605" spans="9:19" ht="15.5">
      <c r="I4605"/>
      <c r="J4605"/>
      <c r="K4605"/>
      <c r="L4605"/>
      <c r="N4605" t="s">
        <v>2331</v>
      </c>
      <c r="O4605" t="s">
        <v>2331</v>
      </c>
      <c r="P4605" t="s">
        <v>9616</v>
      </c>
      <c r="Q4605" s="69" t="s">
        <v>9617</v>
      </c>
      <c r="R4605">
        <v>34.371220000000001</v>
      </c>
      <c r="S4605">
        <v>35.922930000000001</v>
      </c>
    </row>
    <row r="4606" spans="9:19" ht="15.5">
      <c r="I4606"/>
      <c r="J4606"/>
      <c r="K4606"/>
      <c r="L4606"/>
      <c r="N4606" t="s">
        <v>2331</v>
      </c>
      <c r="O4606" t="s">
        <v>2331</v>
      </c>
      <c r="P4606" t="s">
        <v>9618</v>
      </c>
      <c r="Q4606" s="69" t="s">
        <v>9619</v>
      </c>
      <c r="R4606">
        <v>34.371299999999998</v>
      </c>
      <c r="S4606">
        <v>35.935429999999997</v>
      </c>
    </row>
    <row r="4607" spans="9:19" ht="15.5">
      <c r="I4607"/>
      <c r="J4607"/>
      <c r="K4607"/>
      <c r="L4607"/>
      <c r="N4607" t="s">
        <v>1299</v>
      </c>
      <c r="O4607" t="s">
        <v>1299</v>
      </c>
      <c r="P4607" t="s">
        <v>9620</v>
      </c>
      <c r="Q4607" s="69">
        <v>1296</v>
      </c>
      <c r="R4607">
        <v>33.218399147</v>
      </c>
      <c r="S4607">
        <v>35.376070665</v>
      </c>
    </row>
    <row r="4608" spans="9:19" ht="15.5">
      <c r="I4608"/>
      <c r="J4608"/>
      <c r="K4608"/>
      <c r="L4608"/>
      <c r="N4608" t="s">
        <v>1299</v>
      </c>
      <c r="O4608" t="s">
        <v>1299</v>
      </c>
      <c r="P4608" t="s">
        <v>1299</v>
      </c>
      <c r="Q4608" s="69" t="s">
        <v>9621</v>
      </c>
      <c r="R4608">
        <v>33.219508000000076</v>
      </c>
      <c r="S4608">
        <v>35.373933000000079</v>
      </c>
    </row>
    <row r="4609" spans="9:19" ht="15.5">
      <c r="I4609"/>
      <c r="J4609"/>
      <c r="K4609"/>
      <c r="L4609"/>
      <c r="N4609" t="s">
        <v>1299</v>
      </c>
      <c r="O4609" t="s">
        <v>1299</v>
      </c>
      <c r="P4609" t="s">
        <v>1299</v>
      </c>
      <c r="Q4609" s="69" t="s">
        <v>9622</v>
      </c>
      <c r="R4609">
        <v>33.219508000000076</v>
      </c>
      <c r="S4609">
        <v>35.373933000000079</v>
      </c>
    </row>
    <row r="4610" spans="9:19" ht="15.5">
      <c r="I4610"/>
      <c r="J4610"/>
      <c r="K4610"/>
      <c r="L4610"/>
      <c r="N4610" t="s">
        <v>1299</v>
      </c>
      <c r="O4610" t="s">
        <v>1299</v>
      </c>
      <c r="P4610" t="s">
        <v>9623</v>
      </c>
      <c r="Q4610" s="69" t="s">
        <v>9624</v>
      </c>
      <c r="R4610">
        <v>33.221347808837891</v>
      </c>
      <c r="S4610">
        <v>35.365978240966797</v>
      </c>
    </row>
    <row r="4611" spans="9:19" ht="15.5">
      <c r="I4611"/>
      <c r="J4611"/>
      <c r="K4611"/>
      <c r="L4611"/>
      <c r="N4611" t="s">
        <v>1299</v>
      </c>
      <c r="O4611" t="s">
        <v>1299</v>
      </c>
      <c r="P4611" t="s">
        <v>9625</v>
      </c>
      <c r="Q4611" s="69" t="s">
        <v>9626</v>
      </c>
      <c r="R4611">
        <v>33.222164000000078</v>
      </c>
      <c r="S4611">
        <v>35.380655000000047</v>
      </c>
    </row>
    <row r="4612" spans="9:19" ht="15.5">
      <c r="I4612"/>
      <c r="J4612"/>
      <c r="K4612"/>
      <c r="L4612"/>
      <c r="N4612" t="s">
        <v>3763</v>
      </c>
      <c r="O4612" t="s">
        <v>3763</v>
      </c>
      <c r="P4612" t="s">
        <v>9627</v>
      </c>
      <c r="Q4612" s="69" t="s">
        <v>9628</v>
      </c>
      <c r="R4612">
        <v>33.222767000000033</v>
      </c>
      <c r="S4612">
        <v>35.245000000000061</v>
      </c>
    </row>
    <row r="4613" spans="9:19" ht="15.5">
      <c r="I4613"/>
      <c r="J4613"/>
      <c r="K4613"/>
      <c r="L4613"/>
      <c r="N4613" t="s">
        <v>3763</v>
      </c>
      <c r="O4613" t="s">
        <v>3763</v>
      </c>
      <c r="P4613" t="s">
        <v>9629</v>
      </c>
      <c r="Q4613" s="69" t="s">
        <v>9630</v>
      </c>
      <c r="R4613">
        <v>33.219990000000003</v>
      </c>
      <c r="S4613">
        <v>35.219970000000004</v>
      </c>
    </row>
    <row r="4614" spans="9:19" ht="15.5">
      <c r="I4614"/>
      <c r="J4614"/>
      <c r="K4614"/>
      <c r="L4614"/>
      <c r="N4614" t="s">
        <v>3763</v>
      </c>
      <c r="O4614" t="s">
        <v>3763</v>
      </c>
      <c r="P4614" t="s">
        <v>9631</v>
      </c>
      <c r="Q4614" s="69" t="s">
        <v>9632</v>
      </c>
      <c r="R4614">
        <v>33.21367</v>
      </c>
      <c r="S4614">
        <v>35.215069999999997</v>
      </c>
    </row>
    <row r="4615" spans="9:19" ht="15.5">
      <c r="I4615"/>
      <c r="J4615"/>
      <c r="K4615"/>
      <c r="L4615"/>
      <c r="N4615" t="s">
        <v>3763</v>
      </c>
      <c r="O4615" t="s">
        <v>3763</v>
      </c>
      <c r="P4615" t="s">
        <v>9633</v>
      </c>
      <c r="Q4615" s="69" t="s">
        <v>9634</v>
      </c>
      <c r="R4615">
        <v>33.221440000000001</v>
      </c>
      <c r="S4615">
        <v>35.220829999999999</v>
      </c>
    </row>
    <row r="4616" spans="9:19" ht="15.5">
      <c r="I4616"/>
      <c r="J4616"/>
      <c r="K4616"/>
      <c r="L4616"/>
      <c r="N4616" t="s">
        <v>3763</v>
      </c>
      <c r="O4616" t="s">
        <v>3763</v>
      </c>
      <c r="P4616" t="s">
        <v>9635</v>
      </c>
      <c r="Q4616" s="69" t="s">
        <v>9636</v>
      </c>
      <c r="R4616">
        <v>33.208087921142578</v>
      </c>
      <c r="S4616">
        <v>35.222820281982422</v>
      </c>
    </row>
    <row r="4617" spans="9:19" ht="15.5">
      <c r="I4617"/>
      <c r="J4617"/>
      <c r="K4617"/>
      <c r="L4617"/>
      <c r="N4617" t="s">
        <v>3763</v>
      </c>
      <c r="O4617" t="s">
        <v>3763</v>
      </c>
      <c r="P4617" t="s">
        <v>9637</v>
      </c>
      <c r="Q4617" s="69" t="s">
        <v>9638</v>
      </c>
      <c r="R4617">
        <v>33.204448699951172</v>
      </c>
      <c r="S4617">
        <v>35.227218627929688</v>
      </c>
    </row>
    <row r="4618" spans="9:19" ht="15.5">
      <c r="I4618"/>
      <c r="J4618"/>
      <c r="K4618"/>
      <c r="L4618"/>
      <c r="N4618" t="s">
        <v>3763</v>
      </c>
      <c r="O4618" t="s">
        <v>3763</v>
      </c>
      <c r="P4618" t="s">
        <v>9639</v>
      </c>
      <c r="Q4618" s="69" t="s">
        <v>9640</v>
      </c>
      <c r="R4618">
        <v>33.205329895019531</v>
      </c>
      <c r="S4618">
        <v>35.229011535644531</v>
      </c>
    </row>
    <row r="4619" spans="9:19" ht="15.5">
      <c r="I4619"/>
      <c r="J4619"/>
      <c r="K4619"/>
      <c r="L4619"/>
      <c r="N4619" t="s">
        <v>3763</v>
      </c>
      <c r="O4619" t="s">
        <v>3763</v>
      </c>
      <c r="P4619" t="s">
        <v>9641</v>
      </c>
      <c r="Q4619" s="69" t="s">
        <v>9642</v>
      </c>
      <c r="R4619">
        <v>33.205329895019531</v>
      </c>
      <c r="S4619">
        <v>35.236660003662109</v>
      </c>
    </row>
    <row r="4620" spans="9:19" ht="15.5">
      <c r="I4620"/>
      <c r="J4620"/>
      <c r="K4620"/>
      <c r="L4620"/>
      <c r="N4620" t="s">
        <v>3763</v>
      </c>
      <c r="O4620" t="s">
        <v>3763</v>
      </c>
      <c r="P4620" t="s">
        <v>9643</v>
      </c>
      <c r="Q4620" s="69" t="s">
        <v>9644</v>
      </c>
      <c r="R4620">
        <v>33.226036071777344</v>
      </c>
      <c r="S4620">
        <v>35.218196868896484</v>
      </c>
    </row>
    <row r="4621" spans="9:19" ht="15.5">
      <c r="I4621"/>
      <c r="J4621"/>
      <c r="K4621"/>
      <c r="L4621"/>
      <c r="N4621" t="s">
        <v>3763</v>
      </c>
      <c r="O4621" t="s">
        <v>3763</v>
      </c>
      <c r="P4621" t="s">
        <v>9645</v>
      </c>
      <c r="Q4621" s="69">
        <v>1276</v>
      </c>
      <c r="R4621">
        <v>33.222299161999999</v>
      </c>
      <c r="S4621">
        <v>35.249870676</v>
      </c>
    </row>
    <row r="4622" spans="9:19" ht="15.5">
      <c r="I4622"/>
      <c r="J4622"/>
      <c r="K4622"/>
      <c r="L4622"/>
      <c r="N4622" t="s">
        <v>3763</v>
      </c>
      <c r="O4622" t="s">
        <v>3763</v>
      </c>
      <c r="P4622" t="s">
        <v>9646</v>
      </c>
      <c r="Q4622" s="69" t="s">
        <v>9647</v>
      </c>
      <c r="R4622">
        <v>33.222767000000033</v>
      </c>
      <c r="S4622">
        <v>35.245000000000061</v>
      </c>
    </row>
    <row r="4623" spans="9:19" ht="15.5">
      <c r="I4623"/>
      <c r="J4623"/>
      <c r="K4623"/>
      <c r="L4623"/>
      <c r="N4623" t="s">
        <v>3763</v>
      </c>
      <c r="O4623" t="s">
        <v>3763</v>
      </c>
      <c r="P4623" t="s">
        <v>9648</v>
      </c>
      <c r="Q4623" s="69" t="s">
        <v>9649</v>
      </c>
      <c r="R4623">
        <v>33.222767000000033</v>
      </c>
      <c r="S4623">
        <v>35.245000000000061</v>
      </c>
    </row>
    <row r="4624" spans="9:19" ht="15.5">
      <c r="I4624"/>
      <c r="J4624"/>
      <c r="K4624"/>
      <c r="L4624"/>
      <c r="N4624" t="s">
        <v>3763</v>
      </c>
      <c r="O4624" t="s">
        <v>3763</v>
      </c>
      <c r="P4624" t="s">
        <v>9650</v>
      </c>
      <c r="Q4624" s="69" t="s">
        <v>9651</v>
      </c>
      <c r="R4624">
        <v>33.203908000000069</v>
      </c>
      <c r="S4624">
        <v>35.236928000000034</v>
      </c>
    </row>
    <row r="4625" spans="9:19" ht="15.5">
      <c r="I4625"/>
      <c r="J4625"/>
      <c r="K4625"/>
      <c r="L4625"/>
      <c r="N4625" t="s">
        <v>3763</v>
      </c>
      <c r="O4625" t="s">
        <v>3763</v>
      </c>
      <c r="P4625" t="s">
        <v>9652</v>
      </c>
      <c r="Q4625" s="69">
        <v>1277</v>
      </c>
      <c r="R4625">
        <v>33.220199155000003</v>
      </c>
      <c r="S4625">
        <v>35.238770666000001</v>
      </c>
    </row>
    <row r="4626" spans="9:19" ht="15.5">
      <c r="I4626"/>
      <c r="J4626"/>
      <c r="K4626"/>
      <c r="L4626"/>
      <c r="N4626" t="s">
        <v>3763</v>
      </c>
      <c r="O4626" t="s">
        <v>3763</v>
      </c>
      <c r="P4626" t="s">
        <v>9653</v>
      </c>
      <c r="Q4626" s="69" t="s">
        <v>9654</v>
      </c>
      <c r="R4626">
        <v>33.221781000000078</v>
      </c>
      <c r="S4626">
        <v>35.235275000000058</v>
      </c>
    </row>
    <row r="4627" spans="9:19" ht="15.5">
      <c r="I4627"/>
      <c r="J4627"/>
      <c r="K4627"/>
      <c r="L4627"/>
      <c r="N4627" t="s">
        <v>3763</v>
      </c>
      <c r="O4627" t="s">
        <v>3763</v>
      </c>
      <c r="P4627" t="s">
        <v>9655</v>
      </c>
      <c r="Q4627" s="69" t="s">
        <v>9656</v>
      </c>
      <c r="R4627">
        <v>33.220503000000065</v>
      </c>
      <c r="S4627">
        <v>35.229786000000047</v>
      </c>
    </row>
    <row r="4628" spans="9:19" ht="15.5">
      <c r="I4628"/>
      <c r="J4628"/>
      <c r="K4628"/>
      <c r="L4628"/>
      <c r="N4628" t="s">
        <v>3766</v>
      </c>
      <c r="O4628" t="s">
        <v>3766</v>
      </c>
      <c r="P4628" t="s">
        <v>9657</v>
      </c>
      <c r="Q4628" s="69">
        <v>1234</v>
      </c>
      <c r="R4628">
        <v>33.300699197</v>
      </c>
      <c r="S4628">
        <v>35.316703709999999</v>
      </c>
    </row>
    <row r="4629" spans="9:19" ht="15.5">
      <c r="I4629"/>
      <c r="J4629"/>
      <c r="K4629"/>
      <c r="L4629"/>
      <c r="N4629" t="s">
        <v>3766</v>
      </c>
      <c r="O4629" t="s">
        <v>3766</v>
      </c>
      <c r="P4629" t="s">
        <v>9658</v>
      </c>
      <c r="Q4629" s="69" t="s">
        <v>9659</v>
      </c>
      <c r="R4629">
        <v>33.299742000000037</v>
      </c>
      <c r="S4629">
        <v>35.312400000000025</v>
      </c>
    </row>
    <row r="4630" spans="9:19" ht="15.5">
      <c r="I4630"/>
      <c r="J4630"/>
      <c r="K4630"/>
      <c r="L4630"/>
      <c r="N4630" t="s">
        <v>3766</v>
      </c>
      <c r="O4630" t="s">
        <v>3766</v>
      </c>
      <c r="P4630" t="s">
        <v>9658</v>
      </c>
      <c r="Q4630" s="69" t="s">
        <v>9660</v>
      </c>
      <c r="R4630">
        <v>33.299742000000037</v>
      </c>
      <c r="S4630">
        <v>35.312400000000025</v>
      </c>
    </row>
    <row r="4631" spans="9:19" ht="15.5">
      <c r="I4631"/>
      <c r="J4631"/>
      <c r="K4631"/>
      <c r="L4631"/>
      <c r="N4631" t="s">
        <v>3766</v>
      </c>
      <c r="O4631" t="s">
        <v>3766</v>
      </c>
      <c r="P4631" t="s">
        <v>9661</v>
      </c>
      <c r="Q4631" s="69" t="s">
        <v>9662</v>
      </c>
      <c r="R4631">
        <v>33.299712999999997</v>
      </c>
      <c r="S4631">
        <v>35.316051000000002</v>
      </c>
    </row>
    <row r="4632" spans="9:19" ht="15.5">
      <c r="I4632"/>
      <c r="J4632"/>
      <c r="K4632"/>
      <c r="L4632"/>
      <c r="N4632" t="s">
        <v>678</v>
      </c>
      <c r="O4632" t="s">
        <v>678</v>
      </c>
      <c r="P4632" t="s">
        <v>9663</v>
      </c>
      <c r="Q4632" s="69">
        <v>160</v>
      </c>
      <c r="R4632">
        <v>33.793873208999997</v>
      </c>
      <c r="S4632">
        <v>35.511149701999997</v>
      </c>
    </row>
    <row r="4633" spans="9:19" ht="15.5">
      <c r="I4633"/>
      <c r="J4633"/>
      <c r="K4633"/>
      <c r="L4633"/>
      <c r="N4633" t="s">
        <v>678</v>
      </c>
      <c r="O4633" t="s">
        <v>678</v>
      </c>
      <c r="P4633" t="s">
        <v>9664</v>
      </c>
      <c r="Q4633" s="69" t="s">
        <v>9665</v>
      </c>
      <c r="R4633">
        <v>33.793308000000025</v>
      </c>
      <c r="S4633">
        <v>35.51621700000004</v>
      </c>
    </row>
    <row r="4634" spans="9:19" ht="15.5">
      <c r="I4634"/>
      <c r="J4634"/>
      <c r="K4634"/>
      <c r="L4634"/>
      <c r="N4634" t="s">
        <v>678</v>
      </c>
      <c r="O4634" t="s">
        <v>678</v>
      </c>
      <c r="P4634" t="s">
        <v>9664</v>
      </c>
      <c r="Q4634" s="69" t="s">
        <v>9666</v>
      </c>
      <c r="R4634">
        <v>33.793308000000025</v>
      </c>
      <c r="S4634">
        <v>35.51621700000004</v>
      </c>
    </row>
    <row r="4635" spans="9:19" ht="15.5">
      <c r="I4635"/>
      <c r="J4635"/>
      <c r="K4635"/>
      <c r="L4635"/>
      <c r="N4635" t="s">
        <v>678</v>
      </c>
      <c r="O4635" t="s">
        <v>678</v>
      </c>
      <c r="P4635" t="s">
        <v>9667</v>
      </c>
      <c r="Q4635" s="69" t="s">
        <v>9668</v>
      </c>
      <c r="R4635">
        <v>33.794490000000003</v>
      </c>
      <c r="S4635">
        <v>35.514609999999998</v>
      </c>
    </row>
    <row r="4636" spans="9:19" ht="15.5">
      <c r="I4636"/>
      <c r="J4636"/>
      <c r="K4636"/>
      <c r="L4636"/>
      <c r="N4636" t="s">
        <v>3350</v>
      </c>
      <c r="O4636" t="s">
        <v>3350</v>
      </c>
      <c r="P4636" t="s">
        <v>3350</v>
      </c>
      <c r="Q4636" s="69" t="s">
        <v>9669</v>
      </c>
      <c r="R4636">
        <v>33.291231000000039</v>
      </c>
      <c r="S4636">
        <v>35.506840000000068</v>
      </c>
    </row>
    <row r="4637" spans="9:19" ht="15.5">
      <c r="I4637"/>
      <c r="J4637"/>
      <c r="K4637"/>
      <c r="L4637"/>
      <c r="N4637" t="s">
        <v>3350</v>
      </c>
      <c r="O4637" t="s">
        <v>3350</v>
      </c>
      <c r="P4637" t="s">
        <v>3350</v>
      </c>
      <c r="Q4637" s="69" t="s">
        <v>9670</v>
      </c>
      <c r="R4637">
        <v>33.291231000000039</v>
      </c>
      <c r="S4637">
        <v>35.506840000000068</v>
      </c>
    </row>
    <row r="4638" spans="9:19" ht="15.5">
      <c r="I4638"/>
      <c r="J4638"/>
      <c r="K4638"/>
      <c r="L4638"/>
      <c r="N4638" t="s">
        <v>3350</v>
      </c>
      <c r="O4638" t="s">
        <v>3350</v>
      </c>
      <c r="P4638" t="s">
        <v>9671</v>
      </c>
      <c r="Q4638" s="69" t="s">
        <v>9672</v>
      </c>
      <c r="R4638">
        <v>33.290244999999999</v>
      </c>
      <c r="S4638">
        <v>35.505296000000001</v>
      </c>
    </row>
    <row r="4639" spans="9:19" ht="15.5">
      <c r="I4639"/>
      <c r="J4639"/>
      <c r="K4639"/>
      <c r="L4639"/>
      <c r="N4639" t="s">
        <v>3957</v>
      </c>
      <c r="O4639" t="s">
        <v>3957</v>
      </c>
      <c r="P4639" t="s">
        <v>9673</v>
      </c>
      <c r="Q4639" s="69" t="s">
        <v>9674</v>
      </c>
      <c r="R4639">
        <v>33.701918000000035</v>
      </c>
      <c r="S4639">
        <v>35.757130000000075</v>
      </c>
    </row>
    <row r="4640" spans="9:19" ht="15.5">
      <c r="I4640"/>
      <c r="J4640"/>
      <c r="K4640"/>
      <c r="L4640"/>
      <c r="N4640" t="s">
        <v>3957</v>
      </c>
      <c r="O4640" t="s">
        <v>3957</v>
      </c>
      <c r="P4640" t="s">
        <v>9675</v>
      </c>
      <c r="Q4640" s="69" t="s">
        <v>9676</v>
      </c>
      <c r="R4640">
        <v>33.694600000000001</v>
      </c>
      <c r="S4640">
        <v>35.764099999999999</v>
      </c>
    </row>
    <row r="4641" spans="9:19" ht="15.5">
      <c r="I4641"/>
      <c r="J4641"/>
      <c r="K4641"/>
      <c r="L4641"/>
      <c r="N4641" t="s">
        <v>2118</v>
      </c>
      <c r="O4641" t="s">
        <v>2118</v>
      </c>
      <c r="P4641" t="s">
        <v>2118</v>
      </c>
      <c r="Q4641" s="69" t="s">
        <v>9677</v>
      </c>
      <c r="R4641">
        <v>33.940592000000038</v>
      </c>
      <c r="S4641">
        <v>35.619353000000046</v>
      </c>
    </row>
    <row r="4642" spans="9:19" ht="15.5">
      <c r="I4642"/>
      <c r="J4642"/>
      <c r="K4642"/>
      <c r="L4642"/>
      <c r="N4642" t="s">
        <v>2121</v>
      </c>
      <c r="O4642" t="s">
        <v>2121</v>
      </c>
      <c r="P4642" t="s">
        <v>9678</v>
      </c>
      <c r="Q4642" s="69" t="s">
        <v>9679</v>
      </c>
      <c r="R4642">
        <v>33.875627000000065</v>
      </c>
      <c r="S4642">
        <v>35.541072000000042</v>
      </c>
    </row>
    <row r="4643" spans="9:19" ht="15.5">
      <c r="I4643"/>
      <c r="J4643"/>
      <c r="K4643"/>
      <c r="L4643"/>
      <c r="N4643" t="s">
        <v>2121</v>
      </c>
      <c r="O4643" t="s">
        <v>2121</v>
      </c>
      <c r="P4643" t="s">
        <v>2121</v>
      </c>
      <c r="Q4643" s="69" t="s">
        <v>9680</v>
      </c>
      <c r="R4643">
        <v>33.87614700000006</v>
      </c>
      <c r="S4643">
        <v>35.549034000000063</v>
      </c>
    </row>
    <row r="4644" spans="9:19" ht="15.5">
      <c r="I4644"/>
      <c r="J4644"/>
      <c r="K4644"/>
      <c r="L4644"/>
      <c r="N4644" t="s">
        <v>2121</v>
      </c>
      <c r="O4644" t="s">
        <v>2121</v>
      </c>
      <c r="P4644" t="s">
        <v>2121</v>
      </c>
      <c r="Q4644" s="69" t="s">
        <v>9681</v>
      </c>
      <c r="R4644">
        <v>33.87614700000006</v>
      </c>
      <c r="S4644">
        <v>35.549034000000063</v>
      </c>
    </row>
    <row r="4645" spans="9:19" ht="15.5">
      <c r="I4645"/>
      <c r="J4645"/>
      <c r="K4645"/>
      <c r="L4645"/>
      <c r="N4645" t="s">
        <v>2121</v>
      </c>
      <c r="O4645" t="s">
        <v>2121</v>
      </c>
      <c r="P4645" t="s">
        <v>9682</v>
      </c>
      <c r="Q4645" s="69" t="s">
        <v>9683</v>
      </c>
      <c r="R4645">
        <v>33.876244999999997</v>
      </c>
      <c r="S4645">
        <v>35.545962000000003</v>
      </c>
    </row>
    <row r="4646" spans="9:19" ht="15.5">
      <c r="I4646"/>
      <c r="J4646"/>
      <c r="K4646"/>
      <c r="L4646"/>
      <c r="N4646" t="s">
        <v>2121</v>
      </c>
      <c r="O4646" t="s">
        <v>2121</v>
      </c>
      <c r="P4646" t="s">
        <v>9684</v>
      </c>
      <c r="Q4646" s="69" t="s">
        <v>9685</v>
      </c>
      <c r="R4646">
        <v>33.876648000000003</v>
      </c>
      <c r="S4646">
        <v>35.547113000000003</v>
      </c>
    </row>
    <row r="4647" spans="9:19" ht="15.5">
      <c r="I4647"/>
      <c r="J4647"/>
      <c r="K4647"/>
      <c r="L4647"/>
      <c r="N4647" t="s">
        <v>2121</v>
      </c>
      <c r="O4647" t="s">
        <v>2121</v>
      </c>
      <c r="P4647" t="s">
        <v>9686</v>
      </c>
      <c r="Q4647" s="69" t="s">
        <v>9687</v>
      </c>
      <c r="R4647">
        <v>33.877395</v>
      </c>
      <c r="S4647">
        <v>35.545760999999999</v>
      </c>
    </row>
    <row r="4648" spans="9:19" ht="15.5">
      <c r="I4648"/>
      <c r="J4648"/>
      <c r="K4648"/>
      <c r="L4648"/>
      <c r="N4648" t="s">
        <v>2121</v>
      </c>
      <c r="O4648" t="s">
        <v>2121</v>
      </c>
      <c r="P4648" t="s">
        <v>9688</v>
      </c>
      <c r="Q4648" s="69" t="s">
        <v>9689</v>
      </c>
      <c r="R4648">
        <v>33.876530000000002</v>
      </c>
      <c r="S4648">
        <v>35.547550000000001</v>
      </c>
    </row>
    <row r="4649" spans="9:19" ht="15.5">
      <c r="I4649"/>
      <c r="J4649"/>
      <c r="K4649"/>
      <c r="L4649"/>
      <c r="N4649" t="s">
        <v>2121</v>
      </c>
      <c r="O4649" t="s">
        <v>2121</v>
      </c>
      <c r="P4649" t="s">
        <v>9690</v>
      </c>
      <c r="Q4649" s="69" t="s">
        <v>9691</v>
      </c>
      <c r="R4649">
        <v>33.877310000000001</v>
      </c>
      <c r="S4649">
        <v>35.550440000000002</v>
      </c>
    </row>
    <row r="4650" spans="9:19" ht="15.5">
      <c r="I4650"/>
      <c r="J4650"/>
      <c r="K4650"/>
      <c r="L4650"/>
      <c r="N4650" t="s">
        <v>2121</v>
      </c>
      <c r="O4650" t="s">
        <v>2121</v>
      </c>
      <c r="P4650" t="s">
        <v>9692</v>
      </c>
      <c r="Q4650" s="69" t="s">
        <v>9693</v>
      </c>
      <c r="R4650">
        <v>33.877338000000002</v>
      </c>
      <c r="S4650">
        <v>35.544812</v>
      </c>
    </row>
    <row r="4651" spans="9:19" ht="15.5">
      <c r="I4651"/>
      <c r="J4651"/>
      <c r="K4651"/>
      <c r="L4651"/>
      <c r="N4651" t="s">
        <v>2121</v>
      </c>
      <c r="O4651" t="s">
        <v>2121</v>
      </c>
      <c r="P4651" t="s">
        <v>9694</v>
      </c>
      <c r="Q4651" s="69" t="s">
        <v>9695</v>
      </c>
      <c r="R4651">
        <v>33.869309000000044</v>
      </c>
      <c r="S4651">
        <v>35.54899400000005</v>
      </c>
    </row>
    <row r="4652" spans="9:19" ht="15.5">
      <c r="I4652"/>
      <c r="J4652"/>
      <c r="K4652"/>
      <c r="L4652"/>
      <c r="N4652" t="s">
        <v>2121</v>
      </c>
      <c r="O4652" t="s">
        <v>2121</v>
      </c>
      <c r="P4652" t="s">
        <v>9696</v>
      </c>
      <c r="Q4652" s="69" t="s">
        <v>9697</v>
      </c>
      <c r="R4652">
        <v>33.875152</v>
      </c>
      <c r="S4652">
        <v>35.547457999999999</v>
      </c>
    </row>
    <row r="4653" spans="9:19" ht="15.5">
      <c r="I4653"/>
      <c r="J4653"/>
      <c r="K4653"/>
      <c r="L4653"/>
      <c r="N4653" t="s">
        <v>2121</v>
      </c>
      <c r="O4653" t="s">
        <v>2121</v>
      </c>
      <c r="P4653" t="s">
        <v>9698</v>
      </c>
      <c r="Q4653" s="69" t="s">
        <v>9699</v>
      </c>
      <c r="R4653">
        <v>33.877625999999999</v>
      </c>
      <c r="S4653">
        <v>35.546939999999999</v>
      </c>
    </row>
    <row r="4654" spans="9:19" ht="15.5">
      <c r="I4654"/>
      <c r="J4654"/>
      <c r="K4654"/>
      <c r="L4654"/>
      <c r="N4654" t="s">
        <v>2121</v>
      </c>
      <c r="O4654" t="s">
        <v>2121</v>
      </c>
      <c r="P4654" t="s">
        <v>9700</v>
      </c>
      <c r="Q4654" s="69" t="s">
        <v>9701</v>
      </c>
      <c r="R4654">
        <v>33.876303</v>
      </c>
      <c r="S4654">
        <v>35.544696999999999</v>
      </c>
    </row>
    <row r="4655" spans="9:19" ht="15.5">
      <c r="I4655"/>
      <c r="J4655"/>
      <c r="K4655"/>
      <c r="L4655"/>
      <c r="N4655" t="s">
        <v>2121</v>
      </c>
      <c r="O4655" t="s">
        <v>2121</v>
      </c>
      <c r="P4655" t="s">
        <v>9702</v>
      </c>
      <c r="Q4655" s="69" t="s">
        <v>9703</v>
      </c>
      <c r="R4655">
        <v>33.875123000000002</v>
      </c>
      <c r="S4655">
        <v>35.545444000000003</v>
      </c>
    </row>
    <row r="4656" spans="9:19" ht="15.5">
      <c r="I4656"/>
      <c r="J4656"/>
      <c r="K4656"/>
      <c r="L4656"/>
      <c r="N4656" t="s">
        <v>2582</v>
      </c>
      <c r="O4656" t="s">
        <v>2582</v>
      </c>
      <c r="P4656" t="s">
        <v>9704</v>
      </c>
      <c r="Q4656" s="69" t="s">
        <v>9705</v>
      </c>
      <c r="R4656">
        <v>33.43262500000003</v>
      </c>
      <c r="S4656">
        <v>35.647575000000074</v>
      </c>
    </row>
    <row r="4657" spans="9:19" ht="15.5">
      <c r="I4657"/>
      <c r="J4657"/>
      <c r="K4657"/>
      <c r="L4657"/>
      <c r="N4657" t="s">
        <v>2582</v>
      </c>
      <c r="O4657" t="s">
        <v>2582</v>
      </c>
      <c r="P4657" t="s">
        <v>9706</v>
      </c>
      <c r="Q4657" s="69" t="s">
        <v>9707</v>
      </c>
      <c r="R4657">
        <v>33.43262500000003</v>
      </c>
      <c r="S4657">
        <v>35.647575000000074</v>
      </c>
    </row>
    <row r="4658" spans="9:19" ht="15.5">
      <c r="I4658"/>
      <c r="J4658"/>
      <c r="K4658"/>
      <c r="L4658"/>
      <c r="N4658" t="s">
        <v>2957</v>
      </c>
      <c r="O4658" t="s">
        <v>2957</v>
      </c>
      <c r="P4658" t="s">
        <v>9708</v>
      </c>
      <c r="Q4658" s="69" t="s">
        <v>9709</v>
      </c>
      <c r="R4658">
        <v>33.374789000000078</v>
      </c>
      <c r="S4658">
        <v>35.546203000000048</v>
      </c>
    </row>
    <row r="4659" spans="9:19" ht="15.5">
      <c r="I4659"/>
      <c r="J4659"/>
      <c r="K4659"/>
      <c r="L4659"/>
      <c r="N4659" t="s">
        <v>3769</v>
      </c>
      <c r="O4659" t="s">
        <v>3769</v>
      </c>
      <c r="P4659" t="s">
        <v>9710</v>
      </c>
      <c r="Q4659" s="69" t="s">
        <v>9711</v>
      </c>
      <c r="R4659">
        <v>33.27814</v>
      </c>
      <c r="S4659">
        <v>35.371569999999998</v>
      </c>
    </row>
    <row r="4660" spans="9:19" ht="15.5">
      <c r="I4660"/>
      <c r="J4660"/>
      <c r="K4660"/>
      <c r="L4660"/>
      <c r="N4660" t="s">
        <v>3769</v>
      </c>
      <c r="O4660" t="s">
        <v>3769</v>
      </c>
      <c r="P4660" t="s">
        <v>9712</v>
      </c>
      <c r="Q4660" s="69" t="s">
        <v>9713</v>
      </c>
      <c r="R4660">
        <v>33.280689000000052</v>
      </c>
      <c r="S4660">
        <v>35.369947000000025</v>
      </c>
    </row>
    <row r="4661" spans="9:19" ht="15.5">
      <c r="I4661"/>
      <c r="J4661"/>
      <c r="K4661"/>
      <c r="L4661"/>
      <c r="N4661" t="s">
        <v>3769</v>
      </c>
      <c r="O4661" t="s">
        <v>3769</v>
      </c>
      <c r="P4661" t="s">
        <v>9712</v>
      </c>
      <c r="Q4661" s="69" t="s">
        <v>9714</v>
      </c>
      <c r="R4661">
        <v>33.280689000000052</v>
      </c>
      <c r="S4661">
        <v>35.369947000000025</v>
      </c>
    </row>
    <row r="4662" spans="9:19" ht="15.5">
      <c r="I4662"/>
      <c r="J4662"/>
      <c r="K4662"/>
      <c r="L4662"/>
      <c r="N4662" t="s">
        <v>680</v>
      </c>
      <c r="O4662" t="s">
        <v>680</v>
      </c>
      <c r="P4662" t="s">
        <v>680</v>
      </c>
      <c r="Q4662" s="69" t="s">
        <v>9715</v>
      </c>
      <c r="R4662">
        <v>33.746436000000074</v>
      </c>
      <c r="S4662">
        <v>35.561200000000042</v>
      </c>
    </row>
    <row r="4663" spans="9:19" ht="15.5">
      <c r="I4663"/>
      <c r="J4663"/>
      <c r="K4663"/>
      <c r="L4663"/>
      <c r="N4663" t="s">
        <v>680</v>
      </c>
      <c r="O4663" t="s">
        <v>680</v>
      </c>
      <c r="P4663" t="s">
        <v>680</v>
      </c>
      <c r="Q4663" s="69" t="s">
        <v>9716</v>
      </c>
      <c r="R4663">
        <v>33.746436000000074</v>
      </c>
      <c r="S4663">
        <v>35.561200000000042</v>
      </c>
    </row>
    <row r="4664" spans="9:19" ht="15.5">
      <c r="I4664"/>
      <c r="J4664"/>
      <c r="K4664"/>
      <c r="L4664"/>
      <c r="N4664" t="s">
        <v>3771</v>
      </c>
      <c r="O4664" t="s">
        <v>3771</v>
      </c>
      <c r="P4664" t="s">
        <v>9717</v>
      </c>
      <c r="Q4664" s="69">
        <v>1291</v>
      </c>
      <c r="R4664">
        <v>33.103799174000002</v>
      </c>
      <c r="S4664">
        <v>35.219470657999999</v>
      </c>
    </row>
    <row r="4665" spans="9:19" ht="15.5">
      <c r="I4665"/>
      <c r="J4665"/>
      <c r="K4665"/>
      <c r="L4665"/>
      <c r="N4665" t="s">
        <v>3771</v>
      </c>
      <c r="O4665" t="s">
        <v>3771</v>
      </c>
      <c r="P4665" t="s">
        <v>9718</v>
      </c>
      <c r="Q4665" s="69" t="s">
        <v>9719</v>
      </c>
      <c r="R4665">
        <v>33.101056000000028</v>
      </c>
      <c r="S4665">
        <v>35.225900000000024</v>
      </c>
    </row>
    <row r="4666" spans="9:19" ht="15.5">
      <c r="I4666"/>
      <c r="J4666"/>
      <c r="K4666"/>
      <c r="L4666"/>
      <c r="N4666" t="s">
        <v>3771</v>
      </c>
      <c r="O4666" t="s">
        <v>3771</v>
      </c>
      <c r="P4666" t="s">
        <v>9718</v>
      </c>
      <c r="Q4666" s="69" t="s">
        <v>9720</v>
      </c>
      <c r="R4666">
        <v>33.101056000000028</v>
      </c>
      <c r="S4666">
        <v>35.225900000000024</v>
      </c>
    </row>
    <row r="4667" spans="9:19" ht="15.5">
      <c r="I4667"/>
      <c r="J4667"/>
      <c r="K4667"/>
      <c r="L4667"/>
      <c r="N4667" t="s">
        <v>3771</v>
      </c>
      <c r="O4667" t="s">
        <v>3771</v>
      </c>
      <c r="P4667" t="s">
        <v>9721</v>
      </c>
      <c r="Q4667" s="69" t="s">
        <v>9722</v>
      </c>
      <c r="R4667">
        <v>33.109780000000057</v>
      </c>
      <c r="S4667">
        <v>35.214453000000049</v>
      </c>
    </row>
    <row r="4668" spans="9:19" ht="15.5">
      <c r="I4668"/>
      <c r="J4668"/>
      <c r="K4668"/>
      <c r="L4668"/>
      <c r="N4668" t="s">
        <v>240</v>
      </c>
      <c r="O4668" t="s">
        <v>240</v>
      </c>
      <c r="P4668" t="s">
        <v>9723</v>
      </c>
      <c r="Q4668" s="69">
        <v>574</v>
      </c>
      <c r="R4668">
        <v>34.622116132999999</v>
      </c>
      <c r="S4668">
        <v>36.213820632999997</v>
      </c>
    </row>
    <row r="4669" spans="9:19" ht="15.5">
      <c r="I4669"/>
      <c r="J4669"/>
      <c r="K4669"/>
      <c r="L4669"/>
      <c r="N4669" t="s">
        <v>240</v>
      </c>
      <c r="O4669" t="s">
        <v>240</v>
      </c>
      <c r="P4669" t="s">
        <v>240</v>
      </c>
      <c r="Q4669" s="69" t="s">
        <v>9724</v>
      </c>
      <c r="R4669">
        <v>34.624097000000063</v>
      </c>
      <c r="S4669">
        <v>36.203518000000031</v>
      </c>
    </row>
    <row r="4670" spans="9:19" ht="15.5">
      <c r="I4670"/>
      <c r="J4670"/>
      <c r="K4670"/>
      <c r="L4670"/>
      <c r="N4670" t="s">
        <v>240</v>
      </c>
      <c r="O4670" t="s">
        <v>240</v>
      </c>
      <c r="P4670" t="s">
        <v>240</v>
      </c>
      <c r="Q4670" s="69" t="s">
        <v>9725</v>
      </c>
      <c r="R4670">
        <v>34.624097000000063</v>
      </c>
      <c r="S4670">
        <v>36.203518000000031</v>
      </c>
    </row>
    <row r="4671" spans="9:19" ht="15.5">
      <c r="I4671"/>
      <c r="J4671"/>
      <c r="K4671"/>
      <c r="L4671"/>
      <c r="N4671" t="s">
        <v>240</v>
      </c>
      <c r="O4671" t="s">
        <v>240</v>
      </c>
      <c r="P4671" t="s">
        <v>9726</v>
      </c>
      <c r="Q4671" s="69" t="s">
        <v>9727</v>
      </c>
      <c r="R4671">
        <v>34.625999999999998</v>
      </c>
      <c r="S4671">
        <v>36.203899999999997</v>
      </c>
    </row>
    <row r="4672" spans="9:19" ht="15.5">
      <c r="I4672"/>
      <c r="J4672"/>
      <c r="K4672"/>
      <c r="L4672"/>
      <c r="N4672" t="s">
        <v>240</v>
      </c>
      <c r="O4672" t="s">
        <v>240</v>
      </c>
      <c r="P4672" t="s">
        <v>9728</v>
      </c>
      <c r="Q4672" s="69" t="s">
        <v>9729</v>
      </c>
      <c r="R4672">
        <v>34.624540000000003</v>
      </c>
      <c r="S4672">
        <v>36.204830000000001</v>
      </c>
    </row>
    <row r="4673" spans="9:19" ht="15.5">
      <c r="I4673"/>
      <c r="J4673"/>
      <c r="K4673"/>
      <c r="L4673"/>
      <c r="N4673" t="s">
        <v>240</v>
      </c>
      <c r="O4673" t="s">
        <v>240</v>
      </c>
      <c r="P4673" t="s">
        <v>9730</v>
      </c>
      <c r="Q4673" s="69" t="s">
        <v>9731</v>
      </c>
      <c r="R4673">
        <v>34.624310000000001</v>
      </c>
      <c r="S4673">
        <v>36.203189999999999</v>
      </c>
    </row>
    <row r="4674" spans="9:19" ht="15.5">
      <c r="I4674"/>
      <c r="J4674"/>
      <c r="K4674"/>
      <c r="L4674"/>
      <c r="N4674" t="s">
        <v>240</v>
      </c>
      <c r="O4674" t="s">
        <v>240</v>
      </c>
      <c r="P4674" t="s">
        <v>9732</v>
      </c>
      <c r="Q4674" s="69" t="s">
        <v>9733</v>
      </c>
      <c r="R4674">
        <v>34.622628000000077</v>
      </c>
      <c r="S4674">
        <v>36.215100000000064</v>
      </c>
    </row>
    <row r="4675" spans="9:19" ht="15.5">
      <c r="I4675"/>
      <c r="J4675"/>
      <c r="K4675"/>
      <c r="L4675"/>
      <c r="N4675" t="s">
        <v>240</v>
      </c>
      <c r="O4675" t="s">
        <v>240</v>
      </c>
      <c r="P4675" t="s">
        <v>9734</v>
      </c>
      <c r="Q4675" s="69" t="s">
        <v>9735</v>
      </c>
      <c r="R4675">
        <v>34.626118000000076</v>
      </c>
      <c r="S4675">
        <v>36.205148000000065</v>
      </c>
    </row>
    <row r="4676" spans="9:19" ht="15.5">
      <c r="I4676"/>
      <c r="J4676"/>
      <c r="K4676"/>
      <c r="L4676"/>
      <c r="N4676" t="s">
        <v>3353</v>
      </c>
      <c r="O4676" t="s">
        <v>3353</v>
      </c>
      <c r="P4676" t="s">
        <v>3353</v>
      </c>
      <c r="Q4676" s="69" t="s">
        <v>9736</v>
      </c>
      <c r="R4676">
        <v>33.370383000000061</v>
      </c>
      <c r="S4676">
        <v>35.595017000000041</v>
      </c>
    </row>
    <row r="4677" spans="9:19" ht="15.5">
      <c r="I4677"/>
      <c r="J4677"/>
      <c r="K4677"/>
      <c r="L4677"/>
      <c r="N4677" t="s">
        <v>3353</v>
      </c>
      <c r="O4677" t="s">
        <v>3353</v>
      </c>
      <c r="P4677" t="s">
        <v>3353</v>
      </c>
      <c r="Q4677" s="69" t="s">
        <v>9737</v>
      </c>
      <c r="R4677">
        <v>33.370383000000061</v>
      </c>
      <c r="S4677">
        <v>35.595017000000041</v>
      </c>
    </row>
    <row r="4678" spans="9:19" ht="15.5">
      <c r="I4678"/>
      <c r="J4678"/>
      <c r="K4678"/>
      <c r="L4678"/>
      <c r="N4678" t="s">
        <v>1487</v>
      </c>
      <c r="O4678" t="s">
        <v>1487</v>
      </c>
      <c r="P4678" t="s">
        <v>9738</v>
      </c>
      <c r="Q4678" s="69" t="s">
        <v>9739</v>
      </c>
      <c r="R4678">
        <v>33.680711000000031</v>
      </c>
      <c r="S4678">
        <v>35.473508000000038</v>
      </c>
    </row>
    <row r="4679" spans="9:19" ht="15.5">
      <c r="I4679"/>
      <c r="J4679"/>
      <c r="K4679"/>
      <c r="L4679"/>
      <c r="N4679" t="s">
        <v>1487</v>
      </c>
      <c r="O4679" t="s">
        <v>1487</v>
      </c>
      <c r="P4679" t="s">
        <v>9740</v>
      </c>
      <c r="Q4679" s="69" t="s">
        <v>9741</v>
      </c>
      <c r="R4679">
        <v>33.660247000000027</v>
      </c>
      <c r="S4679">
        <v>35.495386000000053</v>
      </c>
    </row>
    <row r="4680" spans="9:19" ht="15.5">
      <c r="I4680"/>
      <c r="J4680"/>
      <c r="K4680"/>
      <c r="L4680"/>
      <c r="N4680" t="s">
        <v>1487</v>
      </c>
      <c r="O4680" t="s">
        <v>1487</v>
      </c>
      <c r="P4680" t="s">
        <v>9740</v>
      </c>
      <c r="Q4680" s="69" t="s">
        <v>9742</v>
      </c>
      <c r="R4680">
        <v>33.660247000000027</v>
      </c>
      <c r="S4680">
        <v>35.495386000000053</v>
      </c>
    </row>
    <row r="4681" spans="9:19" ht="15.5">
      <c r="I4681"/>
      <c r="J4681"/>
      <c r="K4681"/>
      <c r="L4681"/>
      <c r="N4681" t="s">
        <v>1487</v>
      </c>
      <c r="O4681" t="s">
        <v>1487</v>
      </c>
      <c r="P4681" t="s">
        <v>9743</v>
      </c>
      <c r="Q4681" s="69" t="s">
        <v>9744</v>
      </c>
      <c r="R4681">
        <v>33.678908000000035</v>
      </c>
      <c r="S4681">
        <v>35.481331000000068</v>
      </c>
    </row>
    <row r="4682" spans="9:19" ht="15.5">
      <c r="I4682"/>
      <c r="J4682"/>
      <c r="K4682"/>
      <c r="L4682"/>
      <c r="N4682" t="s">
        <v>1487</v>
      </c>
      <c r="O4682" t="s">
        <v>1487</v>
      </c>
      <c r="P4682" t="s">
        <v>9745</v>
      </c>
      <c r="Q4682" s="69" t="s">
        <v>9746</v>
      </c>
      <c r="R4682">
        <v>33.674942000000044</v>
      </c>
      <c r="S4682">
        <v>35.47239200000007</v>
      </c>
    </row>
    <row r="4683" spans="9:19" ht="15.5">
      <c r="I4683"/>
      <c r="J4683"/>
      <c r="K4683"/>
      <c r="L4683"/>
      <c r="N4683" t="s">
        <v>1487</v>
      </c>
      <c r="O4683" t="s">
        <v>1487</v>
      </c>
      <c r="P4683" t="s">
        <v>9747</v>
      </c>
      <c r="Q4683" s="69" t="s">
        <v>9748</v>
      </c>
      <c r="R4683">
        <v>33.70052400000003</v>
      </c>
      <c r="S4683">
        <v>35.450893000000065</v>
      </c>
    </row>
    <row r="4684" spans="9:19" ht="15.5">
      <c r="I4684"/>
      <c r="J4684"/>
      <c r="K4684"/>
      <c r="L4684"/>
      <c r="N4684" t="s">
        <v>1487</v>
      </c>
      <c r="O4684" t="s">
        <v>1487</v>
      </c>
      <c r="P4684" t="s">
        <v>9749</v>
      </c>
      <c r="Q4684" s="69" t="s">
        <v>9750</v>
      </c>
      <c r="R4684">
        <v>33.684958000000051</v>
      </c>
      <c r="S4684">
        <v>35.472311000000047</v>
      </c>
    </row>
    <row r="4685" spans="9:19" ht="15.5">
      <c r="I4685"/>
      <c r="J4685"/>
      <c r="K4685"/>
      <c r="L4685"/>
      <c r="N4685" t="s">
        <v>1487</v>
      </c>
      <c r="O4685" t="s">
        <v>1487</v>
      </c>
      <c r="P4685" t="s">
        <v>9751</v>
      </c>
      <c r="Q4685" s="69" t="s">
        <v>9752</v>
      </c>
      <c r="R4685">
        <v>33.669550000000001</v>
      </c>
      <c r="S4685">
        <v>35.485349999999997</v>
      </c>
    </row>
    <row r="4686" spans="9:19" ht="15.5">
      <c r="I4686"/>
      <c r="J4686"/>
      <c r="K4686"/>
      <c r="L4686"/>
      <c r="N4686" t="s">
        <v>1487</v>
      </c>
      <c r="O4686" t="s">
        <v>1487</v>
      </c>
      <c r="P4686" t="s">
        <v>9753</v>
      </c>
      <c r="Q4686" s="69" t="s">
        <v>9754</v>
      </c>
      <c r="R4686">
        <v>33.660775000000001</v>
      </c>
      <c r="S4686">
        <v>35.499876999999998</v>
      </c>
    </row>
    <row r="4687" spans="9:19" ht="15.5">
      <c r="I4687"/>
      <c r="J4687"/>
      <c r="K4687"/>
      <c r="L4687"/>
      <c r="N4687" t="s">
        <v>1487</v>
      </c>
      <c r="O4687" t="s">
        <v>1487</v>
      </c>
      <c r="P4687" t="s">
        <v>1487</v>
      </c>
      <c r="Q4687" s="69" t="s">
        <v>9755</v>
      </c>
      <c r="R4687">
        <v>33.665553000000045</v>
      </c>
      <c r="S4687">
        <v>35.488372000000027</v>
      </c>
    </row>
    <row r="4688" spans="9:19" ht="15.5">
      <c r="I4688"/>
      <c r="J4688"/>
      <c r="K4688"/>
      <c r="L4688"/>
      <c r="N4688" t="s">
        <v>1487</v>
      </c>
      <c r="O4688" t="s">
        <v>1487</v>
      </c>
      <c r="P4688" t="s">
        <v>1487</v>
      </c>
      <c r="Q4688" s="69" t="s">
        <v>9756</v>
      </c>
      <c r="R4688">
        <v>33.665553000000045</v>
      </c>
      <c r="S4688">
        <v>35.488372000000027</v>
      </c>
    </row>
    <row r="4689" spans="9:19" ht="15.5">
      <c r="I4689"/>
      <c r="J4689"/>
      <c r="K4689"/>
      <c r="L4689"/>
      <c r="N4689" t="s">
        <v>1487</v>
      </c>
      <c r="O4689" t="s">
        <v>1487</v>
      </c>
      <c r="P4689" t="s">
        <v>9757</v>
      </c>
      <c r="Q4689" s="69" t="s">
        <v>9758</v>
      </c>
      <c r="R4689">
        <v>33.670483000000047</v>
      </c>
      <c r="S4689">
        <v>35.479094000000032</v>
      </c>
    </row>
    <row r="4690" spans="9:19" ht="15.5">
      <c r="I4690"/>
      <c r="J4690"/>
      <c r="K4690"/>
      <c r="L4690"/>
      <c r="N4690" t="s">
        <v>1487</v>
      </c>
      <c r="O4690" t="s">
        <v>1487</v>
      </c>
      <c r="P4690" t="s">
        <v>9759</v>
      </c>
      <c r="Q4690" s="69" t="s">
        <v>9760</v>
      </c>
      <c r="R4690">
        <v>33.667944000000034</v>
      </c>
      <c r="S4690">
        <v>35.481747000000041</v>
      </c>
    </row>
    <row r="4691" spans="9:19" ht="15.5">
      <c r="I4691"/>
      <c r="J4691"/>
      <c r="K4691"/>
      <c r="L4691"/>
      <c r="N4691" t="s">
        <v>1487</v>
      </c>
      <c r="O4691" t="s">
        <v>1487</v>
      </c>
      <c r="P4691" t="s">
        <v>9761</v>
      </c>
      <c r="Q4691" s="69" t="s">
        <v>9762</v>
      </c>
      <c r="R4691">
        <v>33.692532000000028</v>
      </c>
      <c r="S4691">
        <v>35.471451000000059</v>
      </c>
    </row>
    <row r="4692" spans="9:19" ht="15.5">
      <c r="I4692"/>
      <c r="J4692"/>
      <c r="K4692"/>
      <c r="L4692"/>
      <c r="N4692" t="s">
        <v>1487</v>
      </c>
      <c r="O4692" t="s">
        <v>1487</v>
      </c>
      <c r="P4692" t="s">
        <v>9763</v>
      </c>
      <c r="Q4692" s="69" t="s">
        <v>9764</v>
      </c>
      <c r="R4692">
        <v>33.696417000000054</v>
      </c>
      <c r="S4692">
        <v>35.462041000000056</v>
      </c>
    </row>
    <row r="4693" spans="9:19" ht="15.5">
      <c r="I4693"/>
      <c r="J4693"/>
      <c r="K4693"/>
      <c r="L4693"/>
      <c r="N4693" t="s">
        <v>1487</v>
      </c>
      <c r="O4693" t="s">
        <v>1487</v>
      </c>
      <c r="P4693" t="s">
        <v>9765</v>
      </c>
      <c r="Q4693" s="69" t="s">
        <v>9766</v>
      </c>
      <c r="R4693">
        <v>33.674858000000029</v>
      </c>
      <c r="S4693">
        <v>35.480995000000064</v>
      </c>
    </row>
    <row r="4694" spans="9:19" ht="15.5">
      <c r="I4694"/>
      <c r="J4694"/>
      <c r="K4694"/>
      <c r="L4694"/>
      <c r="N4694" t="s">
        <v>1487</v>
      </c>
      <c r="O4694" t="s">
        <v>1487</v>
      </c>
      <c r="P4694" t="s">
        <v>9767</v>
      </c>
      <c r="Q4694" s="69" t="s">
        <v>9768</v>
      </c>
      <c r="R4694">
        <v>33.689028999999998</v>
      </c>
      <c r="S4694">
        <v>35.437435000000001</v>
      </c>
    </row>
    <row r="4695" spans="9:19" ht="15.5">
      <c r="I4695"/>
      <c r="J4695"/>
      <c r="K4695"/>
      <c r="L4695"/>
      <c r="N4695" t="s">
        <v>1487</v>
      </c>
      <c r="O4695" t="s">
        <v>1487</v>
      </c>
      <c r="P4695" t="s">
        <v>9769</v>
      </c>
      <c r="Q4695" s="69" t="s">
        <v>9770</v>
      </c>
      <c r="R4695">
        <v>33.667217000000051</v>
      </c>
      <c r="S4695">
        <v>35.468236000000047</v>
      </c>
    </row>
    <row r="4696" spans="9:19" ht="15.5">
      <c r="I4696"/>
      <c r="J4696"/>
      <c r="K4696"/>
      <c r="L4696"/>
      <c r="N4696" t="s">
        <v>1487</v>
      </c>
      <c r="O4696" t="s">
        <v>1487</v>
      </c>
      <c r="P4696" t="s">
        <v>9771</v>
      </c>
      <c r="Q4696" s="69" t="s">
        <v>9772</v>
      </c>
      <c r="R4696">
        <v>33.663828000000024</v>
      </c>
      <c r="S4696">
        <v>35.46804700000007</v>
      </c>
    </row>
    <row r="4697" spans="9:19" ht="15.5">
      <c r="I4697"/>
      <c r="J4697"/>
      <c r="K4697"/>
      <c r="L4697"/>
      <c r="N4697" t="s">
        <v>1487</v>
      </c>
      <c r="O4697" t="s">
        <v>1487</v>
      </c>
      <c r="P4697" t="s">
        <v>9773</v>
      </c>
      <c r="Q4697" s="69" t="s">
        <v>9774</v>
      </c>
      <c r="R4697">
        <v>33.669392000000073</v>
      </c>
      <c r="S4697">
        <v>35.486069000000043</v>
      </c>
    </row>
    <row r="4698" spans="9:19" ht="15.5">
      <c r="I4698"/>
      <c r="J4698"/>
      <c r="K4698"/>
      <c r="L4698"/>
      <c r="N4698" t="s">
        <v>1487</v>
      </c>
      <c r="O4698" t="s">
        <v>1487</v>
      </c>
      <c r="P4698" t="s">
        <v>9775</v>
      </c>
      <c r="Q4698" s="69" t="s">
        <v>9776</v>
      </c>
      <c r="R4698">
        <v>33.700081000000068</v>
      </c>
      <c r="S4698">
        <v>35.462075000000027</v>
      </c>
    </row>
    <row r="4699" spans="9:19" ht="15.5">
      <c r="I4699"/>
      <c r="J4699"/>
      <c r="K4699"/>
      <c r="L4699"/>
      <c r="N4699" t="s">
        <v>1487</v>
      </c>
      <c r="O4699" t="s">
        <v>1487</v>
      </c>
      <c r="P4699" t="s">
        <v>9777</v>
      </c>
      <c r="Q4699" s="69" t="s">
        <v>9778</v>
      </c>
      <c r="R4699">
        <v>33.682356000000027</v>
      </c>
      <c r="S4699">
        <v>35.463617000000056</v>
      </c>
    </row>
    <row r="4700" spans="9:19" ht="15.5">
      <c r="I4700"/>
      <c r="J4700"/>
      <c r="K4700"/>
      <c r="L4700"/>
      <c r="N4700" t="s">
        <v>2124</v>
      </c>
      <c r="O4700" t="s">
        <v>2124</v>
      </c>
      <c r="P4700" t="s">
        <v>9779</v>
      </c>
      <c r="Q4700" s="69" t="s">
        <v>9780</v>
      </c>
      <c r="R4700">
        <v>33.932533000000035</v>
      </c>
      <c r="S4700">
        <v>35.62094200000007</v>
      </c>
    </row>
    <row r="4701" spans="9:19" ht="15.5">
      <c r="I4701"/>
      <c r="J4701"/>
      <c r="K4701"/>
      <c r="L4701"/>
      <c r="N4701" t="s">
        <v>2124</v>
      </c>
      <c r="O4701" t="s">
        <v>2124</v>
      </c>
      <c r="P4701" t="s">
        <v>9781</v>
      </c>
      <c r="Q4701" s="69" t="s">
        <v>9782</v>
      </c>
      <c r="R4701">
        <v>33.932533000000035</v>
      </c>
      <c r="S4701">
        <v>35.62094200000007</v>
      </c>
    </row>
    <row r="4702" spans="9:19" ht="15.5">
      <c r="I4702"/>
      <c r="J4702"/>
      <c r="K4702"/>
      <c r="L4702"/>
      <c r="N4702" t="s">
        <v>1193</v>
      </c>
      <c r="O4702" t="s">
        <v>1193</v>
      </c>
      <c r="P4702" t="s">
        <v>1193</v>
      </c>
      <c r="Q4702" s="69" t="s">
        <v>9783</v>
      </c>
      <c r="R4702">
        <v>34.246218000000056</v>
      </c>
      <c r="S4702">
        <v>35.951011000000051</v>
      </c>
    </row>
    <row r="4703" spans="9:19" ht="15.5">
      <c r="I4703"/>
      <c r="J4703"/>
      <c r="K4703"/>
      <c r="L4703"/>
      <c r="N4703" t="s">
        <v>1193</v>
      </c>
      <c r="O4703" t="s">
        <v>1193</v>
      </c>
      <c r="P4703" t="s">
        <v>9784</v>
      </c>
      <c r="Q4703" s="69" t="s">
        <v>9785</v>
      </c>
      <c r="R4703">
        <v>34.244405000000029</v>
      </c>
      <c r="S4703">
        <v>35.958432000000073</v>
      </c>
    </row>
    <row r="4704" spans="9:19" ht="15.5">
      <c r="I4704"/>
      <c r="J4704"/>
      <c r="K4704"/>
      <c r="L4704"/>
      <c r="N4704" t="s">
        <v>242</v>
      </c>
      <c r="O4704" t="s">
        <v>242</v>
      </c>
      <c r="P4704" t="s">
        <v>9786</v>
      </c>
      <c r="Q4704" s="69" t="s">
        <v>9787</v>
      </c>
      <c r="R4704">
        <v>34.4793866463</v>
      </c>
      <c r="S4704">
        <v>36.084705407100003</v>
      </c>
    </row>
    <row r="4705" spans="9:19" ht="15.5">
      <c r="I4705"/>
      <c r="J4705"/>
      <c r="K4705"/>
      <c r="L4705"/>
      <c r="N4705" t="s">
        <v>242</v>
      </c>
      <c r="O4705" t="s">
        <v>242</v>
      </c>
      <c r="P4705" t="s">
        <v>9788</v>
      </c>
      <c r="Q4705" s="69" t="s">
        <v>9789</v>
      </c>
      <c r="R4705">
        <v>34.478864000000044</v>
      </c>
      <c r="S4705">
        <v>36.087108000000057</v>
      </c>
    </row>
    <row r="4706" spans="9:19" ht="15.5">
      <c r="I4706"/>
      <c r="J4706"/>
      <c r="K4706"/>
      <c r="L4706"/>
      <c r="N4706" t="s">
        <v>242</v>
      </c>
      <c r="O4706" t="s">
        <v>242</v>
      </c>
      <c r="P4706" t="s">
        <v>9790</v>
      </c>
      <c r="Q4706" s="69">
        <v>548</v>
      </c>
      <c r="R4706">
        <v>34.490494073999997</v>
      </c>
      <c r="S4706">
        <v>36.069229679999999</v>
      </c>
    </row>
    <row r="4707" spans="9:19" ht="15.5">
      <c r="I4707"/>
      <c r="J4707"/>
      <c r="K4707"/>
      <c r="L4707"/>
      <c r="N4707" t="s">
        <v>242</v>
      </c>
      <c r="O4707" t="s">
        <v>242</v>
      </c>
      <c r="P4707" t="s">
        <v>9791</v>
      </c>
      <c r="Q4707" s="69" t="s">
        <v>9792</v>
      </c>
      <c r="R4707">
        <v>34.489840000000072</v>
      </c>
      <c r="S4707">
        <v>36.074531000000036</v>
      </c>
    </row>
    <row r="4708" spans="9:19" ht="15.5">
      <c r="I4708"/>
      <c r="J4708"/>
      <c r="K4708"/>
      <c r="L4708"/>
      <c r="N4708" t="s">
        <v>242</v>
      </c>
      <c r="O4708" t="s">
        <v>242</v>
      </c>
      <c r="P4708" t="s">
        <v>9793</v>
      </c>
      <c r="Q4708" s="69">
        <v>549</v>
      </c>
      <c r="R4708">
        <v>34.483566109999998</v>
      </c>
      <c r="S4708">
        <v>36.087370606</v>
      </c>
    </row>
    <row r="4709" spans="9:19" ht="15.5">
      <c r="I4709"/>
      <c r="J4709"/>
      <c r="K4709"/>
      <c r="L4709"/>
      <c r="N4709" t="s">
        <v>242</v>
      </c>
      <c r="O4709" t="s">
        <v>242</v>
      </c>
      <c r="P4709" t="s">
        <v>9794</v>
      </c>
      <c r="Q4709" s="69">
        <v>1439</v>
      </c>
      <c r="R4709">
        <v>34.477616134999998</v>
      </c>
      <c r="S4709">
        <v>36.089953645000001</v>
      </c>
    </row>
    <row r="4710" spans="9:19" ht="15.5">
      <c r="I4710"/>
      <c r="J4710"/>
      <c r="K4710"/>
      <c r="L4710"/>
      <c r="N4710" t="s">
        <v>242</v>
      </c>
      <c r="O4710" t="s">
        <v>242</v>
      </c>
      <c r="P4710" t="s">
        <v>9795</v>
      </c>
      <c r="Q4710" s="69" t="s">
        <v>9796</v>
      </c>
      <c r="R4710">
        <v>34.488163</v>
      </c>
      <c r="S4710">
        <v>36.084361000000001</v>
      </c>
    </row>
    <row r="4711" spans="9:19" ht="15.5">
      <c r="I4711"/>
      <c r="J4711"/>
      <c r="K4711"/>
      <c r="L4711"/>
      <c r="N4711" t="s">
        <v>242</v>
      </c>
      <c r="O4711" t="s">
        <v>242</v>
      </c>
      <c r="P4711" t="s">
        <v>242</v>
      </c>
      <c r="Q4711" s="69" t="s">
        <v>9797</v>
      </c>
      <c r="R4711">
        <v>34.478864000000044</v>
      </c>
      <c r="S4711">
        <v>36.087108000000057</v>
      </c>
    </row>
    <row r="4712" spans="9:19" ht="15.5">
      <c r="I4712"/>
      <c r="J4712"/>
      <c r="K4712"/>
      <c r="L4712"/>
      <c r="N4712" t="s">
        <v>242</v>
      </c>
      <c r="O4712" t="s">
        <v>242</v>
      </c>
      <c r="P4712" t="s">
        <v>9798</v>
      </c>
      <c r="Q4712" s="69" t="s">
        <v>9799</v>
      </c>
      <c r="R4712">
        <v>34.480969999999999</v>
      </c>
      <c r="S4712">
        <v>36.092359999999999</v>
      </c>
    </row>
    <row r="4713" spans="9:19" ht="15.5">
      <c r="I4713"/>
      <c r="J4713"/>
      <c r="K4713"/>
      <c r="L4713"/>
      <c r="N4713" t="s">
        <v>242</v>
      </c>
      <c r="O4713" t="s">
        <v>242</v>
      </c>
      <c r="P4713" t="s">
        <v>9800</v>
      </c>
      <c r="Q4713" s="69" t="s">
        <v>9801</v>
      </c>
      <c r="R4713">
        <v>34.481400000000001</v>
      </c>
      <c r="S4713">
        <v>36.091389999999997</v>
      </c>
    </row>
    <row r="4714" spans="9:19" ht="15.5">
      <c r="I4714"/>
      <c r="J4714"/>
      <c r="K4714"/>
      <c r="L4714"/>
      <c r="N4714" t="s">
        <v>242</v>
      </c>
      <c r="O4714" t="s">
        <v>242</v>
      </c>
      <c r="P4714" t="s">
        <v>9802</v>
      </c>
      <c r="Q4714" s="69" t="s">
        <v>9803</v>
      </c>
      <c r="R4714">
        <v>34.480589999999999</v>
      </c>
      <c r="S4714">
        <v>36.092379999999999</v>
      </c>
    </row>
    <row r="4715" spans="9:19" ht="15.5">
      <c r="I4715"/>
      <c r="J4715"/>
      <c r="K4715"/>
      <c r="L4715"/>
      <c r="N4715" t="s">
        <v>242</v>
      </c>
      <c r="O4715" t="s">
        <v>242</v>
      </c>
      <c r="P4715" t="s">
        <v>9804</v>
      </c>
      <c r="Q4715" s="69" t="s">
        <v>9805</v>
      </c>
      <c r="R4715">
        <v>34.495783000000074</v>
      </c>
      <c r="S4715">
        <v>36.067925000000059</v>
      </c>
    </row>
    <row r="4716" spans="9:19" ht="15.5">
      <c r="I4716"/>
      <c r="J4716"/>
      <c r="K4716"/>
      <c r="L4716"/>
      <c r="N4716" t="s">
        <v>242</v>
      </c>
      <c r="O4716" t="s">
        <v>242</v>
      </c>
      <c r="P4716" t="s">
        <v>9806</v>
      </c>
      <c r="Q4716" s="69" t="s">
        <v>9787</v>
      </c>
      <c r="R4716">
        <v>34.4793866463</v>
      </c>
      <c r="S4716">
        <v>36.084705407100003</v>
      </c>
    </row>
    <row r="4717" spans="9:19" ht="15.5">
      <c r="I4717"/>
      <c r="J4717"/>
      <c r="K4717"/>
      <c r="L4717"/>
      <c r="N4717" t="s">
        <v>242</v>
      </c>
      <c r="O4717" t="s">
        <v>242</v>
      </c>
      <c r="P4717" t="s">
        <v>9807</v>
      </c>
      <c r="Q4717" s="69" t="s">
        <v>9808</v>
      </c>
      <c r="R4717">
        <v>34.501322225000024</v>
      </c>
      <c r="S4717">
        <v>36.092396880000024</v>
      </c>
    </row>
    <row r="4718" spans="9:19" ht="15.5">
      <c r="I4718"/>
      <c r="J4718"/>
      <c r="K4718"/>
      <c r="L4718"/>
      <c r="N4718" t="s">
        <v>835</v>
      </c>
      <c r="O4718" t="s">
        <v>835</v>
      </c>
      <c r="P4718" t="s">
        <v>9809</v>
      </c>
      <c r="Q4718" s="69" t="s">
        <v>9810</v>
      </c>
      <c r="R4718">
        <v>33.87791500000003</v>
      </c>
      <c r="S4718">
        <v>35.685824000000025</v>
      </c>
    </row>
    <row r="4719" spans="9:19" ht="15.5">
      <c r="I4719"/>
      <c r="J4719"/>
      <c r="K4719"/>
      <c r="L4719"/>
      <c r="N4719" t="s">
        <v>3163</v>
      </c>
      <c r="O4719" t="s">
        <v>3163</v>
      </c>
      <c r="P4719" t="s">
        <v>9811</v>
      </c>
      <c r="Q4719" s="69" t="s">
        <v>9812</v>
      </c>
      <c r="R4719">
        <v>34.013797000000068</v>
      </c>
      <c r="S4719">
        <v>35.67928900000004</v>
      </c>
    </row>
    <row r="4720" spans="9:19" ht="15.5">
      <c r="I4720"/>
      <c r="J4720"/>
      <c r="K4720"/>
      <c r="L4720"/>
      <c r="N4720" t="s">
        <v>3163</v>
      </c>
      <c r="O4720" t="s">
        <v>3163</v>
      </c>
      <c r="P4720" t="s">
        <v>9813</v>
      </c>
      <c r="Q4720" s="69" t="s">
        <v>9814</v>
      </c>
      <c r="R4720">
        <v>34.011895000000038</v>
      </c>
      <c r="S4720">
        <v>35.693909000000076</v>
      </c>
    </row>
    <row r="4721" spans="9:19" ht="15.5">
      <c r="I4721"/>
      <c r="J4721"/>
      <c r="K4721"/>
      <c r="L4721"/>
      <c r="N4721" t="s">
        <v>3163</v>
      </c>
      <c r="O4721" t="s">
        <v>3163</v>
      </c>
      <c r="P4721" t="s">
        <v>9815</v>
      </c>
      <c r="Q4721" s="69" t="s">
        <v>9816</v>
      </c>
      <c r="R4721">
        <v>34.007983000000024</v>
      </c>
      <c r="S4721">
        <v>35.688061000000062</v>
      </c>
    </row>
    <row r="4722" spans="9:19" ht="15.5">
      <c r="I4722"/>
      <c r="J4722"/>
      <c r="K4722"/>
      <c r="L4722"/>
      <c r="N4722" t="s">
        <v>3163</v>
      </c>
      <c r="O4722" t="s">
        <v>3163</v>
      </c>
      <c r="P4722" t="s">
        <v>9815</v>
      </c>
      <c r="Q4722" s="69" t="s">
        <v>9817</v>
      </c>
      <c r="R4722">
        <v>34.007983000000024</v>
      </c>
      <c r="S4722">
        <v>35.688061000000062</v>
      </c>
    </row>
    <row r="4723" spans="9:19" ht="15.5">
      <c r="I4723"/>
      <c r="J4723"/>
      <c r="K4723"/>
      <c r="L4723"/>
      <c r="N4723" t="s">
        <v>3163</v>
      </c>
      <c r="O4723" t="s">
        <v>3163</v>
      </c>
      <c r="P4723" t="s">
        <v>9818</v>
      </c>
      <c r="Q4723" s="69" t="s">
        <v>9819</v>
      </c>
      <c r="R4723">
        <v>34.010375000000067</v>
      </c>
      <c r="S4723">
        <v>35.689403000000027</v>
      </c>
    </row>
    <row r="4724" spans="9:19" ht="15.5">
      <c r="I4724"/>
      <c r="J4724"/>
      <c r="K4724"/>
      <c r="L4724"/>
      <c r="N4724" t="s">
        <v>3163</v>
      </c>
      <c r="O4724" t="s">
        <v>3163</v>
      </c>
      <c r="P4724" t="s">
        <v>9820</v>
      </c>
      <c r="Q4724" s="69" t="s">
        <v>9821</v>
      </c>
      <c r="R4724">
        <v>34.007283000000029</v>
      </c>
      <c r="S4724">
        <v>35.691376000000048</v>
      </c>
    </row>
    <row r="4725" spans="9:19" ht="15.5">
      <c r="I4725"/>
      <c r="J4725"/>
      <c r="K4725"/>
      <c r="L4725"/>
      <c r="N4725" t="s">
        <v>3163</v>
      </c>
      <c r="O4725" t="s">
        <v>3163</v>
      </c>
      <c r="P4725" t="s">
        <v>9822</v>
      </c>
      <c r="Q4725" s="69" t="s">
        <v>9823</v>
      </c>
      <c r="R4725">
        <v>34.010024000000044</v>
      </c>
      <c r="S4725">
        <v>35.69221900000008</v>
      </c>
    </row>
    <row r="4726" spans="9:19" ht="15.5">
      <c r="I4726"/>
      <c r="J4726"/>
      <c r="K4726"/>
      <c r="L4726"/>
      <c r="N4726" t="s">
        <v>3163</v>
      </c>
      <c r="O4726" t="s">
        <v>3163</v>
      </c>
      <c r="P4726" t="s">
        <v>9824</v>
      </c>
      <c r="Q4726" s="69" t="s">
        <v>9825</v>
      </c>
      <c r="R4726">
        <v>34.006211000000064</v>
      </c>
      <c r="S4726">
        <v>35.681544000000031</v>
      </c>
    </row>
    <row r="4727" spans="9:19" ht="15.5">
      <c r="I4727"/>
      <c r="J4727"/>
      <c r="K4727"/>
      <c r="L4727"/>
      <c r="N4727" t="s">
        <v>3163</v>
      </c>
      <c r="O4727" t="s">
        <v>3163</v>
      </c>
      <c r="P4727" t="s">
        <v>9826</v>
      </c>
      <c r="Q4727" s="69" t="s">
        <v>9827</v>
      </c>
      <c r="R4727">
        <v>34.007689999999997</v>
      </c>
      <c r="S4727">
        <v>35.68985</v>
      </c>
    </row>
    <row r="4728" spans="9:19" ht="15.5">
      <c r="I4728"/>
      <c r="J4728"/>
      <c r="K4728"/>
      <c r="L4728"/>
      <c r="N4728" t="s">
        <v>1490</v>
      </c>
      <c r="O4728" t="s">
        <v>1490</v>
      </c>
      <c r="P4728" t="s">
        <v>9828</v>
      </c>
      <c r="Q4728" s="69">
        <v>300</v>
      </c>
      <c r="R4728">
        <v>33.693564533</v>
      </c>
      <c r="S4728">
        <v>35.507656486999998</v>
      </c>
    </row>
    <row r="4729" spans="9:19" ht="15.5">
      <c r="I4729"/>
      <c r="J4729"/>
      <c r="K4729"/>
      <c r="L4729"/>
      <c r="N4729" t="s">
        <v>1490</v>
      </c>
      <c r="O4729" t="s">
        <v>1490</v>
      </c>
      <c r="P4729" t="s">
        <v>1490</v>
      </c>
      <c r="Q4729" s="69" t="s">
        <v>9829</v>
      </c>
      <c r="R4729">
        <v>33.691317000000026</v>
      </c>
      <c r="S4729">
        <v>35.511050000000068</v>
      </c>
    </row>
    <row r="4730" spans="9:19" ht="15.5">
      <c r="I4730"/>
      <c r="J4730"/>
      <c r="K4730"/>
      <c r="L4730"/>
      <c r="N4730" t="s">
        <v>1490</v>
      </c>
      <c r="O4730" t="s">
        <v>1490</v>
      </c>
      <c r="P4730" t="s">
        <v>1490</v>
      </c>
      <c r="Q4730" s="69" t="s">
        <v>9830</v>
      </c>
      <c r="R4730">
        <v>33.691317000000026</v>
      </c>
      <c r="S4730">
        <v>35.511050000000068</v>
      </c>
    </row>
    <row r="4731" spans="9:19" ht="15.5">
      <c r="I4731"/>
      <c r="J4731"/>
      <c r="K4731"/>
      <c r="L4731"/>
      <c r="N4731" t="s">
        <v>245</v>
      </c>
      <c r="O4731" t="s">
        <v>245</v>
      </c>
      <c r="P4731" t="s">
        <v>9831</v>
      </c>
      <c r="Q4731" s="69" t="s">
        <v>9832</v>
      </c>
      <c r="R4731">
        <v>34.581480000000056</v>
      </c>
      <c r="S4731">
        <v>36.177428000000077</v>
      </c>
    </row>
    <row r="4732" spans="9:19" ht="15.5">
      <c r="I4732"/>
      <c r="J4732"/>
      <c r="K4732"/>
      <c r="L4732"/>
      <c r="N4732" t="s">
        <v>245</v>
      </c>
      <c r="O4732" t="s">
        <v>245</v>
      </c>
      <c r="P4732" t="s">
        <v>9833</v>
      </c>
      <c r="Q4732" s="69" t="s">
        <v>9834</v>
      </c>
      <c r="R4732">
        <v>34.581400000000031</v>
      </c>
      <c r="S4732">
        <v>36.178600000000074</v>
      </c>
    </row>
    <row r="4733" spans="9:19" ht="15.5">
      <c r="I4733"/>
      <c r="J4733"/>
      <c r="K4733"/>
      <c r="L4733"/>
      <c r="N4733" t="s">
        <v>245</v>
      </c>
      <c r="O4733" t="s">
        <v>245</v>
      </c>
      <c r="P4733" t="s">
        <v>9833</v>
      </c>
      <c r="Q4733" s="69" t="s">
        <v>9835</v>
      </c>
      <c r="R4733">
        <v>34.581400000000031</v>
      </c>
      <c r="S4733">
        <v>36.178600000000074</v>
      </c>
    </row>
    <row r="4734" spans="9:19" ht="15.5">
      <c r="I4734"/>
      <c r="J4734"/>
      <c r="K4734"/>
      <c r="L4734"/>
      <c r="N4734" t="s">
        <v>2465</v>
      </c>
      <c r="O4734" t="s">
        <v>2465</v>
      </c>
      <c r="P4734" t="s">
        <v>9836</v>
      </c>
      <c r="Q4734" s="69">
        <v>1158</v>
      </c>
      <c r="R4734">
        <v>33.392759200999997</v>
      </c>
      <c r="S4734">
        <v>35.411804641000003</v>
      </c>
    </row>
    <row r="4735" spans="9:19" ht="15.5">
      <c r="I4735"/>
      <c r="J4735"/>
      <c r="K4735"/>
      <c r="L4735"/>
      <c r="N4735" t="s">
        <v>2465</v>
      </c>
      <c r="O4735" t="s">
        <v>2465</v>
      </c>
      <c r="P4735" t="s">
        <v>9837</v>
      </c>
      <c r="Q4735" s="69" t="s">
        <v>9838</v>
      </c>
      <c r="R4735">
        <v>33.3883540936</v>
      </c>
      <c r="S4735">
        <v>35.416806907999998</v>
      </c>
    </row>
    <row r="4736" spans="9:19" ht="15.5">
      <c r="I4736"/>
      <c r="J4736"/>
      <c r="K4736"/>
      <c r="L4736"/>
      <c r="N4736" t="s">
        <v>2465</v>
      </c>
      <c r="O4736" t="s">
        <v>2465</v>
      </c>
      <c r="P4736" t="s">
        <v>9839</v>
      </c>
      <c r="Q4736" s="69" t="s">
        <v>9840</v>
      </c>
      <c r="R4736">
        <v>33.388092000000029</v>
      </c>
      <c r="S4736">
        <v>35.421211000000028</v>
      </c>
    </row>
    <row r="4737" spans="9:19" ht="15.5">
      <c r="I4737"/>
      <c r="J4737"/>
      <c r="K4737"/>
      <c r="L4737"/>
      <c r="N4737" t="s">
        <v>2465</v>
      </c>
      <c r="O4737" t="s">
        <v>2465</v>
      </c>
      <c r="P4737" t="s">
        <v>9839</v>
      </c>
      <c r="Q4737" s="69" t="s">
        <v>9841</v>
      </c>
      <c r="R4737">
        <v>33.388092000000029</v>
      </c>
      <c r="S4737">
        <v>35.421211000000028</v>
      </c>
    </row>
    <row r="4738" spans="9:19" ht="15.5">
      <c r="I4738"/>
      <c r="J4738"/>
      <c r="K4738"/>
      <c r="L4738"/>
      <c r="N4738" t="s">
        <v>2465</v>
      </c>
      <c r="O4738" t="s">
        <v>2465</v>
      </c>
      <c r="P4738" t="s">
        <v>9842</v>
      </c>
      <c r="Q4738" s="69" t="s">
        <v>9838</v>
      </c>
      <c r="R4738">
        <v>33.3883540936</v>
      </c>
      <c r="S4738">
        <v>35.416806907999998</v>
      </c>
    </row>
    <row r="4739" spans="9:19" ht="15.5">
      <c r="I4739"/>
      <c r="J4739"/>
      <c r="K4739"/>
      <c r="L4739"/>
      <c r="N4739" t="s">
        <v>2465</v>
      </c>
      <c r="O4739" t="s">
        <v>2465</v>
      </c>
      <c r="P4739" t="s">
        <v>9843</v>
      </c>
      <c r="Q4739" s="69">
        <v>1157</v>
      </c>
      <c r="R4739">
        <v>33.390909141000002</v>
      </c>
      <c r="S4739">
        <v>35.409037607000002</v>
      </c>
    </row>
    <row r="4740" spans="9:19" ht="15.5">
      <c r="I4740"/>
      <c r="J4740"/>
      <c r="K4740"/>
      <c r="L4740"/>
      <c r="N4740" t="s">
        <v>682</v>
      </c>
      <c r="O4740" t="s">
        <v>682</v>
      </c>
      <c r="P4740" t="s">
        <v>9844</v>
      </c>
      <c r="Q4740" s="69" t="s">
        <v>9845</v>
      </c>
      <c r="R4740">
        <v>33.756017000000043</v>
      </c>
      <c r="S4740">
        <v>35.58085600000004</v>
      </c>
    </row>
    <row r="4741" spans="9:19" ht="15.5">
      <c r="I4741"/>
      <c r="J4741"/>
      <c r="K4741"/>
      <c r="L4741"/>
      <c r="N4741" t="s">
        <v>2127</v>
      </c>
      <c r="O4741" t="s">
        <v>2127</v>
      </c>
      <c r="P4741" t="s">
        <v>9846</v>
      </c>
      <c r="Q4741" s="69" t="s">
        <v>9847</v>
      </c>
      <c r="R4741">
        <v>33.897727000000032</v>
      </c>
      <c r="S4741">
        <v>35.698612000000026</v>
      </c>
    </row>
    <row r="4742" spans="9:19" ht="15.5">
      <c r="I4742"/>
      <c r="J4742"/>
      <c r="K4742"/>
      <c r="L4742"/>
      <c r="N4742" t="s">
        <v>2127</v>
      </c>
      <c r="O4742" t="s">
        <v>2127</v>
      </c>
      <c r="P4742" t="s">
        <v>9848</v>
      </c>
      <c r="Q4742" s="69" t="s">
        <v>9849</v>
      </c>
      <c r="R4742">
        <v>33.90736400000003</v>
      </c>
      <c r="S4742">
        <v>35.697633000000053</v>
      </c>
    </row>
    <row r="4743" spans="9:19" ht="15.5">
      <c r="I4743"/>
      <c r="J4743"/>
      <c r="K4743"/>
      <c r="L4743"/>
      <c r="N4743" t="s">
        <v>2127</v>
      </c>
      <c r="O4743" t="s">
        <v>2127</v>
      </c>
      <c r="P4743" t="s">
        <v>9848</v>
      </c>
      <c r="Q4743" s="69" t="s">
        <v>9850</v>
      </c>
      <c r="R4743">
        <v>33.90736400000003</v>
      </c>
      <c r="S4743">
        <v>35.697633000000053</v>
      </c>
    </row>
    <row r="4744" spans="9:19" ht="15.5">
      <c r="I4744"/>
      <c r="J4744"/>
      <c r="K4744"/>
      <c r="L4744"/>
      <c r="N4744" t="s">
        <v>1716</v>
      </c>
      <c r="O4744" t="s">
        <v>1716</v>
      </c>
      <c r="P4744" t="s">
        <v>9851</v>
      </c>
      <c r="Q4744" s="69">
        <v>780</v>
      </c>
      <c r="R4744">
        <v>34.204482153999997</v>
      </c>
      <c r="S4744">
        <v>35.839220599000001</v>
      </c>
    </row>
    <row r="4745" spans="9:19" ht="15.5">
      <c r="I4745"/>
      <c r="J4745"/>
      <c r="K4745"/>
      <c r="L4745"/>
      <c r="N4745" t="s">
        <v>1716</v>
      </c>
      <c r="O4745" t="s">
        <v>1716</v>
      </c>
      <c r="P4745" t="s">
        <v>1716</v>
      </c>
      <c r="Q4745" s="69" t="s">
        <v>9852</v>
      </c>
      <c r="R4745">
        <v>34.203331000000048</v>
      </c>
      <c r="S4745">
        <v>35.841206000000057</v>
      </c>
    </row>
    <row r="4746" spans="9:19" ht="15.5">
      <c r="I4746"/>
      <c r="J4746"/>
      <c r="K4746"/>
      <c r="L4746"/>
      <c r="N4746" t="s">
        <v>1716</v>
      </c>
      <c r="O4746" t="s">
        <v>1716</v>
      </c>
      <c r="P4746" t="s">
        <v>1716</v>
      </c>
      <c r="Q4746" s="69" t="s">
        <v>9853</v>
      </c>
      <c r="R4746">
        <v>34.203331000000048</v>
      </c>
      <c r="S4746">
        <v>35.841206000000057</v>
      </c>
    </row>
    <row r="4747" spans="9:19" ht="15.5">
      <c r="I4747"/>
      <c r="J4747"/>
      <c r="K4747"/>
      <c r="L4747"/>
      <c r="N4747" t="s">
        <v>1716</v>
      </c>
      <c r="O4747" t="s">
        <v>1716</v>
      </c>
      <c r="P4747" t="s">
        <v>9854</v>
      </c>
      <c r="Q4747" s="69">
        <v>779</v>
      </c>
      <c r="R4747">
        <v>34.204816098000002</v>
      </c>
      <c r="S4747">
        <v>35.842103682999998</v>
      </c>
    </row>
    <row r="4748" spans="9:19" ht="15.5">
      <c r="I4748"/>
      <c r="J4748"/>
      <c r="K4748"/>
      <c r="L4748"/>
      <c r="N4748" t="s">
        <v>1716</v>
      </c>
      <c r="O4748" t="s">
        <v>1716</v>
      </c>
      <c r="P4748" t="s">
        <v>9855</v>
      </c>
      <c r="Q4748" s="69" t="s">
        <v>9856</v>
      </c>
      <c r="R4748">
        <v>34.203330999999999</v>
      </c>
      <c r="S4748">
        <v>35.841206</v>
      </c>
    </row>
    <row r="4749" spans="9:19" ht="15.5">
      <c r="I4749"/>
      <c r="J4749"/>
      <c r="K4749"/>
      <c r="L4749"/>
      <c r="N4749" t="s">
        <v>1716</v>
      </c>
      <c r="O4749" t="s">
        <v>1716</v>
      </c>
      <c r="P4749" t="s">
        <v>9857</v>
      </c>
      <c r="Q4749" s="69" t="s">
        <v>9858</v>
      </c>
      <c r="R4749">
        <v>34.207367000000033</v>
      </c>
      <c r="S4749">
        <v>35.85334400000005</v>
      </c>
    </row>
    <row r="4750" spans="9:19" ht="15.5">
      <c r="I4750"/>
      <c r="J4750"/>
      <c r="K4750"/>
      <c r="L4750"/>
      <c r="N4750" t="s">
        <v>1716</v>
      </c>
      <c r="O4750" t="s">
        <v>1716</v>
      </c>
      <c r="P4750" t="s">
        <v>9859</v>
      </c>
      <c r="Q4750" s="69" t="s">
        <v>9860</v>
      </c>
      <c r="R4750">
        <v>34.197533999999997</v>
      </c>
      <c r="S4750">
        <v>35.852691999999998</v>
      </c>
    </row>
    <row r="4751" spans="9:19" ht="15.5">
      <c r="I4751"/>
      <c r="J4751"/>
      <c r="K4751"/>
      <c r="L4751"/>
      <c r="N4751" t="s">
        <v>1719</v>
      </c>
      <c r="O4751" t="s">
        <v>1719</v>
      </c>
      <c r="P4751" t="s">
        <v>1719</v>
      </c>
      <c r="Q4751" s="69" t="s">
        <v>9861</v>
      </c>
      <c r="R4751">
        <v>34.195156000000054</v>
      </c>
      <c r="S4751">
        <v>35.745858000000055</v>
      </c>
    </row>
    <row r="4752" spans="9:19" ht="15.5">
      <c r="I4752"/>
      <c r="J4752"/>
      <c r="K4752"/>
      <c r="L4752"/>
      <c r="N4752" t="s">
        <v>1009</v>
      </c>
      <c r="O4752" t="s">
        <v>1009</v>
      </c>
      <c r="P4752" t="s">
        <v>9862</v>
      </c>
      <c r="Q4752" s="69" t="s">
        <v>9863</v>
      </c>
      <c r="R4752">
        <v>33.974487000000003</v>
      </c>
      <c r="S4752">
        <v>36.153205</v>
      </c>
    </row>
    <row r="4753" spans="9:19" ht="15.5">
      <c r="I4753"/>
      <c r="J4753"/>
      <c r="K4753"/>
      <c r="L4753"/>
      <c r="N4753" t="s">
        <v>1009</v>
      </c>
      <c r="O4753" t="s">
        <v>1009</v>
      </c>
      <c r="P4753" t="s">
        <v>9862</v>
      </c>
      <c r="Q4753" s="69" t="s">
        <v>9864</v>
      </c>
      <c r="R4753">
        <v>33.974487000000003</v>
      </c>
      <c r="S4753">
        <v>36.153205</v>
      </c>
    </row>
    <row r="4754" spans="9:19" ht="15.5">
      <c r="I4754"/>
      <c r="J4754"/>
      <c r="K4754"/>
      <c r="L4754"/>
      <c r="N4754" t="s">
        <v>1009</v>
      </c>
      <c r="O4754" t="s">
        <v>1009</v>
      </c>
      <c r="P4754" t="s">
        <v>9865</v>
      </c>
      <c r="Q4754" s="69">
        <v>1425</v>
      </c>
      <c r="R4754">
        <v>33.977449174</v>
      </c>
      <c r="S4754">
        <v>36.148453670999999</v>
      </c>
    </row>
    <row r="4755" spans="9:19" ht="15.5">
      <c r="I4755"/>
      <c r="J4755"/>
      <c r="K4755"/>
      <c r="L4755"/>
      <c r="N4755" t="s">
        <v>1009</v>
      </c>
      <c r="O4755" t="s">
        <v>1009</v>
      </c>
      <c r="P4755" t="s">
        <v>9866</v>
      </c>
      <c r="Q4755" s="69" t="s">
        <v>9867</v>
      </c>
      <c r="R4755">
        <v>33.996259000000002</v>
      </c>
      <c r="S4755">
        <v>36.181970999999997</v>
      </c>
    </row>
    <row r="4756" spans="9:19" ht="15.5">
      <c r="I4756"/>
      <c r="J4756"/>
      <c r="K4756"/>
      <c r="L4756"/>
      <c r="N4756" t="s">
        <v>1009</v>
      </c>
      <c r="O4756" t="s">
        <v>1009</v>
      </c>
      <c r="P4756" t="s">
        <v>9868</v>
      </c>
      <c r="Q4756" s="69">
        <v>1422</v>
      </c>
      <c r="R4756">
        <v>33.996232155999998</v>
      </c>
      <c r="S4756">
        <v>36.184437607</v>
      </c>
    </row>
    <row r="4757" spans="9:19" ht="15.5">
      <c r="I4757"/>
      <c r="J4757"/>
      <c r="K4757"/>
      <c r="L4757"/>
      <c r="N4757" t="s">
        <v>1009</v>
      </c>
      <c r="O4757" t="s">
        <v>1009</v>
      </c>
      <c r="P4757" t="s">
        <v>9869</v>
      </c>
      <c r="Q4757" s="69">
        <v>933</v>
      </c>
      <c r="R4757">
        <v>33.996544811</v>
      </c>
      <c r="S4757">
        <v>36.179486808999997</v>
      </c>
    </row>
    <row r="4758" spans="9:19" ht="15.5">
      <c r="I4758"/>
      <c r="J4758"/>
      <c r="K4758"/>
      <c r="L4758"/>
      <c r="N4758" t="s">
        <v>1009</v>
      </c>
      <c r="O4758" t="s">
        <v>1009</v>
      </c>
      <c r="P4758" t="s">
        <v>9870</v>
      </c>
      <c r="Q4758" s="69">
        <v>1416</v>
      </c>
      <c r="R4758">
        <v>33.996232241000001</v>
      </c>
      <c r="S4758">
        <v>36.184437612000004</v>
      </c>
    </row>
    <row r="4759" spans="9:19" ht="15.5">
      <c r="I4759"/>
      <c r="J4759"/>
      <c r="K4759"/>
      <c r="L4759"/>
      <c r="N4759" t="s">
        <v>1009</v>
      </c>
      <c r="O4759" t="s">
        <v>1009</v>
      </c>
      <c r="P4759" t="s">
        <v>1009</v>
      </c>
      <c r="Q4759" s="69" t="s">
        <v>9871</v>
      </c>
      <c r="R4759">
        <v>33.987769000000071</v>
      </c>
      <c r="S4759">
        <v>36.178450000000055</v>
      </c>
    </row>
    <row r="4760" spans="9:19" ht="15.5">
      <c r="I4760"/>
      <c r="J4760"/>
      <c r="K4760"/>
      <c r="L4760"/>
      <c r="N4760" t="s">
        <v>1009</v>
      </c>
      <c r="O4760" t="s">
        <v>1009</v>
      </c>
      <c r="P4760" t="s">
        <v>1009</v>
      </c>
      <c r="Q4760" s="69" t="s">
        <v>9872</v>
      </c>
      <c r="R4760">
        <v>33.987769000000071</v>
      </c>
      <c r="S4760">
        <v>36.178450000000055</v>
      </c>
    </row>
    <row r="4761" spans="9:19" ht="15.5">
      <c r="I4761"/>
      <c r="J4761"/>
      <c r="K4761"/>
      <c r="L4761"/>
      <c r="N4761" t="s">
        <v>1009</v>
      </c>
      <c r="O4761" t="s">
        <v>1009</v>
      </c>
      <c r="P4761" t="s">
        <v>9873</v>
      </c>
      <c r="Q4761" s="69" t="s">
        <v>9874</v>
      </c>
      <c r="R4761">
        <v>33.979599999999998</v>
      </c>
      <c r="S4761">
        <v>36.138800000000003</v>
      </c>
    </row>
    <row r="4762" spans="9:19" ht="15.5">
      <c r="I4762"/>
      <c r="J4762"/>
      <c r="K4762"/>
      <c r="L4762"/>
      <c r="N4762" t="s">
        <v>1009</v>
      </c>
      <c r="O4762" t="s">
        <v>1009</v>
      </c>
      <c r="P4762" t="s">
        <v>9875</v>
      </c>
      <c r="Q4762" s="69" t="s">
        <v>9876</v>
      </c>
      <c r="R4762">
        <v>33.994700000000002</v>
      </c>
      <c r="S4762">
        <v>36.174300000000002</v>
      </c>
    </row>
    <row r="4763" spans="9:19" ht="15.5">
      <c r="I4763"/>
      <c r="J4763"/>
      <c r="K4763"/>
      <c r="L4763"/>
      <c r="N4763" t="s">
        <v>1009</v>
      </c>
      <c r="O4763" t="s">
        <v>1009</v>
      </c>
      <c r="P4763" t="s">
        <v>9877</v>
      </c>
      <c r="Q4763" s="69" t="s">
        <v>9878</v>
      </c>
      <c r="R4763">
        <v>33.9818</v>
      </c>
      <c r="S4763">
        <v>36.148600000000002</v>
      </c>
    </row>
    <row r="4764" spans="9:19" ht="15.5">
      <c r="I4764"/>
      <c r="J4764"/>
      <c r="K4764"/>
      <c r="L4764"/>
      <c r="N4764" t="s">
        <v>1009</v>
      </c>
      <c r="O4764" t="s">
        <v>1009</v>
      </c>
      <c r="P4764" t="s">
        <v>9879</v>
      </c>
      <c r="Q4764" s="69" t="s">
        <v>9880</v>
      </c>
      <c r="R4764">
        <v>34.0002</v>
      </c>
      <c r="S4764">
        <v>36.157899999999998</v>
      </c>
    </row>
    <row r="4765" spans="9:19" ht="15.5">
      <c r="I4765"/>
      <c r="J4765"/>
      <c r="K4765"/>
      <c r="L4765"/>
      <c r="N4765" t="s">
        <v>1009</v>
      </c>
      <c r="O4765" t="s">
        <v>1009</v>
      </c>
      <c r="P4765" t="s">
        <v>9881</v>
      </c>
      <c r="Q4765" s="69" t="s">
        <v>9882</v>
      </c>
      <c r="R4765">
        <v>34.001100000000001</v>
      </c>
      <c r="S4765">
        <v>36.155799999999999</v>
      </c>
    </row>
    <row r="4766" spans="9:19" ht="15.5">
      <c r="I4766"/>
      <c r="J4766"/>
      <c r="K4766"/>
      <c r="L4766"/>
      <c r="N4766" t="s">
        <v>1009</v>
      </c>
      <c r="O4766" t="s">
        <v>1009</v>
      </c>
      <c r="P4766" t="s">
        <v>9883</v>
      </c>
      <c r="Q4766" s="69" t="s">
        <v>9884</v>
      </c>
      <c r="R4766">
        <v>33.994199999999999</v>
      </c>
      <c r="S4766">
        <v>36.154899999999998</v>
      </c>
    </row>
    <row r="4767" spans="9:19" ht="15.5">
      <c r="I4767"/>
      <c r="J4767"/>
      <c r="K4767"/>
      <c r="L4767"/>
      <c r="N4767" t="s">
        <v>1009</v>
      </c>
      <c r="O4767" t="s">
        <v>1009</v>
      </c>
      <c r="P4767" t="s">
        <v>9885</v>
      </c>
      <c r="Q4767" s="69" t="s">
        <v>9886</v>
      </c>
      <c r="R4767">
        <v>33.987299999999998</v>
      </c>
      <c r="S4767">
        <v>36.169699999999999</v>
      </c>
    </row>
    <row r="4768" spans="9:19" ht="15.5">
      <c r="I4768"/>
      <c r="J4768"/>
      <c r="K4768"/>
      <c r="L4768"/>
      <c r="N4768" t="s">
        <v>1009</v>
      </c>
      <c r="O4768" t="s">
        <v>1009</v>
      </c>
      <c r="P4768" t="s">
        <v>9887</v>
      </c>
      <c r="Q4768" s="69" t="s">
        <v>9888</v>
      </c>
      <c r="R4768">
        <v>33.997399999999999</v>
      </c>
      <c r="S4768">
        <v>36.141599999999997</v>
      </c>
    </row>
    <row r="4769" spans="9:19" ht="15.5">
      <c r="I4769"/>
      <c r="J4769"/>
      <c r="K4769"/>
      <c r="L4769"/>
      <c r="N4769" t="s">
        <v>1009</v>
      </c>
      <c r="O4769" t="s">
        <v>1009</v>
      </c>
      <c r="P4769" t="s">
        <v>9889</v>
      </c>
      <c r="Q4769" s="69" t="s">
        <v>9890</v>
      </c>
      <c r="R4769">
        <v>33.991500000000002</v>
      </c>
      <c r="S4769">
        <v>36.171300000000002</v>
      </c>
    </row>
    <row r="4770" spans="9:19" ht="15.5">
      <c r="I4770"/>
      <c r="J4770"/>
      <c r="K4770"/>
      <c r="L4770"/>
      <c r="N4770" t="s">
        <v>1009</v>
      </c>
      <c r="O4770" t="s">
        <v>1009</v>
      </c>
      <c r="P4770" t="s">
        <v>9891</v>
      </c>
      <c r="Q4770" s="69" t="s">
        <v>9892</v>
      </c>
      <c r="R4770">
        <v>33.990900000000003</v>
      </c>
      <c r="S4770">
        <v>36.160600000000002</v>
      </c>
    </row>
    <row r="4771" spans="9:19" ht="15.5">
      <c r="I4771"/>
      <c r="J4771"/>
      <c r="K4771"/>
      <c r="L4771"/>
      <c r="N4771" t="s">
        <v>1009</v>
      </c>
      <c r="O4771" t="s">
        <v>1009</v>
      </c>
      <c r="P4771" t="s">
        <v>9893</v>
      </c>
      <c r="Q4771" s="69" t="s">
        <v>9894</v>
      </c>
      <c r="R4771">
        <v>33.970399999999998</v>
      </c>
      <c r="S4771">
        <v>36.177100000000003</v>
      </c>
    </row>
    <row r="4772" spans="9:19" ht="15.5">
      <c r="I4772"/>
      <c r="J4772"/>
      <c r="K4772"/>
      <c r="L4772"/>
      <c r="N4772" t="s">
        <v>1009</v>
      </c>
      <c r="O4772" t="s">
        <v>1009</v>
      </c>
      <c r="P4772" t="s">
        <v>9895</v>
      </c>
      <c r="Q4772" s="69" t="s">
        <v>9896</v>
      </c>
      <c r="R4772">
        <v>33.9786</v>
      </c>
      <c r="S4772">
        <v>36.182400000000001</v>
      </c>
    </row>
    <row r="4773" spans="9:19" ht="15.5">
      <c r="I4773"/>
      <c r="J4773"/>
      <c r="K4773"/>
      <c r="L4773"/>
      <c r="N4773" t="s">
        <v>1009</v>
      </c>
      <c r="O4773" t="s">
        <v>1009</v>
      </c>
      <c r="P4773" t="s">
        <v>9897</v>
      </c>
      <c r="Q4773" s="69" t="s">
        <v>9898</v>
      </c>
      <c r="R4773">
        <v>34.001899999999999</v>
      </c>
      <c r="S4773">
        <v>36.153599999999997</v>
      </c>
    </row>
    <row r="4774" spans="9:19" ht="15.5">
      <c r="I4774"/>
      <c r="J4774"/>
      <c r="K4774"/>
      <c r="L4774"/>
      <c r="N4774" t="s">
        <v>1009</v>
      </c>
      <c r="O4774" t="s">
        <v>1009</v>
      </c>
      <c r="P4774" t="s">
        <v>9899</v>
      </c>
      <c r="Q4774" s="69" t="s">
        <v>9900</v>
      </c>
      <c r="R4774">
        <v>33.9773</v>
      </c>
      <c r="S4774">
        <v>36.153599999999997</v>
      </c>
    </row>
    <row r="4775" spans="9:19" ht="15.5">
      <c r="I4775"/>
      <c r="J4775"/>
      <c r="K4775"/>
      <c r="L4775"/>
      <c r="N4775" t="s">
        <v>1009</v>
      </c>
      <c r="O4775" t="s">
        <v>1009</v>
      </c>
      <c r="P4775" t="s">
        <v>9901</v>
      </c>
      <c r="Q4775" s="69" t="s">
        <v>9902</v>
      </c>
      <c r="R4775">
        <v>33.979100000000003</v>
      </c>
      <c r="S4775">
        <v>36.140799999999999</v>
      </c>
    </row>
    <row r="4776" spans="9:19" ht="15.5">
      <c r="I4776"/>
      <c r="J4776"/>
      <c r="K4776"/>
      <c r="L4776"/>
      <c r="N4776" t="s">
        <v>1009</v>
      </c>
      <c r="O4776" t="s">
        <v>1009</v>
      </c>
      <c r="P4776" t="s">
        <v>9903</v>
      </c>
      <c r="Q4776" s="69" t="s">
        <v>9904</v>
      </c>
      <c r="R4776">
        <v>33.9786</v>
      </c>
      <c r="S4776">
        <v>36.154499999999999</v>
      </c>
    </row>
    <row r="4777" spans="9:19" ht="15.5">
      <c r="I4777"/>
      <c r="J4777"/>
      <c r="K4777"/>
      <c r="L4777"/>
      <c r="N4777" t="s">
        <v>1009</v>
      </c>
      <c r="O4777" t="s">
        <v>1009</v>
      </c>
      <c r="P4777" t="s">
        <v>9905</v>
      </c>
      <c r="Q4777" s="69" t="s">
        <v>9906</v>
      </c>
      <c r="R4777">
        <v>33.993099999999998</v>
      </c>
      <c r="S4777">
        <v>36.137300000000003</v>
      </c>
    </row>
    <row r="4778" spans="9:19" ht="15.5">
      <c r="I4778"/>
      <c r="J4778"/>
      <c r="K4778"/>
      <c r="L4778"/>
      <c r="N4778" t="s">
        <v>1009</v>
      </c>
      <c r="O4778" t="s">
        <v>1009</v>
      </c>
      <c r="P4778" t="s">
        <v>9907</v>
      </c>
      <c r="Q4778" s="69" t="s">
        <v>9908</v>
      </c>
      <c r="R4778">
        <v>33.992600000000003</v>
      </c>
      <c r="S4778">
        <v>36.137</v>
      </c>
    </row>
    <row r="4779" spans="9:19" ht="15.5">
      <c r="I4779"/>
      <c r="J4779"/>
      <c r="K4779"/>
      <c r="L4779"/>
      <c r="N4779" t="s">
        <v>1009</v>
      </c>
      <c r="O4779" t="s">
        <v>1009</v>
      </c>
      <c r="P4779" t="s">
        <v>9909</v>
      </c>
      <c r="Q4779" s="69" t="s">
        <v>9910</v>
      </c>
      <c r="R4779">
        <v>33.980899999999998</v>
      </c>
      <c r="S4779">
        <v>36.1432</v>
      </c>
    </row>
    <row r="4780" spans="9:19" ht="15.5">
      <c r="I4780"/>
      <c r="J4780"/>
      <c r="K4780"/>
      <c r="L4780"/>
      <c r="N4780" t="s">
        <v>1009</v>
      </c>
      <c r="O4780" t="s">
        <v>1009</v>
      </c>
      <c r="P4780" t="s">
        <v>9911</v>
      </c>
      <c r="Q4780" s="69" t="s">
        <v>9912</v>
      </c>
      <c r="R4780">
        <v>33.993400000000001</v>
      </c>
      <c r="S4780">
        <v>36.169199999999996</v>
      </c>
    </row>
    <row r="4781" spans="9:19" ht="15.5">
      <c r="I4781"/>
      <c r="J4781"/>
      <c r="K4781"/>
      <c r="L4781"/>
      <c r="N4781" t="s">
        <v>1009</v>
      </c>
      <c r="O4781" t="s">
        <v>1009</v>
      </c>
      <c r="P4781" t="s">
        <v>9913</v>
      </c>
      <c r="Q4781" s="69" t="s">
        <v>9914</v>
      </c>
      <c r="R4781">
        <v>33.994199999999999</v>
      </c>
      <c r="S4781">
        <v>36.168399999999998</v>
      </c>
    </row>
    <row r="4782" spans="9:19" ht="15.5">
      <c r="I4782"/>
      <c r="J4782"/>
      <c r="K4782"/>
      <c r="L4782"/>
      <c r="N4782" t="s">
        <v>1009</v>
      </c>
      <c r="O4782" t="s">
        <v>1009</v>
      </c>
      <c r="P4782" t="s">
        <v>9915</v>
      </c>
      <c r="Q4782" s="69" t="s">
        <v>9916</v>
      </c>
      <c r="R4782">
        <v>33.986400000000003</v>
      </c>
      <c r="S4782">
        <v>36.169899999999998</v>
      </c>
    </row>
    <row r="4783" spans="9:19" ht="15.5">
      <c r="I4783"/>
      <c r="J4783"/>
      <c r="K4783"/>
      <c r="L4783"/>
      <c r="N4783" t="s">
        <v>1009</v>
      </c>
      <c r="O4783" t="s">
        <v>1009</v>
      </c>
      <c r="P4783" t="s">
        <v>9917</v>
      </c>
      <c r="Q4783" s="69" t="s">
        <v>9918</v>
      </c>
      <c r="R4783">
        <v>33.9923</v>
      </c>
      <c r="S4783">
        <v>36.171500000000002</v>
      </c>
    </row>
    <row r="4784" spans="9:19" ht="15.5">
      <c r="I4784"/>
      <c r="J4784"/>
      <c r="K4784"/>
      <c r="L4784"/>
      <c r="N4784" t="s">
        <v>1009</v>
      </c>
      <c r="O4784" t="s">
        <v>1009</v>
      </c>
      <c r="P4784" t="s">
        <v>9919</v>
      </c>
      <c r="Q4784" s="69" t="s">
        <v>9920</v>
      </c>
      <c r="R4784">
        <v>34.003799999999998</v>
      </c>
      <c r="S4784">
        <v>36.150300000000001</v>
      </c>
    </row>
    <row r="4785" spans="9:19" ht="15.5">
      <c r="I4785"/>
      <c r="J4785"/>
      <c r="K4785"/>
      <c r="L4785"/>
      <c r="N4785" t="s">
        <v>1009</v>
      </c>
      <c r="O4785" t="s">
        <v>1009</v>
      </c>
      <c r="P4785" t="s">
        <v>9921</v>
      </c>
      <c r="Q4785" s="69" t="s">
        <v>9922</v>
      </c>
      <c r="R4785">
        <v>33.9754</v>
      </c>
      <c r="S4785">
        <v>36.170200000000001</v>
      </c>
    </row>
    <row r="4786" spans="9:19" ht="15.5">
      <c r="I4786"/>
      <c r="J4786"/>
      <c r="K4786"/>
      <c r="L4786"/>
      <c r="N4786" t="s">
        <v>1009</v>
      </c>
      <c r="O4786" t="s">
        <v>1009</v>
      </c>
      <c r="P4786" t="s">
        <v>9923</v>
      </c>
      <c r="Q4786" s="69" t="s">
        <v>9924</v>
      </c>
      <c r="R4786">
        <v>34.006399999999999</v>
      </c>
      <c r="S4786">
        <v>36.1447</v>
      </c>
    </row>
    <row r="4787" spans="9:19" ht="15.5">
      <c r="I4787"/>
      <c r="J4787"/>
      <c r="K4787"/>
      <c r="L4787"/>
      <c r="N4787" t="s">
        <v>1009</v>
      </c>
      <c r="O4787" t="s">
        <v>1009</v>
      </c>
      <c r="P4787" t="s">
        <v>9925</v>
      </c>
      <c r="Q4787" s="69" t="s">
        <v>9926</v>
      </c>
      <c r="R4787">
        <v>33.994500000000002</v>
      </c>
      <c r="S4787">
        <v>36.133600000000001</v>
      </c>
    </row>
    <row r="4788" spans="9:19" ht="15.5">
      <c r="I4788"/>
      <c r="J4788"/>
      <c r="K4788"/>
      <c r="L4788"/>
      <c r="N4788" t="s">
        <v>1009</v>
      </c>
      <c r="O4788" t="s">
        <v>1009</v>
      </c>
      <c r="P4788" t="s">
        <v>9927</v>
      </c>
      <c r="Q4788" s="69" t="s">
        <v>9928</v>
      </c>
      <c r="R4788">
        <v>33.995600000000003</v>
      </c>
      <c r="S4788">
        <v>36.134300000000003</v>
      </c>
    </row>
    <row r="4789" spans="9:19" ht="15.5">
      <c r="I4789"/>
      <c r="J4789"/>
      <c r="K4789"/>
      <c r="L4789"/>
      <c r="N4789" t="s">
        <v>1009</v>
      </c>
      <c r="O4789" t="s">
        <v>1009</v>
      </c>
      <c r="P4789" t="s">
        <v>9929</v>
      </c>
      <c r="Q4789" s="69" t="s">
        <v>9930</v>
      </c>
      <c r="R4789">
        <v>33.972499999999997</v>
      </c>
      <c r="S4789">
        <v>36.178699999999999</v>
      </c>
    </row>
    <row r="4790" spans="9:19" ht="15.5">
      <c r="I4790"/>
      <c r="J4790"/>
      <c r="K4790"/>
      <c r="L4790"/>
      <c r="N4790" t="s">
        <v>1009</v>
      </c>
      <c r="O4790" t="s">
        <v>1009</v>
      </c>
      <c r="P4790" t="s">
        <v>9931</v>
      </c>
      <c r="Q4790" s="69" t="s">
        <v>9932</v>
      </c>
      <c r="R4790">
        <v>33.984960000000001</v>
      </c>
      <c r="S4790">
        <v>36.171999999999997</v>
      </c>
    </row>
    <row r="4791" spans="9:19" ht="15.5">
      <c r="I4791"/>
      <c r="J4791"/>
      <c r="K4791"/>
      <c r="L4791"/>
      <c r="N4791" t="s">
        <v>1009</v>
      </c>
      <c r="O4791" t="s">
        <v>1009</v>
      </c>
      <c r="P4791" t="s">
        <v>9933</v>
      </c>
      <c r="Q4791" s="69" t="s">
        <v>9934</v>
      </c>
      <c r="R4791">
        <v>33.99485</v>
      </c>
      <c r="S4791">
        <v>36.165050000000001</v>
      </c>
    </row>
    <row r="4792" spans="9:19" ht="15.5">
      <c r="I4792"/>
      <c r="J4792"/>
      <c r="K4792"/>
      <c r="L4792"/>
      <c r="N4792" t="s">
        <v>1009</v>
      </c>
      <c r="O4792" t="s">
        <v>1009</v>
      </c>
      <c r="P4792" t="s">
        <v>9935</v>
      </c>
      <c r="Q4792" s="69" t="s">
        <v>9936</v>
      </c>
      <c r="R4792">
        <v>33.97616</v>
      </c>
      <c r="S4792">
        <v>36.18045</v>
      </c>
    </row>
    <row r="4793" spans="9:19" ht="15.5">
      <c r="I4793"/>
      <c r="J4793"/>
      <c r="K4793"/>
      <c r="L4793"/>
      <c r="N4793" t="s">
        <v>1009</v>
      </c>
      <c r="O4793" t="s">
        <v>1009</v>
      </c>
      <c r="P4793" t="s">
        <v>9937</v>
      </c>
      <c r="Q4793" s="69" t="s">
        <v>9938</v>
      </c>
      <c r="R4793">
        <v>33.989060000000002</v>
      </c>
      <c r="S4793">
        <v>36.19285</v>
      </c>
    </row>
    <row r="4794" spans="9:19" ht="15.5">
      <c r="I4794"/>
      <c r="J4794"/>
      <c r="K4794"/>
      <c r="L4794"/>
      <c r="N4794" t="s">
        <v>1009</v>
      </c>
      <c r="O4794" t="s">
        <v>1009</v>
      </c>
      <c r="P4794" t="s">
        <v>9939</v>
      </c>
      <c r="Q4794" s="69" t="s">
        <v>9940</v>
      </c>
      <c r="R4794">
        <v>34.00103</v>
      </c>
      <c r="S4794">
        <v>36.155799999999999</v>
      </c>
    </row>
    <row r="4795" spans="9:19" ht="15.5">
      <c r="I4795"/>
      <c r="J4795"/>
      <c r="K4795"/>
      <c r="L4795"/>
      <c r="N4795" t="s">
        <v>1009</v>
      </c>
      <c r="O4795" t="s">
        <v>1009</v>
      </c>
      <c r="P4795" t="s">
        <v>9941</v>
      </c>
      <c r="Q4795" s="69" t="s">
        <v>9942</v>
      </c>
      <c r="R4795">
        <v>33.975345611572266</v>
      </c>
      <c r="S4795">
        <v>36.177471160888672</v>
      </c>
    </row>
    <row r="4796" spans="9:19" ht="15.5">
      <c r="I4796"/>
      <c r="J4796"/>
      <c r="K4796"/>
      <c r="L4796"/>
      <c r="N4796" t="s">
        <v>1009</v>
      </c>
      <c r="O4796" t="s">
        <v>1009</v>
      </c>
      <c r="P4796" t="s">
        <v>9943</v>
      </c>
      <c r="Q4796" s="69" t="s">
        <v>9944</v>
      </c>
      <c r="R4796">
        <v>34.000728607177734</v>
      </c>
      <c r="S4796">
        <v>36.155670166015625</v>
      </c>
    </row>
    <row r="4797" spans="9:19" ht="15.5">
      <c r="I4797"/>
      <c r="J4797"/>
      <c r="K4797"/>
      <c r="L4797"/>
      <c r="N4797" t="s">
        <v>1009</v>
      </c>
      <c r="O4797" t="s">
        <v>1009</v>
      </c>
      <c r="P4797" t="s">
        <v>9945</v>
      </c>
      <c r="Q4797" s="69" t="s">
        <v>9946</v>
      </c>
      <c r="R4797">
        <v>34.001708984375</v>
      </c>
      <c r="S4797">
        <v>36.155124664306641</v>
      </c>
    </row>
    <row r="4798" spans="9:19" ht="15.5">
      <c r="I4798"/>
      <c r="J4798"/>
      <c r="K4798"/>
      <c r="L4798"/>
      <c r="N4798" t="s">
        <v>1009</v>
      </c>
      <c r="O4798" t="s">
        <v>1009</v>
      </c>
      <c r="P4798" t="s">
        <v>9947</v>
      </c>
      <c r="Q4798" s="69" t="s">
        <v>9948</v>
      </c>
      <c r="R4798">
        <v>33.996646881103516</v>
      </c>
      <c r="S4798">
        <v>36.163070678710938</v>
      </c>
    </row>
    <row r="4799" spans="9:19" ht="15.5">
      <c r="I4799"/>
      <c r="J4799"/>
      <c r="K4799"/>
      <c r="L4799"/>
      <c r="N4799" t="s">
        <v>1009</v>
      </c>
      <c r="O4799" t="s">
        <v>1009</v>
      </c>
      <c r="P4799" t="s">
        <v>9949</v>
      </c>
      <c r="Q4799" s="69" t="s">
        <v>9950</v>
      </c>
      <c r="R4799">
        <v>33.992919921875</v>
      </c>
      <c r="S4799">
        <v>36.173011779785156</v>
      </c>
    </row>
    <row r="4800" spans="9:19" ht="15.5">
      <c r="I4800"/>
      <c r="J4800"/>
      <c r="K4800"/>
      <c r="L4800"/>
      <c r="N4800" t="s">
        <v>1009</v>
      </c>
      <c r="O4800" t="s">
        <v>1009</v>
      </c>
      <c r="P4800" t="s">
        <v>9951</v>
      </c>
      <c r="Q4800" s="69">
        <v>1465</v>
      </c>
      <c r="R4800">
        <v>33.992322862000002</v>
      </c>
      <c r="S4800">
        <v>36.165830751999998</v>
      </c>
    </row>
    <row r="4801" spans="9:19" ht="15.5">
      <c r="I4801"/>
      <c r="J4801"/>
      <c r="K4801"/>
      <c r="L4801"/>
      <c r="N4801" t="s">
        <v>1009</v>
      </c>
      <c r="O4801" t="s">
        <v>1009</v>
      </c>
      <c r="P4801" t="s">
        <v>9952</v>
      </c>
      <c r="Q4801" s="69" t="s">
        <v>9953</v>
      </c>
      <c r="R4801">
        <v>33.987769000000071</v>
      </c>
      <c r="S4801">
        <v>36.178450000000055</v>
      </c>
    </row>
    <row r="4802" spans="9:19" ht="15.5">
      <c r="I4802"/>
      <c r="J4802"/>
      <c r="K4802"/>
      <c r="L4802"/>
      <c r="N4802" t="s">
        <v>1009</v>
      </c>
      <c r="O4802" t="s">
        <v>1009</v>
      </c>
      <c r="P4802" t="s">
        <v>9954</v>
      </c>
      <c r="Q4802" s="69">
        <v>932</v>
      </c>
      <c r="R4802">
        <v>33.996482166</v>
      </c>
      <c r="S4802">
        <v>36.179270696000003</v>
      </c>
    </row>
    <row r="4803" spans="9:19" ht="15.5">
      <c r="I4803"/>
      <c r="J4803"/>
      <c r="K4803"/>
      <c r="L4803"/>
      <c r="N4803" t="s">
        <v>1009</v>
      </c>
      <c r="O4803" t="s">
        <v>1009</v>
      </c>
      <c r="P4803" t="s">
        <v>9955</v>
      </c>
      <c r="Q4803" s="69">
        <v>965</v>
      </c>
      <c r="R4803">
        <v>33.972660544999997</v>
      </c>
      <c r="S4803">
        <v>36.152070821999999</v>
      </c>
    </row>
    <row r="4804" spans="9:19" ht="15.5">
      <c r="I4804"/>
      <c r="J4804"/>
      <c r="K4804"/>
      <c r="L4804"/>
      <c r="N4804" t="s">
        <v>1722</v>
      </c>
      <c r="O4804" t="s">
        <v>1722</v>
      </c>
      <c r="P4804" t="s">
        <v>9956</v>
      </c>
      <c r="Q4804" s="69" t="s">
        <v>9957</v>
      </c>
      <c r="R4804">
        <v>34.234425000000044</v>
      </c>
      <c r="S4804">
        <v>35.691167000000064</v>
      </c>
    </row>
    <row r="4805" spans="9:19" ht="15.5">
      <c r="I4805"/>
      <c r="J4805"/>
      <c r="K4805"/>
      <c r="L4805"/>
      <c r="N4805" t="s">
        <v>1722</v>
      </c>
      <c r="O4805" t="s">
        <v>1722</v>
      </c>
      <c r="P4805" t="s">
        <v>9956</v>
      </c>
      <c r="Q4805" s="69" t="s">
        <v>9958</v>
      </c>
      <c r="R4805">
        <v>34.234425000000044</v>
      </c>
      <c r="S4805">
        <v>35.691167000000064</v>
      </c>
    </row>
    <row r="4806" spans="9:19" ht="15.5">
      <c r="I4806"/>
      <c r="J4806"/>
      <c r="K4806"/>
      <c r="L4806"/>
      <c r="N4806" t="s">
        <v>2711</v>
      </c>
      <c r="O4806" t="s">
        <v>2711</v>
      </c>
      <c r="P4806" t="s">
        <v>9959</v>
      </c>
      <c r="Q4806" s="69" t="s">
        <v>9960</v>
      </c>
      <c r="R4806">
        <v>34.133392000000072</v>
      </c>
      <c r="S4806">
        <v>35.649858000000052</v>
      </c>
    </row>
    <row r="4807" spans="9:19" ht="15.5">
      <c r="I4807"/>
      <c r="J4807"/>
      <c r="K4807"/>
      <c r="L4807"/>
      <c r="N4807" t="s">
        <v>2711</v>
      </c>
      <c r="O4807" t="s">
        <v>2711</v>
      </c>
      <c r="P4807" t="s">
        <v>9961</v>
      </c>
      <c r="Q4807" s="69" t="s">
        <v>9962</v>
      </c>
      <c r="R4807">
        <v>34.139811000000066</v>
      </c>
      <c r="S4807">
        <v>35.663450000000068</v>
      </c>
    </row>
    <row r="4808" spans="9:19" ht="15.5">
      <c r="I4808"/>
      <c r="J4808"/>
      <c r="K4808"/>
      <c r="L4808"/>
      <c r="N4808" t="s">
        <v>2711</v>
      </c>
      <c r="O4808" t="s">
        <v>2711</v>
      </c>
      <c r="P4808" t="s">
        <v>9961</v>
      </c>
      <c r="Q4808" s="69" t="s">
        <v>9963</v>
      </c>
      <c r="R4808">
        <v>34.139811000000066</v>
      </c>
      <c r="S4808">
        <v>35.663450000000068</v>
      </c>
    </row>
    <row r="4809" spans="9:19" ht="15.5">
      <c r="I4809"/>
      <c r="J4809"/>
      <c r="K4809"/>
      <c r="L4809"/>
      <c r="N4809" t="s">
        <v>2711</v>
      </c>
      <c r="O4809" t="s">
        <v>2711</v>
      </c>
      <c r="P4809" t="s">
        <v>9964</v>
      </c>
      <c r="Q4809" s="69" t="s">
        <v>9965</v>
      </c>
      <c r="R4809">
        <v>34.138195000000003</v>
      </c>
      <c r="S4809">
        <v>35.662748000000001</v>
      </c>
    </row>
    <row r="4810" spans="9:19" ht="15.5">
      <c r="I4810"/>
      <c r="J4810"/>
      <c r="K4810"/>
      <c r="L4810"/>
      <c r="N4810" t="s">
        <v>2711</v>
      </c>
      <c r="O4810" t="s">
        <v>2711</v>
      </c>
      <c r="P4810" t="s">
        <v>9966</v>
      </c>
      <c r="Q4810" s="69" t="s">
        <v>9967</v>
      </c>
      <c r="R4810">
        <v>34.139633000000003</v>
      </c>
      <c r="S4810">
        <v>35.666832999999997</v>
      </c>
    </row>
    <row r="4811" spans="9:19" ht="15.5">
      <c r="I4811"/>
      <c r="J4811"/>
      <c r="K4811"/>
      <c r="L4811"/>
      <c r="N4811" t="s">
        <v>2711</v>
      </c>
      <c r="O4811" t="s">
        <v>2711</v>
      </c>
      <c r="P4811" t="s">
        <v>9968</v>
      </c>
      <c r="Q4811" s="69" t="s">
        <v>9969</v>
      </c>
      <c r="R4811">
        <v>34.137875000000065</v>
      </c>
      <c r="S4811">
        <v>35.673944000000063</v>
      </c>
    </row>
    <row r="4812" spans="9:19" ht="15.5">
      <c r="I4812"/>
      <c r="J4812"/>
      <c r="K4812"/>
      <c r="L4812"/>
      <c r="N4812" t="s">
        <v>2711</v>
      </c>
      <c r="O4812" t="s">
        <v>2711</v>
      </c>
      <c r="P4812" t="s">
        <v>9970</v>
      </c>
      <c r="Q4812" s="69">
        <v>171</v>
      </c>
      <c r="R4812">
        <v>34.143699167000001</v>
      </c>
      <c r="S4812">
        <v>35.676187669999997</v>
      </c>
    </row>
    <row r="4813" spans="9:19" ht="15.5">
      <c r="I4813"/>
      <c r="J4813"/>
      <c r="K4813"/>
      <c r="L4813"/>
      <c r="N4813" t="s">
        <v>4232</v>
      </c>
      <c r="O4813" t="s">
        <v>4232</v>
      </c>
      <c r="P4813" t="s">
        <v>4232</v>
      </c>
      <c r="Q4813" s="69" t="s">
        <v>9971</v>
      </c>
      <c r="R4813">
        <v>34.29112200000003</v>
      </c>
      <c r="S4813">
        <v>35.967058000000065</v>
      </c>
    </row>
    <row r="4814" spans="9:19" ht="15.5">
      <c r="I4814"/>
      <c r="J4814"/>
      <c r="K4814"/>
      <c r="L4814"/>
      <c r="N4814" t="s">
        <v>4232</v>
      </c>
      <c r="O4814" t="s">
        <v>4232</v>
      </c>
      <c r="P4814" t="s">
        <v>9972</v>
      </c>
      <c r="Q4814" s="69" t="s">
        <v>9973</v>
      </c>
      <c r="R4814">
        <v>34.278829999999999</v>
      </c>
      <c r="S4814">
        <v>35.984180000000002</v>
      </c>
    </row>
    <row r="4815" spans="9:19" ht="15.5">
      <c r="I4815"/>
      <c r="J4815"/>
      <c r="K4815"/>
      <c r="L4815"/>
      <c r="N4815" t="s">
        <v>4232</v>
      </c>
      <c r="O4815" t="s">
        <v>4232</v>
      </c>
      <c r="P4815" t="s">
        <v>9974</v>
      </c>
      <c r="Q4815" s="69" t="s">
        <v>9975</v>
      </c>
      <c r="R4815">
        <v>34.300080000000001</v>
      </c>
      <c r="S4815">
        <v>35.94117</v>
      </c>
    </row>
    <row r="4816" spans="9:19" ht="15.5">
      <c r="I4816"/>
      <c r="J4816"/>
      <c r="K4816"/>
      <c r="L4816"/>
      <c r="N4816" t="s">
        <v>4232</v>
      </c>
      <c r="O4816" t="s">
        <v>4232</v>
      </c>
      <c r="P4816" t="s">
        <v>9976</v>
      </c>
      <c r="Q4816" s="69" t="s">
        <v>9977</v>
      </c>
      <c r="R4816">
        <v>34.299370000000003</v>
      </c>
      <c r="S4816">
        <v>35.940309999999997</v>
      </c>
    </row>
    <row r="4817" spans="9:19" ht="15.5">
      <c r="I4817"/>
      <c r="J4817"/>
      <c r="K4817"/>
      <c r="L4817"/>
      <c r="N4817" t="s">
        <v>4232</v>
      </c>
      <c r="O4817" t="s">
        <v>4232</v>
      </c>
      <c r="P4817" t="s">
        <v>9978</v>
      </c>
      <c r="Q4817" s="69" t="s">
        <v>9979</v>
      </c>
      <c r="R4817">
        <v>34.298793792724609</v>
      </c>
      <c r="S4817">
        <v>35.940681457519531</v>
      </c>
    </row>
    <row r="4818" spans="9:19" ht="15.5">
      <c r="I4818"/>
      <c r="J4818"/>
      <c r="K4818"/>
      <c r="L4818"/>
      <c r="N4818" t="s">
        <v>2714</v>
      </c>
      <c r="O4818" t="s">
        <v>2714</v>
      </c>
      <c r="P4818" t="s">
        <v>9980</v>
      </c>
      <c r="Q4818" s="69" t="s">
        <v>9981</v>
      </c>
      <c r="R4818">
        <v>34.11947200000003</v>
      </c>
      <c r="S4818">
        <v>35.769697000000065</v>
      </c>
    </row>
    <row r="4819" spans="9:19" ht="15.5">
      <c r="I4819"/>
      <c r="J4819"/>
      <c r="K4819"/>
      <c r="L4819"/>
      <c r="N4819" t="s">
        <v>2714</v>
      </c>
      <c r="O4819" t="s">
        <v>2714</v>
      </c>
      <c r="P4819" t="s">
        <v>9982</v>
      </c>
      <c r="Q4819" s="69" t="s">
        <v>9983</v>
      </c>
      <c r="R4819">
        <v>34.118419000000074</v>
      </c>
      <c r="S4819">
        <v>35.78271600000005</v>
      </c>
    </row>
    <row r="4820" spans="9:19" ht="15.5">
      <c r="I4820"/>
      <c r="J4820"/>
      <c r="K4820"/>
      <c r="L4820"/>
      <c r="N4820" t="s">
        <v>2714</v>
      </c>
      <c r="O4820" t="s">
        <v>2714</v>
      </c>
      <c r="P4820" t="s">
        <v>9984</v>
      </c>
      <c r="Q4820" s="69" t="s">
        <v>9985</v>
      </c>
      <c r="R4820">
        <v>34.128967000000046</v>
      </c>
      <c r="S4820">
        <v>35.797358000000031</v>
      </c>
    </row>
    <row r="4821" spans="9:19" ht="15.5">
      <c r="I4821"/>
      <c r="J4821"/>
      <c r="K4821"/>
      <c r="L4821"/>
      <c r="N4821" t="s">
        <v>2714</v>
      </c>
      <c r="O4821" t="s">
        <v>2714</v>
      </c>
      <c r="P4821" t="s">
        <v>9986</v>
      </c>
      <c r="Q4821" s="69" t="s">
        <v>9987</v>
      </c>
      <c r="R4821">
        <v>34.120556999999998</v>
      </c>
      <c r="S4821">
        <v>35.767853000000002</v>
      </c>
    </row>
    <row r="4822" spans="9:19" ht="15.5">
      <c r="I4822"/>
      <c r="J4822"/>
      <c r="K4822"/>
      <c r="L4822"/>
      <c r="N4822" t="s">
        <v>2714</v>
      </c>
      <c r="O4822" t="s">
        <v>2714</v>
      </c>
      <c r="P4822" t="s">
        <v>9988</v>
      </c>
      <c r="Q4822" s="69" t="s">
        <v>9989</v>
      </c>
      <c r="R4822">
        <v>34.122990000000001</v>
      </c>
      <c r="S4822">
        <v>35.794199999999996</v>
      </c>
    </row>
    <row r="4823" spans="9:19" ht="15.5">
      <c r="I4823"/>
      <c r="J4823"/>
      <c r="K4823"/>
      <c r="L4823"/>
      <c r="N4823" t="s">
        <v>2714</v>
      </c>
      <c r="O4823" t="s">
        <v>2714</v>
      </c>
      <c r="P4823" t="s">
        <v>2714</v>
      </c>
      <c r="Q4823" s="69" t="s">
        <v>9990</v>
      </c>
      <c r="R4823">
        <v>34.123921261200003</v>
      </c>
      <c r="S4823">
        <v>35.782760876099999</v>
      </c>
    </row>
    <row r="4824" spans="9:19" ht="15.5">
      <c r="I4824"/>
      <c r="J4824"/>
      <c r="K4824"/>
      <c r="L4824"/>
      <c r="N4824" t="s">
        <v>2714</v>
      </c>
      <c r="O4824" t="s">
        <v>2714</v>
      </c>
      <c r="P4824" t="s">
        <v>2714</v>
      </c>
      <c r="Q4824" s="69" t="s">
        <v>9991</v>
      </c>
      <c r="R4824">
        <v>34.121781000000055</v>
      </c>
      <c r="S4824">
        <v>35.783992000000069</v>
      </c>
    </row>
    <row r="4825" spans="9:19" ht="15.5">
      <c r="I4825"/>
      <c r="J4825"/>
      <c r="K4825"/>
      <c r="L4825"/>
      <c r="N4825" t="s">
        <v>2714</v>
      </c>
      <c r="O4825" t="s">
        <v>2714</v>
      </c>
      <c r="P4825" t="s">
        <v>2714</v>
      </c>
      <c r="Q4825" s="69" t="s">
        <v>9992</v>
      </c>
      <c r="R4825">
        <v>34.121781000000055</v>
      </c>
      <c r="S4825">
        <v>35.783992000000069</v>
      </c>
    </row>
    <row r="4826" spans="9:19" ht="15.5">
      <c r="I4826"/>
      <c r="J4826"/>
      <c r="K4826"/>
      <c r="L4826"/>
      <c r="N4826" t="s">
        <v>2714</v>
      </c>
      <c r="O4826" t="s">
        <v>2714</v>
      </c>
      <c r="P4826" t="s">
        <v>9993</v>
      </c>
      <c r="Q4826" s="69">
        <v>191</v>
      </c>
      <c r="R4826">
        <v>34.124499229999998</v>
      </c>
      <c r="S4826">
        <v>35.786637640999999</v>
      </c>
    </row>
    <row r="4827" spans="9:19" ht="15.5">
      <c r="I4827"/>
      <c r="J4827"/>
      <c r="K4827"/>
      <c r="L4827"/>
      <c r="N4827" t="s">
        <v>2714</v>
      </c>
      <c r="O4827" t="s">
        <v>2714</v>
      </c>
      <c r="P4827" t="s">
        <v>9994</v>
      </c>
      <c r="Q4827" s="69" t="s">
        <v>9995</v>
      </c>
      <c r="R4827">
        <v>34.140685000000076</v>
      </c>
      <c r="S4827">
        <v>35.855233000000055</v>
      </c>
    </row>
    <row r="4828" spans="9:19" ht="15.5">
      <c r="I4828"/>
      <c r="J4828"/>
      <c r="K4828"/>
      <c r="L4828"/>
      <c r="N4828" t="s">
        <v>2714</v>
      </c>
      <c r="O4828" t="s">
        <v>2714</v>
      </c>
      <c r="P4828" t="s">
        <v>9996</v>
      </c>
      <c r="Q4828" s="69" t="s">
        <v>9997</v>
      </c>
      <c r="R4828">
        <v>34.125239000000079</v>
      </c>
      <c r="S4828">
        <v>35.79403300000007</v>
      </c>
    </row>
    <row r="4829" spans="9:19" ht="15.5">
      <c r="I4829"/>
      <c r="J4829"/>
      <c r="K4829"/>
      <c r="L4829"/>
      <c r="N4829" t="s">
        <v>2714</v>
      </c>
      <c r="O4829" t="s">
        <v>2714</v>
      </c>
      <c r="P4829" t="s">
        <v>9998</v>
      </c>
      <c r="Q4829" s="69">
        <v>1464</v>
      </c>
      <c r="R4829">
        <v>34.124866152999999</v>
      </c>
      <c r="S4829">
        <v>35.786703600000003</v>
      </c>
    </row>
    <row r="4830" spans="9:19" ht="15.5">
      <c r="I4830"/>
      <c r="J4830"/>
      <c r="K4830"/>
      <c r="L4830"/>
      <c r="N4830" t="s">
        <v>2714</v>
      </c>
      <c r="O4830" t="s">
        <v>2714</v>
      </c>
      <c r="P4830" t="s">
        <v>9999</v>
      </c>
      <c r="Q4830" s="69" t="s">
        <v>9990</v>
      </c>
      <c r="R4830">
        <v>34.123921261200003</v>
      </c>
      <c r="S4830">
        <v>35.782760876099999</v>
      </c>
    </row>
    <row r="4831" spans="9:19" ht="15.5">
      <c r="I4831"/>
      <c r="J4831"/>
      <c r="K4831"/>
      <c r="L4831"/>
      <c r="N4831" t="s">
        <v>2714</v>
      </c>
      <c r="O4831" t="s">
        <v>2714</v>
      </c>
      <c r="P4831" t="s">
        <v>10000</v>
      </c>
      <c r="Q4831" s="69" t="s">
        <v>10001</v>
      </c>
      <c r="R4831">
        <v>34.132894000000078</v>
      </c>
      <c r="S4831">
        <v>35.843817000000058</v>
      </c>
    </row>
    <row r="4832" spans="9:19" ht="15.5">
      <c r="I4832"/>
      <c r="J4832"/>
      <c r="K4832"/>
      <c r="L4832"/>
      <c r="N4832" t="s">
        <v>1944</v>
      </c>
      <c r="O4832" t="s">
        <v>1944</v>
      </c>
      <c r="P4832" t="s">
        <v>1944</v>
      </c>
      <c r="Q4832" s="69" t="s">
        <v>10002</v>
      </c>
      <c r="R4832">
        <v>34.356553000000076</v>
      </c>
      <c r="S4832">
        <v>35.730478000000062</v>
      </c>
    </row>
    <row r="4833" spans="9:19" ht="15.5">
      <c r="I4833"/>
      <c r="J4833"/>
      <c r="K4833"/>
      <c r="L4833"/>
      <c r="N4833" t="s">
        <v>1944</v>
      </c>
      <c r="O4833" t="s">
        <v>1944</v>
      </c>
      <c r="P4833" t="s">
        <v>1944</v>
      </c>
      <c r="Q4833" s="69" t="s">
        <v>10003</v>
      </c>
      <c r="R4833">
        <v>34.356553000000076</v>
      </c>
      <c r="S4833">
        <v>35.730478000000062</v>
      </c>
    </row>
    <row r="4834" spans="9:19" ht="15.5">
      <c r="I4834"/>
      <c r="J4834"/>
      <c r="K4834"/>
      <c r="L4834"/>
      <c r="N4834" t="s">
        <v>1944</v>
      </c>
      <c r="O4834" t="s">
        <v>1944</v>
      </c>
      <c r="P4834" t="s">
        <v>10004</v>
      </c>
      <c r="Q4834" s="69" t="s">
        <v>10005</v>
      </c>
      <c r="R4834">
        <v>34.350171000000003</v>
      </c>
      <c r="S4834">
        <v>35.733491000000001</v>
      </c>
    </row>
    <row r="4835" spans="9:19" ht="15.5">
      <c r="I4835"/>
      <c r="J4835"/>
      <c r="K4835"/>
      <c r="L4835"/>
      <c r="N4835" t="s">
        <v>1944</v>
      </c>
      <c r="O4835" t="s">
        <v>1944</v>
      </c>
      <c r="P4835" t="s">
        <v>10006</v>
      </c>
      <c r="Q4835" s="69" t="s">
        <v>10007</v>
      </c>
      <c r="R4835">
        <v>34.339449999999999</v>
      </c>
      <c r="S4835">
        <v>35.736789999999999</v>
      </c>
    </row>
    <row r="4836" spans="9:19" ht="15.5">
      <c r="I4836"/>
      <c r="J4836"/>
      <c r="K4836"/>
      <c r="L4836"/>
      <c r="N4836" t="s">
        <v>1944</v>
      </c>
      <c r="O4836" t="s">
        <v>1944</v>
      </c>
      <c r="P4836" t="s">
        <v>10008</v>
      </c>
      <c r="Q4836" s="69" t="s">
        <v>10009</v>
      </c>
      <c r="R4836">
        <v>34.348011</v>
      </c>
      <c r="S4836">
        <v>35.734901999999998</v>
      </c>
    </row>
    <row r="4837" spans="9:19" ht="15.5">
      <c r="I4837"/>
      <c r="J4837"/>
      <c r="K4837"/>
      <c r="L4837"/>
      <c r="N4837" t="s">
        <v>1944</v>
      </c>
      <c r="O4837" t="s">
        <v>1944</v>
      </c>
      <c r="P4837" t="s">
        <v>10010</v>
      </c>
      <c r="Q4837" s="69" t="s">
        <v>10011</v>
      </c>
      <c r="R4837">
        <v>34.346350000000001</v>
      </c>
      <c r="S4837">
        <v>35.729880000000001</v>
      </c>
    </row>
    <row r="4838" spans="9:19" ht="15.5">
      <c r="I4838"/>
      <c r="J4838"/>
      <c r="K4838"/>
      <c r="L4838"/>
      <c r="N4838" t="s">
        <v>1944</v>
      </c>
      <c r="O4838" t="s">
        <v>1944</v>
      </c>
      <c r="P4838" t="s">
        <v>10012</v>
      </c>
      <c r="Q4838" s="69" t="s">
        <v>10013</v>
      </c>
      <c r="R4838">
        <v>34.350386</v>
      </c>
      <c r="S4838">
        <v>35.729793999999998</v>
      </c>
    </row>
    <row r="4839" spans="9:19" ht="15.5">
      <c r="I4839"/>
      <c r="J4839"/>
      <c r="K4839"/>
      <c r="L4839"/>
      <c r="N4839" t="s">
        <v>1944</v>
      </c>
      <c r="O4839" t="s">
        <v>1944</v>
      </c>
      <c r="P4839" t="s">
        <v>10014</v>
      </c>
      <c r="Q4839" s="69" t="s">
        <v>10015</v>
      </c>
      <c r="R4839">
        <v>34.344670000000001</v>
      </c>
      <c r="S4839">
        <v>35.731140000000003</v>
      </c>
    </row>
    <row r="4840" spans="9:19" ht="15.5">
      <c r="I4840"/>
      <c r="J4840"/>
      <c r="K4840"/>
      <c r="L4840"/>
      <c r="N4840" t="s">
        <v>1944</v>
      </c>
      <c r="O4840" t="s">
        <v>1944</v>
      </c>
      <c r="P4840" t="s">
        <v>10016</v>
      </c>
      <c r="Q4840" s="69" t="s">
        <v>10017</v>
      </c>
      <c r="R4840">
        <v>34.338329999999999</v>
      </c>
      <c r="S4840">
        <v>35.73283</v>
      </c>
    </row>
    <row r="4841" spans="9:19" ht="15.5">
      <c r="I4841"/>
      <c r="J4841"/>
      <c r="K4841"/>
      <c r="L4841"/>
      <c r="N4841" t="s">
        <v>1944</v>
      </c>
      <c r="O4841" t="s">
        <v>1944</v>
      </c>
      <c r="P4841" t="s">
        <v>10018</v>
      </c>
      <c r="Q4841" s="69" t="s">
        <v>10019</v>
      </c>
      <c r="R4841">
        <v>34.338810000000002</v>
      </c>
      <c r="S4841">
        <v>35.736660000000001</v>
      </c>
    </row>
    <row r="4842" spans="9:19" ht="15.5">
      <c r="I4842"/>
      <c r="J4842"/>
      <c r="K4842"/>
      <c r="L4842"/>
      <c r="N4842" t="s">
        <v>1944</v>
      </c>
      <c r="O4842" t="s">
        <v>1944</v>
      </c>
      <c r="P4842" t="s">
        <v>10020</v>
      </c>
      <c r="Q4842" s="69" t="s">
        <v>10021</v>
      </c>
      <c r="R4842">
        <v>34.349119999999999</v>
      </c>
      <c r="S4842">
        <v>35.738169999999997</v>
      </c>
    </row>
    <row r="4843" spans="9:19" ht="15.5">
      <c r="I4843"/>
      <c r="J4843"/>
      <c r="K4843"/>
      <c r="L4843"/>
      <c r="N4843" t="s">
        <v>1944</v>
      </c>
      <c r="O4843" t="s">
        <v>1944</v>
      </c>
      <c r="P4843" t="s">
        <v>10022</v>
      </c>
      <c r="Q4843" s="69" t="s">
        <v>10023</v>
      </c>
      <c r="R4843">
        <v>34.341500000000003</v>
      </c>
      <c r="S4843">
        <v>35.730400000000003</v>
      </c>
    </row>
    <row r="4844" spans="9:19" ht="15.5">
      <c r="I4844"/>
      <c r="J4844"/>
      <c r="K4844"/>
      <c r="L4844"/>
      <c r="N4844" t="s">
        <v>1944</v>
      </c>
      <c r="O4844" t="s">
        <v>1944</v>
      </c>
      <c r="P4844" t="s">
        <v>10024</v>
      </c>
      <c r="Q4844" s="69" t="s">
        <v>10025</v>
      </c>
      <c r="R4844">
        <v>34.340850000000003</v>
      </c>
      <c r="S4844">
        <v>35.735059999999997</v>
      </c>
    </row>
    <row r="4845" spans="9:19" ht="15.5">
      <c r="I4845"/>
      <c r="J4845"/>
      <c r="K4845"/>
      <c r="L4845"/>
      <c r="N4845" t="s">
        <v>1944</v>
      </c>
      <c r="O4845" t="s">
        <v>1944</v>
      </c>
      <c r="P4845" t="s">
        <v>10026</v>
      </c>
      <c r="Q4845" s="69" t="s">
        <v>10027</v>
      </c>
      <c r="R4845">
        <v>34.342399999999998</v>
      </c>
      <c r="S4845">
        <v>35.730699999999999</v>
      </c>
    </row>
    <row r="4846" spans="9:19" ht="15.5">
      <c r="I4846"/>
      <c r="J4846"/>
      <c r="K4846"/>
      <c r="L4846"/>
      <c r="N4846" t="s">
        <v>1944</v>
      </c>
      <c r="O4846" t="s">
        <v>1944</v>
      </c>
      <c r="P4846" t="s">
        <v>10028</v>
      </c>
      <c r="Q4846" s="69" t="s">
        <v>10029</v>
      </c>
      <c r="R4846">
        <v>34.343629999999997</v>
      </c>
      <c r="S4846">
        <v>35.734099999999998</v>
      </c>
    </row>
    <row r="4847" spans="9:19" ht="15.5">
      <c r="I4847"/>
      <c r="J4847"/>
      <c r="K4847"/>
      <c r="L4847"/>
      <c r="N4847" t="s">
        <v>1944</v>
      </c>
      <c r="O4847" t="s">
        <v>1944</v>
      </c>
      <c r="P4847" t="s">
        <v>10030</v>
      </c>
      <c r="Q4847" s="69" t="s">
        <v>10031</v>
      </c>
      <c r="R4847">
        <v>34.344499999999996</v>
      </c>
      <c r="S4847">
        <v>35.7303</v>
      </c>
    </row>
    <row r="4848" spans="9:19" ht="15.5">
      <c r="I4848"/>
      <c r="J4848"/>
      <c r="K4848"/>
      <c r="L4848"/>
      <c r="N4848" t="s">
        <v>1944</v>
      </c>
      <c r="O4848" t="s">
        <v>1944</v>
      </c>
      <c r="P4848" t="s">
        <v>10032</v>
      </c>
      <c r="Q4848" s="69" t="s">
        <v>10033</v>
      </c>
      <c r="R4848">
        <v>34.3613</v>
      </c>
      <c r="S4848">
        <v>35.755420000000001</v>
      </c>
    </row>
    <row r="4849" spans="9:19" ht="15.5">
      <c r="I4849"/>
      <c r="J4849"/>
      <c r="K4849"/>
      <c r="L4849"/>
      <c r="N4849" t="s">
        <v>1944</v>
      </c>
      <c r="O4849" t="s">
        <v>1944</v>
      </c>
      <c r="P4849" t="s">
        <v>10034</v>
      </c>
      <c r="Q4849" s="69" t="s">
        <v>10035</v>
      </c>
      <c r="R4849">
        <v>34.344099999999997</v>
      </c>
      <c r="S4849">
        <v>35.7303</v>
      </c>
    </row>
    <row r="4850" spans="9:19" ht="15.5">
      <c r="I4850"/>
      <c r="J4850"/>
      <c r="K4850"/>
      <c r="L4850"/>
      <c r="N4850" t="s">
        <v>1944</v>
      </c>
      <c r="O4850" t="s">
        <v>1944</v>
      </c>
      <c r="P4850" t="s">
        <v>10036</v>
      </c>
      <c r="Q4850" s="69" t="s">
        <v>10037</v>
      </c>
      <c r="R4850">
        <v>34.343800000000002</v>
      </c>
      <c r="S4850">
        <v>35.730400000000003</v>
      </c>
    </row>
    <row r="4851" spans="9:19" ht="15.5">
      <c r="I4851"/>
      <c r="J4851"/>
      <c r="K4851"/>
      <c r="L4851"/>
      <c r="N4851" t="s">
        <v>1944</v>
      </c>
      <c r="O4851" t="s">
        <v>1944</v>
      </c>
      <c r="P4851" t="s">
        <v>10038</v>
      </c>
      <c r="Q4851" s="69" t="s">
        <v>10039</v>
      </c>
      <c r="R4851">
        <v>34.345100000000002</v>
      </c>
      <c r="S4851">
        <v>35.729300000000002</v>
      </c>
    </row>
    <row r="4852" spans="9:19" ht="15.5">
      <c r="I4852"/>
      <c r="J4852"/>
      <c r="K4852"/>
      <c r="L4852"/>
      <c r="N4852" t="s">
        <v>1944</v>
      </c>
      <c r="O4852" t="s">
        <v>1944</v>
      </c>
      <c r="P4852" t="s">
        <v>10040</v>
      </c>
      <c r="Q4852" s="69" t="s">
        <v>10041</v>
      </c>
      <c r="R4852">
        <v>34.341920000000002</v>
      </c>
      <c r="S4852">
        <v>35.736370000000001</v>
      </c>
    </row>
    <row r="4853" spans="9:19" ht="15.5">
      <c r="I4853"/>
      <c r="J4853"/>
      <c r="K4853"/>
      <c r="L4853"/>
      <c r="N4853" t="s">
        <v>1944</v>
      </c>
      <c r="O4853" t="s">
        <v>1944</v>
      </c>
      <c r="P4853" t="s">
        <v>10042</v>
      </c>
      <c r="Q4853" s="69" t="s">
        <v>10043</v>
      </c>
      <c r="R4853">
        <v>34.341769999999997</v>
      </c>
      <c r="S4853">
        <v>35.737749999999998</v>
      </c>
    </row>
    <row r="4854" spans="9:19" ht="15.5">
      <c r="I4854"/>
      <c r="J4854"/>
      <c r="K4854"/>
      <c r="L4854"/>
      <c r="N4854" t="s">
        <v>1944</v>
      </c>
      <c r="O4854" t="s">
        <v>1944</v>
      </c>
      <c r="P4854" t="s">
        <v>10044</v>
      </c>
      <c r="Q4854" s="69" t="s">
        <v>10045</v>
      </c>
      <c r="R4854">
        <v>34.338590000000003</v>
      </c>
      <c r="S4854">
        <v>35.734900000000003</v>
      </c>
    </row>
    <row r="4855" spans="9:19" ht="15.5">
      <c r="I4855"/>
      <c r="J4855"/>
      <c r="K4855"/>
      <c r="L4855"/>
      <c r="N4855" t="s">
        <v>1944</v>
      </c>
      <c r="O4855" t="s">
        <v>1944</v>
      </c>
      <c r="P4855" t="s">
        <v>10046</v>
      </c>
      <c r="Q4855" s="69" t="s">
        <v>10047</v>
      </c>
      <c r="R4855">
        <v>34.338349999999998</v>
      </c>
      <c r="S4855">
        <v>35.732799999999997</v>
      </c>
    </row>
    <row r="4856" spans="9:19" ht="15.5">
      <c r="I4856"/>
      <c r="J4856"/>
      <c r="K4856"/>
      <c r="L4856"/>
      <c r="N4856" t="s">
        <v>1944</v>
      </c>
      <c r="O4856" t="s">
        <v>1944</v>
      </c>
      <c r="P4856" t="s">
        <v>10048</v>
      </c>
      <c r="Q4856" s="69" t="s">
        <v>10049</v>
      </c>
      <c r="R4856">
        <v>34.341799999999999</v>
      </c>
      <c r="S4856">
        <v>35.737450000000003</v>
      </c>
    </row>
    <row r="4857" spans="9:19" ht="15.5">
      <c r="I4857"/>
      <c r="J4857"/>
      <c r="K4857"/>
      <c r="L4857"/>
      <c r="N4857" t="s">
        <v>1944</v>
      </c>
      <c r="O4857" t="s">
        <v>1944</v>
      </c>
      <c r="P4857" t="s">
        <v>10050</v>
      </c>
      <c r="Q4857" s="69" t="s">
        <v>10051</v>
      </c>
      <c r="R4857">
        <v>34.339959999999998</v>
      </c>
      <c r="S4857">
        <v>35.735469999999999</v>
      </c>
    </row>
    <row r="4858" spans="9:19" ht="15.5">
      <c r="I4858"/>
      <c r="J4858"/>
      <c r="K4858"/>
      <c r="L4858"/>
      <c r="N4858" t="s">
        <v>1944</v>
      </c>
      <c r="O4858" t="s">
        <v>1944</v>
      </c>
      <c r="P4858" t="s">
        <v>10052</v>
      </c>
      <c r="Q4858" s="69" t="s">
        <v>10053</v>
      </c>
      <c r="R4858">
        <v>34.365200000000002</v>
      </c>
      <c r="S4858">
        <v>35.74089</v>
      </c>
    </row>
    <row r="4859" spans="9:19" ht="15.5">
      <c r="I4859"/>
      <c r="J4859"/>
      <c r="K4859"/>
      <c r="L4859"/>
      <c r="N4859" t="s">
        <v>1944</v>
      </c>
      <c r="O4859" t="s">
        <v>1944</v>
      </c>
      <c r="P4859" t="s">
        <v>10054</v>
      </c>
      <c r="Q4859" s="69" t="s">
        <v>10055</v>
      </c>
      <c r="R4859">
        <v>34.34113</v>
      </c>
      <c r="S4859">
        <v>35.730559999999997</v>
      </c>
    </row>
    <row r="4860" spans="9:19" ht="15.5">
      <c r="I4860"/>
      <c r="J4860"/>
      <c r="K4860"/>
      <c r="L4860"/>
      <c r="N4860" t="s">
        <v>1944</v>
      </c>
      <c r="O4860" t="s">
        <v>1944</v>
      </c>
      <c r="P4860" t="s">
        <v>10056</v>
      </c>
      <c r="Q4860" s="69" t="s">
        <v>10057</v>
      </c>
      <c r="R4860">
        <v>34.346359999999997</v>
      </c>
      <c r="S4860">
        <v>35.735329999999998</v>
      </c>
    </row>
    <row r="4861" spans="9:19" ht="15.5">
      <c r="I4861"/>
      <c r="J4861"/>
      <c r="K4861"/>
      <c r="L4861"/>
      <c r="N4861" t="s">
        <v>1944</v>
      </c>
      <c r="O4861" t="s">
        <v>1944</v>
      </c>
      <c r="P4861" t="s">
        <v>10058</v>
      </c>
      <c r="Q4861" s="69" t="s">
        <v>10059</v>
      </c>
      <c r="R4861">
        <v>34.341850000000001</v>
      </c>
      <c r="S4861">
        <v>35.730379999999997</v>
      </c>
    </row>
    <row r="4862" spans="9:19" ht="15.5">
      <c r="I4862"/>
      <c r="J4862"/>
      <c r="K4862"/>
      <c r="L4862"/>
      <c r="N4862" t="s">
        <v>1944</v>
      </c>
      <c r="O4862" t="s">
        <v>1944</v>
      </c>
      <c r="P4862" t="s">
        <v>10060</v>
      </c>
      <c r="Q4862" s="69" t="s">
        <v>10061</v>
      </c>
      <c r="R4862">
        <v>34.343910000000001</v>
      </c>
      <c r="S4862">
        <v>35.733879999999999</v>
      </c>
    </row>
    <row r="4863" spans="9:19" ht="15.5">
      <c r="I4863"/>
      <c r="J4863"/>
      <c r="K4863"/>
      <c r="L4863"/>
      <c r="N4863" t="s">
        <v>1944</v>
      </c>
      <c r="O4863" t="s">
        <v>1944</v>
      </c>
      <c r="P4863" t="s">
        <v>10062</v>
      </c>
      <c r="Q4863" s="69" t="s">
        <v>10063</v>
      </c>
      <c r="R4863">
        <v>34.348799999999997</v>
      </c>
      <c r="S4863">
        <v>35.738289999999999</v>
      </c>
    </row>
    <row r="4864" spans="9:19" ht="15.5">
      <c r="I4864"/>
      <c r="J4864"/>
      <c r="K4864"/>
      <c r="L4864"/>
      <c r="N4864" t="s">
        <v>1944</v>
      </c>
      <c r="O4864" t="s">
        <v>1944</v>
      </c>
      <c r="P4864" t="s">
        <v>10064</v>
      </c>
      <c r="Q4864" s="69" t="s">
        <v>10065</v>
      </c>
      <c r="R4864">
        <v>34.34881</v>
      </c>
      <c r="S4864">
        <v>35.736040000000003</v>
      </c>
    </row>
    <row r="4865" spans="9:19" ht="15.5">
      <c r="I4865"/>
      <c r="J4865"/>
      <c r="K4865"/>
      <c r="L4865"/>
      <c r="N4865" t="s">
        <v>1944</v>
      </c>
      <c r="O4865" t="s">
        <v>1944</v>
      </c>
      <c r="P4865" t="s">
        <v>10066</v>
      </c>
      <c r="Q4865" s="69" t="s">
        <v>10067</v>
      </c>
      <c r="R4865">
        <v>34.347140000000003</v>
      </c>
      <c r="S4865">
        <v>35.730200000000004</v>
      </c>
    </row>
    <row r="4866" spans="9:19" ht="15.5">
      <c r="I4866"/>
      <c r="J4866"/>
      <c r="K4866"/>
      <c r="L4866"/>
      <c r="N4866" t="s">
        <v>1944</v>
      </c>
      <c r="O4866" t="s">
        <v>1944</v>
      </c>
      <c r="P4866" t="s">
        <v>10068</v>
      </c>
      <c r="Q4866" s="69" t="s">
        <v>10069</v>
      </c>
      <c r="R4866">
        <v>34.34695</v>
      </c>
      <c r="S4866">
        <v>35.729869999999998</v>
      </c>
    </row>
    <row r="4867" spans="9:19" ht="15.5">
      <c r="I4867"/>
      <c r="J4867"/>
      <c r="K4867"/>
      <c r="L4867"/>
      <c r="N4867" t="s">
        <v>1944</v>
      </c>
      <c r="O4867" t="s">
        <v>1944</v>
      </c>
      <c r="P4867" t="s">
        <v>10070</v>
      </c>
      <c r="Q4867" s="69" t="s">
        <v>10071</v>
      </c>
      <c r="R4867">
        <v>34.343609999999998</v>
      </c>
      <c r="S4867">
        <v>35.731200000000001</v>
      </c>
    </row>
    <row r="4868" spans="9:19" ht="15.5">
      <c r="I4868"/>
      <c r="J4868"/>
      <c r="K4868"/>
      <c r="L4868"/>
      <c r="N4868" t="s">
        <v>1944</v>
      </c>
      <c r="O4868" t="s">
        <v>1944</v>
      </c>
      <c r="P4868" t="s">
        <v>10072</v>
      </c>
      <c r="Q4868" s="69" t="s">
        <v>10073</v>
      </c>
      <c r="R4868">
        <v>34.340919999999997</v>
      </c>
      <c r="S4868">
        <v>35.737749999999998</v>
      </c>
    </row>
    <row r="4869" spans="9:19" ht="15.5">
      <c r="I4869"/>
      <c r="J4869"/>
      <c r="K4869"/>
      <c r="L4869"/>
      <c r="N4869" t="s">
        <v>1944</v>
      </c>
      <c r="O4869" t="s">
        <v>1944</v>
      </c>
      <c r="P4869" t="s">
        <v>10074</v>
      </c>
      <c r="Q4869" s="69" t="s">
        <v>10075</v>
      </c>
      <c r="R4869">
        <v>34.343589999999999</v>
      </c>
      <c r="S4869">
        <v>35.734729999999999</v>
      </c>
    </row>
    <row r="4870" spans="9:19" ht="15.5">
      <c r="I4870"/>
      <c r="J4870"/>
      <c r="K4870"/>
      <c r="L4870"/>
      <c r="N4870" t="s">
        <v>1944</v>
      </c>
      <c r="O4870" t="s">
        <v>1944</v>
      </c>
      <c r="P4870" t="s">
        <v>10076</v>
      </c>
      <c r="Q4870" s="69" t="s">
        <v>10077</v>
      </c>
      <c r="R4870">
        <v>34.34798</v>
      </c>
      <c r="S4870">
        <v>35.738120000000002</v>
      </c>
    </row>
    <row r="4871" spans="9:19" ht="15.5">
      <c r="I4871"/>
      <c r="J4871"/>
      <c r="K4871"/>
      <c r="L4871"/>
      <c r="N4871" t="s">
        <v>1944</v>
      </c>
      <c r="O4871" t="s">
        <v>1944</v>
      </c>
      <c r="P4871" t="s">
        <v>10078</v>
      </c>
      <c r="Q4871" s="69" t="s">
        <v>10079</v>
      </c>
      <c r="R4871">
        <v>34.34599</v>
      </c>
      <c r="S4871">
        <v>35.729979999999998</v>
      </c>
    </row>
    <row r="4872" spans="9:19" ht="15.5">
      <c r="I4872"/>
      <c r="J4872"/>
      <c r="K4872"/>
      <c r="L4872"/>
      <c r="N4872" t="s">
        <v>1944</v>
      </c>
      <c r="O4872" t="s">
        <v>1944</v>
      </c>
      <c r="P4872" t="s">
        <v>10080</v>
      </c>
      <c r="Q4872" s="69" t="s">
        <v>10081</v>
      </c>
      <c r="R4872">
        <v>34.345460000000003</v>
      </c>
      <c r="S4872">
        <v>35.735109999999999</v>
      </c>
    </row>
    <row r="4873" spans="9:19" ht="15.5">
      <c r="I4873"/>
      <c r="J4873"/>
      <c r="K4873"/>
      <c r="L4873"/>
      <c r="N4873" t="s">
        <v>1944</v>
      </c>
      <c r="O4873" t="s">
        <v>1944</v>
      </c>
      <c r="P4873" t="s">
        <v>10082</v>
      </c>
      <c r="Q4873" s="69" t="s">
        <v>10083</v>
      </c>
      <c r="R4873">
        <v>34.34713</v>
      </c>
      <c r="S4873">
        <v>35.74004</v>
      </c>
    </row>
    <row r="4874" spans="9:19" ht="15.5">
      <c r="I4874"/>
      <c r="J4874"/>
      <c r="K4874"/>
      <c r="L4874"/>
      <c r="N4874" t="s">
        <v>1944</v>
      </c>
      <c r="O4874" t="s">
        <v>1944</v>
      </c>
      <c r="P4874" t="s">
        <v>10084</v>
      </c>
      <c r="Q4874" s="69" t="s">
        <v>10085</v>
      </c>
      <c r="R4874">
        <v>34.347000000000001</v>
      </c>
      <c r="S4874">
        <v>35.740340000000003</v>
      </c>
    </row>
    <row r="4875" spans="9:19" ht="15.5">
      <c r="I4875"/>
      <c r="J4875"/>
      <c r="K4875"/>
      <c r="L4875"/>
      <c r="N4875" t="s">
        <v>1944</v>
      </c>
      <c r="O4875" t="s">
        <v>1944</v>
      </c>
      <c r="P4875" t="s">
        <v>10086</v>
      </c>
      <c r="Q4875" s="69" t="s">
        <v>10087</v>
      </c>
      <c r="R4875">
        <v>34.347175598144531</v>
      </c>
      <c r="S4875">
        <v>35.730232238769531</v>
      </c>
    </row>
    <row r="4876" spans="9:19" ht="15.5">
      <c r="I4876"/>
      <c r="J4876"/>
      <c r="K4876"/>
      <c r="L4876"/>
      <c r="N4876" t="s">
        <v>1944</v>
      </c>
      <c r="O4876" t="s">
        <v>1944</v>
      </c>
      <c r="P4876" t="s">
        <v>10088</v>
      </c>
      <c r="Q4876" s="69" t="s">
        <v>10089</v>
      </c>
      <c r="R4876">
        <v>34.347114562988281</v>
      </c>
      <c r="S4876">
        <v>35.740974426269531</v>
      </c>
    </row>
    <row r="4877" spans="9:19" ht="15.5">
      <c r="I4877"/>
      <c r="J4877"/>
      <c r="K4877"/>
      <c r="L4877"/>
      <c r="N4877" t="s">
        <v>1944</v>
      </c>
      <c r="O4877" t="s">
        <v>1944</v>
      </c>
      <c r="P4877" t="s">
        <v>10090</v>
      </c>
      <c r="Q4877" s="69" t="s">
        <v>10091</v>
      </c>
      <c r="R4877">
        <v>34.360099792480469</v>
      </c>
      <c r="S4877">
        <v>35.753318786621094</v>
      </c>
    </row>
    <row r="4878" spans="9:19" ht="15.5">
      <c r="I4878"/>
      <c r="J4878"/>
      <c r="K4878"/>
      <c r="L4878"/>
      <c r="N4878" t="s">
        <v>1944</v>
      </c>
      <c r="O4878" t="s">
        <v>1944</v>
      </c>
      <c r="P4878" t="s">
        <v>10092</v>
      </c>
      <c r="Q4878" s="69" t="s">
        <v>10093</v>
      </c>
      <c r="R4878">
        <v>34.360370635986328</v>
      </c>
      <c r="S4878">
        <v>35.753211975097656</v>
      </c>
    </row>
    <row r="4879" spans="9:19" ht="15.5">
      <c r="I4879"/>
      <c r="J4879"/>
      <c r="K4879"/>
      <c r="L4879"/>
      <c r="N4879" t="s">
        <v>1944</v>
      </c>
      <c r="O4879" t="s">
        <v>1944</v>
      </c>
      <c r="P4879" t="s">
        <v>10094</v>
      </c>
      <c r="Q4879" s="69">
        <v>1591</v>
      </c>
      <c r="R4879">
        <v>34.353296149999998</v>
      </c>
      <c r="S4879">
        <v>35.737975589999998</v>
      </c>
    </row>
    <row r="4880" spans="9:19" ht="15.5">
      <c r="I4880"/>
      <c r="J4880"/>
      <c r="K4880"/>
      <c r="L4880"/>
      <c r="N4880" t="s">
        <v>1944</v>
      </c>
      <c r="O4880" t="s">
        <v>1944</v>
      </c>
      <c r="P4880" t="s">
        <v>10095</v>
      </c>
      <c r="Q4880" s="69">
        <v>704</v>
      </c>
      <c r="R4880">
        <v>34.359399119000003</v>
      </c>
      <c r="S4880">
        <v>35.732170621999998</v>
      </c>
    </row>
    <row r="4881" spans="9:19" ht="15.5">
      <c r="I4881"/>
      <c r="J4881"/>
      <c r="K4881"/>
      <c r="L4881"/>
      <c r="N4881" t="s">
        <v>1944</v>
      </c>
      <c r="O4881" t="s">
        <v>1944</v>
      </c>
      <c r="P4881" t="s">
        <v>10096</v>
      </c>
      <c r="Q4881" s="69" t="s">
        <v>10097</v>
      </c>
      <c r="R4881">
        <v>34.357190000000003</v>
      </c>
      <c r="S4881">
        <v>35.73104</v>
      </c>
    </row>
    <row r="4882" spans="9:19" ht="15.5">
      <c r="I4882"/>
      <c r="J4882"/>
      <c r="K4882"/>
      <c r="L4882"/>
      <c r="N4882" t="s">
        <v>3540</v>
      </c>
      <c r="O4882" t="s">
        <v>3540</v>
      </c>
      <c r="P4882" t="s">
        <v>10098</v>
      </c>
      <c r="Q4882" s="69" t="s">
        <v>10099</v>
      </c>
      <c r="R4882">
        <v>33.464267000000063</v>
      </c>
      <c r="S4882">
        <v>35.413589000000059</v>
      </c>
    </row>
    <row r="4883" spans="9:19" ht="15.5">
      <c r="I4883"/>
      <c r="J4883"/>
      <c r="K4883"/>
      <c r="L4883"/>
      <c r="N4883" t="s">
        <v>3540</v>
      </c>
      <c r="O4883" t="s">
        <v>3540</v>
      </c>
      <c r="P4883" t="s">
        <v>10098</v>
      </c>
      <c r="Q4883" s="69" t="s">
        <v>10100</v>
      </c>
      <c r="R4883">
        <v>33.464267000000063</v>
      </c>
      <c r="S4883">
        <v>35.413589000000059</v>
      </c>
    </row>
    <row r="4884" spans="9:19" ht="15.5">
      <c r="I4884"/>
      <c r="J4884"/>
      <c r="K4884"/>
      <c r="L4884"/>
      <c r="N4884" t="s">
        <v>3540</v>
      </c>
      <c r="O4884" t="s">
        <v>3540</v>
      </c>
      <c r="P4884" t="s">
        <v>10101</v>
      </c>
      <c r="Q4884" s="69">
        <v>1082</v>
      </c>
      <c r="R4884">
        <v>33.462817182999999</v>
      </c>
      <c r="S4884">
        <v>35.415442626999997</v>
      </c>
    </row>
    <row r="4885" spans="9:19" ht="15.5">
      <c r="I4885"/>
      <c r="J4885"/>
      <c r="K4885"/>
      <c r="L4885"/>
      <c r="N4885" t="s">
        <v>3540</v>
      </c>
      <c r="O4885" t="s">
        <v>3540</v>
      </c>
      <c r="P4885" t="s">
        <v>10102</v>
      </c>
      <c r="Q4885" s="69" t="s">
        <v>10103</v>
      </c>
      <c r="R4885">
        <v>33.480058000000042</v>
      </c>
      <c r="S4885">
        <v>35.388686000000064</v>
      </c>
    </row>
    <row r="4886" spans="9:19" ht="15.5">
      <c r="I4886"/>
      <c r="J4886"/>
      <c r="K4886"/>
      <c r="L4886"/>
      <c r="N4886" t="s">
        <v>838</v>
      </c>
      <c r="O4886" t="s">
        <v>838</v>
      </c>
      <c r="P4886" t="s">
        <v>10104</v>
      </c>
      <c r="Q4886" s="69" t="s">
        <v>10105</v>
      </c>
      <c r="R4886">
        <v>33.838670000000036</v>
      </c>
      <c r="S4886">
        <v>35.753052000000025</v>
      </c>
    </row>
    <row r="4887" spans="9:19" ht="15.5">
      <c r="I4887"/>
      <c r="J4887"/>
      <c r="K4887"/>
      <c r="L4887"/>
      <c r="N4887" t="s">
        <v>838</v>
      </c>
      <c r="O4887" t="s">
        <v>838</v>
      </c>
      <c r="P4887" t="s">
        <v>10106</v>
      </c>
      <c r="Q4887" s="69" t="s">
        <v>10107</v>
      </c>
      <c r="R4887">
        <v>33.843390000000056</v>
      </c>
      <c r="S4887">
        <v>35.733557000000076</v>
      </c>
    </row>
    <row r="4888" spans="9:19" ht="15.5">
      <c r="I4888"/>
      <c r="J4888"/>
      <c r="K4888"/>
      <c r="L4888"/>
      <c r="N4888" t="s">
        <v>838</v>
      </c>
      <c r="O4888" t="s">
        <v>838</v>
      </c>
      <c r="P4888" t="s">
        <v>838</v>
      </c>
      <c r="Q4888" s="69" t="s">
        <v>10108</v>
      </c>
      <c r="R4888">
        <v>33.83743000000004</v>
      </c>
      <c r="S4888">
        <v>35.740978000000041</v>
      </c>
    </row>
    <row r="4889" spans="9:19" ht="15.5">
      <c r="I4889"/>
      <c r="J4889"/>
      <c r="K4889"/>
      <c r="L4889"/>
      <c r="N4889" t="s">
        <v>838</v>
      </c>
      <c r="O4889" t="s">
        <v>838</v>
      </c>
      <c r="P4889" t="s">
        <v>838</v>
      </c>
      <c r="Q4889" s="69" t="s">
        <v>10109</v>
      </c>
      <c r="R4889">
        <v>33.83743000000004</v>
      </c>
      <c r="S4889">
        <v>35.740978000000041</v>
      </c>
    </row>
    <row r="4890" spans="9:19" ht="15.5">
      <c r="I4890"/>
      <c r="J4890"/>
      <c r="K4890"/>
      <c r="L4890"/>
      <c r="N4890" t="s">
        <v>838</v>
      </c>
      <c r="O4890" t="s">
        <v>838</v>
      </c>
      <c r="P4890" t="s">
        <v>10110</v>
      </c>
      <c r="Q4890" s="69">
        <v>244</v>
      </c>
      <c r="R4890">
        <v>33.834299178000002</v>
      </c>
      <c r="S4890">
        <v>35.736370628000003</v>
      </c>
    </row>
    <row r="4891" spans="9:19" ht="15.5">
      <c r="I4891"/>
      <c r="J4891"/>
      <c r="K4891"/>
      <c r="L4891"/>
      <c r="N4891" t="s">
        <v>838</v>
      </c>
      <c r="O4891" t="s">
        <v>838</v>
      </c>
      <c r="P4891" t="s">
        <v>10111</v>
      </c>
      <c r="Q4891" s="69">
        <v>245</v>
      </c>
      <c r="R4891">
        <v>33.83749916</v>
      </c>
      <c r="S4891">
        <v>35.734370669999997</v>
      </c>
    </row>
    <row r="4892" spans="9:19" ht="15.5">
      <c r="I4892"/>
      <c r="J4892"/>
      <c r="K4892"/>
      <c r="L4892"/>
      <c r="N4892" t="s">
        <v>838</v>
      </c>
      <c r="O4892" t="s">
        <v>838</v>
      </c>
      <c r="P4892" t="s">
        <v>10112</v>
      </c>
      <c r="Q4892" s="69" t="s">
        <v>10113</v>
      </c>
      <c r="R4892">
        <v>33.83743000000004</v>
      </c>
      <c r="S4892">
        <v>35.740978000000041</v>
      </c>
    </row>
    <row r="4893" spans="9:19" ht="15.5">
      <c r="I4893"/>
      <c r="J4893"/>
      <c r="K4893"/>
      <c r="L4893"/>
      <c r="N4893" t="s">
        <v>2130</v>
      </c>
      <c r="O4893" t="s">
        <v>2130</v>
      </c>
      <c r="P4893" t="s">
        <v>10114</v>
      </c>
      <c r="Q4893" s="69" t="s">
        <v>10115</v>
      </c>
      <c r="R4893">
        <v>33.877799000000003</v>
      </c>
      <c r="S4893">
        <v>35.577950999999999</v>
      </c>
    </row>
    <row r="4894" spans="9:19" ht="15.5">
      <c r="I4894"/>
      <c r="J4894"/>
      <c r="K4894"/>
      <c r="L4894"/>
      <c r="N4894" t="s">
        <v>2130</v>
      </c>
      <c r="O4894" t="s">
        <v>2130</v>
      </c>
      <c r="P4894" t="s">
        <v>10116</v>
      </c>
      <c r="Q4894" s="69" t="s">
        <v>10117</v>
      </c>
      <c r="R4894">
        <v>33.880380000000002</v>
      </c>
      <c r="S4894">
        <v>35.568660000000001</v>
      </c>
    </row>
    <row r="4895" spans="9:19" ht="15.5">
      <c r="I4895"/>
      <c r="J4895"/>
      <c r="K4895"/>
      <c r="L4895"/>
      <c r="N4895" t="s">
        <v>2130</v>
      </c>
      <c r="O4895" t="s">
        <v>2130</v>
      </c>
      <c r="P4895" t="s">
        <v>2130</v>
      </c>
      <c r="Q4895" s="69" t="s">
        <v>10118</v>
      </c>
      <c r="R4895">
        <v>33.877799000000039</v>
      </c>
      <c r="S4895">
        <v>35.577951000000041</v>
      </c>
    </row>
    <row r="4896" spans="9:19" ht="15.5">
      <c r="I4896"/>
      <c r="J4896"/>
      <c r="K4896"/>
      <c r="L4896"/>
      <c r="N4896" t="s">
        <v>2130</v>
      </c>
      <c r="O4896" t="s">
        <v>2130</v>
      </c>
      <c r="P4896" t="s">
        <v>2130</v>
      </c>
      <c r="Q4896" s="69" t="s">
        <v>10119</v>
      </c>
      <c r="R4896">
        <v>33.877799000000039</v>
      </c>
      <c r="S4896">
        <v>35.577951000000041</v>
      </c>
    </row>
    <row r="4897" spans="9:19" ht="15.5">
      <c r="I4897"/>
      <c r="J4897"/>
      <c r="K4897"/>
      <c r="L4897"/>
      <c r="N4897" t="s">
        <v>2130</v>
      </c>
      <c r="O4897" t="s">
        <v>2130</v>
      </c>
      <c r="P4897" t="s">
        <v>10120</v>
      </c>
      <c r="Q4897" s="69" t="s">
        <v>10121</v>
      </c>
      <c r="R4897">
        <v>33.881396000000052</v>
      </c>
      <c r="S4897">
        <v>35.568478000000027</v>
      </c>
    </row>
    <row r="4898" spans="9:19" ht="15.5">
      <c r="I4898"/>
      <c r="J4898"/>
      <c r="K4898"/>
      <c r="L4898"/>
      <c r="N4898" t="s">
        <v>2130</v>
      </c>
      <c r="O4898" t="s">
        <v>2130</v>
      </c>
      <c r="P4898" t="s">
        <v>10122</v>
      </c>
      <c r="Q4898" s="69" t="s">
        <v>10123</v>
      </c>
      <c r="R4898">
        <v>33.884825000000035</v>
      </c>
      <c r="S4898">
        <v>35.569995000000063</v>
      </c>
    </row>
    <row r="4899" spans="9:19" ht="15.5">
      <c r="I4899"/>
      <c r="J4899"/>
      <c r="K4899"/>
      <c r="L4899"/>
      <c r="N4899" t="s">
        <v>2130</v>
      </c>
      <c r="O4899" t="s">
        <v>2130</v>
      </c>
      <c r="P4899" t="s">
        <v>10124</v>
      </c>
      <c r="Q4899" s="69" t="s">
        <v>10125</v>
      </c>
      <c r="R4899">
        <v>33.882954000000041</v>
      </c>
      <c r="S4899">
        <v>35.577981000000079</v>
      </c>
    </row>
    <row r="4900" spans="9:19" ht="15.5">
      <c r="I4900"/>
      <c r="J4900"/>
      <c r="K4900"/>
      <c r="L4900"/>
      <c r="N4900" t="s">
        <v>2130</v>
      </c>
      <c r="O4900" t="s">
        <v>2130</v>
      </c>
      <c r="P4900" t="s">
        <v>10126</v>
      </c>
      <c r="Q4900" s="69" t="s">
        <v>10127</v>
      </c>
      <c r="R4900">
        <v>33.879052000000001</v>
      </c>
      <c r="S4900">
        <v>35.574007000000002</v>
      </c>
    </row>
    <row r="4901" spans="9:19" ht="15.5">
      <c r="I4901"/>
      <c r="J4901"/>
      <c r="K4901"/>
      <c r="L4901"/>
      <c r="N4901" t="s">
        <v>2130</v>
      </c>
      <c r="O4901" t="s">
        <v>2130</v>
      </c>
      <c r="P4901" t="s">
        <v>10128</v>
      </c>
      <c r="Q4901" s="69" t="s">
        <v>10129</v>
      </c>
      <c r="R4901">
        <v>33.876930000000073</v>
      </c>
      <c r="S4901">
        <v>35.568878000000041</v>
      </c>
    </row>
    <row r="4902" spans="9:19" ht="15.5">
      <c r="I4902"/>
      <c r="J4902"/>
      <c r="K4902"/>
      <c r="L4902"/>
      <c r="N4902" t="s">
        <v>1493</v>
      </c>
      <c r="O4902" t="s">
        <v>1493</v>
      </c>
      <c r="P4902" t="s">
        <v>1493</v>
      </c>
      <c r="Q4902" s="69" t="s">
        <v>10130</v>
      </c>
      <c r="R4902">
        <v>33.710917000000052</v>
      </c>
      <c r="S4902">
        <v>35.639061000000027</v>
      </c>
    </row>
    <row r="4903" spans="9:19" ht="15.5">
      <c r="I4903"/>
      <c r="J4903"/>
      <c r="K4903"/>
      <c r="L4903"/>
      <c r="N4903" t="s">
        <v>1493</v>
      </c>
      <c r="O4903" t="s">
        <v>1493</v>
      </c>
      <c r="P4903" t="s">
        <v>1493</v>
      </c>
      <c r="Q4903" s="69" t="s">
        <v>10131</v>
      </c>
      <c r="R4903">
        <v>33.710917000000052</v>
      </c>
      <c r="S4903">
        <v>35.639061000000027</v>
      </c>
    </row>
    <row r="4904" spans="9:19" ht="15.5">
      <c r="I4904"/>
      <c r="J4904"/>
      <c r="K4904"/>
      <c r="L4904"/>
      <c r="N4904" t="s">
        <v>3166</v>
      </c>
      <c r="O4904" t="s">
        <v>3166</v>
      </c>
      <c r="P4904" t="s">
        <v>10132</v>
      </c>
      <c r="Q4904" s="69" t="s">
        <v>10133</v>
      </c>
      <c r="R4904">
        <v>34.01599200000004</v>
      </c>
      <c r="S4904">
        <v>35.803933000000029</v>
      </c>
    </row>
    <row r="4905" spans="9:19" ht="15.5">
      <c r="I4905"/>
      <c r="J4905"/>
      <c r="K4905"/>
      <c r="L4905"/>
      <c r="N4905" t="s">
        <v>3166</v>
      </c>
      <c r="O4905" t="s">
        <v>3166</v>
      </c>
      <c r="P4905" t="s">
        <v>10134</v>
      </c>
      <c r="Q4905" s="69" t="s">
        <v>10135</v>
      </c>
      <c r="R4905">
        <v>34.01232600000003</v>
      </c>
      <c r="S4905">
        <v>35.816306000000054</v>
      </c>
    </row>
    <row r="4906" spans="9:19" ht="15.5">
      <c r="I4906"/>
      <c r="J4906"/>
      <c r="K4906"/>
      <c r="L4906"/>
      <c r="N4906" t="s">
        <v>3166</v>
      </c>
      <c r="O4906" t="s">
        <v>3166</v>
      </c>
      <c r="P4906" t="s">
        <v>10136</v>
      </c>
      <c r="Q4906" s="69" t="s">
        <v>10137</v>
      </c>
      <c r="R4906">
        <v>34.013509000000056</v>
      </c>
      <c r="S4906">
        <v>35.805458000000044</v>
      </c>
    </row>
    <row r="4907" spans="9:19" ht="15.5">
      <c r="I4907"/>
      <c r="J4907"/>
      <c r="K4907"/>
      <c r="L4907"/>
      <c r="N4907" t="s">
        <v>3166</v>
      </c>
      <c r="O4907" t="s">
        <v>3166</v>
      </c>
      <c r="P4907" t="s">
        <v>10138</v>
      </c>
      <c r="Q4907" s="69" t="s">
        <v>10139</v>
      </c>
      <c r="R4907">
        <v>34.016121000000055</v>
      </c>
      <c r="S4907">
        <v>35.81933900000007</v>
      </c>
    </row>
    <row r="4908" spans="9:19" ht="15.5">
      <c r="I4908"/>
      <c r="J4908"/>
      <c r="K4908"/>
      <c r="L4908"/>
      <c r="N4908" t="s">
        <v>3166</v>
      </c>
      <c r="O4908" t="s">
        <v>3166</v>
      </c>
      <c r="P4908" t="s">
        <v>10138</v>
      </c>
      <c r="Q4908" s="69" t="s">
        <v>10140</v>
      </c>
      <c r="R4908">
        <v>34.016121000000055</v>
      </c>
      <c r="S4908">
        <v>35.81933900000007</v>
      </c>
    </row>
    <row r="4909" spans="9:19" ht="15.5">
      <c r="I4909"/>
      <c r="J4909"/>
      <c r="K4909"/>
      <c r="L4909"/>
      <c r="N4909" t="s">
        <v>3166</v>
      </c>
      <c r="O4909" t="s">
        <v>3166</v>
      </c>
      <c r="P4909" t="s">
        <v>3166</v>
      </c>
      <c r="Q4909" s="69" t="s">
        <v>10141</v>
      </c>
      <c r="R4909">
        <v>34.012851376900002</v>
      </c>
      <c r="S4909">
        <v>35.825317632199997</v>
      </c>
    </row>
    <row r="4910" spans="9:19" ht="15.5">
      <c r="I4910"/>
      <c r="J4910"/>
      <c r="K4910"/>
      <c r="L4910"/>
      <c r="N4910" t="s">
        <v>3166</v>
      </c>
      <c r="O4910" t="s">
        <v>3166</v>
      </c>
      <c r="P4910" t="s">
        <v>10142</v>
      </c>
      <c r="Q4910" s="69" t="s">
        <v>10143</v>
      </c>
      <c r="R4910">
        <v>34.024479999999997</v>
      </c>
      <c r="S4910">
        <v>35.834539999999997</v>
      </c>
    </row>
    <row r="4911" spans="9:19" ht="15.5">
      <c r="I4911"/>
      <c r="J4911"/>
      <c r="K4911"/>
      <c r="L4911"/>
      <c r="N4911" t="s">
        <v>3166</v>
      </c>
      <c r="O4911" t="s">
        <v>3166</v>
      </c>
      <c r="P4911" t="s">
        <v>10144</v>
      </c>
      <c r="Q4911" s="69" t="s">
        <v>10145</v>
      </c>
      <c r="R4911">
        <v>34.022150000000003</v>
      </c>
      <c r="S4911">
        <v>35.829920000000001</v>
      </c>
    </row>
    <row r="4912" spans="9:19" ht="15.5">
      <c r="I4912"/>
      <c r="J4912"/>
      <c r="K4912"/>
      <c r="L4912"/>
      <c r="N4912" t="s">
        <v>3166</v>
      </c>
      <c r="O4912" t="s">
        <v>3166</v>
      </c>
      <c r="P4912" t="s">
        <v>10146</v>
      </c>
      <c r="Q4912" s="69" t="s">
        <v>10147</v>
      </c>
      <c r="R4912">
        <v>34.015834808349609</v>
      </c>
      <c r="S4912">
        <v>35.803794860839844</v>
      </c>
    </row>
    <row r="4913" spans="9:19" ht="15.5">
      <c r="I4913"/>
      <c r="J4913"/>
      <c r="K4913"/>
      <c r="L4913"/>
      <c r="N4913" t="s">
        <v>3166</v>
      </c>
      <c r="O4913" t="s">
        <v>3166</v>
      </c>
      <c r="P4913" t="s">
        <v>10148</v>
      </c>
      <c r="Q4913" s="69" t="s">
        <v>10149</v>
      </c>
      <c r="R4913">
        <v>34.024387359619141</v>
      </c>
      <c r="S4913">
        <v>35.83453369140625</v>
      </c>
    </row>
    <row r="4914" spans="9:19" ht="15.5">
      <c r="I4914"/>
      <c r="J4914"/>
      <c r="K4914"/>
      <c r="L4914"/>
      <c r="N4914" t="s">
        <v>3166</v>
      </c>
      <c r="O4914" t="s">
        <v>3166</v>
      </c>
      <c r="P4914" t="s">
        <v>10150</v>
      </c>
      <c r="Q4914" s="69" t="s">
        <v>10141</v>
      </c>
      <c r="R4914">
        <v>34.012851376900002</v>
      </c>
      <c r="S4914">
        <v>35.825317632199997</v>
      </c>
    </row>
    <row r="4915" spans="9:19" ht="15.5">
      <c r="I4915"/>
      <c r="J4915"/>
      <c r="K4915"/>
      <c r="L4915"/>
      <c r="N4915" t="s">
        <v>2585</v>
      </c>
      <c r="O4915" t="s">
        <v>2585</v>
      </c>
      <c r="P4915" t="s">
        <v>10151</v>
      </c>
      <c r="Q4915" s="69" t="s">
        <v>10152</v>
      </c>
      <c r="R4915">
        <v>33.371919300000002</v>
      </c>
      <c r="S4915">
        <v>35.668025299999996</v>
      </c>
    </row>
    <row r="4916" spans="9:19" ht="15.5">
      <c r="I4916"/>
      <c r="J4916"/>
      <c r="K4916"/>
      <c r="L4916"/>
      <c r="N4916" t="s">
        <v>2585</v>
      </c>
      <c r="O4916" t="s">
        <v>2585</v>
      </c>
      <c r="P4916" t="s">
        <v>10153</v>
      </c>
      <c r="Q4916" s="69" t="s">
        <v>10154</v>
      </c>
      <c r="R4916">
        <v>33.371939000000054</v>
      </c>
      <c r="S4916">
        <v>35.667103000000054</v>
      </c>
    </row>
    <row r="4917" spans="9:19" ht="15.5">
      <c r="I4917"/>
      <c r="J4917"/>
      <c r="K4917"/>
      <c r="L4917"/>
      <c r="N4917" t="s">
        <v>2585</v>
      </c>
      <c r="O4917" t="s">
        <v>2585</v>
      </c>
      <c r="P4917" t="s">
        <v>10153</v>
      </c>
      <c r="Q4917" s="69" t="s">
        <v>10155</v>
      </c>
      <c r="R4917">
        <v>33.371939000000054</v>
      </c>
      <c r="S4917">
        <v>35.667103000000054</v>
      </c>
    </row>
    <row r="4918" spans="9:19" ht="15.5">
      <c r="I4918"/>
      <c r="J4918"/>
      <c r="K4918"/>
      <c r="L4918"/>
      <c r="N4918" t="s">
        <v>2717</v>
      </c>
      <c r="O4918" t="s">
        <v>2717</v>
      </c>
      <c r="P4918" t="s">
        <v>10156</v>
      </c>
      <c r="Q4918" s="69" t="s">
        <v>10157</v>
      </c>
      <c r="R4918">
        <v>34.083537000000035</v>
      </c>
      <c r="S4918">
        <v>35.702789000000053</v>
      </c>
    </row>
    <row r="4919" spans="9:19" ht="15.5">
      <c r="I4919"/>
      <c r="J4919"/>
      <c r="K4919"/>
      <c r="L4919"/>
      <c r="N4919" t="s">
        <v>2717</v>
      </c>
      <c r="O4919" t="s">
        <v>2717</v>
      </c>
      <c r="P4919" t="s">
        <v>10158</v>
      </c>
      <c r="Q4919" s="69" t="s">
        <v>10159</v>
      </c>
      <c r="R4919">
        <v>34.085775000000069</v>
      </c>
      <c r="S4919">
        <v>35.718989000000079</v>
      </c>
    </row>
    <row r="4920" spans="9:19" ht="15.5">
      <c r="I4920"/>
      <c r="J4920"/>
      <c r="K4920"/>
      <c r="L4920"/>
      <c r="N4920" t="s">
        <v>2717</v>
      </c>
      <c r="O4920" t="s">
        <v>2717</v>
      </c>
      <c r="P4920" t="s">
        <v>2717</v>
      </c>
      <c r="Q4920" s="69" t="s">
        <v>10160</v>
      </c>
      <c r="R4920">
        <v>34.08688600000005</v>
      </c>
      <c r="S4920">
        <v>35.708664000000056</v>
      </c>
    </row>
    <row r="4921" spans="9:19" ht="15.5">
      <c r="I4921"/>
      <c r="J4921"/>
      <c r="K4921"/>
      <c r="L4921"/>
      <c r="N4921" t="s">
        <v>2717</v>
      </c>
      <c r="O4921" t="s">
        <v>2717</v>
      </c>
      <c r="P4921" t="s">
        <v>2717</v>
      </c>
      <c r="Q4921" s="69" t="s">
        <v>10161</v>
      </c>
      <c r="R4921">
        <v>34.08688600000005</v>
      </c>
      <c r="S4921">
        <v>35.708664000000056</v>
      </c>
    </row>
    <row r="4922" spans="9:19" ht="15.5">
      <c r="I4922"/>
      <c r="J4922"/>
      <c r="K4922"/>
      <c r="L4922"/>
      <c r="N4922" t="s">
        <v>2717</v>
      </c>
      <c r="O4922" t="s">
        <v>2717</v>
      </c>
      <c r="P4922" t="s">
        <v>10162</v>
      </c>
      <c r="Q4922" s="69" t="s">
        <v>10163</v>
      </c>
      <c r="R4922">
        <v>34.087083</v>
      </c>
      <c r="S4922">
        <v>35.709477999999997</v>
      </c>
    </row>
    <row r="4923" spans="9:19" ht="15.5">
      <c r="I4923"/>
      <c r="J4923"/>
      <c r="K4923"/>
      <c r="L4923"/>
      <c r="N4923" t="s">
        <v>3169</v>
      </c>
      <c r="O4923" t="s">
        <v>3169</v>
      </c>
      <c r="P4923" t="s">
        <v>10164</v>
      </c>
      <c r="Q4923" s="69" t="s">
        <v>10165</v>
      </c>
      <c r="R4923">
        <v>33.988321000000042</v>
      </c>
      <c r="S4923">
        <v>35.727739000000042</v>
      </c>
    </row>
    <row r="4924" spans="9:19" ht="15.5">
      <c r="I4924"/>
      <c r="J4924"/>
      <c r="K4924"/>
      <c r="L4924"/>
      <c r="N4924" t="s">
        <v>3169</v>
      </c>
      <c r="O4924" t="s">
        <v>3169</v>
      </c>
      <c r="P4924" t="s">
        <v>10164</v>
      </c>
      <c r="Q4924" s="69" t="s">
        <v>10166</v>
      </c>
      <c r="R4924">
        <v>33.988321000000042</v>
      </c>
      <c r="S4924">
        <v>35.727739000000042</v>
      </c>
    </row>
    <row r="4925" spans="9:19" ht="15.5">
      <c r="I4925"/>
      <c r="J4925"/>
      <c r="K4925"/>
      <c r="L4925"/>
      <c r="N4925" t="s">
        <v>3169</v>
      </c>
      <c r="O4925" t="s">
        <v>3169</v>
      </c>
      <c r="P4925" t="s">
        <v>10167</v>
      </c>
      <c r="Q4925" s="69" t="s">
        <v>10168</v>
      </c>
      <c r="R4925">
        <v>33.998511225900003</v>
      </c>
      <c r="S4925">
        <v>35.745360426799998</v>
      </c>
    </row>
    <row r="4926" spans="9:19" ht="15.5">
      <c r="I4926"/>
      <c r="J4926"/>
      <c r="K4926"/>
      <c r="L4926"/>
      <c r="N4926" t="s">
        <v>3169</v>
      </c>
      <c r="O4926" t="s">
        <v>3169</v>
      </c>
      <c r="P4926" t="s">
        <v>10169</v>
      </c>
      <c r="Q4926" s="69" t="s">
        <v>10170</v>
      </c>
      <c r="R4926">
        <v>34.007434844970703</v>
      </c>
      <c r="S4926">
        <v>35.759124755859375</v>
      </c>
    </row>
    <row r="4927" spans="9:19" ht="15.5">
      <c r="I4927"/>
      <c r="J4927"/>
      <c r="K4927"/>
      <c r="L4927"/>
      <c r="N4927" t="s">
        <v>3169</v>
      </c>
      <c r="O4927" t="s">
        <v>3169</v>
      </c>
      <c r="P4927" t="s">
        <v>10171</v>
      </c>
      <c r="Q4927" s="69" t="s">
        <v>10168</v>
      </c>
      <c r="R4927">
        <v>33.998511225900003</v>
      </c>
      <c r="S4927">
        <v>35.745360426799998</v>
      </c>
    </row>
    <row r="4928" spans="9:19" ht="15.5">
      <c r="I4928"/>
      <c r="J4928"/>
      <c r="K4928"/>
      <c r="L4928"/>
      <c r="N4928" t="s">
        <v>1012</v>
      </c>
      <c r="O4928" t="s">
        <v>1012</v>
      </c>
      <c r="P4928" t="s">
        <v>10172</v>
      </c>
      <c r="Q4928" s="69">
        <v>886</v>
      </c>
      <c r="R4928">
        <v>34.2481672850001</v>
      </c>
      <c r="S4928">
        <v>36.4216173390001</v>
      </c>
    </row>
    <row r="4929" spans="9:19" ht="15.5">
      <c r="I4929"/>
      <c r="J4929"/>
      <c r="K4929"/>
      <c r="L4929"/>
      <c r="N4929" t="s">
        <v>1012</v>
      </c>
      <c r="O4929" t="s">
        <v>1012</v>
      </c>
      <c r="P4929" t="s">
        <v>10173</v>
      </c>
      <c r="Q4929" s="69">
        <v>885</v>
      </c>
      <c r="R4929">
        <v>34.246366160999997</v>
      </c>
      <c r="S4929">
        <v>36.407003605</v>
      </c>
    </row>
    <row r="4930" spans="9:19" ht="15.5">
      <c r="I4930"/>
      <c r="J4930"/>
      <c r="K4930"/>
      <c r="L4930"/>
      <c r="N4930" t="s">
        <v>1012</v>
      </c>
      <c r="O4930" t="s">
        <v>1012</v>
      </c>
      <c r="P4930" t="s">
        <v>10174</v>
      </c>
      <c r="Q4930" s="69" t="s">
        <v>10175</v>
      </c>
      <c r="R4930">
        <v>34.251503000000071</v>
      </c>
      <c r="S4930">
        <v>36.389611000000059</v>
      </c>
    </row>
    <row r="4931" spans="9:19" ht="15.5">
      <c r="I4931"/>
      <c r="J4931"/>
      <c r="K4931"/>
      <c r="L4931"/>
      <c r="N4931" t="s">
        <v>1012</v>
      </c>
      <c r="O4931" t="s">
        <v>1012</v>
      </c>
      <c r="P4931" t="s">
        <v>10176</v>
      </c>
      <c r="Q4931" s="69" t="s">
        <v>10177</v>
      </c>
      <c r="R4931">
        <v>34.247797000000048</v>
      </c>
      <c r="S4931">
        <v>36.387072000000046</v>
      </c>
    </row>
    <row r="4932" spans="9:19" ht="15.5">
      <c r="I4932"/>
      <c r="J4932"/>
      <c r="K4932"/>
      <c r="L4932"/>
      <c r="N4932" t="s">
        <v>1012</v>
      </c>
      <c r="O4932" t="s">
        <v>1012</v>
      </c>
      <c r="P4932" t="s">
        <v>10178</v>
      </c>
      <c r="Q4932" s="69" t="s">
        <v>10179</v>
      </c>
      <c r="R4932">
        <v>34.244703000000072</v>
      </c>
      <c r="S4932">
        <v>36.40284900000006</v>
      </c>
    </row>
    <row r="4933" spans="9:19" ht="15.5">
      <c r="I4933"/>
      <c r="J4933"/>
      <c r="K4933"/>
      <c r="L4933"/>
      <c r="N4933" t="s">
        <v>1012</v>
      </c>
      <c r="O4933" t="s">
        <v>1012</v>
      </c>
      <c r="P4933" t="s">
        <v>10180</v>
      </c>
      <c r="Q4933" s="69" t="s">
        <v>10181</v>
      </c>
      <c r="R4933">
        <v>34.244703000000072</v>
      </c>
      <c r="S4933">
        <v>36.40284900000006</v>
      </c>
    </row>
    <row r="4934" spans="9:19" ht="15.5">
      <c r="I4934"/>
      <c r="J4934"/>
      <c r="K4934"/>
      <c r="L4934"/>
      <c r="N4934" t="s">
        <v>1012</v>
      </c>
      <c r="O4934" t="s">
        <v>1012</v>
      </c>
      <c r="P4934" t="s">
        <v>10182</v>
      </c>
      <c r="Q4934" s="69" t="s">
        <v>10183</v>
      </c>
      <c r="R4934">
        <v>34.258200000000002</v>
      </c>
      <c r="S4934">
        <v>36.377099999999999</v>
      </c>
    </row>
    <row r="4935" spans="9:19" ht="15.5">
      <c r="I4935"/>
      <c r="J4935"/>
      <c r="K4935"/>
      <c r="L4935"/>
      <c r="N4935" t="s">
        <v>1012</v>
      </c>
      <c r="O4935" t="s">
        <v>1012</v>
      </c>
      <c r="P4935" t="s">
        <v>10184</v>
      </c>
      <c r="Q4935" s="69" t="s">
        <v>10185</v>
      </c>
      <c r="R4935">
        <v>34.251199999999997</v>
      </c>
      <c r="S4935">
        <v>36.380499999999998</v>
      </c>
    </row>
    <row r="4936" spans="9:19" ht="15.5">
      <c r="I4936"/>
      <c r="J4936"/>
      <c r="K4936"/>
      <c r="L4936"/>
      <c r="N4936" t="s">
        <v>1012</v>
      </c>
      <c r="O4936" t="s">
        <v>1012</v>
      </c>
      <c r="P4936" t="s">
        <v>10186</v>
      </c>
      <c r="Q4936" s="69" t="s">
        <v>10187</v>
      </c>
      <c r="R4936">
        <v>34.253999999999998</v>
      </c>
      <c r="S4936">
        <v>36.378399999999999</v>
      </c>
    </row>
    <row r="4937" spans="9:19" ht="15.5">
      <c r="I4937"/>
      <c r="J4937"/>
      <c r="K4937"/>
      <c r="L4937"/>
      <c r="N4937" t="s">
        <v>1012</v>
      </c>
      <c r="O4937" t="s">
        <v>1012</v>
      </c>
      <c r="P4937" t="s">
        <v>10188</v>
      </c>
      <c r="Q4937" s="69" t="s">
        <v>10189</v>
      </c>
      <c r="R4937">
        <v>34.250799999999998</v>
      </c>
      <c r="S4937">
        <v>36.379600000000003</v>
      </c>
    </row>
    <row r="4938" spans="9:19" ht="15.5">
      <c r="I4938"/>
      <c r="J4938"/>
      <c r="K4938"/>
      <c r="L4938"/>
      <c r="N4938" t="s">
        <v>1012</v>
      </c>
      <c r="O4938" t="s">
        <v>1012</v>
      </c>
      <c r="P4938" t="s">
        <v>10190</v>
      </c>
      <c r="Q4938" s="69" t="s">
        <v>10191</v>
      </c>
      <c r="R4938">
        <v>34.255400000000002</v>
      </c>
      <c r="S4938">
        <v>36.3765</v>
      </c>
    </row>
    <row r="4939" spans="9:19" ht="15.5">
      <c r="I4939"/>
      <c r="J4939"/>
      <c r="K4939"/>
      <c r="L4939"/>
      <c r="N4939" t="s">
        <v>1012</v>
      </c>
      <c r="O4939" t="s">
        <v>1012</v>
      </c>
      <c r="P4939" t="s">
        <v>10192</v>
      </c>
      <c r="Q4939" s="69" t="s">
        <v>10193</v>
      </c>
      <c r="R4939">
        <v>34.257800000000003</v>
      </c>
      <c r="S4939">
        <v>36.371200000000002</v>
      </c>
    </row>
    <row r="4940" spans="9:19" ht="15.5">
      <c r="I4940"/>
      <c r="J4940"/>
      <c r="K4940"/>
      <c r="L4940"/>
      <c r="N4940" t="s">
        <v>1012</v>
      </c>
      <c r="O4940" t="s">
        <v>1012</v>
      </c>
      <c r="P4940" t="s">
        <v>10194</v>
      </c>
      <c r="Q4940" s="69" t="s">
        <v>10195</v>
      </c>
      <c r="R4940">
        <v>34.255400000000002</v>
      </c>
      <c r="S4940">
        <v>36.3596</v>
      </c>
    </row>
    <row r="4941" spans="9:19" ht="15.5">
      <c r="I4941"/>
      <c r="J4941"/>
      <c r="K4941"/>
      <c r="L4941"/>
      <c r="N4941" t="s">
        <v>1012</v>
      </c>
      <c r="O4941" t="s">
        <v>1012</v>
      </c>
      <c r="P4941" t="s">
        <v>10196</v>
      </c>
      <c r="Q4941" s="69" t="s">
        <v>10197</v>
      </c>
      <c r="R4941">
        <v>34.258800000000001</v>
      </c>
      <c r="S4941">
        <v>36.366199999999999</v>
      </c>
    </row>
    <row r="4942" spans="9:19" ht="15.5">
      <c r="I4942"/>
      <c r="J4942"/>
      <c r="K4942"/>
      <c r="L4942"/>
      <c r="N4942" t="s">
        <v>1012</v>
      </c>
      <c r="O4942" t="s">
        <v>1012</v>
      </c>
      <c r="P4942" t="s">
        <v>10198</v>
      </c>
      <c r="Q4942" s="69" t="s">
        <v>10199</v>
      </c>
      <c r="R4942">
        <v>34.252499999999998</v>
      </c>
      <c r="S4942">
        <v>36.378</v>
      </c>
    </row>
    <row r="4943" spans="9:19" ht="15.5">
      <c r="I4943"/>
      <c r="J4943"/>
      <c r="K4943"/>
      <c r="L4943"/>
      <c r="N4943" t="s">
        <v>1012</v>
      </c>
      <c r="O4943" t="s">
        <v>1012</v>
      </c>
      <c r="P4943" t="s">
        <v>10200</v>
      </c>
      <c r="Q4943" s="69" t="s">
        <v>10201</v>
      </c>
      <c r="R4943">
        <v>34.252899999999997</v>
      </c>
      <c r="S4943">
        <v>36.3748</v>
      </c>
    </row>
    <row r="4944" spans="9:19" ht="15.5">
      <c r="I4944"/>
      <c r="J4944"/>
      <c r="K4944"/>
      <c r="L4944"/>
      <c r="N4944" t="s">
        <v>1012</v>
      </c>
      <c r="O4944" t="s">
        <v>1012</v>
      </c>
      <c r="P4944" t="s">
        <v>10202</v>
      </c>
      <c r="Q4944" s="69" t="s">
        <v>10203</v>
      </c>
      <c r="R4944">
        <v>34.241300000000003</v>
      </c>
      <c r="S4944">
        <v>36.370399999999997</v>
      </c>
    </row>
    <row r="4945" spans="9:19" ht="15.5">
      <c r="I4945"/>
      <c r="J4945"/>
      <c r="K4945"/>
      <c r="L4945"/>
      <c r="N4945" t="s">
        <v>1012</v>
      </c>
      <c r="O4945" t="s">
        <v>1012</v>
      </c>
      <c r="P4945" t="s">
        <v>10204</v>
      </c>
      <c r="Q4945" s="69" t="s">
        <v>10205</v>
      </c>
      <c r="R4945">
        <v>34.254800000000003</v>
      </c>
      <c r="S4945">
        <v>36.375100000000003</v>
      </c>
    </row>
    <row r="4946" spans="9:19" ht="15.5">
      <c r="I4946"/>
      <c r="J4946"/>
      <c r="K4946"/>
      <c r="L4946"/>
      <c r="N4946" t="s">
        <v>1012</v>
      </c>
      <c r="O4946" t="s">
        <v>1012</v>
      </c>
      <c r="P4946" t="s">
        <v>10206</v>
      </c>
      <c r="Q4946" s="69" t="s">
        <v>10207</v>
      </c>
      <c r="R4946">
        <v>34.2547</v>
      </c>
      <c r="S4946">
        <v>36.373600000000003</v>
      </c>
    </row>
    <row r="4947" spans="9:19" ht="15.5">
      <c r="I4947"/>
      <c r="J4947"/>
      <c r="K4947"/>
      <c r="L4947"/>
      <c r="N4947" t="s">
        <v>1012</v>
      </c>
      <c r="O4947" t="s">
        <v>1012</v>
      </c>
      <c r="P4947" t="s">
        <v>10208</v>
      </c>
      <c r="Q4947" s="69" t="s">
        <v>10209</v>
      </c>
      <c r="R4947">
        <v>34.265949999999997</v>
      </c>
      <c r="S4947">
        <v>36.391939999999998</v>
      </c>
    </row>
    <row r="4948" spans="9:19" ht="15.5">
      <c r="I4948"/>
      <c r="J4948"/>
      <c r="K4948"/>
      <c r="L4948"/>
      <c r="N4948" t="s">
        <v>1012</v>
      </c>
      <c r="O4948" t="s">
        <v>1012</v>
      </c>
      <c r="P4948" t="s">
        <v>10210</v>
      </c>
      <c r="Q4948" s="69" t="s">
        <v>10211</v>
      </c>
      <c r="R4948">
        <v>34.25909</v>
      </c>
      <c r="S4948">
        <v>36.367350000000002</v>
      </c>
    </row>
    <row r="4949" spans="9:19" ht="15.5">
      <c r="I4949"/>
      <c r="J4949"/>
      <c r="K4949"/>
      <c r="L4949"/>
      <c r="N4949" t="s">
        <v>1012</v>
      </c>
      <c r="O4949" t="s">
        <v>1012</v>
      </c>
      <c r="P4949" t="s">
        <v>10212</v>
      </c>
      <c r="Q4949" s="69" t="s">
        <v>10213</v>
      </c>
      <c r="R4949">
        <v>34.255040000000001</v>
      </c>
      <c r="S4949">
        <v>36.373800000000003</v>
      </c>
    </row>
    <row r="4950" spans="9:19" ht="15.5">
      <c r="I4950"/>
      <c r="J4950"/>
      <c r="K4950"/>
      <c r="L4950"/>
      <c r="N4950" t="s">
        <v>1012</v>
      </c>
      <c r="O4950" t="s">
        <v>1012</v>
      </c>
      <c r="P4950" t="s">
        <v>10214</v>
      </c>
      <c r="Q4950" s="69" t="s">
        <v>10215</v>
      </c>
      <c r="R4950">
        <v>34.241</v>
      </c>
      <c r="S4950">
        <v>36.367620000000002</v>
      </c>
    </row>
    <row r="4951" spans="9:19" ht="15.5">
      <c r="I4951"/>
      <c r="J4951"/>
      <c r="K4951"/>
      <c r="L4951"/>
      <c r="N4951" t="s">
        <v>1012</v>
      </c>
      <c r="O4951" t="s">
        <v>1012</v>
      </c>
      <c r="P4951" t="s">
        <v>10216</v>
      </c>
      <c r="Q4951" s="69" t="s">
        <v>10217</v>
      </c>
      <c r="R4951">
        <v>34.240200000000002</v>
      </c>
      <c r="S4951">
        <v>36.374920000000003</v>
      </c>
    </row>
    <row r="4952" spans="9:19" ht="15.5">
      <c r="I4952"/>
      <c r="J4952"/>
      <c r="K4952"/>
      <c r="L4952"/>
      <c r="N4952" t="s">
        <v>1012</v>
      </c>
      <c r="O4952" t="s">
        <v>1012</v>
      </c>
      <c r="P4952" t="s">
        <v>10218</v>
      </c>
      <c r="Q4952" s="69" t="s">
        <v>10219</v>
      </c>
      <c r="R4952">
        <v>34.257778167724609</v>
      </c>
      <c r="S4952">
        <v>36.373199462890625</v>
      </c>
    </row>
    <row r="4953" spans="9:19" ht="15.5">
      <c r="I4953"/>
      <c r="J4953"/>
      <c r="K4953"/>
      <c r="L4953"/>
      <c r="N4953" t="s">
        <v>1012</v>
      </c>
      <c r="O4953" t="s">
        <v>1012</v>
      </c>
      <c r="P4953" t="s">
        <v>10220</v>
      </c>
      <c r="Q4953" s="69" t="s">
        <v>10221</v>
      </c>
      <c r="R4953">
        <v>34.241596221923828</v>
      </c>
      <c r="S4953">
        <v>36.383476257324219</v>
      </c>
    </row>
    <row r="4954" spans="9:19" ht="15.5">
      <c r="I4954"/>
      <c r="J4954"/>
      <c r="K4954"/>
      <c r="L4954"/>
      <c r="N4954" t="s">
        <v>1012</v>
      </c>
      <c r="O4954" t="s">
        <v>1012</v>
      </c>
      <c r="P4954" t="s">
        <v>10222</v>
      </c>
      <c r="Q4954" s="69" t="s">
        <v>10223</v>
      </c>
      <c r="R4954">
        <v>34.246250152587891</v>
      </c>
      <c r="S4954">
        <v>36.354545593261719</v>
      </c>
    </row>
    <row r="4955" spans="9:19" ht="15.5">
      <c r="I4955"/>
      <c r="J4955"/>
      <c r="K4955"/>
      <c r="L4955"/>
      <c r="N4955" t="s">
        <v>1012</v>
      </c>
      <c r="O4955" t="s">
        <v>1012</v>
      </c>
      <c r="P4955" t="s">
        <v>10224</v>
      </c>
      <c r="Q4955" s="69" t="s">
        <v>10225</v>
      </c>
      <c r="R4955">
        <v>34.257045745849609</v>
      </c>
      <c r="S4955">
        <v>36.335990905761719</v>
      </c>
    </row>
    <row r="4956" spans="9:19" ht="15.5">
      <c r="I4956"/>
      <c r="J4956"/>
      <c r="K4956"/>
      <c r="L4956"/>
      <c r="N4956" t="s">
        <v>1012</v>
      </c>
      <c r="O4956" t="s">
        <v>1012</v>
      </c>
      <c r="P4956" t="s">
        <v>10226</v>
      </c>
      <c r="Q4956" s="69" t="s">
        <v>10227</v>
      </c>
      <c r="R4956">
        <v>34.261299133300781</v>
      </c>
      <c r="S4956">
        <v>36.366806030273438</v>
      </c>
    </row>
    <row r="4957" spans="9:19" ht="15.5">
      <c r="I4957"/>
      <c r="J4957"/>
      <c r="K4957"/>
      <c r="L4957"/>
      <c r="N4957" t="s">
        <v>1012</v>
      </c>
      <c r="O4957" t="s">
        <v>1012</v>
      </c>
      <c r="P4957" t="s">
        <v>10228</v>
      </c>
      <c r="Q4957" s="69" t="s">
        <v>10229</v>
      </c>
      <c r="R4957">
        <v>34.265594482421875</v>
      </c>
      <c r="S4957">
        <v>36.373805999755859</v>
      </c>
    </row>
    <row r="4958" spans="9:19" ht="15.5">
      <c r="I4958"/>
      <c r="J4958"/>
      <c r="K4958"/>
      <c r="L4958"/>
      <c r="N4958" t="s">
        <v>1012</v>
      </c>
      <c r="O4958" t="s">
        <v>1012</v>
      </c>
      <c r="P4958" t="s">
        <v>10230</v>
      </c>
      <c r="Q4958" s="69">
        <v>883</v>
      </c>
      <c r="R4958">
        <v>34.246566102999999</v>
      </c>
      <c r="S4958">
        <v>36.383203694999999</v>
      </c>
    </row>
    <row r="4959" spans="9:19" ht="15.5">
      <c r="I4959"/>
      <c r="J4959"/>
      <c r="K4959"/>
      <c r="L4959"/>
      <c r="N4959" t="s">
        <v>1012</v>
      </c>
      <c r="O4959" t="s">
        <v>1012</v>
      </c>
      <c r="P4959" t="s">
        <v>10231</v>
      </c>
      <c r="Q4959" s="69" t="s">
        <v>10232</v>
      </c>
      <c r="R4959">
        <v>34.247797000000048</v>
      </c>
      <c r="S4959">
        <v>36.387072000000046</v>
      </c>
    </row>
    <row r="4960" spans="9:19" ht="15.5">
      <c r="I4960"/>
      <c r="J4960"/>
      <c r="K4960"/>
      <c r="L4960"/>
      <c r="N4960" t="s">
        <v>1012</v>
      </c>
      <c r="O4960" t="s">
        <v>1012</v>
      </c>
      <c r="P4960" t="s">
        <v>10233</v>
      </c>
      <c r="Q4960" s="69">
        <v>884</v>
      </c>
      <c r="R4960">
        <v>34.246364303</v>
      </c>
      <c r="S4960">
        <v>36.40700374</v>
      </c>
    </row>
    <row r="4961" spans="9:19" ht="15.5">
      <c r="I4961"/>
      <c r="J4961"/>
      <c r="K4961"/>
      <c r="L4961"/>
      <c r="N4961" t="s">
        <v>2720</v>
      </c>
      <c r="O4961" t="s">
        <v>2720</v>
      </c>
      <c r="P4961" t="s">
        <v>10234</v>
      </c>
      <c r="Q4961" s="69" t="s">
        <v>10235</v>
      </c>
      <c r="R4961">
        <v>34.103763000000072</v>
      </c>
      <c r="S4961">
        <v>35.756523000000072</v>
      </c>
    </row>
    <row r="4962" spans="9:19" ht="15.5">
      <c r="I4962"/>
      <c r="J4962"/>
      <c r="K4962"/>
      <c r="L4962"/>
      <c r="N4962" t="s">
        <v>2720</v>
      </c>
      <c r="O4962" t="s">
        <v>2720</v>
      </c>
      <c r="P4962" t="s">
        <v>2720</v>
      </c>
      <c r="Q4962" s="69" t="s">
        <v>10236</v>
      </c>
      <c r="R4962">
        <v>34.100822000000051</v>
      </c>
      <c r="S4962">
        <v>35.761386000000073</v>
      </c>
    </row>
    <row r="4963" spans="9:19" ht="15.5">
      <c r="I4963"/>
      <c r="J4963"/>
      <c r="K4963"/>
      <c r="L4963"/>
      <c r="N4963" t="s">
        <v>2723</v>
      </c>
      <c r="O4963" t="s">
        <v>2723</v>
      </c>
      <c r="P4963" t="s">
        <v>2723</v>
      </c>
      <c r="Q4963" s="69" t="s">
        <v>10237</v>
      </c>
      <c r="R4963">
        <v>34.207930000000033</v>
      </c>
      <c r="S4963">
        <v>35.676067000000046</v>
      </c>
    </row>
    <row r="4964" spans="9:19" ht="15.5">
      <c r="I4964"/>
      <c r="J4964"/>
      <c r="K4964"/>
      <c r="L4964"/>
      <c r="N4964" t="s">
        <v>2723</v>
      </c>
      <c r="O4964" t="s">
        <v>2723</v>
      </c>
      <c r="P4964" t="s">
        <v>10238</v>
      </c>
      <c r="Q4964" s="69" t="s">
        <v>10239</v>
      </c>
      <c r="R4964">
        <v>34.206836000000067</v>
      </c>
      <c r="S4964">
        <v>35.656578000000025</v>
      </c>
    </row>
    <row r="4965" spans="9:19" ht="15.5">
      <c r="I4965"/>
      <c r="J4965"/>
      <c r="K4965"/>
      <c r="L4965"/>
      <c r="N4965" t="s">
        <v>1947</v>
      </c>
      <c r="O4965" t="s">
        <v>1947</v>
      </c>
      <c r="P4965" t="s">
        <v>1947</v>
      </c>
      <c r="Q4965" s="69" t="s">
        <v>10240</v>
      </c>
      <c r="R4965">
        <v>34.348297000000059</v>
      </c>
      <c r="S4965">
        <v>35.786311000000069</v>
      </c>
    </row>
    <row r="4966" spans="9:19" ht="15.5">
      <c r="I4966"/>
      <c r="J4966"/>
      <c r="K4966"/>
      <c r="L4966"/>
      <c r="N4966" t="s">
        <v>1947</v>
      </c>
      <c r="O4966" t="s">
        <v>1947</v>
      </c>
      <c r="P4966" t="s">
        <v>1947</v>
      </c>
      <c r="Q4966" s="69" t="s">
        <v>10241</v>
      </c>
      <c r="R4966">
        <v>34.348297000000059</v>
      </c>
      <c r="S4966">
        <v>35.786311000000069</v>
      </c>
    </row>
    <row r="4967" spans="9:19" ht="15.5">
      <c r="I4967"/>
      <c r="J4967"/>
      <c r="K4967"/>
      <c r="L4967"/>
      <c r="N4967" t="s">
        <v>1947</v>
      </c>
      <c r="O4967" t="s">
        <v>1947</v>
      </c>
      <c r="P4967" t="s">
        <v>10242</v>
      </c>
      <c r="Q4967" s="69">
        <v>707</v>
      </c>
      <c r="R4967">
        <v>34.350499096999997</v>
      </c>
      <c r="S4967">
        <v>35.790870673999997</v>
      </c>
    </row>
    <row r="4968" spans="9:19" ht="15.5">
      <c r="I4968"/>
      <c r="J4968"/>
      <c r="K4968"/>
      <c r="L4968"/>
      <c r="N4968" t="s">
        <v>248</v>
      </c>
      <c r="O4968" t="s">
        <v>248</v>
      </c>
      <c r="P4968" t="s">
        <v>10243</v>
      </c>
      <c r="Q4968" s="69" t="s">
        <v>10244</v>
      </c>
      <c r="R4968">
        <v>34.468986000000029</v>
      </c>
      <c r="S4968">
        <v>36.220026000000075</v>
      </c>
    </row>
    <row r="4969" spans="9:19" ht="15.5">
      <c r="I4969"/>
      <c r="J4969"/>
      <c r="K4969"/>
      <c r="L4969"/>
      <c r="N4969" t="s">
        <v>248</v>
      </c>
      <c r="O4969" t="s">
        <v>248</v>
      </c>
      <c r="P4969" t="s">
        <v>10245</v>
      </c>
      <c r="Q4969" s="69" t="s">
        <v>10246</v>
      </c>
      <c r="R4969">
        <v>34.476767000000052</v>
      </c>
      <c r="S4969">
        <v>36.18160800000004</v>
      </c>
    </row>
    <row r="4970" spans="9:19" ht="15.5">
      <c r="I4970"/>
      <c r="J4970"/>
      <c r="K4970"/>
      <c r="L4970"/>
      <c r="N4970" t="s">
        <v>248</v>
      </c>
      <c r="O4970" t="s">
        <v>248</v>
      </c>
      <c r="P4970" t="s">
        <v>10245</v>
      </c>
      <c r="Q4970" s="69" t="s">
        <v>10247</v>
      </c>
      <c r="R4970">
        <v>34.468986000000029</v>
      </c>
      <c r="S4970">
        <v>36.220026000000075</v>
      </c>
    </row>
    <row r="4971" spans="9:19" ht="15.5">
      <c r="I4971"/>
      <c r="J4971"/>
      <c r="K4971"/>
      <c r="L4971"/>
      <c r="N4971" t="s">
        <v>248</v>
      </c>
      <c r="O4971" t="s">
        <v>248</v>
      </c>
      <c r="P4971" t="s">
        <v>10248</v>
      </c>
      <c r="Q4971" s="69">
        <v>622</v>
      </c>
      <c r="R4971">
        <v>34.485799159000003</v>
      </c>
      <c r="S4971">
        <v>36.177370637000003</v>
      </c>
    </row>
    <row r="4972" spans="9:19" ht="15.5">
      <c r="I4972"/>
      <c r="J4972"/>
      <c r="K4972"/>
      <c r="L4972"/>
      <c r="N4972" t="s">
        <v>248</v>
      </c>
      <c r="O4972" t="s">
        <v>248</v>
      </c>
      <c r="P4972" t="s">
        <v>10249</v>
      </c>
      <c r="Q4972" s="69">
        <v>621</v>
      </c>
      <c r="R4972">
        <v>34.475099112000002</v>
      </c>
      <c r="S4972">
        <v>36.183370617999998</v>
      </c>
    </row>
    <row r="4973" spans="9:19" ht="15.5">
      <c r="I4973"/>
      <c r="J4973"/>
      <c r="K4973"/>
      <c r="L4973"/>
      <c r="N4973" t="s">
        <v>248</v>
      </c>
      <c r="O4973" t="s">
        <v>248</v>
      </c>
      <c r="P4973" t="s">
        <v>10250</v>
      </c>
      <c r="Q4973" s="69">
        <v>620</v>
      </c>
      <c r="R4973">
        <v>34.475599135000003</v>
      </c>
      <c r="S4973">
        <v>36.182470625999997</v>
      </c>
    </row>
    <row r="4974" spans="9:19" ht="15.5">
      <c r="I4974"/>
      <c r="J4974"/>
      <c r="K4974"/>
      <c r="L4974"/>
      <c r="N4974" t="s">
        <v>248</v>
      </c>
      <c r="O4974" t="s">
        <v>248</v>
      </c>
      <c r="P4974" t="s">
        <v>10251</v>
      </c>
      <c r="Q4974" s="69">
        <v>623</v>
      </c>
      <c r="R4974">
        <v>34.47489916</v>
      </c>
      <c r="S4974">
        <v>36.178070599000002</v>
      </c>
    </row>
    <row r="4975" spans="9:19" ht="15.5">
      <c r="I4975"/>
      <c r="J4975"/>
      <c r="K4975"/>
      <c r="L4975"/>
      <c r="N4975" t="s">
        <v>248</v>
      </c>
      <c r="O4975" t="s">
        <v>248</v>
      </c>
      <c r="P4975" t="s">
        <v>10252</v>
      </c>
      <c r="Q4975" s="69" t="s">
        <v>10253</v>
      </c>
      <c r="R4975">
        <v>34.477238999999997</v>
      </c>
      <c r="S4975">
        <v>36.184123999999997</v>
      </c>
    </row>
    <row r="4976" spans="9:19" ht="15.5">
      <c r="I4976"/>
      <c r="J4976"/>
      <c r="K4976"/>
      <c r="L4976"/>
      <c r="N4976" t="s">
        <v>248</v>
      </c>
      <c r="O4976" t="s">
        <v>248</v>
      </c>
      <c r="P4976" t="s">
        <v>10254</v>
      </c>
      <c r="Q4976" s="69" t="s">
        <v>10255</v>
      </c>
      <c r="R4976">
        <v>34.475239999999999</v>
      </c>
      <c r="S4976">
        <v>36.182699999999997</v>
      </c>
    </row>
    <row r="4977" spans="9:19" ht="15.5">
      <c r="I4977"/>
      <c r="J4977"/>
      <c r="K4977"/>
      <c r="L4977"/>
      <c r="N4977" t="s">
        <v>4062</v>
      </c>
      <c r="O4977" t="s">
        <v>4062</v>
      </c>
      <c r="P4977" t="s">
        <v>10256</v>
      </c>
      <c r="Q4977" s="69">
        <v>808</v>
      </c>
      <c r="R4977">
        <v>33.873399241000001</v>
      </c>
      <c r="S4977">
        <v>35.941470649000003</v>
      </c>
    </row>
    <row r="4978" spans="9:19" ht="15.5">
      <c r="I4978"/>
      <c r="J4978"/>
      <c r="K4978"/>
      <c r="L4978"/>
      <c r="N4978" t="s">
        <v>4062</v>
      </c>
      <c r="O4978" t="s">
        <v>4062</v>
      </c>
      <c r="P4978" t="s">
        <v>10257</v>
      </c>
      <c r="Q4978" s="69" t="s">
        <v>10258</v>
      </c>
      <c r="R4978">
        <v>33.874389999999998</v>
      </c>
      <c r="S4978">
        <v>35.94359</v>
      </c>
    </row>
    <row r="4979" spans="9:19" ht="15.5">
      <c r="I4979"/>
      <c r="J4979"/>
      <c r="K4979"/>
      <c r="L4979"/>
      <c r="N4979" t="s">
        <v>4062</v>
      </c>
      <c r="O4979" t="s">
        <v>4062</v>
      </c>
      <c r="P4979" t="s">
        <v>4062</v>
      </c>
      <c r="Q4979" s="69" t="s">
        <v>10259</v>
      </c>
      <c r="R4979">
        <v>33.874744000000078</v>
      </c>
      <c r="S4979">
        <v>35.942459000000042</v>
      </c>
    </row>
    <row r="4980" spans="9:19" ht="15.5">
      <c r="I4980"/>
      <c r="J4980"/>
      <c r="K4980"/>
      <c r="L4980"/>
      <c r="N4980" t="s">
        <v>4062</v>
      </c>
      <c r="O4980" t="s">
        <v>4062</v>
      </c>
      <c r="P4980" t="s">
        <v>4062</v>
      </c>
      <c r="Q4980" s="69" t="s">
        <v>10260</v>
      </c>
      <c r="R4980">
        <v>33.874744000000078</v>
      </c>
      <c r="S4980">
        <v>35.942459000000042</v>
      </c>
    </row>
    <row r="4981" spans="9:19" ht="15.5">
      <c r="I4981"/>
      <c r="J4981"/>
      <c r="K4981"/>
      <c r="L4981"/>
      <c r="N4981" t="s">
        <v>4062</v>
      </c>
      <c r="O4981" t="s">
        <v>4062</v>
      </c>
      <c r="P4981" t="s">
        <v>10261</v>
      </c>
      <c r="Q4981" s="69" t="s">
        <v>10262</v>
      </c>
      <c r="R4981">
        <v>33.869599999999998</v>
      </c>
      <c r="S4981">
        <v>35.950400000000002</v>
      </c>
    </row>
    <row r="4982" spans="9:19" ht="15.5">
      <c r="I4982"/>
      <c r="J4982"/>
      <c r="K4982"/>
      <c r="L4982"/>
      <c r="N4982" t="s">
        <v>4062</v>
      </c>
      <c r="O4982" t="s">
        <v>4062</v>
      </c>
      <c r="P4982" t="s">
        <v>10263</v>
      </c>
      <c r="Q4982" s="69" t="s">
        <v>10264</v>
      </c>
      <c r="R4982">
        <v>33.8718</v>
      </c>
      <c r="S4982">
        <v>35.954000000000001</v>
      </c>
    </row>
    <row r="4983" spans="9:19" ht="15.5">
      <c r="I4983"/>
      <c r="J4983"/>
      <c r="K4983"/>
      <c r="L4983"/>
      <c r="N4983" t="s">
        <v>4062</v>
      </c>
      <c r="O4983" t="s">
        <v>4062</v>
      </c>
      <c r="P4983" t="s">
        <v>10265</v>
      </c>
      <c r="Q4983" s="69" t="s">
        <v>10266</v>
      </c>
      <c r="R4983">
        <v>33.845599999999997</v>
      </c>
      <c r="S4983">
        <v>35.946899999999999</v>
      </c>
    </row>
    <row r="4984" spans="9:19" ht="15.5">
      <c r="I4984"/>
      <c r="J4984"/>
      <c r="K4984"/>
      <c r="L4984"/>
      <c r="N4984" t="s">
        <v>4062</v>
      </c>
      <c r="O4984" t="s">
        <v>4062</v>
      </c>
      <c r="P4984" t="s">
        <v>10267</v>
      </c>
      <c r="Q4984" s="69" t="s">
        <v>10268</v>
      </c>
      <c r="R4984">
        <v>33.849699999999999</v>
      </c>
      <c r="S4984">
        <v>35.958799999999997</v>
      </c>
    </row>
    <row r="4985" spans="9:19" ht="15.5">
      <c r="I4985"/>
      <c r="J4985"/>
      <c r="K4985"/>
      <c r="L4985"/>
      <c r="N4985" t="s">
        <v>4062</v>
      </c>
      <c r="O4985" t="s">
        <v>4062</v>
      </c>
      <c r="P4985" t="s">
        <v>10269</v>
      </c>
      <c r="Q4985" s="69" t="s">
        <v>10270</v>
      </c>
      <c r="R4985">
        <v>33.843400000000003</v>
      </c>
      <c r="S4985">
        <v>35.9621</v>
      </c>
    </row>
    <row r="4986" spans="9:19" ht="15.5">
      <c r="I4986"/>
      <c r="J4986"/>
      <c r="K4986"/>
      <c r="L4986"/>
      <c r="N4986" t="s">
        <v>4062</v>
      </c>
      <c r="O4986" t="s">
        <v>4062</v>
      </c>
      <c r="P4986" t="s">
        <v>10271</v>
      </c>
      <c r="Q4986" s="69" t="s">
        <v>10272</v>
      </c>
      <c r="R4986">
        <v>33.850999999999999</v>
      </c>
      <c r="S4986">
        <v>35.947319999999998</v>
      </c>
    </row>
    <row r="4987" spans="9:19" ht="15.5">
      <c r="I4987"/>
      <c r="J4987"/>
      <c r="K4987"/>
      <c r="L4987"/>
      <c r="N4987" t="s">
        <v>4062</v>
      </c>
      <c r="O4987" t="s">
        <v>4062</v>
      </c>
      <c r="P4987" t="s">
        <v>10273</v>
      </c>
      <c r="Q4987" s="69" t="s">
        <v>10274</v>
      </c>
      <c r="R4987">
        <v>33.86253</v>
      </c>
      <c r="S4987">
        <v>35.957189999999997</v>
      </c>
    </row>
    <row r="4988" spans="9:19" ht="15.5">
      <c r="I4988"/>
      <c r="J4988"/>
      <c r="K4988"/>
      <c r="L4988"/>
      <c r="N4988" t="s">
        <v>4062</v>
      </c>
      <c r="O4988" t="s">
        <v>4062</v>
      </c>
      <c r="P4988" t="s">
        <v>10275</v>
      </c>
      <c r="Q4988" s="69" t="s">
        <v>10276</v>
      </c>
      <c r="R4988">
        <v>33.846549987792969</v>
      </c>
      <c r="S4988">
        <v>35.960620880126953</v>
      </c>
    </row>
    <row r="4989" spans="9:19" ht="15.5">
      <c r="I4989"/>
      <c r="J4989"/>
      <c r="K4989"/>
      <c r="L4989"/>
      <c r="N4989" t="s">
        <v>4062</v>
      </c>
      <c r="O4989" t="s">
        <v>4062</v>
      </c>
      <c r="P4989" t="s">
        <v>10277</v>
      </c>
      <c r="Q4989" s="69" t="s">
        <v>10278</v>
      </c>
      <c r="R4989">
        <v>33.854396820068359</v>
      </c>
      <c r="S4989">
        <v>35.951099395751953</v>
      </c>
    </row>
    <row r="4990" spans="9:19" ht="15.5">
      <c r="I4990"/>
      <c r="J4990"/>
      <c r="K4990"/>
      <c r="L4990"/>
      <c r="N4990" t="s">
        <v>4062</v>
      </c>
      <c r="O4990" t="s">
        <v>4062</v>
      </c>
      <c r="P4990" t="s">
        <v>10279</v>
      </c>
      <c r="Q4990" s="69" t="s">
        <v>10280</v>
      </c>
      <c r="R4990">
        <v>33.848869323730469</v>
      </c>
      <c r="S4990">
        <v>35.962558746337891</v>
      </c>
    </row>
    <row r="4991" spans="9:19" ht="15.5">
      <c r="I4991"/>
      <c r="J4991"/>
      <c r="K4991"/>
      <c r="L4991"/>
      <c r="N4991" t="s">
        <v>2133</v>
      </c>
      <c r="O4991" t="s">
        <v>2133</v>
      </c>
      <c r="P4991" t="s">
        <v>2133</v>
      </c>
      <c r="Q4991" s="69" t="s">
        <v>10281</v>
      </c>
      <c r="R4991">
        <v>33.936180000000036</v>
      </c>
      <c r="S4991">
        <v>35.65740500000004</v>
      </c>
    </row>
    <row r="4992" spans="9:19" ht="15.5">
      <c r="I4992"/>
      <c r="J4992"/>
      <c r="K4992"/>
      <c r="L4992"/>
      <c r="N4992" t="s">
        <v>2726</v>
      </c>
      <c r="O4992" t="s">
        <v>2726</v>
      </c>
      <c r="P4992" t="s">
        <v>2726</v>
      </c>
      <c r="Q4992" s="69" t="s">
        <v>10282</v>
      </c>
      <c r="R4992">
        <v>34.087217000000066</v>
      </c>
      <c r="S4992">
        <v>35.788461000000041</v>
      </c>
    </row>
    <row r="4993" spans="9:19" ht="15.5">
      <c r="I4993"/>
      <c r="J4993"/>
      <c r="K4993"/>
      <c r="L4993"/>
      <c r="N4993" t="s">
        <v>1496</v>
      </c>
      <c r="O4993" t="s">
        <v>1496</v>
      </c>
      <c r="P4993" t="s">
        <v>10283</v>
      </c>
      <c r="Q4993" s="69" t="s">
        <v>10284</v>
      </c>
      <c r="R4993">
        <v>33.710806000000048</v>
      </c>
      <c r="S4993">
        <v>35.678008000000034</v>
      </c>
    </row>
    <row r="4994" spans="9:19" ht="15.5">
      <c r="I4994"/>
      <c r="J4994"/>
      <c r="K4994"/>
      <c r="L4994"/>
      <c r="N4994" t="s">
        <v>251</v>
      </c>
      <c r="O4994" t="s">
        <v>251</v>
      </c>
      <c r="P4994" t="s">
        <v>10285</v>
      </c>
      <c r="Q4994" s="69" t="s">
        <v>10286</v>
      </c>
      <c r="R4994">
        <v>34.614861000000076</v>
      </c>
      <c r="S4994">
        <v>36.22815600000007</v>
      </c>
    </row>
    <row r="4995" spans="9:19" ht="15.5">
      <c r="I4995"/>
      <c r="J4995"/>
      <c r="K4995"/>
      <c r="L4995"/>
      <c r="N4995" t="s">
        <v>1302</v>
      </c>
      <c r="O4995" t="s">
        <v>1302</v>
      </c>
      <c r="P4995" t="s">
        <v>1302</v>
      </c>
      <c r="Q4995" s="69" t="s">
        <v>10287</v>
      </c>
      <c r="R4995">
        <v>33.296778000000074</v>
      </c>
      <c r="S4995">
        <v>35.427744000000075</v>
      </c>
    </row>
    <row r="4996" spans="9:19" ht="15.5">
      <c r="I4996"/>
      <c r="J4996"/>
      <c r="K4996"/>
      <c r="L4996"/>
      <c r="N4996" t="s">
        <v>1302</v>
      </c>
      <c r="O4996" t="s">
        <v>1302</v>
      </c>
      <c r="P4996" t="s">
        <v>1302</v>
      </c>
      <c r="Q4996" s="69" t="s">
        <v>10288</v>
      </c>
      <c r="R4996">
        <v>33.296778000000074</v>
      </c>
      <c r="S4996">
        <v>35.427744000000075</v>
      </c>
    </row>
    <row r="4997" spans="9:19" ht="15.5">
      <c r="I4997"/>
      <c r="J4997"/>
      <c r="K4997"/>
      <c r="L4997"/>
      <c r="N4997" t="s">
        <v>1302</v>
      </c>
      <c r="O4997" t="s">
        <v>1302</v>
      </c>
      <c r="P4997" t="s">
        <v>10289</v>
      </c>
      <c r="Q4997" s="69">
        <v>1301</v>
      </c>
      <c r="R4997">
        <v>33.291599171999998</v>
      </c>
      <c r="S4997">
        <v>35.427270667000002</v>
      </c>
    </row>
    <row r="4998" spans="9:19" ht="15.5">
      <c r="I4998"/>
      <c r="J4998"/>
      <c r="K4998"/>
      <c r="L4998"/>
      <c r="N4998" t="s">
        <v>1724</v>
      </c>
      <c r="O4998" t="s">
        <v>1724</v>
      </c>
      <c r="P4998" t="s">
        <v>10290</v>
      </c>
      <c r="Q4998" s="69" t="s">
        <v>10291</v>
      </c>
      <c r="R4998">
        <v>34.230242000000032</v>
      </c>
      <c r="S4998">
        <v>35.759000000000071</v>
      </c>
    </row>
    <row r="4999" spans="9:19" ht="15.5">
      <c r="I4999"/>
      <c r="J4999"/>
      <c r="K4999"/>
      <c r="L4999"/>
      <c r="N4999" t="s">
        <v>842</v>
      </c>
      <c r="O4999" t="s">
        <v>842</v>
      </c>
      <c r="P4999" t="s">
        <v>10292</v>
      </c>
      <c r="Q4999" s="69">
        <v>73</v>
      </c>
      <c r="R4999">
        <v>33.866925162999998</v>
      </c>
      <c r="S4999">
        <v>35.522970655999998</v>
      </c>
    </row>
    <row r="5000" spans="9:19" ht="15.5">
      <c r="I5000"/>
      <c r="J5000"/>
      <c r="K5000"/>
      <c r="L5000"/>
      <c r="N5000" t="s">
        <v>842</v>
      </c>
      <c r="O5000" t="s">
        <v>842</v>
      </c>
      <c r="P5000" t="s">
        <v>10293</v>
      </c>
      <c r="Q5000" s="69" t="s">
        <v>10294</v>
      </c>
      <c r="R5000">
        <v>33.869624000000044</v>
      </c>
      <c r="S5000">
        <v>35.528146000000049</v>
      </c>
    </row>
    <row r="5001" spans="9:19" ht="15.5">
      <c r="I5001"/>
      <c r="J5001"/>
      <c r="K5001"/>
      <c r="L5001"/>
      <c r="N5001" t="s">
        <v>842</v>
      </c>
      <c r="O5001" t="s">
        <v>842</v>
      </c>
      <c r="P5001" t="s">
        <v>10295</v>
      </c>
      <c r="Q5001" s="69" t="s">
        <v>10296</v>
      </c>
      <c r="R5001">
        <v>33.872778000000039</v>
      </c>
      <c r="S5001">
        <v>35.520833000000039</v>
      </c>
    </row>
    <row r="5002" spans="9:19" ht="15.5">
      <c r="I5002"/>
      <c r="J5002"/>
      <c r="K5002"/>
      <c r="L5002"/>
      <c r="N5002" t="s">
        <v>842</v>
      </c>
      <c r="O5002" t="s">
        <v>842</v>
      </c>
      <c r="P5002" t="s">
        <v>10295</v>
      </c>
      <c r="Q5002" s="69" t="s">
        <v>10297</v>
      </c>
      <c r="R5002">
        <v>33.872778000000039</v>
      </c>
      <c r="S5002">
        <v>35.520833000000039</v>
      </c>
    </row>
    <row r="5003" spans="9:19" ht="15.5">
      <c r="I5003"/>
      <c r="J5003"/>
      <c r="K5003"/>
      <c r="L5003"/>
      <c r="N5003" t="s">
        <v>842</v>
      </c>
      <c r="O5003" t="s">
        <v>842</v>
      </c>
      <c r="P5003" t="s">
        <v>10298</v>
      </c>
      <c r="Q5003" s="69" t="s">
        <v>10299</v>
      </c>
      <c r="R5003">
        <v>33.872259999999997</v>
      </c>
      <c r="S5003">
        <v>35.529670000000003</v>
      </c>
    </row>
    <row r="5004" spans="9:19" ht="15.5">
      <c r="I5004"/>
      <c r="J5004"/>
      <c r="K5004"/>
      <c r="L5004"/>
      <c r="N5004" t="s">
        <v>842</v>
      </c>
      <c r="O5004" t="s">
        <v>842</v>
      </c>
      <c r="P5004" t="s">
        <v>10300</v>
      </c>
      <c r="Q5004" s="69" t="s">
        <v>10301</v>
      </c>
      <c r="R5004">
        <v>33.877071380615234</v>
      </c>
      <c r="S5004">
        <v>35.525798797607422</v>
      </c>
    </row>
    <row r="5005" spans="9:19" ht="15.5">
      <c r="I5005"/>
      <c r="J5005"/>
      <c r="K5005"/>
      <c r="L5005"/>
      <c r="N5005" t="s">
        <v>842</v>
      </c>
      <c r="O5005" t="s">
        <v>842</v>
      </c>
      <c r="P5005" t="s">
        <v>10302</v>
      </c>
      <c r="Q5005" s="69">
        <v>70</v>
      </c>
      <c r="R5005">
        <v>33.872117238000001</v>
      </c>
      <c r="S5005">
        <v>35.525944668000001</v>
      </c>
    </row>
    <row r="5006" spans="9:19" ht="15.5">
      <c r="I5006"/>
      <c r="J5006"/>
      <c r="K5006"/>
      <c r="L5006"/>
      <c r="N5006" t="s">
        <v>842</v>
      </c>
      <c r="O5006" t="s">
        <v>842</v>
      </c>
      <c r="P5006" t="s">
        <v>10303</v>
      </c>
      <c r="Q5006" s="69">
        <v>71</v>
      </c>
      <c r="R5006">
        <v>33.871894255000001</v>
      </c>
      <c r="S5006">
        <v>35.523201167000003</v>
      </c>
    </row>
    <row r="5007" spans="9:19" ht="15.5">
      <c r="I5007"/>
      <c r="J5007"/>
      <c r="K5007"/>
      <c r="L5007"/>
      <c r="N5007" t="s">
        <v>842</v>
      </c>
      <c r="O5007" t="s">
        <v>842</v>
      </c>
      <c r="P5007" t="s">
        <v>10304</v>
      </c>
      <c r="Q5007" s="69">
        <v>1556</v>
      </c>
      <c r="R5007">
        <v>33.870357986000002</v>
      </c>
      <c r="S5007">
        <v>35.523441191000003</v>
      </c>
    </row>
    <row r="5008" spans="9:19" ht="15.5">
      <c r="I5008"/>
      <c r="J5008"/>
      <c r="K5008"/>
      <c r="L5008"/>
      <c r="N5008" t="s">
        <v>842</v>
      </c>
      <c r="O5008" t="s">
        <v>842</v>
      </c>
      <c r="P5008" t="s">
        <v>10305</v>
      </c>
      <c r="Q5008" s="69" t="s">
        <v>10306</v>
      </c>
      <c r="R5008">
        <v>33.872778000000039</v>
      </c>
      <c r="S5008">
        <v>35.520833000000039</v>
      </c>
    </row>
    <row r="5009" spans="9:19" ht="15.5">
      <c r="I5009"/>
      <c r="J5009"/>
      <c r="K5009"/>
      <c r="L5009"/>
      <c r="N5009" t="s">
        <v>842</v>
      </c>
      <c r="O5009" t="s">
        <v>842</v>
      </c>
      <c r="P5009" t="s">
        <v>10307</v>
      </c>
      <c r="Q5009" s="69" t="s">
        <v>10308</v>
      </c>
      <c r="R5009">
        <v>33.869059999999998</v>
      </c>
      <c r="S5009">
        <v>35.523359999999997</v>
      </c>
    </row>
    <row r="5010" spans="9:19" ht="15.5">
      <c r="I5010"/>
      <c r="J5010"/>
      <c r="K5010"/>
      <c r="L5010"/>
      <c r="N5010" t="s">
        <v>2729</v>
      </c>
      <c r="O5010" t="s">
        <v>2729</v>
      </c>
      <c r="P5010" t="s">
        <v>10309</v>
      </c>
      <c r="Q5010" s="69" t="s">
        <v>10310</v>
      </c>
      <c r="R5010">
        <v>34.082450000000051</v>
      </c>
      <c r="S5010">
        <v>35.87295800000004</v>
      </c>
    </row>
    <row r="5011" spans="9:19" ht="15.5">
      <c r="I5011"/>
      <c r="J5011"/>
      <c r="K5011"/>
      <c r="L5011"/>
      <c r="N5011" t="s">
        <v>2729</v>
      </c>
      <c r="O5011" t="s">
        <v>2729</v>
      </c>
      <c r="P5011" t="s">
        <v>10311</v>
      </c>
      <c r="Q5011" s="69" t="s">
        <v>10312</v>
      </c>
      <c r="R5011">
        <v>34.082450000000051</v>
      </c>
      <c r="S5011">
        <v>35.87295800000004</v>
      </c>
    </row>
    <row r="5012" spans="9:19" ht="15.5">
      <c r="I5012"/>
      <c r="J5012"/>
      <c r="K5012"/>
      <c r="L5012"/>
      <c r="N5012" t="s">
        <v>2729</v>
      </c>
      <c r="O5012" t="s">
        <v>2729</v>
      </c>
      <c r="P5012" t="s">
        <v>10313</v>
      </c>
      <c r="Q5012" s="69" t="s">
        <v>10314</v>
      </c>
      <c r="R5012">
        <v>34.079278000000045</v>
      </c>
      <c r="S5012">
        <v>35.870795000000044</v>
      </c>
    </row>
    <row r="5013" spans="9:19" ht="15.5">
      <c r="I5013"/>
      <c r="J5013"/>
      <c r="K5013"/>
      <c r="L5013"/>
      <c r="N5013" t="s">
        <v>2960</v>
      </c>
      <c r="O5013" t="s">
        <v>2960</v>
      </c>
      <c r="P5013" t="s">
        <v>10315</v>
      </c>
      <c r="Q5013" s="69" t="s">
        <v>10316</v>
      </c>
      <c r="R5013">
        <v>33.586342000000059</v>
      </c>
      <c r="S5013">
        <v>35.582453000000044</v>
      </c>
    </row>
    <row r="5014" spans="9:19" ht="15.5">
      <c r="I5014"/>
      <c r="J5014"/>
      <c r="K5014"/>
      <c r="L5014"/>
      <c r="N5014" t="s">
        <v>2960</v>
      </c>
      <c r="O5014" t="s">
        <v>2960</v>
      </c>
      <c r="P5014" t="s">
        <v>10317</v>
      </c>
      <c r="Q5014" s="69" t="s">
        <v>10318</v>
      </c>
      <c r="R5014">
        <v>33.580227000000036</v>
      </c>
      <c r="S5014">
        <v>35.584334000000069</v>
      </c>
    </row>
    <row r="5015" spans="9:19" ht="15.5">
      <c r="I5015"/>
      <c r="J5015"/>
      <c r="K5015"/>
      <c r="L5015"/>
      <c r="N5015" t="s">
        <v>1499</v>
      </c>
      <c r="O5015" t="s">
        <v>1499</v>
      </c>
      <c r="P5015" t="s">
        <v>10319</v>
      </c>
      <c r="Q5015" s="69" t="s">
        <v>10320</v>
      </c>
      <c r="R5015">
        <v>33.693247000000042</v>
      </c>
      <c r="S5015">
        <v>35.526495000000068</v>
      </c>
    </row>
    <row r="5016" spans="9:19" ht="15.5">
      <c r="I5016"/>
      <c r="J5016"/>
      <c r="K5016"/>
      <c r="L5016"/>
      <c r="N5016" t="s">
        <v>684</v>
      </c>
      <c r="O5016" t="s">
        <v>684</v>
      </c>
      <c r="P5016" t="s">
        <v>10321</v>
      </c>
      <c r="Q5016" s="69" t="s">
        <v>10322</v>
      </c>
      <c r="R5016">
        <v>33.781772000000046</v>
      </c>
      <c r="S5016">
        <v>35.590817000000072</v>
      </c>
    </row>
    <row r="5017" spans="9:19" ht="15.5">
      <c r="I5017"/>
      <c r="J5017"/>
      <c r="K5017"/>
      <c r="L5017"/>
      <c r="N5017" t="s">
        <v>684</v>
      </c>
      <c r="O5017" t="s">
        <v>684</v>
      </c>
      <c r="P5017" t="s">
        <v>10321</v>
      </c>
      <c r="Q5017" s="69" t="s">
        <v>10323</v>
      </c>
      <c r="R5017">
        <v>33.781772000000046</v>
      </c>
      <c r="S5017">
        <v>35.590817000000072</v>
      </c>
    </row>
    <row r="5018" spans="9:19" ht="15.5">
      <c r="I5018"/>
      <c r="J5018"/>
      <c r="K5018"/>
      <c r="L5018"/>
      <c r="N5018" t="s">
        <v>684</v>
      </c>
      <c r="O5018" t="s">
        <v>684</v>
      </c>
      <c r="P5018" t="s">
        <v>10324</v>
      </c>
      <c r="Q5018" s="69">
        <v>260</v>
      </c>
      <c r="R5018">
        <v>33.781199192999999</v>
      </c>
      <c r="S5018">
        <v>35.592670619000003</v>
      </c>
    </row>
    <row r="5019" spans="9:19" ht="15.5">
      <c r="I5019"/>
      <c r="J5019"/>
      <c r="K5019"/>
      <c r="L5019"/>
      <c r="N5019" t="s">
        <v>684</v>
      </c>
      <c r="O5019" t="s">
        <v>684</v>
      </c>
      <c r="P5019" t="s">
        <v>10325</v>
      </c>
      <c r="Q5019" s="69" t="s">
        <v>10326</v>
      </c>
      <c r="R5019">
        <v>33.77957</v>
      </c>
      <c r="S5019">
        <v>35.594749999999998</v>
      </c>
    </row>
    <row r="5020" spans="9:19" ht="15.5">
      <c r="I5020"/>
      <c r="J5020"/>
      <c r="K5020"/>
      <c r="L5020"/>
      <c r="N5020" t="s">
        <v>2732</v>
      </c>
      <c r="O5020" t="s">
        <v>2732</v>
      </c>
      <c r="P5020" t="s">
        <v>10327</v>
      </c>
      <c r="Q5020" s="69" t="s">
        <v>10328</v>
      </c>
      <c r="R5020">
        <v>34.177370000000053</v>
      </c>
      <c r="S5020">
        <v>35.702828000000068</v>
      </c>
    </row>
    <row r="5021" spans="9:19" ht="15.5">
      <c r="I5021"/>
      <c r="J5021"/>
      <c r="K5021"/>
      <c r="L5021"/>
      <c r="N5021" t="s">
        <v>2732</v>
      </c>
      <c r="O5021" t="s">
        <v>2732</v>
      </c>
      <c r="P5021" t="s">
        <v>2732</v>
      </c>
      <c r="Q5021" s="69" t="s">
        <v>10329</v>
      </c>
      <c r="R5021">
        <v>34.175244000000077</v>
      </c>
      <c r="S5021">
        <v>35.701024000000075</v>
      </c>
    </row>
    <row r="5022" spans="9:19" ht="15.5">
      <c r="I5022"/>
      <c r="J5022"/>
      <c r="K5022"/>
      <c r="L5022"/>
      <c r="N5022" t="s">
        <v>2732</v>
      </c>
      <c r="O5022" t="s">
        <v>2732</v>
      </c>
      <c r="P5022" t="s">
        <v>2732</v>
      </c>
      <c r="Q5022" s="69" t="s">
        <v>10330</v>
      </c>
      <c r="R5022">
        <v>34.175244000000077</v>
      </c>
      <c r="S5022">
        <v>35.701024000000075</v>
      </c>
    </row>
    <row r="5023" spans="9:19" ht="15.5">
      <c r="I5023"/>
      <c r="J5023"/>
      <c r="K5023"/>
      <c r="L5023"/>
      <c r="N5023" t="s">
        <v>2732</v>
      </c>
      <c r="O5023" t="s">
        <v>2732</v>
      </c>
      <c r="P5023" t="s">
        <v>10331</v>
      </c>
      <c r="Q5023" s="69" t="s">
        <v>10332</v>
      </c>
      <c r="R5023">
        <v>34.177609000000075</v>
      </c>
      <c r="S5023">
        <v>35.693976000000077</v>
      </c>
    </row>
    <row r="5024" spans="9:19" ht="15.5">
      <c r="I5024"/>
      <c r="J5024"/>
      <c r="K5024"/>
      <c r="L5024"/>
      <c r="N5024" t="s">
        <v>1304</v>
      </c>
      <c r="O5024" t="s">
        <v>1304</v>
      </c>
      <c r="P5024" t="s">
        <v>10333</v>
      </c>
      <c r="Q5024" s="69">
        <v>1299</v>
      </c>
      <c r="R5024">
        <v>33.264999170999999</v>
      </c>
      <c r="S5024">
        <v>35.424270665000002</v>
      </c>
    </row>
    <row r="5025" spans="9:19" ht="15.5">
      <c r="I5025"/>
      <c r="J5025"/>
      <c r="K5025"/>
      <c r="L5025"/>
      <c r="N5025" t="s">
        <v>1304</v>
      </c>
      <c r="O5025" t="s">
        <v>1304</v>
      </c>
      <c r="P5025" t="s">
        <v>10334</v>
      </c>
      <c r="Q5025" s="69" t="s">
        <v>10335</v>
      </c>
      <c r="R5025">
        <v>33.272036000000071</v>
      </c>
      <c r="S5025">
        <v>35.430128000000025</v>
      </c>
    </row>
    <row r="5026" spans="9:19" ht="15.5">
      <c r="I5026"/>
      <c r="J5026"/>
      <c r="K5026"/>
      <c r="L5026"/>
      <c r="N5026" t="s">
        <v>1304</v>
      </c>
      <c r="O5026" t="s">
        <v>1304</v>
      </c>
      <c r="P5026" t="s">
        <v>10334</v>
      </c>
      <c r="Q5026" s="69" t="s">
        <v>10336</v>
      </c>
      <c r="R5026">
        <v>33.272036000000071</v>
      </c>
      <c r="S5026">
        <v>35.430128000000025</v>
      </c>
    </row>
    <row r="5027" spans="9:19" ht="15.5">
      <c r="I5027"/>
      <c r="J5027"/>
      <c r="K5027"/>
      <c r="L5027"/>
      <c r="N5027" t="s">
        <v>1304</v>
      </c>
      <c r="O5027" t="s">
        <v>1304</v>
      </c>
      <c r="P5027" t="s">
        <v>10337</v>
      </c>
      <c r="Q5027" s="69" t="s">
        <v>10338</v>
      </c>
      <c r="R5027">
        <v>33.287678000000028</v>
      </c>
      <c r="S5027">
        <v>35.437400000000025</v>
      </c>
    </row>
    <row r="5028" spans="9:19" ht="15.5">
      <c r="I5028"/>
      <c r="J5028"/>
      <c r="K5028"/>
      <c r="L5028"/>
      <c r="N5028" t="s">
        <v>1502</v>
      </c>
      <c r="O5028" t="s">
        <v>1502</v>
      </c>
      <c r="P5028" t="s">
        <v>10339</v>
      </c>
      <c r="Q5028" s="69">
        <v>309</v>
      </c>
      <c r="R5028">
        <v>33.642316188000002</v>
      </c>
      <c r="S5028">
        <v>35.551870627</v>
      </c>
    </row>
    <row r="5029" spans="9:19" ht="15.5">
      <c r="I5029"/>
      <c r="J5029"/>
      <c r="K5029"/>
      <c r="L5029"/>
      <c r="N5029" t="s">
        <v>1502</v>
      </c>
      <c r="O5029" t="s">
        <v>1502</v>
      </c>
      <c r="P5029" t="s">
        <v>1502</v>
      </c>
      <c r="Q5029" s="69" t="s">
        <v>10340</v>
      </c>
      <c r="R5029">
        <v>33.634056320799999</v>
      </c>
      <c r="S5029">
        <v>35.5516956819</v>
      </c>
    </row>
    <row r="5030" spans="9:19" ht="15.5">
      <c r="I5030"/>
      <c r="J5030"/>
      <c r="K5030"/>
      <c r="L5030"/>
      <c r="N5030" t="s">
        <v>1502</v>
      </c>
      <c r="O5030" t="s">
        <v>1502</v>
      </c>
      <c r="P5030" t="s">
        <v>1502</v>
      </c>
      <c r="Q5030" s="69" t="s">
        <v>10341</v>
      </c>
      <c r="R5030">
        <v>33.637353000000076</v>
      </c>
      <c r="S5030">
        <v>35.552753000000052</v>
      </c>
    </row>
    <row r="5031" spans="9:19" ht="15.5">
      <c r="I5031"/>
      <c r="J5031"/>
      <c r="K5031"/>
      <c r="L5031"/>
      <c r="N5031" t="s">
        <v>1502</v>
      </c>
      <c r="O5031" t="s">
        <v>1502</v>
      </c>
      <c r="P5031" t="s">
        <v>1502</v>
      </c>
      <c r="Q5031" s="69" t="s">
        <v>10342</v>
      </c>
      <c r="R5031">
        <v>33.637353000000076</v>
      </c>
      <c r="S5031">
        <v>35.552753000000052</v>
      </c>
    </row>
    <row r="5032" spans="9:19" ht="15.5">
      <c r="I5032"/>
      <c r="J5032"/>
      <c r="K5032"/>
      <c r="L5032"/>
      <c r="N5032" t="s">
        <v>1502</v>
      </c>
      <c r="O5032" t="s">
        <v>1502</v>
      </c>
      <c r="P5032" t="s">
        <v>10343</v>
      </c>
      <c r="Q5032" s="69" t="s">
        <v>10340</v>
      </c>
      <c r="R5032">
        <v>33.634056320799999</v>
      </c>
      <c r="S5032">
        <v>35.5516956819</v>
      </c>
    </row>
    <row r="5033" spans="9:19" ht="15.5">
      <c r="I5033"/>
      <c r="J5033"/>
      <c r="K5033"/>
      <c r="L5033"/>
      <c r="N5033" t="s">
        <v>2735</v>
      </c>
      <c r="O5033" t="s">
        <v>2735</v>
      </c>
      <c r="P5033" t="s">
        <v>2735</v>
      </c>
      <c r="Q5033" s="69" t="s">
        <v>10344</v>
      </c>
      <c r="R5033">
        <v>34.183861000000036</v>
      </c>
      <c r="S5033">
        <v>35.667853000000036</v>
      </c>
    </row>
    <row r="5034" spans="9:19" ht="15.5">
      <c r="I5034"/>
      <c r="J5034"/>
      <c r="K5034"/>
      <c r="L5034"/>
      <c r="N5034" t="s">
        <v>3543</v>
      </c>
      <c r="O5034" t="s">
        <v>3543</v>
      </c>
      <c r="P5034" t="s">
        <v>10345</v>
      </c>
      <c r="Q5034" s="69">
        <v>1099</v>
      </c>
      <c r="R5034">
        <v>33.421691203999998</v>
      </c>
      <c r="S5034">
        <v>35.363137696000003</v>
      </c>
    </row>
    <row r="5035" spans="9:19" ht="15.5">
      <c r="I5035"/>
      <c r="J5035"/>
      <c r="K5035"/>
      <c r="L5035"/>
      <c r="N5035" t="s">
        <v>3543</v>
      </c>
      <c r="O5035" t="s">
        <v>3543</v>
      </c>
      <c r="P5035" t="s">
        <v>10346</v>
      </c>
      <c r="Q5035" s="69" t="s">
        <v>10347</v>
      </c>
      <c r="R5035">
        <v>33.415683999999999</v>
      </c>
      <c r="S5035">
        <v>35.356484000000002</v>
      </c>
    </row>
    <row r="5036" spans="9:19" ht="15.5">
      <c r="I5036"/>
      <c r="J5036"/>
      <c r="K5036"/>
      <c r="L5036"/>
      <c r="N5036" t="s">
        <v>3543</v>
      </c>
      <c r="O5036" t="s">
        <v>3543</v>
      </c>
      <c r="P5036" t="s">
        <v>3543</v>
      </c>
      <c r="Q5036" s="69" t="s">
        <v>10348</v>
      </c>
      <c r="R5036">
        <v>33.416036000000076</v>
      </c>
      <c r="S5036">
        <v>35.356764000000055</v>
      </c>
    </row>
    <row r="5037" spans="9:19" ht="15.5">
      <c r="I5037"/>
      <c r="J5037"/>
      <c r="K5037"/>
      <c r="L5037"/>
      <c r="N5037" t="s">
        <v>3543</v>
      </c>
      <c r="O5037" t="s">
        <v>3543</v>
      </c>
      <c r="P5037" t="s">
        <v>3543</v>
      </c>
      <c r="Q5037" s="69" t="s">
        <v>10349</v>
      </c>
      <c r="R5037">
        <v>33.416036000000076</v>
      </c>
      <c r="S5037">
        <v>35.356764000000055</v>
      </c>
    </row>
    <row r="5038" spans="9:19" ht="15.5">
      <c r="I5038"/>
      <c r="J5038"/>
      <c r="K5038"/>
      <c r="L5038"/>
      <c r="N5038" t="s">
        <v>253</v>
      </c>
      <c r="O5038" t="s">
        <v>253</v>
      </c>
      <c r="P5038" t="s">
        <v>10350</v>
      </c>
      <c r="Q5038" s="69" t="s">
        <v>10351</v>
      </c>
      <c r="R5038">
        <v>34.591850000000001</v>
      </c>
      <c r="S5038">
        <v>36.099539999999998</v>
      </c>
    </row>
    <row r="5039" spans="9:19" ht="15.5">
      <c r="I5039"/>
      <c r="J5039"/>
      <c r="K5039"/>
      <c r="L5039"/>
      <c r="N5039" t="s">
        <v>253</v>
      </c>
      <c r="O5039" t="s">
        <v>253</v>
      </c>
      <c r="P5039" t="s">
        <v>10352</v>
      </c>
      <c r="Q5039" s="69" t="s">
        <v>10353</v>
      </c>
      <c r="R5039">
        <v>34.599290000000003</v>
      </c>
      <c r="S5039">
        <v>36.104770000000002</v>
      </c>
    </row>
    <row r="5040" spans="9:19" ht="15.5">
      <c r="I5040"/>
      <c r="J5040"/>
      <c r="K5040"/>
      <c r="L5040"/>
      <c r="N5040" t="s">
        <v>253</v>
      </c>
      <c r="O5040" t="s">
        <v>253</v>
      </c>
      <c r="P5040" t="s">
        <v>10354</v>
      </c>
      <c r="Q5040" s="69" t="s">
        <v>10355</v>
      </c>
      <c r="R5040">
        <v>34.599800000000002</v>
      </c>
      <c r="S5040">
        <v>36.103149999999999</v>
      </c>
    </row>
    <row r="5041" spans="9:19" ht="15.5">
      <c r="I5041"/>
      <c r="J5041"/>
      <c r="K5041"/>
      <c r="L5041"/>
      <c r="N5041" t="s">
        <v>253</v>
      </c>
      <c r="O5041" t="s">
        <v>253</v>
      </c>
      <c r="P5041" t="s">
        <v>10356</v>
      </c>
      <c r="Q5041" s="69" t="s">
        <v>10357</v>
      </c>
      <c r="R5041">
        <v>34.595770000000002</v>
      </c>
      <c r="S5041">
        <v>36.10398</v>
      </c>
    </row>
    <row r="5042" spans="9:19" ht="15.5">
      <c r="I5042"/>
      <c r="J5042"/>
      <c r="K5042"/>
      <c r="L5042"/>
      <c r="N5042" t="s">
        <v>253</v>
      </c>
      <c r="O5042" t="s">
        <v>253</v>
      </c>
      <c r="P5042" t="s">
        <v>10358</v>
      </c>
      <c r="Q5042" s="69" t="s">
        <v>10359</v>
      </c>
      <c r="R5042">
        <v>34.598390000000002</v>
      </c>
      <c r="S5042">
        <v>36.097450000000002</v>
      </c>
    </row>
    <row r="5043" spans="9:19" ht="15.5">
      <c r="I5043"/>
      <c r="J5043"/>
      <c r="K5043"/>
      <c r="L5043"/>
      <c r="N5043" t="s">
        <v>253</v>
      </c>
      <c r="O5043" t="s">
        <v>253</v>
      </c>
      <c r="P5043" t="s">
        <v>10360</v>
      </c>
      <c r="Q5043" s="69" t="s">
        <v>10361</v>
      </c>
      <c r="R5043">
        <v>34.59883</v>
      </c>
      <c r="S5043">
        <v>36.101460000000003</v>
      </c>
    </row>
    <row r="5044" spans="9:19" ht="15.5">
      <c r="I5044"/>
      <c r="J5044"/>
      <c r="K5044"/>
      <c r="L5044"/>
      <c r="N5044" t="s">
        <v>253</v>
      </c>
      <c r="O5044" t="s">
        <v>253</v>
      </c>
      <c r="P5044" t="s">
        <v>10362</v>
      </c>
      <c r="Q5044" s="69" t="s">
        <v>10363</v>
      </c>
      <c r="R5044">
        <v>34.595939999999999</v>
      </c>
      <c r="S5044">
        <v>36.102130000000002</v>
      </c>
    </row>
    <row r="5045" spans="9:19" ht="15.5">
      <c r="I5045"/>
      <c r="J5045"/>
      <c r="K5045"/>
      <c r="L5045"/>
      <c r="N5045" t="s">
        <v>253</v>
      </c>
      <c r="O5045" t="s">
        <v>253</v>
      </c>
      <c r="P5045" t="s">
        <v>10364</v>
      </c>
      <c r="Q5045" s="69" t="s">
        <v>10365</v>
      </c>
      <c r="R5045">
        <v>34.599600000000002</v>
      </c>
      <c r="S5045">
        <v>36.109459999999999</v>
      </c>
    </row>
    <row r="5046" spans="9:19" ht="15.5">
      <c r="I5046"/>
      <c r="J5046"/>
      <c r="K5046"/>
      <c r="L5046"/>
      <c r="N5046" t="s">
        <v>253</v>
      </c>
      <c r="O5046" t="s">
        <v>253</v>
      </c>
      <c r="P5046" t="s">
        <v>10366</v>
      </c>
      <c r="Q5046" s="69" t="s">
        <v>10367</v>
      </c>
      <c r="R5046">
        <v>34.595999999999997</v>
      </c>
      <c r="S5046">
        <v>36.098700000000001</v>
      </c>
    </row>
    <row r="5047" spans="9:19" ht="15.5">
      <c r="I5047"/>
      <c r="J5047"/>
      <c r="K5047"/>
      <c r="L5047"/>
      <c r="N5047" t="s">
        <v>253</v>
      </c>
      <c r="O5047" t="s">
        <v>253</v>
      </c>
      <c r="P5047" t="s">
        <v>10368</v>
      </c>
      <c r="Q5047" s="69" t="s">
        <v>10369</v>
      </c>
      <c r="R5047">
        <v>34.59207</v>
      </c>
      <c r="S5047">
        <v>36.099139999999998</v>
      </c>
    </row>
    <row r="5048" spans="9:19" ht="15.5">
      <c r="I5048"/>
      <c r="J5048"/>
      <c r="K5048"/>
      <c r="L5048"/>
      <c r="N5048" t="s">
        <v>253</v>
      </c>
      <c r="O5048" t="s">
        <v>253</v>
      </c>
      <c r="P5048" t="s">
        <v>10370</v>
      </c>
      <c r="Q5048" s="69" t="s">
        <v>10371</v>
      </c>
      <c r="R5048">
        <v>34.595710754394531</v>
      </c>
      <c r="S5048">
        <v>36.102729797363281</v>
      </c>
    </row>
    <row r="5049" spans="9:19" ht="15.5">
      <c r="I5049"/>
      <c r="J5049"/>
      <c r="K5049"/>
      <c r="L5049"/>
      <c r="N5049" t="s">
        <v>253</v>
      </c>
      <c r="O5049" t="s">
        <v>253</v>
      </c>
      <c r="P5049" t="s">
        <v>10372</v>
      </c>
      <c r="Q5049" s="69" t="s">
        <v>10373</v>
      </c>
      <c r="R5049">
        <v>34.601619720458984</v>
      </c>
      <c r="S5049">
        <v>36.104751586914063</v>
      </c>
    </row>
    <row r="5050" spans="9:19" ht="15.5">
      <c r="I5050"/>
      <c r="J5050"/>
      <c r="K5050"/>
      <c r="L5050"/>
      <c r="N5050" t="s">
        <v>253</v>
      </c>
      <c r="O5050" t="s">
        <v>253</v>
      </c>
      <c r="P5050" t="s">
        <v>10374</v>
      </c>
      <c r="Q5050" s="69" t="s">
        <v>10375</v>
      </c>
      <c r="R5050">
        <v>34.597248077392578</v>
      </c>
      <c r="S5050">
        <v>36.103527069091797</v>
      </c>
    </row>
    <row r="5051" spans="9:19" ht="15.5">
      <c r="I5051"/>
      <c r="J5051"/>
      <c r="K5051"/>
      <c r="L5051"/>
      <c r="N5051" t="s">
        <v>253</v>
      </c>
      <c r="O5051" t="s">
        <v>253</v>
      </c>
      <c r="P5051" t="s">
        <v>10376</v>
      </c>
      <c r="Q5051" s="69" t="s">
        <v>10377</v>
      </c>
      <c r="R5051">
        <v>34.600399017333984</v>
      </c>
      <c r="S5051">
        <v>36.104999542236328</v>
      </c>
    </row>
    <row r="5052" spans="9:19" ht="15.5">
      <c r="I5052"/>
      <c r="J5052"/>
      <c r="K5052"/>
      <c r="L5052"/>
      <c r="N5052" t="s">
        <v>253</v>
      </c>
      <c r="O5052" t="s">
        <v>253</v>
      </c>
      <c r="P5052" t="s">
        <v>10378</v>
      </c>
      <c r="Q5052" s="69" t="s">
        <v>10379</v>
      </c>
      <c r="R5052">
        <v>34.600624084472656</v>
      </c>
      <c r="S5052">
        <v>36.109657287597656</v>
      </c>
    </row>
    <row r="5053" spans="9:19" ht="15.5">
      <c r="I5053"/>
      <c r="J5053"/>
      <c r="K5053"/>
      <c r="L5053"/>
      <c r="N5053" t="s">
        <v>253</v>
      </c>
      <c r="O5053" t="s">
        <v>253</v>
      </c>
      <c r="P5053" t="s">
        <v>10380</v>
      </c>
      <c r="Q5053" s="69" t="s">
        <v>10381</v>
      </c>
      <c r="R5053">
        <v>34.598461151123047</v>
      </c>
      <c r="S5053">
        <v>36.100978851318359</v>
      </c>
    </row>
    <row r="5054" spans="9:19" ht="15.5">
      <c r="I5054"/>
      <c r="J5054"/>
      <c r="K5054"/>
      <c r="L5054"/>
      <c r="N5054" t="s">
        <v>253</v>
      </c>
      <c r="O5054" t="s">
        <v>253</v>
      </c>
      <c r="P5054" t="s">
        <v>10382</v>
      </c>
      <c r="Q5054" s="69" t="s">
        <v>10383</v>
      </c>
      <c r="R5054">
        <v>34.595003000000077</v>
      </c>
      <c r="S5054">
        <v>36.111994000000038</v>
      </c>
    </row>
    <row r="5055" spans="9:19" ht="15.5">
      <c r="I5055"/>
      <c r="J5055"/>
      <c r="K5055"/>
      <c r="L5055"/>
      <c r="N5055" t="s">
        <v>253</v>
      </c>
      <c r="O5055" t="s">
        <v>253</v>
      </c>
      <c r="P5055" t="s">
        <v>10382</v>
      </c>
      <c r="Q5055" s="69" t="s">
        <v>10384</v>
      </c>
      <c r="R5055">
        <v>34.595003000000077</v>
      </c>
      <c r="S5055">
        <v>36.111994000000038</v>
      </c>
    </row>
    <row r="5056" spans="9:19" ht="15.5">
      <c r="I5056"/>
      <c r="J5056"/>
      <c r="K5056"/>
      <c r="L5056"/>
      <c r="N5056" t="s">
        <v>253</v>
      </c>
      <c r="O5056" t="s">
        <v>253</v>
      </c>
      <c r="P5056" t="s">
        <v>10385</v>
      </c>
      <c r="Q5056" s="69" t="s">
        <v>10386</v>
      </c>
      <c r="R5056">
        <v>34.593367000000057</v>
      </c>
      <c r="S5056">
        <v>36.103164000000049</v>
      </c>
    </row>
    <row r="5057" spans="9:19" ht="15.5">
      <c r="I5057"/>
      <c r="J5057"/>
      <c r="K5057"/>
      <c r="L5057"/>
      <c r="N5057" t="s">
        <v>3172</v>
      </c>
      <c r="O5057" t="s">
        <v>3172</v>
      </c>
      <c r="P5057" t="s">
        <v>10387</v>
      </c>
      <c r="Q5057" s="69" t="s">
        <v>10388</v>
      </c>
      <c r="R5057">
        <v>34.021939000000032</v>
      </c>
      <c r="S5057">
        <v>35.661903000000052</v>
      </c>
    </row>
    <row r="5058" spans="9:19" ht="15.5">
      <c r="I5058"/>
      <c r="J5058"/>
      <c r="K5058"/>
      <c r="L5058"/>
      <c r="N5058" t="s">
        <v>3172</v>
      </c>
      <c r="O5058" t="s">
        <v>3172</v>
      </c>
      <c r="P5058" t="s">
        <v>3172</v>
      </c>
      <c r="Q5058" s="69" t="s">
        <v>10389</v>
      </c>
      <c r="R5058">
        <v>34.019152352299997</v>
      </c>
      <c r="S5058">
        <v>35.665620496400003</v>
      </c>
    </row>
    <row r="5059" spans="9:19" ht="15.5">
      <c r="I5059"/>
      <c r="J5059"/>
      <c r="K5059"/>
      <c r="L5059"/>
      <c r="N5059" t="s">
        <v>3172</v>
      </c>
      <c r="O5059" t="s">
        <v>3172</v>
      </c>
      <c r="P5059" t="s">
        <v>3172</v>
      </c>
      <c r="Q5059" s="69" t="s">
        <v>10390</v>
      </c>
      <c r="R5059">
        <v>34.018722000000025</v>
      </c>
      <c r="S5059">
        <v>35.668961000000024</v>
      </c>
    </row>
    <row r="5060" spans="9:19" ht="15.5">
      <c r="I5060"/>
      <c r="J5060"/>
      <c r="K5060"/>
      <c r="L5060"/>
      <c r="N5060" t="s">
        <v>3172</v>
      </c>
      <c r="O5060" t="s">
        <v>3172</v>
      </c>
      <c r="P5060" t="s">
        <v>3172</v>
      </c>
      <c r="Q5060" s="69" t="s">
        <v>10391</v>
      </c>
      <c r="R5060">
        <v>34.018722000000025</v>
      </c>
      <c r="S5060">
        <v>35.668961000000024</v>
      </c>
    </row>
    <row r="5061" spans="9:19" ht="15.5">
      <c r="I5061"/>
      <c r="J5061"/>
      <c r="K5061"/>
      <c r="L5061"/>
      <c r="N5061" t="s">
        <v>3172</v>
      </c>
      <c r="O5061" t="s">
        <v>3172</v>
      </c>
      <c r="P5061" t="s">
        <v>10392</v>
      </c>
      <c r="Q5061" s="69" t="s">
        <v>10393</v>
      </c>
      <c r="R5061">
        <v>34.019019999999998</v>
      </c>
      <c r="S5061">
        <v>35.670090000000002</v>
      </c>
    </row>
    <row r="5062" spans="9:19" ht="15.5">
      <c r="I5062"/>
      <c r="J5062"/>
      <c r="K5062"/>
      <c r="L5062"/>
      <c r="N5062" t="s">
        <v>3172</v>
      </c>
      <c r="O5062" t="s">
        <v>3172</v>
      </c>
      <c r="P5062" t="s">
        <v>10394</v>
      </c>
      <c r="Q5062" s="69" t="s">
        <v>10395</v>
      </c>
      <c r="R5062">
        <v>34.01934</v>
      </c>
      <c r="S5062">
        <v>35.664340000000003</v>
      </c>
    </row>
    <row r="5063" spans="9:19" ht="15.5">
      <c r="I5063"/>
      <c r="J5063"/>
      <c r="K5063"/>
      <c r="L5063"/>
      <c r="N5063" t="s">
        <v>3172</v>
      </c>
      <c r="O5063" t="s">
        <v>3172</v>
      </c>
      <c r="P5063" t="s">
        <v>10396</v>
      </c>
      <c r="Q5063" s="69" t="s">
        <v>10397</v>
      </c>
      <c r="R5063">
        <v>34.018161773681641</v>
      </c>
      <c r="S5063">
        <v>35.670688629150391</v>
      </c>
    </row>
    <row r="5064" spans="9:19" ht="15.5">
      <c r="I5064"/>
      <c r="J5064"/>
      <c r="K5064"/>
      <c r="L5064"/>
      <c r="N5064" t="s">
        <v>3172</v>
      </c>
      <c r="O5064" t="s">
        <v>3172</v>
      </c>
      <c r="P5064" t="s">
        <v>10398</v>
      </c>
      <c r="Q5064" s="69">
        <v>209</v>
      </c>
      <c r="R5064">
        <v>34.01663215</v>
      </c>
      <c r="S5064">
        <v>35.662403599999998</v>
      </c>
    </row>
    <row r="5065" spans="9:19" ht="15.5">
      <c r="I5065"/>
      <c r="J5065"/>
      <c r="K5065"/>
      <c r="L5065"/>
      <c r="N5065" t="s">
        <v>3172</v>
      </c>
      <c r="O5065" t="s">
        <v>3172</v>
      </c>
      <c r="P5065" t="s">
        <v>10399</v>
      </c>
      <c r="Q5065" s="69" t="s">
        <v>10400</v>
      </c>
      <c r="R5065">
        <v>34.011558000000036</v>
      </c>
      <c r="S5065">
        <v>35.660100000000057</v>
      </c>
    </row>
    <row r="5066" spans="9:19" ht="15.5">
      <c r="I5066"/>
      <c r="J5066"/>
      <c r="K5066"/>
      <c r="L5066"/>
      <c r="N5066" t="s">
        <v>3172</v>
      </c>
      <c r="O5066" t="s">
        <v>3172</v>
      </c>
      <c r="P5066" t="s">
        <v>10401</v>
      </c>
      <c r="Q5066" s="69" t="s">
        <v>10402</v>
      </c>
      <c r="R5066">
        <v>34.007911000000036</v>
      </c>
      <c r="S5066">
        <v>35.64484200000004</v>
      </c>
    </row>
    <row r="5067" spans="9:19" ht="15.5">
      <c r="I5067"/>
      <c r="J5067"/>
      <c r="K5067"/>
      <c r="L5067"/>
      <c r="N5067" t="s">
        <v>3172</v>
      </c>
      <c r="O5067" t="s">
        <v>3172</v>
      </c>
      <c r="P5067" t="s">
        <v>10403</v>
      </c>
      <c r="Q5067" s="69" t="s">
        <v>10389</v>
      </c>
      <c r="R5067">
        <v>34.019152352299997</v>
      </c>
      <c r="S5067">
        <v>35.665620496400003</v>
      </c>
    </row>
    <row r="5068" spans="9:19" ht="15.5">
      <c r="I5068"/>
      <c r="J5068"/>
      <c r="K5068"/>
      <c r="L5068"/>
      <c r="N5068" t="s">
        <v>3172</v>
      </c>
      <c r="O5068" t="s">
        <v>3172</v>
      </c>
      <c r="P5068" t="s">
        <v>10404</v>
      </c>
      <c r="Q5068" s="69" t="s">
        <v>10405</v>
      </c>
      <c r="R5068">
        <v>34.019417000000033</v>
      </c>
      <c r="S5068">
        <v>35.681992000000037</v>
      </c>
    </row>
    <row r="5069" spans="9:19" ht="15.5">
      <c r="I5069"/>
      <c r="J5069"/>
      <c r="K5069"/>
      <c r="L5069"/>
      <c r="N5069" t="s">
        <v>3545</v>
      </c>
      <c r="O5069" t="s">
        <v>3545</v>
      </c>
      <c r="P5069" t="s">
        <v>10406</v>
      </c>
      <c r="Q5069" s="69" t="s">
        <v>10407</v>
      </c>
      <c r="R5069">
        <v>33.518588999999999</v>
      </c>
      <c r="S5069">
        <v>35.369408</v>
      </c>
    </row>
    <row r="5070" spans="9:19" ht="15.5">
      <c r="I5070"/>
      <c r="J5070"/>
      <c r="K5070"/>
      <c r="L5070"/>
      <c r="N5070" t="s">
        <v>3545</v>
      </c>
      <c r="O5070" t="s">
        <v>3545</v>
      </c>
      <c r="P5070" t="s">
        <v>10408</v>
      </c>
      <c r="Q5070" s="69">
        <v>1063</v>
      </c>
      <c r="R5070">
        <v>33.515255168000003</v>
      </c>
      <c r="S5070">
        <v>35.366253704000002</v>
      </c>
    </row>
    <row r="5071" spans="9:19" ht="15.5">
      <c r="I5071"/>
      <c r="J5071"/>
      <c r="K5071"/>
      <c r="L5071"/>
      <c r="N5071" t="s">
        <v>3545</v>
      </c>
      <c r="O5071" t="s">
        <v>3545</v>
      </c>
      <c r="P5071" t="s">
        <v>10409</v>
      </c>
      <c r="Q5071" s="69">
        <v>1064</v>
      </c>
      <c r="R5071">
        <v>33.516448167999997</v>
      </c>
      <c r="S5071">
        <v>35.365987691000001</v>
      </c>
    </row>
    <row r="5072" spans="9:19" ht="15.5">
      <c r="I5072"/>
      <c r="J5072"/>
      <c r="K5072"/>
      <c r="L5072"/>
      <c r="N5072" t="s">
        <v>3545</v>
      </c>
      <c r="O5072" t="s">
        <v>3545</v>
      </c>
      <c r="P5072" t="s">
        <v>10410</v>
      </c>
      <c r="Q5072" s="69">
        <v>1065</v>
      </c>
      <c r="R5072">
        <v>33.511708142000003</v>
      </c>
      <c r="S5072">
        <v>35.372294603999997</v>
      </c>
    </row>
    <row r="5073" spans="9:19" ht="15.5">
      <c r="I5073"/>
      <c r="J5073"/>
      <c r="K5073"/>
      <c r="L5073"/>
      <c r="N5073" t="s">
        <v>3545</v>
      </c>
      <c r="O5073" t="s">
        <v>3545</v>
      </c>
      <c r="P5073" t="s">
        <v>10411</v>
      </c>
      <c r="Q5073" s="69">
        <v>9558</v>
      </c>
      <c r="R5073">
        <v>33.514682999999998</v>
      </c>
      <c r="S5073">
        <v>35.364967999999998</v>
      </c>
    </row>
    <row r="5074" spans="9:19" ht="15.5">
      <c r="I5074"/>
      <c r="J5074"/>
      <c r="K5074"/>
      <c r="L5074"/>
      <c r="N5074" t="s">
        <v>3545</v>
      </c>
      <c r="O5074" t="s">
        <v>3545</v>
      </c>
      <c r="P5074" t="s">
        <v>10412</v>
      </c>
      <c r="Q5074" s="69" t="s">
        <v>10413</v>
      </c>
      <c r="R5074">
        <v>33.532730000000001</v>
      </c>
      <c r="S5074">
        <v>35.361075999999997</v>
      </c>
    </row>
    <row r="5075" spans="9:19" ht="15.5">
      <c r="I5075"/>
      <c r="J5075"/>
      <c r="K5075"/>
      <c r="L5075"/>
      <c r="N5075" t="s">
        <v>3545</v>
      </c>
      <c r="O5075" t="s">
        <v>3545</v>
      </c>
      <c r="P5075" t="s">
        <v>10414</v>
      </c>
      <c r="Q5075" s="69" t="s">
        <v>10415</v>
      </c>
      <c r="R5075">
        <v>33.50166500000006</v>
      </c>
      <c r="S5075">
        <v>35.340320000000077</v>
      </c>
    </row>
    <row r="5076" spans="9:19" ht="15.5">
      <c r="I5076"/>
      <c r="J5076"/>
      <c r="K5076"/>
      <c r="L5076"/>
      <c r="N5076" t="s">
        <v>3545</v>
      </c>
      <c r="O5076" t="s">
        <v>3545</v>
      </c>
      <c r="P5076" t="s">
        <v>10416</v>
      </c>
      <c r="Q5076" s="69" t="s">
        <v>10417</v>
      </c>
      <c r="R5076">
        <v>33.515059000000001</v>
      </c>
      <c r="S5076">
        <v>35.369408999999997</v>
      </c>
    </row>
    <row r="5077" spans="9:19" ht="15.5">
      <c r="I5077"/>
      <c r="J5077"/>
      <c r="K5077"/>
      <c r="L5077"/>
      <c r="N5077" t="s">
        <v>3545</v>
      </c>
      <c r="O5077" t="s">
        <v>3545</v>
      </c>
      <c r="P5077" t="s">
        <v>3545</v>
      </c>
      <c r="Q5077" s="69" t="s">
        <v>10418</v>
      </c>
      <c r="R5077">
        <v>33.518813000000002</v>
      </c>
      <c r="S5077">
        <v>35.362302</v>
      </c>
    </row>
    <row r="5078" spans="9:19" ht="15.5">
      <c r="I5078"/>
      <c r="J5078"/>
      <c r="K5078"/>
      <c r="L5078"/>
      <c r="N5078" t="s">
        <v>3545</v>
      </c>
      <c r="O5078" t="s">
        <v>3545</v>
      </c>
      <c r="P5078" t="s">
        <v>3545</v>
      </c>
      <c r="Q5078" s="69" t="s">
        <v>10419</v>
      </c>
      <c r="R5078">
        <v>33.517475000000047</v>
      </c>
      <c r="S5078">
        <v>35.368994000000043</v>
      </c>
    </row>
    <row r="5079" spans="9:19" ht="15.5">
      <c r="I5079"/>
      <c r="J5079"/>
      <c r="K5079"/>
      <c r="L5079"/>
      <c r="N5079" t="s">
        <v>3545</v>
      </c>
      <c r="O5079" t="s">
        <v>3545</v>
      </c>
      <c r="P5079" t="s">
        <v>3545</v>
      </c>
      <c r="Q5079" s="69" t="s">
        <v>10420</v>
      </c>
      <c r="R5079">
        <v>33.517475000000047</v>
      </c>
      <c r="S5079">
        <v>35.368994000000043</v>
      </c>
    </row>
    <row r="5080" spans="9:19" ht="15.5">
      <c r="I5080"/>
      <c r="J5080"/>
      <c r="K5080"/>
      <c r="L5080"/>
      <c r="N5080" t="s">
        <v>3545</v>
      </c>
      <c r="O5080" t="s">
        <v>3545</v>
      </c>
      <c r="P5080" t="s">
        <v>10421</v>
      </c>
      <c r="Q5080" s="69" t="s">
        <v>10422</v>
      </c>
      <c r="R5080">
        <v>33.501669999999997</v>
      </c>
      <c r="S5080">
        <v>35.340319999999998</v>
      </c>
    </row>
    <row r="5081" spans="9:19" ht="15.5">
      <c r="I5081"/>
      <c r="J5081"/>
      <c r="K5081"/>
      <c r="L5081"/>
      <c r="N5081" t="s">
        <v>3545</v>
      </c>
      <c r="O5081" t="s">
        <v>3545</v>
      </c>
      <c r="P5081" t="s">
        <v>10423</v>
      </c>
      <c r="Q5081" s="69" t="s">
        <v>10424</v>
      </c>
      <c r="R5081">
        <v>33.5246</v>
      </c>
      <c r="S5081">
        <v>35.369909999999997</v>
      </c>
    </row>
    <row r="5082" spans="9:19" ht="15.5">
      <c r="I5082"/>
      <c r="J5082"/>
      <c r="K5082"/>
      <c r="L5082"/>
      <c r="N5082" t="s">
        <v>3545</v>
      </c>
      <c r="O5082" t="s">
        <v>3545</v>
      </c>
      <c r="P5082" t="s">
        <v>10425</v>
      </c>
      <c r="Q5082" s="69" t="s">
        <v>10426</v>
      </c>
      <c r="R5082">
        <v>33.534109999999998</v>
      </c>
      <c r="S5082">
        <v>35.366010000000003</v>
      </c>
    </row>
    <row r="5083" spans="9:19" ht="15.5">
      <c r="I5083"/>
      <c r="J5083"/>
      <c r="K5083"/>
      <c r="L5083"/>
      <c r="N5083" t="s">
        <v>3545</v>
      </c>
      <c r="O5083" t="s">
        <v>3545</v>
      </c>
      <c r="P5083" t="s">
        <v>10427</v>
      </c>
      <c r="Q5083" s="69" t="s">
        <v>10428</v>
      </c>
      <c r="R5083">
        <v>33.507930000000002</v>
      </c>
      <c r="S5083">
        <v>35.356879999999997</v>
      </c>
    </row>
    <row r="5084" spans="9:19" ht="15.5">
      <c r="I5084"/>
      <c r="J5084"/>
      <c r="K5084"/>
      <c r="L5084"/>
      <c r="N5084" t="s">
        <v>3545</v>
      </c>
      <c r="O5084" t="s">
        <v>3545</v>
      </c>
      <c r="P5084" t="s">
        <v>10429</v>
      </c>
      <c r="Q5084" s="69" t="s">
        <v>10430</v>
      </c>
      <c r="R5084">
        <v>33.493580000000001</v>
      </c>
      <c r="S5084">
        <v>35.340200000000003</v>
      </c>
    </row>
    <row r="5085" spans="9:19" ht="15.5">
      <c r="I5085"/>
      <c r="J5085"/>
      <c r="K5085"/>
      <c r="L5085"/>
      <c r="N5085" t="s">
        <v>3545</v>
      </c>
      <c r="O5085" t="s">
        <v>3545</v>
      </c>
      <c r="P5085" t="s">
        <v>10431</v>
      </c>
      <c r="Q5085" s="69" t="s">
        <v>10432</v>
      </c>
      <c r="R5085">
        <v>33.491959999999999</v>
      </c>
      <c r="S5085">
        <v>35.336620000000003</v>
      </c>
    </row>
    <row r="5086" spans="9:19" ht="15.5">
      <c r="I5086"/>
      <c r="J5086"/>
      <c r="K5086"/>
      <c r="L5086"/>
      <c r="N5086" t="s">
        <v>3545</v>
      </c>
      <c r="O5086" t="s">
        <v>3545</v>
      </c>
      <c r="P5086" t="s">
        <v>10433</v>
      </c>
      <c r="Q5086" s="69" t="s">
        <v>10434</v>
      </c>
      <c r="R5086">
        <v>33.49006</v>
      </c>
      <c r="S5086">
        <v>35.331740000000003</v>
      </c>
    </row>
    <row r="5087" spans="9:19" ht="15.5">
      <c r="I5087"/>
      <c r="J5087"/>
      <c r="K5087"/>
      <c r="L5087"/>
      <c r="N5087" t="s">
        <v>3545</v>
      </c>
      <c r="O5087" t="s">
        <v>3545</v>
      </c>
      <c r="P5087" t="s">
        <v>10435</v>
      </c>
      <c r="Q5087" s="69" t="s">
        <v>10436</v>
      </c>
      <c r="R5087">
        <v>33.491280000000003</v>
      </c>
      <c r="S5087">
        <v>35.34122</v>
      </c>
    </row>
    <row r="5088" spans="9:19" ht="15.5">
      <c r="I5088"/>
      <c r="J5088"/>
      <c r="K5088"/>
      <c r="L5088"/>
      <c r="N5088" t="s">
        <v>3545</v>
      </c>
      <c r="O5088" t="s">
        <v>3545</v>
      </c>
      <c r="P5088" t="s">
        <v>10437</v>
      </c>
      <c r="Q5088" s="69" t="s">
        <v>10438</v>
      </c>
      <c r="R5088">
        <v>33.529789999999998</v>
      </c>
      <c r="S5088">
        <v>35.360869999999998</v>
      </c>
    </row>
    <row r="5089" spans="9:19" ht="15.5">
      <c r="I5089"/>
      <c r="J5089"/>
      <c r="K5089"/>
      <c r="L5089"/>
      <c r="N5089" t="s">
        <v>3545</v>
      </c>
      <c r="O5089" t="s">
        <v>3545</v>
      </c>
      <c r="P5089" t="s">
        <v>10439</v>
      </c>
      <c r="Q5089" s="69" t="s">
        <v>10440</v>
      </c>
      <c r="R5089">
        <v>33.488349999999997</v>
      </c>
      <c r="S5089">
        <v>35.330379999999998</v>
      </c>
    </row>
    <row r="5090" spans="9:19" ht="15.5">
      <c r="I5090"/>
      <c r="J5090"/>
      <c r="K5090"/>
      <c r="L5090"/>
      <c r="N5090" t="s">
        <v>3545</v>
      </c>
      <c r="O5090" t="s">
        <v>3545</v>
      </c>
      <c r="P5090" t="s">
        <v>10441</v>
      </c>
      <c r="Q5090" s="69" t="s">
        <v>10442</v>
      </c>
      <c r="R5090">
        <v>33.491340000000001</v>
      </c>
      <c r="S5090">
        <v>35.341090000000001</v>
      </c>
    </row>
    <row r="5091" spans="9:19" ht="15.5">
      <c r="I5091"/>
      <c r="J5091"/>
      <c r="K5091"/>
      <c r="L5091"/>
      <c r="N5091" t="s">
        <v>3545</v>
      </c>
      <c r="O5091" t="s">
        <v>3545</v>
      </c>
      <c r="P5091" t="s">
        <v>10443</v>
      </c>
      <c r="Q5091" s="69" t="s">
        <v>10444</v>
      </c>
      <c r="R5091">
        <v>33.52684</v>
      </c>
      <c r="S5091">
        <v>35.37088</v>
      </c>
    </row>
    <row r="5092" spans="9:19" ht="15.5">
      <c r="I5092"/>
      <c r="J5092"/>
      <c r="K5092"/>
      <c r="L5092"/>
      <c r="N5092" t="s">
        <v>3545</v>
      </c>
      <c r="O5092" t="s">
        <v>3545</v>
      </c>
      <c r="P5092" t="s">
        <v>10445</v>
      </c>
      <c r="Q5092" s="69" t="s">
        <v>10446</v>
      </c>
      <c r="R5092">
        <v>33.526519999999998</v>
      </c>
      <c r="S5092">
        <v>35.366529999999997</v>
      </c>
    </row>
    <row r="5093" spans="9:19" ht="15.5">
      <c r="I5093"/>
      <c r="J5093"/>
      <c r="K5093"/>
      <c r="L5093"/>
      <c r="N5093" t="s">
        <v>3545</v>
      </c>
      <c r="O5093" t="s">
        <v>3545</v>
      </c>
      <c r="P5093" t="s">
        <v>10447</v>
      </c>
      <c r="Q5093" s="69" t="s">
        <v>10448</v>
      </c>
      <c r="R5093">
        <v>33.520609999999998</v>
      </c>
      <c r="S5093">
        <v>35.368299999999998</v>
      </c>
    </row>
    <row r="5094" spans="9:19" ht="15.5">
      <c r="I5094"/>
      <c r="J5094"/>
      <c r="K5094"/>
      <c r="L5094"/>
      <c r="N5094" t="s">
        <v>3545</v>
      </c>
      <c r="O5094" t="s">
        <v>3545</v>
      </c>
      <c r="P5094" t="s">
        <v>10449</v>
      </c>
      <c r="Q5094" s="69" t="s">
        <v>10450</v>
      </c>
      <c r="R5094">
        <v>33.52111</v>
      </c>
      <c r="S5094">
        <v>35.360080000000004</v>
      </c>
    </row>
    <row r="5095" spans="9:19" ht="15.5">
      <c r="I5095"/>
      <c r="J5095"/>
      <c r="K5095"/>
      <c r="L5095"/>
      <c r="N5095" t="s">
        <v>3545</v>
      </c>
      <c r="O5095" t="s">
        <v>3545</v>
      </c>
      <c r="P5095" t="s">
        <v>10451</v>
      </c>
      <c r="Q5095" s="69" t="s">
        <v>10452</v>
      </c>
      <c r="R5095">
        <v>33.512810000000002</v>
      </c>
      <c r="S5095">
        <v>35.363109999999999</v>
      </c>
    </row>
    <row r="5096" spans="9:19" ht="15.5">
      <c r="I5096"/>
      <c r="J5096"/>
      <c r="K5096"/>
      <c r="L5096"/>
      <c r="N5096" t="s">
        <v>3545</v>
      </c>
      <c r="O5096" t="s">
        <v>3545</v>
      </c>
      <c r="P5096" t="s">
        <v>10453</v>
      </c>
      <c r="Q5096" s="69" t="s">
        <v>10454</v>
      </c>
      <c r="R5096">
        <v>33.50085</v>
      </c>
      <c r="S5096">
        <v>35.354219999999998</v>
      </c>
    </row>
    <row r="5097" spans="9:19" ht="15.5">
      <c r="I5097"/>
      <c r="J5097"/>
      <c r="K5097"/>
      <c r="L5097"/>
      <c r="N5097" t="s">
        <v>3545</v>
      </c>
      <c r="O5097" t="s">
        <v>3545</v>
      </c>
      <c r="P5097" t="s">
        <v>10455</v>
      </c>
      <c r="Q5097" s="69" t="s">
        <v>10456</v>
      </c>
      <c r="R5097">
        <v>33.499000000000002</v>
      </c>
      <c r="S5097">
        <v>35.353740000000002</v>
      </c>
    </row>
    <row r="5098" spans="9:19" ht="15.5">
      <c r="I5098"/>
      <c r="J5098"/>
      <c r="K5098"/>
      <c r="L5098"/>
      <c r="N5098" t="s">
        <v>3545</v>
      </c>
      <c r="O5098" t="s">
        <v>3545</v>
      </c>
      <c r="P5098" t="s">
        <v>10457</v>
      </c>
      <c r="Q5098" s="69" t="s">
        <v>10458</v>
      </c>
      <c r="R5098">
        <v>33.499659999999999</v>
      </c>
      <c r="S5098">
        <v>35.353340000000003</v>
      </c>
    </row>
    <row r="5099" spans="9:19" ht="15.5">
      <c r="I5099"/>
      <c r="J5099"/>
      <c r="K5099"/>
      <c r="L5099"/>
      <c r="N5099" t="s">
        <v>3545</v>
      </c>
      <c r="O5099" t="s">
        <v>3545</v>
      </c>
      <c r="P5099" t="s">
        <v>10459</v>
      </c>
      <c r="Q5099" s="69" t="s">
        <v>10460</v>
      </c>
      <c r="R5099">
        <v>33.49933</v>
      </c>
      <c r="S5099">
        <v>35.347999999999999</v>
      </c>
    </row>
    <row r="5100" spans="9:19" ht="15.5">
      <c r="I5100"/>
      <c r="J5100"/>
      <c r="K5100"/>
      <c r="L5100"/>
      <c r="N5100" t="s">
        <v>3545</v>
      </c>
      <c r="O5100" t="s">
        <v>3545</v>
      </c>
      <c r="P5100" t="s">
        <v>10461</v>
      </c>
      <c r="Q5100" s="69" t="s">
        <v>10462</v>
      </c>
      <c r="R5100">
        <v>33.488520000000001</v>
      </c>
      <c r="S5100">
        <v>35.338000000000001</v>
      </c>
    </row>
    <row r="5101" spans="9:19" ht="15.5">
      <c r="I5101"/>
      <c r="J5101"/>
      <c r="K5101"/>
      <c r="L5101"/>
      <c r="N5101" t="s">
        <v>3545</v>
      </c>
      <c r="O5101" t="s">
        <v>3545</v>
      </c>
      <c r="P5101" t="s">
        <v>10463</v>
      </c>
      <c r="Q5101" s="69" t="s">
        <v>10464</v>
      </c>
      <c r="R5101">
        <v>33.51782</v>
      </c>
      <c r="S5101">
        <v>35.369259999999997</v>
      </c>
    </row>
    <row r="5102" spans="9:19" ht="15.5">
      <c r="I5102"/>
      <c r="J5102"/>
      <c r="K5102"/>
      <c r="L5102"/>
      <c r="N5102" t="s">
        <v>3545</v>
      </c>
      <c r="O5102" t="s">
        <v>3545</v>
      </c>
      <c r="P5102" t="s">
        <v>10465</v>
      </c>
      <c r="Q5102" s="69" t="s">
        <v>10466</v>
      </c>
      <c r="R5102">
        <v>33.504930000000002</v>
      </c>
      <c r="S5102">
        <v>35.353700000000003</v>
      </c>
    </row>
    <row r="5103" spans="9:19" ht="15.5">
      <c r="I5103"/>
      <c r="J5103"/>
      <c r="K5103"/>
      <c r="L5103"/>
      <c r="N5103" t="s">
        <v>3545</v>
      </c>
      <c r="O5103" t="s">
        <v>3545</v>
      </c>
      <c r="P5103" t="s">
        <v>10467</v>
      </c>
      <c r="Q5103" s="69" t="s">
        <v>10468</v>
      </c>
      <c r="R5103">
        <v>33.521819999999998</v>
      </c>
      <c r="S5103">
        <v>35.366070000000001</v>
      </c>
    </row>
    <row r="5104" spans="9:19" ht="15.5">
      <c r="I5104"/>
      <c r="J5104"/>
      <c r="K5104"/>
      <c r="L5104"/>
      <c r="N5104" t="s">
        <v>3545</v>
      </c>
      <c r="O5104" t="s">
        <v>3545</v>
      </c>
      <c r="P5104" t="s">
        <v>10469</v>
      </c>
      <c r="Q5104" s="69" t="s">
        <v>10470</v>
      </c>
      <c r="R5104">
        <v>33.488079999999997</v>
      </c>
      <c r="S5104">
        <v>35.330390000000001</v>
      </c>
    </row>
    <row r="5105" spans="9:19" ht="15.5">
      <c r="I5105"/>
      <c r="J5105"/>
      <c r="K5105"/>
      <c r="L5105"/>
      <c r="N5105" t="s">
        <v>3545</v>
      </c>
      <c r="O5105" t="s">
        <v>3545</v>
      </c>
      <c r="P5105" t="s">
        <v>10471</v>
      </c>
      <c r="Q5105" s="69" t="s">
        <v>10472</v>
      </c>
      <c r="R5105">
        <v>33.49982</v>
      </c>
      <c r="S5105">
        <v>35.349139999999998</v>
      </c>
    </row>
    <row r="5106" spans="9:19" ht="15.5">
      <c r="I5106"/>
      <c r="J5106"/>
      <c r="K5106"/>
      <c r="L5106"/>
      <c r="N5106" t="s">
        <v>3545</v>
      </c>
      <c r="O5106" t="s">
        <v>3545</v>
      </c>
      <c r="P5106" t="s">
        <v>10473</v>
      </c>
      <c r="Q5106" s="69" t="s">
        <v>10474</v>
      </c>
      <c r="R5106">
        <v>33.493194580078125</v>
      </c>
      <c r="S5106">
        <v>35.338798522949219</v>
      </c>
    </row>
    <row r="5107" spans="9:19" ht="15.5">
      <c r="I5107"/>
      <c r="J5107"/>
      <c r="K5107"/>
      <c r="L5107"/>
      <c r="N5107" t="s">
        <v>3545</v>
      </c>
      <c r="O5107" t="s">
        <v>3545</v>
      </c>
      <c r="P5107" t="s">
        <v>10475</v>
      </c>
      <c r="Q5107" s="69" t="s">
        <v>10476</v>
      </c>
      <c r="R5107">
        <v>33.493396759033203</v>
      </c>
      <c r="S5107">
        <v>35.340862274169922</v>
      </c>
    </row>
    <row r="5108" spans="9:19" ht="15.5">
      <c r="I5108"/>
      <c r="J5108"/>
      <c r="K5108"/>
      <c r="L5108"/>
      <c r="N5108" t="s">
        <v>3545</v>
      </c>
      <c r="O5108" t="s">
        <v>3545</v>
      </c>
      <c r="P5108" t="s">
        <v>10477</v>
      </c>
      <c r="Q5108" s="69" t="s">
        <v>10478</v>
      </c>
      <c r="R5108">
        <v>33.526653289794922</v>
      </c>
      <c r="S5108">
        <v>35.369617462158203</v>
      </c>
    </row>
    <row r="5109" spans="9:19" ht="15.5">
      <c r="I5109"/>
      <c r="J5109"/>
      <c r="K5109"/>
      <c r="L5109"/>
      <c r="N5109" t="s">
        <v>3545</v>
      </c>
      <c r="O5109" t="s">
        <v>3545</v>
      </c>
      <c r="P5109" t="s">
        <v>10479</v>
      </c>
      <c r="Q5109" s="69" t="s">
        <v>10480</v>
      </c>
      <c r="R5109">
        <v>33.530918121337891</v>
      </c>
      <c r="S5109">
        <v>35.366859436035156</v>
      </c>
    </row>
    <row r="5110" spans="9:19" ht="15.5">
      <c r="I5110"/>
      <c r="J5110"/>
      <c r="K5110"/>
      <c r="L5110"/>
      <c r="N5110" t="s">
        <v>3545</v>
      </c>
      <c r="O5110" t="s">
        <v>3545</v>
      </c>
      <c r="P5110" t="s">
        <v>10481</v>
      </c>
      <c r="Q5110" s="69" t="s">
        <v>10482</v>
      </c>
      <c r="R5110">
        <v>33.488529205322266</v>
      </c>
      <c r="S5110">
        <v>35.336437225341797</v>
      </c>
    </row>
    <row r="5111" spans="9:19" ht="15.5">
      <c r="I5111"/>
      <c r="J5111"/>
      <c r="K5111"/>
      <c r="L5111"/>
      <c r="N5111" t="s">
        <v>3545</v>
      </c>
      <c r="O5111" t="s">
        <v>3545</v>
      </c>
      <c r="P5111" t="s">
        <v>10483</v>
      </c>
      <c r="Q5111" s="69" t="s">
        <v>10484</v>
      </c>
      <c r="R5111">
        <v>33.528179168701172</v>
      </c>
      <c r="S5111">
        <v>35.370067596435547</v>
      </c>
    </row>
    <row r="5112" spans="9:19" ht="15.5">
      <c r="I5112"/>
      <c r="J5112"/>
      <c r="K5112"/>
      <c r="L5112"/>
      <c r="N5112" t="s">
        <v>3545</v>
      </c>
      <c r="O5112" t="s">
        <v>3545</v>
      </c>
      <c r="P5112" t="s">
        <v>10485</v>
      </c>
      <c r="Q5112" s="69" t="s">
        <v>10486</v>
      </c>
      <c r="R5112">
        <v>33.517475000000047</v>
      </c>
      <c r="S5112">
        <v>35.368994000000043</v>
      </c>
    </row>
    <row r="5113" spans="9:19" ht="15.5">
      <c r="I5113"/>
      <c r="J5113"/>
      <c r="K5113"/>
      <c r="L5113"/>
      <c r="N5113" t="s">
        <v>3545</v>
      </c>
      <c r="O5113" t="s">
        <v>3545</v>
      </c>
      <c r="P5113" t="s">
        <v>10487</v>
      </c>
      <c r="Q5113" s="69" t="s">
        <v>10488</v>
      </c>
      <c r="R5113">
        <v>33.531480000000002</v>
      </c>
      <c r="S5113">
        <v>35.362099999999998</v>
      </c>
    </row>
    <row r="5114" spans="9:19" ht="15.5">
      <c r="I5114"/>
      <c r="J5114"/>
      <c r="K5114"/>
      <c r="L5114"/>
      <c r="N5114" t="s">
        <v>3959</v>
      </c>
      <c r="O5114" t="s">
        <v>3959</v>
      </c>
      <c r="P5114" t="s">
        <v>10489</v>
      </c>
      <c r="Q5114" s="69">
        <v>993</v>
      </c>
      <c r="R5114">
        <v>33.673699198000001</v>
      </c>
      <c r="S5114">
        <v>35.826570666999999</v>
      </c>
    </row>
    <row r="5115" spans="9:19" ht="15.5">
      <c r="I5115"/>
      <c r="J5115"/>
      <c r="K5115"/>
      <c r="L5115"/>
      <c r="N5115" t="s">
        <v>3959</v>
      </c>
      <c r="O5115" t="s">
        <v>3959</v>
      </c>
      <c r="P5115" t="s">
        <v>10490</v>
      </c>
      <c r="Q5115" s="69" t="s">
        <v>10491</v>
      </c>
      <c r="R5115">
        <v>33.673071</v>
      </c>
      <c r="S5115">
        <v>35.828026000000001</v>
      </c>
    </row>
    <row r="5116" spans="9:19" ht="15.5">
      <c r="I5116"/>
      <c r="J5116"/>
      <c r="K5116"/>
      <c r="L5116"/>
      <c r="N5116" t="s">
        <v>3959</v>
      </c>
      <c r="O5116" t="s">
        <v>3959</v>
      </c>
      <c r="P5116" t="s">
        <v>10492</v>
      </c>
      <c r="Q5116" s="69">
        <v>994</v>
      </c>
      <c r="R5116">
        <v>33.671999219</v>
      </c>
      <c r="S5116">
        <v>35.828170688</v>
      </c>
    </row>
    <row r="5117" spans="9:19" ht="15.5">
      <c r="I5117"/>
      <c r="J5117"/>
      <c r="K5117"/>
      <c r="L5117"/>
      <c r="N5117" t="s">
        <v>3959</v>
      </c>
      <c r="O5117" t="s">
        <v>3959</v>
      </c>
      <c r="P5117" t="s">
        <v>10493</v>
      </c>
      <c r="Q5117" s="69">
        <v>995</v>
      </c>
      <c r="R5117">
        <v>33.671999149000001</v>
      </c>
      <c r="S5117">
        <v>35.828170608000001</v>
      </c>
    </row>
    <row r="5118" spans="9:19" ht="15.5">
      <c r="I5118"/>
      <c r="J5118"/>
      <c r="K5118"/>
      <c r="L5118"/>
      <c r="N5118" t="s">
        <v>3959</v>
      </c>
      <c r="O5118" t="s">
        <v>3959</v>
      </c>
      <c r="P5118" t="s">
        <v>3959</v>
      </c>
      <c r="Q5118" s="69" t="s">
        <v>10494</v>
      </c>
      <c r="R5118">
        <v>33.66945000000004</v>
      </c>
      <c r="S5118">
        <v>35.82421400000004</v>
      </c>
    </row>
    <row r="5119" spans="9:19" ht="15.5">
      <c r="I5119"/>
      <c r="J5119"/>
      <c r="K5119"/>
      <c r="L5119"/>
      <c r="N5119" t="s">
        <v>3959</v>
      </c>
      <c r="O5119" t="s">
        <v>3959</v>
      </c>
      <c r="P5119" t="s">
        <v>3959</v>
      </c>
      <c r="Q5119" s="69" t="s">
        <v>10495</v>
      </c>
      <c r="R5119">
        <v>33.66945000000004</v>
      </c>
      <c r="S5119">
        <v>35.82421400000004</v>
      </c>
    </row>
    <row r="5120" spans="9:19" ht="15.5">
      <c r="I5120"/>
      <c r="J5120"/>
      <c r="K5120"/>
      <c r="L5120"/>
      <c r="N5120" t="s">
        <v>3959</v>
      </c>
      <c r="O5120" t="s">
        <v>3959</v>
      </c>
      <c r="P5120" t="s">
        <v>10496</v>
      </c>
      <c r="Q5120" s="69" t="s">
        <v>10497</v>
      </c>
      <c r="R5120">
        <v>33.665599999999998</v>
      </c>
      <c r="S5120">
        <v>35.822699999999998</v>
      </c>
    </row>
    <row r="5121" spans="9:19" ht="15.5">
      <c r="I5121"/>
      <c r="J5121"/>
      <c r="K5121"/>
      <c r="L5121"/>
      <c r="N5121" t="s">
        <v>3959</v>
      </c>
      <c r="O5121" t="s">
        <v>3959</v>
      </c>
      <c r="P5121" t="s">
        <v>10498</v>
      </c>
      <c r="Q5121" s="69" t="s">
        <v>10499</v>
      </c>
      <c r="R5121">
        <v>33.6753</v>
      </c>
      <c r="S5121">
        <v>35.823399999999999</v>
      </c>
    </row>
    <row r="5122" spans="9:19" ht="15.5">
      <c r="I5122"/>
      <c r="J5122"/>
      <c r="K5122"/>
      <c r="L5122"/>
      <c r="N5122" t="s">
        <v>3959</v>
      </c>
      <c r="O5122" t="s">
        <v>3959</v>
      </c>
      <c r="P5122" t="s">
        <v>10500</v>
      </c>
      <c r="Q5122" s="69" t="s">
        <v>10501</v>
      </c>
      <c r="R5122">
        <v>33.674799999999998</v>
      </c>
      <c r="S5122">
        <v>35.820599999999999</v>
      </c>
    </row>
    <row r="5123" spans="9:19" ht="15.5">
      <c r="I5123"/>
      <c r="J5123"/>
      <c r="K5123"/>
      <c r="L5123"/>
      <c r="N5123" t="s">
        <v>3959</v>
      </c>
      <c r="O5123" t="s">
        <v>3959</v>
      </c>
      <c r="P5123" t="s">
        <v>10502</v>
      </c>
      <c r="Q5123" s="69" t="s">
        <v>10503</v>
      </c>
      <c r="R5123">
        <v>33.675199999999997</v>
      </c>
      <c r="S5123">
        <v>35.820599999999999</v>
      </c>
    </row>
    <row r="5124" spans="9:19" ht="15.5">
      <c r="I5124"/>
      <c r="J5124"/>
      <c r="K5124"/>
      <c r="L5124"/>
      <c r="N5124" t="s">
        <v>3959</v>
      </c>
      <c r="O5124" t="s">
        <v>3959</v>
      </c>
      <c r="P5124" t="s">
        <v>10504</v>
      </c>
      <c r="Q5124" s="69" t="s">
        <v>10505</v>
      </c>
      <c r="R5124">
        <v>33.680199999999999</v>
      </c>
      <c r="S5124">
        <v>35.818800000000003</v>
      </c>
    </row>
    <row r="5125" spans="9:19" ht="15.5">
      <c r="I5125"/>
      <c r="J5125"/>
      <c r="K5125"/>
      <c r="L5125"/>
      <c r="N5125" t="s">
        <v>3959</v>
      </c>
      <c r="O5125" t="s">
        <v>3959</v>
      </c>
      <c r="P5125" t="s">
        <v>10506</v>
      </c>
      <c r="Q5125" s="69" t="s">
        <v>10507</v>
      </c>
      <c r="R5125">
        <v>33.6755</v>
      </c>
      <c r="S5125">
        <v>35.825899999999997</v>
      </c>
    </row>
    <row r="5126" spans="9:19" ht="15.5">
      <c r="I5126"/>
      <c r="J5126"/>
      <c r="K5126"/>
      <c r="L5126"/>
      <c r="N5126" t="s">
        <v>3959</v>
      </c>
      <c r="O5126" t="s">
        <v>3959</v>
      </c>
      <c r="P5126" t="s">
        <v>10508</v>
      </c>
      <c r="Q5126" s="69" t="s">
        <v>10509</v>
      </c>
      <c r="R5126">
        <v>33.6755</v>
      </c>
      <c r="S5126">
        <v>35.825000000000003</v>
      </c>
    </row>
    <row r="5127" spans="9:19" ht="15.5">
      <c r="I5127"/>
      <c r="J5127"/>
      <c r="K5127"/>
      <c r="L5127"/>
      <c r="N5127" t="s">
        <v>3959</v>
      </c>
      <c r="O5127" t="s">
        <v>3959</v>
      </c>
      <c r="P5127" t="s">
        <v>10510</v>
      </c>
      <c r="Q5127" s="69" t="s">
        <v>10511</v>
      </c>
      <c r="R5127">
        <v>33.677599999999998</v>
      </c>
      <c r="S5127">
        <v>35.823599999999999</v>
      </c>
    </row>
    <row r="5128" spans="9:19" ht="15.5">
      <c r="I5128"/>
      <c r="J5128"/>
      <c r="K5128"/>
      <c r="L5128"/>
      <c r="N5128" t="s">
        <v>3959</v>
      </c>
      <c r="O5128" t="s">
        <v>3959</v>
      </c>
      <c r="P5128" t="s">
        <v>10512</v>
      </c>
      <c r="Q5128" s="69" t="s">
        <v>10513</v>
      </c>
      <c r="R5128">
        <v>33.676200000000001</v>
      </c>
      <c r="S5128">
        <v>35.821100000000001</v>
      </c>
    </row>
    <row r="5129" spans="9:19" ht="15.5">
      <c r="I5129"/>
      <c r="J5129"/>
      <c r="K5129"/>
      <c r="L5129"/>
      <c r="N5129" t="s">
        <v>3959</v>
      </c>
      <c r="O5129" t="s">
        <v>3959</v>
      </c>
      <c r="P5129" t="s">
        <v>10514</v>
      </c>
      <c r="Q5129" s="69" t="s">
        <v>10515</v>
      </c>
      <c r="R5129">
        <v>33.676200000000001</v>
      </c>
      <c r="S5129">
        <v>35.822099999999999</v>
      </c>
    </row>
    <row r="5130" spans="9:19" ht="15.5">
      <c r="I5130"/>
      <c r="J5130"/>
      <c r="K5130"/>
      <c r="L5130"/>
      <c r="N5130" t="s">
        <v>3959</v>
      </c>
      <c r="O5130" t="s">
        <v>3959</v>
      </c>
      <c r="P5130" t="s">
        <v>10516</v>
      </c>
      <c r="Q5130" s="69" t="s">
        <v>10517</v>
      </c>
      <c r="R5130">
        <v>33.6738</v>
      </c>
      <c r="S5130">
        <v>35.820099999999996</v>
      </c>
    </row>
    <row r="5131" spans="9:19" ht="15.5">
      <c r="I5131"/>
      <c r="J5131"/>
      <c r="K5131"/>
      <c r="L5131"/>
      <c r="N5131" t="s">
        <v>3959</v>
      </c>
      <c r="O5131" t="s">
        <v>3959</v>
      </c>
      <c r="P5131" t="s">
        <v>10518</v>
      </c>
      <c r="Q5131" s="69" t="s">
        <v>10519</v>
      </c>
      <c r="R5131">
        <v>33.677900000000001</v>
      </c>
      <c r="S5131">
        <v>35.818899999999999</v>
      </c>
    </row>
    <row r="5132" spans="9:19" ht="15.5">
      <c r="I5132"/>
      <c r="J5132"/>
      <c r="K5132"/>
      <c r="L5132"/>
      <c r="N5132" t="s">
        <v>3959</v>
      </c>
      <c r="O5132" t="s">
        <v>3959</v>
      </c>
      <c r="P5132" t="s">
        <v>10520</v>
      </c>
      <c r="Q5132" s="69" t="s">
        <v>10521</v>
      </c>
      <c r="R5132">
        <v>33.6783</v>
      </c>
      <c r="S5132">
        <v>35.82</v>
      </c>
    </row>
    <row r="5133" spans="9:19" ht="15.5">
      <c r="I5133"/>
      <c r="J5133"/>
      <c r="K5133"/>
      <c r="L5133"/>
      <c r="N5133" t="s">
        <v>3959</v>
      </c>
      <c r="O5133" t="s">
        <v>3959</v>
      </c>
      <c r="P5133" t="s">
        <v>10522</v>
      </c>
      <c r="Q5133" s="69" t="s">
        <v>10523</v>
      </c>
      <c r="R5133">
        <v>33.653799999999997</v>
      </c>
      <c r="S5133">
        <v>35.827399999999997</v>
      </c>
    </row>
    <row r="5134" spans="9:19" ht="15.5">
      <c r="I5134"/>
      <c r="J5134"/>
      <c r="K5134"/>
      <c r="L5134"/>
      <c r="N5134" t="s">
        <v>3959</v>
      </c>
      <c r="O5134" t="s">
        <v>3959</v>
      </c>
      <c r="P5134" t="s">
        <v>10524</v>
      </c>
      <c r="Q5134" s="69" t="s">
        <v>10525</v>
      </c>
      <c r="R5134">
        <v>33.676099999999998</v>
      </c>
      <c r="S5134">
        <v>35.821399999999997</v>
      </c>
    </row>
    <row r="5135" spans="9:19" ht="15.5">
      <c r="I5135"/>
      <c r="J5135"/>
      <c r="K5135"/>
      <c r="L5135"/>
      <c r="N5135" t="s">
        <v>3959</v>
      </c>
      <c r="O5135" t="s">
        <v>3959</v>
      </c>
      <c r="P5135" t="s">
        <v>10526</v>
      </c>
      <c r="Q5135" s="69" t="s">
        <v>10527</v>
      </c>
      <c r="R5135">
        <v>33.6753</v>
      </c>
      <c r="S5135">
        <v>35.8262</v>
      </c>
    </row>
    <row r="5136" spans="9:19" ht="15.5">
      <c r="I5136"/>
      <c r="J5136"/>
      <c r="K5136"/>
      <c r="L5136"/>
      <c r="N5136" t="s">
        <v>3959</v>
      </c>
      <c r="O5136" t="s">
        <v>3959</v>
      </c>
      <c r="P5136" t="s">
        <v>10528</v>
      </c>
      <c r="Q5136" s="69" t="s">
        <v>10529</v>
      </c>
      <c r="R5136">
        <v>33.678100000000001</v>
      </c>
      <c r="S5136">
        <v>35.821800000000003</v>
      </c>
    </row>
    <row r="5137" spans="9:19" ht="15.5">
      <c r="I5137"/>
      <c r="J5137"/>
      <c r="K5137"/>
      <c r="L5137"/>
      <c r="N5137" t="s">
        <v>3959</v>
      </c>
      <c r="O5137" t="s">
        <v>3959</v>
      </c>
      <c r="P5137" t="s">
        <v>10530</v>
      </c>
      <c r="Q5137" s="69" t="s">
        <v>10531</v>
      </c>
      <c r="R5137">
        <v>33.668799999999997</v>
      </c>
      <c r="S5137">
        <v>35.819099999999999</v>
      </c>
    </row>
    <row r="5138" spans="9:19" ht="15.5">
      <c r="I5138"/>
      <c r="J5138"/>
      <c r="K5138"/>
      <c r="L5138"/>
      <c r="N5138" t="s">
        <v>3959</v>
      </c>
      <c r="O5138" t="s">
        <v>3959</v>
      </c>
      <c r="P5138" t="s">
        <v>10532</v>
      </c>
      <c r="Q5138" s="69" t="s">
        <v>10533</v>
      </c>
      <c r="R5138">
        <v>33.657400000000003</v>
      </c>
      <c r="S5138">
        <v>35.8292</v>
      </c>
    </row>
    <row r="5139" spans="9:19" ht="15.5">
      <c r="I5139"/>
      <c r="J5139"/>
      <c r="K5139"/>
      <c r="L5139"/>
      <c r="N5139" t="s">
        <v>3959</v>
      </c>
      <c r="O5139" t="s">
        <v>3959</v>
      </c>
      <c r="P5139" t="s">
        <v>10534</v>
      </c>
      <c r="Q5139" s="69" t="s">
        <v>10535</v>
      </c>
      <c r="R5139">
        <v>33.683599999999998</v>
      </c>
      <c r="S5139">
        <v>35.819200000000002</v>
      </c>
    </row>
    <row r="5140" spans="9:19" ht="15.5">
      <c r="I5140"/>
      <c r="J5140"/>
      <c r="K5140"/>
      <c r="L5140"/>
      <c r="N5140" t="s">
        <v>3959</v>
      </c>
      <c r="O5140" t="s">
        <v>3959</v>
      </c>
      <c r="P5140" t="s">
        <v>10536</v>
      </c>
      <c r="Q5140" s="69" t="s">
        <v>10537</v>
      </c>
      <c r="R5140">
        <v>33.672600000000003</v>
      </c>
      <c r="S5140">
        <v>35.819899999999997</v>
      </c>
    </row>
    <row r="5141" spans="9:19" ht="15.5">
      <c r="I5141"/>
      <c r="J5141"/>
      <c r="K5141"/>
      <c r="L5141"/>
      <c r="N5141" t="s">
        <v>3959</v>
      </c>
      <c r="O5141" t="s">
        <v>3959</v>
      </c>
      <c r="P5141" t="s">
        <v>10538</v>
      </c>
      <c r="Q5141" s="69" t="s">
        <v>10539</v>
      </c>
      <c r="R5141">
        <v>33.676600000000001</v>
      </c>
      <c r="S5141">
        <v>35.827300000000001</v>
      </c>
    </row>
    <row r="5142" spans="9:19" ht="15.5">
      <c r="I5142"/>
      <c r="J5142"/>
      <c r="K5142"/>
      <c r="L5142"/>
      <c r="N5142" t="s">
        <v>3959</v>
      </c>
      <c r="O5142" t="s">
        <v>3959</v>
      </c>
      <c r="P5142" t="s">
        <v>10540</v>
      </c>
      <c r="Q5142" s="69" t="s">
        <v>10541</v>
      </c>
      <c r="R5142">
        <v>33.659300000000002</v>
      </c>
      <c r="S5142">
        <v>35.822600000000001</v>
      </c>
    </row>
    <row r="5143" spans="9:19" ht="15.5">
      <c r="I5143"/>
      <c r="J5143"/>
      <c r="K5143"/>
      <c r="L5143"/>
      <c r="N5143" t="s">
        <v>3959</v>
      </c>
      <c r="O5143" t="s">
        <v>3959</v>
      </c>
      <c r="P5143" t="s">
        <v>10542</v>
      </c>
      <c r="Q5143" s="69" t="s">
        <v>10543</v>
      </c>
      <c r="R5143">
        <v>33.684800000000003</v>
      </c>
      <c r="S5143">
        <v>35.820599999999999</v>
      </c>
    </row>
    <row r="5144" spans="9:19" ht="15.5">
      <c r="I5144"/>
      <c r="J5144"/>
      <c r="K5144"/>
      <c r="L5144"/>
      <c r="N5144" t="s">
        <v>3959</v>
      </c>
      <c r="O5144" t="s">
        <v>3959</v>
      </c>
      <c r="P5144" t="s">
        <v>10544</v>
      </c>
      <c r="Q5144" s="69" t="s">
        <v>10545</v>
      </c>
      <c r="R5144">
        <v>33.683799999999998</v>
      </c>
      <c r="S5144">
        <v>35.823500000000003</v>
      </c>
    </row>
    <row r="5145" spans="9:19" ht="15.5">
      <c r="I5145"/>
      <c r="J5145"/>
      <c r="K5145"/>
      <c r="L5145"/>
      <c r="N5145" t="s">
        <v>3959</v>
      </c>
      <c r="O5145" t="s">
        <v>3959</v>
      </c>
      <c r="P5145" t="s">
        <v>10546</v>
      </c>
      <c r="Q5145" s="69" t="s">
        <v>10547</v>
      </c>
      <c r="R5145">
        <v>33.667099999999998</v>
      </c>
      <c r="S5145">
        <v>35.822299999999998</v>
      </c>
    </row>
    <row r="5146" spans="9:19" ht="15.5">
      <c r="I5146"/>
      <c r="J5146"/>
      <c r="K5146"/>
      <c r="L5146"/>
      <c r="N5146" t="s">
        <v>3959</v>
      </c>
      <c r="O5146" t="s">
        <v>3959</v>
      </c>
      <c r="P5146" t="s">
        <v>10548</v>
      </c>
      <c r="Q5146" s="69" t="s">
        <v>10549</v>
      </c>
      <c r="R5146">
        <v>33.6755</v>
      </c>
      <c r="S5146">
        <v>35.823099999999997</v>
      </c>
    </row>
    <row r="5147" spans="9:19" ht="15.5">
      <c r="I5147"/>
      <c r="J5147"/>
      <c r="K5147"/>
      <c r="L5147"/>
      <c r="N5147" t="s">
        <v>3959</v>
      </c>
      <c r="O5147" t="s">
        <v>3959</v>
      </c>
      <c r="P5147" t="s">
        <v>10550</v>
      </c>
      <c r="Q5147" s="69" t="s">
        <v>10551</v>
      </c>
      <c r="R5147">
        <v>33.683799999999998</v>
      </c>
      <c r="S5147">
        <v>35.839799999999997</v>
      </c>
    </row>
    <row r="5148" spans="9:19" ht="15.5">
      <c r="I5148"/>
      <c r="J5148"/>
      <c r="K5148"/>
      <c r="L5148"/>
      <c r="N5148" t="s">
        <v>3959</v>
      </c>
      <c r="O5148" t="s">
        <v>3959</v>
      </c>
      <c r="P5148" t="s">
        <v>10552</v>
      </c>
      <c r="Q5148" s="69" t="s">
        <v>10553</v>
      </c>
      <c r="R5148">
        <v>33.654600000000002</v>
      </c>
      <c r="S5148">
        <v>35.826999999999998</v>
      </c>
    </row>
    <row r="5149" spans="9:19" ht="15.5">
      <c r="I5149"/>
      <c r="J5149"/>
      <c r="K5149"/>
      <c r="L5149"/>
      <c r="N5149" t="s">
        <v>3959</v>
      </c>
      <c r="O5149" t="s">
        <v>3959</v>
      </c>
      <c r="P5149" t="s">
        <v>10554</v>
      </c>
      <c r="Q5149" s="69" t="s">
        <v>10555</v>
      </c>
      <c r="R5149">
        <v>33.661799999999999</v>
      </c>
      <c r="S5149">
        <v>35.822800000000001</v>
      </c>
    </row>
    <row r="5150" spans="9:19" ht="15.5">
      <c r="I5150"/>
      <c r="J5150"/>
      <c r="K5150"/>
      <c r="L5150"/>
      <c r="N5150" t="s">
        <v>3959</v>
      </c>
      <c r="O5150" t="s">
        <v>3959</v>
      </c>
      <c r="P5150" t="s">
        <v>10556</v>
      </c>
      <c r="Q5150" s="69" t="s">
        <v>10557</v>
      </c>
      <c r="R5150">
        <v>33.651400000000002</v>
      </c>
      <c r="S5150">
        <v>35.830199999999998</v>
      </c>
    </row>
    <row r="5151" spans="9:19" ht="15.5">
      <c r="I5151"/>
      <c r="J5151"/>
      <c r="K5151"/>
      <c r="L5151"/>
      <c r="N5151" t="s">
        <v>3959</v>
      </c>
      <c r="O5151" t="s">
        <v>3959</v>
      </c>
      <c r="P5151" t="s">
        <v>10558</v>
      </c>
      <c r="Q5151" s="69" t="s">
        <v>10559</v>
      </c>
      <c r="R5151">
        <v>33.6646</v>
      </c>
      <c r="S5151">
        <v>35.827800000000003</v>
      </c>
    </row>
    <row r="5152" spans="9:19" ht="15.5">
      <c r="I5152"/>
      <c r="J5152"/>
      <c r="K5152"/>
      <c r="L5152"/>
      <c r="N5152" t="s">
        <v>3959</v>
      </c>
      <c r="O5152" t="s">
        <v>3959</v>
      </c>
      <c r="P5152" t="s">
        <v>10560</v>
      </c>
      <c r="Q5152" s="69" t="s">
        <v>10561</v>
      </c>
      <c r="R5152">
        <v>33.688400000000001</v>
      </c>
      <c r="S5152">
        <v>35.817999999999998</v>
      </c>
    </row>
    <row r="5153" spans="9:19" ht="15.5">
      <c r="I5153"/>
      <c r="J5153"/>
      <c r="K5153"/>
      <c r="L5153"/>
      <c r="N5153" t="s">
        <v>3959</v>
      </c>
      <c r="O5153" t="s">
        <v>3959</v>
      </c>
      <c r="P5153" t="s">
        <v>10562</v>
      </c>
      <c r="Q5153" s="69" t="s">
        <v>10563</v>
      </c>
      <c r="R5153">
        <v>33.671300000000002</v>
      </c>
      <c r="S5153">
        <v>35.822000000000003</v>
      </c>
    </row>
    <row r="5154" spans="9:19" ht="15.5">
      <c r="I5154"/>
      <c r="J5154"/>
      <c r="K5154"/>
      <c r="L5154"/>
      <c r="N5154" t="s">
        <v>3959</v>
      </c>
      <c r="O5154" t="s">
        <v>3959</v>
      </c>
      <c r="P5154" t="s">
        <v>10564</v>
      </c>
      <c r="Q5154" s="69" t="s">
        <v>10565</v>
      </c>
      <c r="R5154">
        <v>33.664299999999997</v>
      </c>
      <c r="S5154">
        <v>35.8294</v>
      </c>
    </row>
    <row r="5155" spans="9:19" ht="15.5">
      <c r="I5155"/>
      <c r="J5155"/>
      <c r="K5155"/>
      <c r="L5155"/>
      <c r="N5155" t="s">
        <v>3959</v>
      </c>
      <c r="O5155" t="s">
        <v>3959</v>
      </c>
      <c r="P5155" t="s">
        <v>10566</v>
      </c>
      <c r="Q5155" s="69" t="s">
        <v>10567</v>
      </c>
      <c r="R5155">
        <v>33.66236</v>
      </c>
      <c r="S5155">
        <v>35.826929999999997</v>
      </c>
    </row>
    <row r="5156" spans="9:19" ht="15.5">
      <c r="I5156"/>
      <c r="J5156"/>
      <c r="K5156"/>
      <c r="L5156"/>
      <c r="N5156" t="s">
        <v>3959</v>
      </c>
      <c r="O5156" t="s">
        <v>3959</v>
      </c>
      <c r="P5156" t="s">
        <v>10568</v>
      </c>
      <c r="Q5156" s="69" t="s">
        <v>10569</v>
      </c>
      <c r="R5156">
        <v>33.663319999999999</v>
      </c>
      <c r="S5156">
        <v>35.826169999999998</v>
      </c>
    </row>
    <row r="5157" spans="9:19" ht="15.5">
      <c r="I5157"/>
      <c r="J5157"/>
      <c r="K5157"/>
      <c r="L5157"/>
      <c r="N5157" t="s">
        <v>3959</v>
      </c>
      <c r="O5157" t="s">
        <v>3959</v>
      </c>
      <c r="P5157" t="s">
        <v>10570</v>
      </c>
      <c r="Q5157" s="69" t="s">
        <v>10571</v>
      </c>
      <c r="R5157">
        <v>33.66283</v>
      </c>
      <c r="S5157">
        <v>35.830509999999997</v>
      </c>
    </row>
    <row r="5158" spans="9:19" ht="15.5">
      <c r="I5158"/>
      <c r="J5158"/>
      <c r="K5158"/>
      <c r="L5158"/>
      <c r="N5158" t="s">
        <v>3959</v>
      </c>
      <c r="O5158" t="s">
        <v>3959</v>
      </c>
      <c r="P5158" t="s">
        <v>10572</v>
      </c>
      <c r="Q5158" s="69" t="s">
        <v>10573</v>
      </c>
      <c r="R5158">
        <v>33.652340000000002</v>
      </c>
      <c r="S5158">
        <v>35.822740000000003</v>
      </c>
    </row>
    <row r="5159" spans="9:19" ht="15.5">
      <c r="I5159"/>
      <c r="J5159"/>
      <c r="K5159"/>
      <c r="L5159"/>
      <c r="N5159" t="s">
        <v>3959</v>
      </c>
      <c r="O5159" t="s">
        <v>3959</v>
      </c>
      <c r="P5159" t="s">
        <v>10574</v>
      </c>
      <c r="Q5159" s="69" t="s">
        <v>10575</v>
      </c>
      <c r="R5159">
        <v>33.671439999999997</v>
      </c>
      <c r="S5159">
        <v>35.819859999999998</v>
      </c>
    </row>
    <row r="5160" spans="9:19" ht="15.5">
      <c r="I5160"/>
      <c r="J5160"/>
      <c r="K5160"/>
      <c r="L5160"/>
      <c r="N5160" t="s">
        <v>3959</v>
      </c>
      <c r="O5160" t="s">
        <v>3959</v>
      </c>
      <c r="P5160" t="s">
        <v>10576</v>
      </c>
      <c r="Q5160" s="69" t="s">
        <v>10577</v>
      </c>
      <c r="R5160">
        <v>33.66151</v>
      </c>
      <c r="S5160">
        <v>35.829990000000002</v>
      </c>
    </row>
    <row r="5161" spans="9:19" ht="15.5">
      <c r="I5161"/>
      <c r="J5161"/>
      <c r="K5161"/>
      <c r="L5161"/>
      <c r="N5161" t="s">
        <v>3959</v>
      </c>
      <c r="O5161" t="s">
        <v>3959</v>
      </c>
      <c r="P5161" t="s">
        <v>10578</v>
      </c>
      <c r="Q5161" s="69" t="s">
        <v>10579</v>
      </c>
      <c r="R5161">
        <v>33.675449999999998</v>
      </c>
      <c r="S5161">
        <v>35.826549999999997</v>
      </c>
    </row>
    <row r="5162" spans="9:19" ht="15.5">
      <c r="I5162"/>
      <c r="J5162"/>
      <c r="K5162"/>
      <c r="L5162"/>
      <c r="N5162" t="s">
        <v>3959</v>
      </c>
      <c r="O5162" t="s">
        <v>3959</v>
      </c>
      <c r="P5162" t="s">
        <v>10580</v>
      </c>
      <c r="Q5162" s="69" t="s">
        <v>10581</v>
      </c>
      <c r="R5162">
        <v>33.653289999999998</v>
      </c>
      <c r="S5162">
        <v>35.821820000000002</v>
      </c>
    </row>
    <row r="5163" spans="9:19" ht="15.5">
      <c r="I5163"/>
      <c r="J5163"/>
      <c r="K5163"/>
      <c r="L5163"/>
      <c r="N5163" t="s">
        <v>3959</v>
      </c>
      <c r="O5163" t="s">
        <v>3959</v>
      </c>
      <c r="P5163" t="s">
        <v>10582</v>
      </c>
      <c r="Q5163" s="69" t="s">
        <v>10583</v>
      </c>
      <c r="R5163">
        <v>33.681690000000003</v>
      </c>
      <c r="S5163">
        <v>35.818420000000003</v>
      </c>
    </row>
    <row r="5164" spans="9:19" ht="15.5">
      <c r="I5164"/>
      <c r="J5164"/>
      <c r="K5164"/>
      <c r="L5164"/>
      <c r="N5164" t="s">
        <v>3959</v>
      </c>
      <c r="O5164" t="s">
        <v>3959</v>
      </c>
      <c r="P5164" t="s">
        <v>10584</v>
      </c>
      <c r="Q5164" s="69" t="s">
        <v>10585</v>
      </c>
      <c r="R5164">
        <v>33.659759999999999</v>
      </c>
      <c r="S5164">
        <v>35.827509999999997</v>
      </c>
    </row>
    <row r="5165" spans="9:19" ht="15.5">
      <c r="I5165"/>
      <c r="J5165"/>
      <c r="K5165"/>
      <c r="L5165"/>
      <c r="N5165" t="s">
        <v>3959</v>
      </c>
      <c r="O5165" t="s">
        <v>3959</v>
      </c>
      <c r="P5165" t="s">
        <v>10586</v>
      </c>
      <c r="Q5165" s="69" t="s">
        <v>10587</v>
      </c>
      <c r="R5165">
        <v>33.652709999999999</v>
      </c>
      <c r="S5165">
        <v>35.822560000000003</v>
      </c>
    </row>
    <row r="5166" spans="9:19" ht="15.5">
      <c r="I5166"/>
      <c r="J5166"/>
      <c r="K5166"/>
      <c r="L5166"/>
      <c r="N5166" t="s">
        <v>3959</v>
      </c>
      <c r="O5166" t="s">
        <v>3959</v>
      </c>
      <c r="P5166" t="s">
        <v>10588</v>
      </c>
      <c r="Q5166" s="69" t="s">
        <v>10589</v>
      </c>
      <c r="R5166">
        <v>33.684220000000003</v>
      </c>
      <c r="S5166">
        <v>35.829639999999998</v>
      </c>
    </row>
    <row r="5167" spans="9:19" ht="15.5">
      <c r="I5167"/>
      <c r="J5167"/>
      <c r="K5167"/>
      <c r="L5167"/>
      <c r="N5167" t="s">
        <v>3959</v>
      </c>
      <c r="O5167" t="s">
        <v>3959</v>
      </c>
      <c r="P5167" t="s">
        <v>10590</v>
      </c>
      <c r="Q5167" s="69" t="s">
        <v>10591</v>
      </c>
      <c r="R5167">
        <v>33.669789999999999</v>
      </c>
      <c r="S5167">
        <v>35.823599999999999</v>
      </c>
    </row>
    <row r="5168" spans="9:19" ht="15.5">
      <c r="I5168"/>
      <c r="J5168"/>
      <c r="K5168"/>
      <c r="L5168"/>
      <c r="N5168" t="s">
        <v>3959</v>
      </c>
      <c r="O5168" t="s">
        <v>3959</v>
      </c>
      <c r="P5168" t="s">
        <v>10592</v>
      </c>
      <c r="Q5168" s="69" t="s">
        <v>10593</v>
      </c>
      <c r="R5168">
        <v>33.679359436035156</v>
      </c>
      <c r="S5168">
        <v>35.839328765869141</v>
      </c>
    </row>
    <row r="5169" spans="9:19" ht="15.5">
      <c r="I5169"/>
      <c r="J5169"/>
      <c r="K5169"/>
      <c r="L5169"/>
      <c r="N5169" t="s">
        <v>3959</v>
      </c>
      <c r="O5169" t="s">
        <v>3959</v>
      </c>
      <c r="P5169" t="s">
        <v>10594</v>
      </c>
      <c r="Q5169" s="69" t="s">
        <v>10595</v>
      </c>
      <c r="R5169">
        <v>33.681888580322266</v>
      </c>
      <c r="S5169">
        <v>35.820110321044922</v>
      </c>
    </row>
    <row r="5170" spans="9:19" ht="15.5">
      <c r="I5170"/>
      <c r="J5170"/>
      <c r="K5170"/>
      <c r="L5170"/>
      <c r="N5170" t="s">
        <v>3959</v>
      </c>
      <c r="O5170" t="s">
        <v>3959</v>
      </c>
      <c r="P5170" t="s">
        <v>10596</v>
      </c>
      <c r="Q5170" s="69" t="s">
        <v>10597</v>
      </c>
      <c r="R5170">
        <v>33.657081604003906</v>
      </c>
      <c r="S5170">
        <v>35.826309204101563</v>
      </c>
    </row>
    <row r="5171" spans="9:19" ht="15.5">
      <c r="I5171"/>
      <c r="J5171"/>
      <c r="K5171"/>
      <c r="L5171"/>
      <c r="N5171" t="s">
        <v>3959</v>
      </c>
      <c r="O5171" t="s">
        <v>3959</v>
      </c>
      <c r="P5171" t="s">
        <v>10598</v>
      </c>
      <c r="Q5171" s="69" t="s">
        <v>10599</v>
      </c>
      <c r="R5171">
        <v>33.654979705810547</v>
      </c>
      <c r="S5171">
        <v>35.827140808105469</v>
      </c>
    </row>
    <row r="5172" spans="9:19" ht="15.5">
      <c r="I5172"/>
      <c r="J5172"/>
      <c r="K5172"/>
      <c r="L5172"/>
      <c r="N5172" t="s">
        <v>3959</v>
      </c>
      <c r="O5172" t="s">
        <v>3959</v>
      </c>
      <c r="P5172" t="s">
        <v>10600</v>
      </c>
      <c r="Q5172" s="69" t="s">
        <v>10601</v>
      </c>
      <c r="R5172">
        <v>33.679512023925781</v>
      </c>
      <c r="S5172">
        <v>35.827926635742188</v>
      </c>
    </row>
    <row r="5173" spans="9:19" ht="15.5">
      <c r="I5173"/>
      <c r="J5173"/>
      <c r="K5173"/>
      <c r="L5173"/>
      <c r="N5173" t="s">
        <v>3959</v>
      </c>
      <c r="O5173" t="s">
        <v>3959</v>
      </c>
      <c r="P5173" t="s">
        <v>10602</v>
      </c>
      <c r="Q5173" s="69" t="s">
        <v>10603</v>
      </c>
      <c r="R5173">
        <v>33.694309234619141</v>
      </c>
      <c r="S5173">
        <v>35.821624755859375</v>
      </c>
    </row>
    <row r="5174" spans="9:19" ht="15.5">
      <c r="I5174"/>
      <c r="J5174"/>
      <c r="K5174"/>
      <c r="L5174"/>
      <c r="N5174" t="s">
        <v>3959</v>
      </c>
      <c r="O5174" t="s">
        <v>3959</v>
      </c>
      <c r="P5174" t="s">
        <v>10604</v>
      </c>
      <c r="Q5174" s="69" t="s">
        <v>10605</v>
      </c>
      <c r="R5174">
        <v>33.661399841308594</v>
      </c>
      <c r="S5174">
        <v>35.831298828125</v>
      </c>
    </row>
    <row r="5175" spans="9:19" ht="15.5">
      <c r="I5175"/>
      <c r="J5175"/>
      <c r="K5175"/>
      <c r="L5175"/>
      <c r="N5175" t="s">
        <v>3959</v>
      </c>
      <c r="O5175" t="s">
        <v>3959</v>
      </c>
      <c r="P5175" t="s">
        <v>10606</v>
      </c>
      <c r="Q5175" s="69" t="s">
        <v>10607</v>
      </c>
      <c r="R5175">
        <v>33.679100036621094</v>
      </c>
      <c r="S5175">
        <v>35.824417114257813</v>
      </c>
    </row>
    <row r="5176" spans="9:19" ht="15.5">
      <c r="I5176"/>
      <c r="J5176"/>
      <c r="K5176"/>
      <c r="L5176"/>
      <c r="N5176" t="s">
        <v>3959</v>
      </c>
      <c r="O5176" t="s">
        <v>3959</v>
      </c>
      <c r="P5176" t="s">
        <v>10608</v>
      </c>
      <c r="Q5176" s="69" t="s">
        <v>10609</v>
      </c>
      <c r="R5176">
        <v>33.679489135742188</v>
      </c>
      <c r="S5176">
        <v>35.828140258789063</v>
      </c>
    </row>
    <row r="5177" spans="9:19" ht="15.5">
      <c r="I5177"/>
      <c r="J5177"/>
      <c r="K5177"/>
      <c r="L5177"/>
      <c r="N5177" t="s">
        <v>3959</v>
      </c>
      <c r="O5177" t="s">
        <v>3959</v>
      </c>
      <c r="P5177" t="s">
        <v>10610</v>
      </c>
      <c r="Q5177" s="69" t="s">
        <v>10611</v>
      </c>
      <c r="R5177">
        <v>33.651782989501953</v>
      </c>
      <c r="S5177">
        <v>35.832305908203125</v>
      </c>
    </row>
    <row r="5178" spans="9:19" ht="15.5">
      <c r="I5178"/>
      <c r="J5178"/>
      <c r="K5178"/>
      <c r="L5178"/>
      <c r="N5178" t="s">
        <v>3959</v>
      </c>
      <c r="O5178" t="s">
        <v>3959</v>
      </c>
      <c r="P5178" t="s">
        <v>10612</v>
      </c>
      <c r="Q5178" s="69" t="s">
        <v>10613</v>
      </c>
      <c r="R5178">
        <v>33.684299468994141</v>
      </c>
      <c r="S5178">
        <v>35.828788757324219</v>
      </c>
    </row>
    <row r="5179" spans="9:19" ht="15.5">
      <c r="I5179"/>
      <c r="J5179"/>
      <c r="K5179"/>
      <c r="L5179"/>
      <c r="N5179" t="s">
        <v>3959</v>
      </c>
      <c r="O5179" t="s">
        <v>3959</v>
      </c>
      <c r="P5179" t="s">
        <v>10614</v>
      </c>
      <c r="Q5179" s="69" t="s">
        <v>10615</v>
      </c>
      <c r="R5179">
        <v>33.677951812744141</v>
      </c>
      <c r="S5179">
        <v>35.819129943847656</v>
      </c>
    </row>
    <row r="5180" spans="9:19" ht="15.5">
      <c r="I5180"/>
      <c r="J5180"/>
      <c r="K5180"/>
      <c r="L5180"/>
      <c r="N5180" t="s">
        <v>3959</v>
      </c>
      <c r="O5180" t="s">
        <v>3959</v>
      </c>
      <c r="P5180" t="s">
        <v>10616</v>
      </c>
      <c r="Q5180" s="69" t="s">
        <v>10617</v>
      </c>
      <c r="R5180">
        <v>33.657794952392578</v>
      </c>
      <c r="S5180">
        <v>35.822452545166016</v>
      </c>
    </row>
    <row r="5181" spans="9:19" ht="15.5">
      <c r="I5181"/>
      <c r="J5181"/>
      <c r="K5181"/>
      <c r="L5181"/>
      <c r="N5181" t="s">
        <v>3959</v>
      </c>
      <c r="O5181" t="s">
        <v>3959</v>
      </c>
      <c r="P5181" t="s">
        <v>10618</v>
      </c>
      <c r="Q5181" s="69" t="s">
        <v>10619</v>
      </c>
      <c r="R5181">
        <v>33.677925109863281</v>
      </c>
      <c r="S5181">
        <v>35.827079772949219</v>
      </c>
    </row>
    <row r="5182" spans="9:19" ht="15.5">
      <c r="I5182"/>
      <c r="J5182"/>
      <c r="K5182"/>
      <c r="L5182"/>
      <c r="N5182" t="s">
        <v>3959</v>
      </c>
      <c r="O5182" t="s">
        <v>3959</v>
      </c>
      <c r="P5182" t="s">
        <v>10620</v>
      </c>
      <c r="Q5182" s="69" t="s">
        <v>10621</v>
      </c>
      <c r="R5182">
        <v>33.677192687988281</v>
      </c>
      <c r="S5182">
        <v>35.827728271484375</v>
      </c>
    </row>
    <row r="5183" spans="9:19" ht="15.5">
      <c r="I5183"/>
      <c r="J5183"/>
      <c r="K5183"/>
      <c r="L5183"/>
      <c r="N5183" t="s">
        <v>3959</v>
      </c>
      <c r="O5183" t="s">
        <v>3959</v>
      </c>
      <c r="P5183" t="s">
        <v>10622</v>
      </c>
      <c r="Q5183" s="69" t="s">
        <v>10623</v>
      </c>
      <c r="R5183">
        <v>33.695285797119141</v>
      </c>
      <c r="S5183">
        <v>35.822544097900391</v>
      </c>
    </row>
    <row r="5184" spans="9:19" ht="15.5">
      <c r="I5184"/>
      <c r="J5184"/>
      <c r="K5184"/>
      <c r="L5184"/>
      <c r="N5184" t="s">
        <v>3959</v>
      </c>
      <c r="O5184" t="s">
        <v>3959</v>
      </c>
      <c r="P5184" t="s">
        <v>10624</v>
      </c>
      <c r="Q5184" s="69" t="s">
        <v>10625</v>
      </c>
      <c r="R5184">
        <v>33.675987243652344</v>
      </c>
      <c r="S5184">
        <v>35.819076538085938</v>
      </c>
    </row>
    <row r="5185" spans="9:19" ht="15.5">
      <c r="I5185"/>
      <c r="J5185"/>
      <c r="K5185"/>
      <c r="L5185"/>
      <c r="N5185" t="s">
        <v>3959</v>
      </c>
      <c r="O5185" t="s">
        <v>3959</v>
      </c>
      <c r="P5185" t="s">
        <v>10626</v>
      </c>
      <c r="Q5185" s="69" t="s">
        <v>10627</v>
      </c>
      <c r="R5185">
        <v>33.672669999999997</v>
      </c>
      <c r="S5185">
        <v>35.827772000000003</v>
      </c>
    </row>
    <row r="5186" spans="9:19" ht="15.5">
      <c r="I5186"/>
      <c r="J5186"/>
      <c r="K5186"/>
      <c r="L5186"/>
      <c r="N5186" t="s">
        <v>3175</v>
      </c>
      <c r="O5186" t="s">
        <v>3175</v>
      </c>
      <c r="P5186" t="s">
        <v>10628</v>
      </c>
      <c r="Q5186" s="69" t="s">
        <v>10629</v>
      </c>
      <c r="R5186">
        <v>34.056842000000074</v>
      </c>
      <c r="S5186">
        <v>35.719603000000063</v>
      </c>
    </row>
    <row r="5187" spans="9:19" ht="15.5">
      <c r="I5187"/>
      <c r="J5187"/>
      <c r="K5187"/>
      <c r="L5187"/>
      <c r="N5187" t="s">
        <v>3175</v>
      </c>
      <c r="O5187" t="s">
        <v>3175</v>
      </c>
      <c r="P5187" t="s">
        <v>10630</v>
      </c>
      <c r="Q5187" s="69" t="s">
        <v>10631</v>
      </c>
      <c r="R5187">
        <v>34.047017000000039</v>
      </c>
      <c r="S5187">
        <v>35.724886000000026</v>
      </c>
    </row>
    <row r="5188" spans="9:19" ht="15.5">
      <c r="I5188"/>
      <c r="J5188"/>
      <c r="K5188"/>
      <c r="L5188"/>
      <c r="N5188" t="s">
        <v>3175</v>
      </c>
      <c r="O5188" t="s">
        <v>3175</v>
      </c>
      <c r="P5188" t="s">
        <v>10632</v>
      </c>
      <c r="Q5188" s="69" t="s">
        <v>10633</v>
      </c>
      <c r="R5188">
        <v>34.05641600000007</v>
      </c>
      <c r="S5188">
        <v>35.723592000000053</v>
      </c>
    </row>
    <row r="5189" spans="9:19" ht="15.5">
      <c r="I5189"/>
      <c r="J5189"/>
      <c r="K5189"/>
      <c r="L5189"/>
      <c r="N5189" t="s">
        <v>3175</v>
      </c>
      <c r="O5189" t="s">
        <v>3175</v>
      </c>
      <c r="P5189" t="s">
        <v>10634</v>
      </c>
      <c r="Q5189" s="69" t="s">
        <v>10635</v>
      </c>
      <c r="R5189">
        <v>34.054529000000059</v>
      </c>
      <c r="S5189">
        <v>35.730667000000039</v>
      </c>
    </row>
    <row r="5190" spans="9:19" ht="15.5">
      <c r="I5190"/>
      <c r="J5190"/>
      <c r="K5190"/>
      <c r="L5190"/>
      <c r="N5190" t="s">
        <v>3175</v>
      </c>
      <c r="O5190" t="s">
        <v>3175</v>
      </c>
      <c r="P5190" t="s">
        <v>10636</v>
      </c>
      <c r="Q5190" s="69" t="s">
        <v>10637</v>
      </c>
      <c r="R5190">
        <v>34.053453000000047</v>
      </c>
      <c r="S5190">
        <v>35.722550000000069</v>
      </c>
    </row>
    <row r="5191" spans="9:19" ht="15.5">
      <c r="I5191"/>
      <c r="J5191"/>
      <c r="K5191"/>
      <c r="L5191"/>
      <c r="N5191" t="s">
        <v>3175</v>
      </c>
      <c r="O5191" t="s">
        <v>3175</v>
      </c>
      <c r="P5191" t="s">
        <v>10636</v>
      </c>
      <c r="Q5191" s="69" t="s">
        <v>10638</v>
      </c>
      <c r="R5191">
        <v>34.053453000000047</v>
      </c>
      <c r="S5191">
        <v>35.722550000000069</v>
      </c>
    </row>
    <row r="5192" spans="9:19" ht="15.5">
      <c r="I5192"/>
      <c r="J5192"/>
      <c r="K5192"/>
      <c r="L5192"/>
      <c r="N5192" t="s">
        <v>3175</v>
      </c>
      <c r="O5192" t="s">
        <v>3175</v>
      </c>
      <c r="P5192" t="s">
        <v>10639</v>
      </c>
      <c r="Q5192" s="69" t="s">
        <v>10640</v>
      </c>
      <c r="R5192">
        <v>34.059441000000049</v>
      </c>
      <c r="S5192">
        <v>35.728717000000074</v>
      </c>
    </row>
    <row r="5193" spans="9:19" ht="15.5">
      <c r="I5193"/>
      <c r="J5193"/>
      <c r="K5193"/>
      <c r="L5193"/>
      <c r="N5193" t="s">
        <v>3175</v>
      </c>
      <c r="O5193" t="s">
        <v>3175</v>
      </c>
      <c r="P5193" t="s">
        <v>10641</v>
      </c>
      <c r="Q5193" s="69" t="s">
        <v>10642</v>
      </c>
      <c r="R5193">
        <v>34.050653000000068</v>
      </c>
      <c r="S5193">
        <v>35.724314000000049</v>
      </c>
    </row>
    <row r="5194" spans="9:19" ht="15.5">
      <c r="I5194"/>
      <c r="J5194"/>
      <c r="K5194"/>
      <c r="L5194"/>
      <c r="N5194" t="s">
        <v>3175</v>
      </c>
      <c r="O5194" t="s">
        <v>3175</v>
      </c>
      <c r="P5194" t="s">
        <v>10643</v>
      </c>
      <c r="Q5194" s="69" t="s">
        <v>10644</v>
      </c>
      <c r="R5194">
        <v>34.05494200000004</v>
      </c>
      <c r="S5194">
        <v>35.711117000000058</v>
      </c>
    </row>
    <row r="5195" spans="9:19" ht="15.5">
      <c r="I5195"/>
      <c r="J5195"/>
      <c r="K5195"/>
      <c r="L5195"/>
      <c r="N5195" t="s">
        <v>3178</v>
      </c>
      <c r="O5195" t="s">
        <v>3178</v>
      </c>
      <c r="P5195" t="s">
        <v>10645</v>
      </c>
      <c r="Q5195" s="69" t="s">
        <v>10646</v>
      </c>
      <c r="R5195">
        <v>34.04431900000003</v>
      </c>
      <c r="S5195">
        <v>35.678169000000025</v>
      </c>
    </row>
    <row r="5196" spans="9:19" ht="15.5">
      <c r="I5196"/>
      <c r="J5196"/>
      <c r="K5196"/>
      <c r="L5196"/>
      <c r="N5196" t="s">
        <v>3178</v>
      </c>
      <c r="O5196" t="s">
        <v>3178</v>
      </c>
      <c r="P5196" t="s">
        <v>10645</v>
      </c>
      <c r="Q5196" s="69" t="s">
        <v>10647</v>
      </c>
      <c r="R5196">
        <v>34.04431900000003</v>
      </c>
      <c r="S5196">
        <v>35.678169000000025</v>
      </c>
    </row>
    <row r="5197" spans="9:19" ht="15.5">
      <c r="I5197"/>
      <c r="J5197"/>
      <c r="K5197"/>
      <c r="L5197"/>
      <c r="N5197" t="s">
        <v>3178</v>
      </c>
      <c r="O5197" t="s">
        <v>3178</v>
      </c>
      <c r="P5197" t="s">
        <v>10648</v>
      </c>
      <c r="Q5197" s="69" t="s">
        <v>10649</v>
      </c>
      <c r="R5197">
        <v>34.05483600000008</v>
      </c>
      <c r="S5197">
        <v>35.702011000000027</v>
      </c>
    </row>
    <row r="5198" spans="9:19" ht="15.5">
      <c r="I5198"/>
      <c r="J5198"/>
      <c r="K5198"/>
      <c r="L5198"/>
      <c r="N5198" t="s">
        <v>3178</v>
      </c>
      <c r="O5198" t="s">
        <v>3178</v>
      </c>
      <c r="P5198" t="s">
        <v>10650</v>
      </c>
      <c r="Q5198" s="69" t="s">
        <v>10651</v>
      </c>
      <c r="R5198">
        <v>34.047600000000045</v>
      </c>
      <c r="S5198">
        <v>35.686044000000038</v>
      </c>
    </row>
    <row r="5199" spans="9:19" ht="15.5">
      <c r="I5199"/>
      <c r="J5199"/>
      <c r="K5199"/>
      <c r="L5199"/>
      <c r="N5199" t="s">
        <v>3181</v>
      </c>
      <c r="O5199" t="s">
        <v>3181</v>
      </c>
      <c r="P5199" t="s">
        <v>10652</v>
      </c>
      <c r="Q5199" s="69" t="s">
        <v>10653</v>
      </c>
      <c r="R5199">
        <v>34.040189000000055</v>
      </c>
      <c r="S5199">
        <v>35.714030000000037</v>
      </c>
    </row>
    <row r="5200" spans="9:19" ht="15.5">
      <c r="I5200"/>
      <c r="J5200"/>
      <c r="K5200"/>
      <c r="L5200"/>
      <c r="N5200" t="s">
        <v>3181</v>
      </c>
      <c r="O5200" t="s">
        <v>3181</v>
      </c>
      <c r="P5200" t="s">
        <v>10654</v>
      </c>
      <c r="Q5200" s="69" t="s">
        <v>10655</v>
      </c>
      <c r="R5200">
        <v>34.039229000000034</v>
      </c>
      <c r="S5200">
        <v>35.703806000000043</v>
      </c>
    </row>
    <row r="5201" spans="9:19" ht="15.5">
      <c r="I5201"/>
      <c r="J5201"/>
      <c r="K5201"/>
      <c r="L5201"/>
      <c r="N5201" t="s">
        <v>3181</v>
      </c>
      <c r="O5201" t="s">
        <v>3181</v>
      </c>
      <c r="P5201" t="s">
        <v>10656</v>
      </c>
      <c r="Q5201" s="69" t="s">
        <v>10657</v>
      </c>
      <c r="R5201">
        <v>34.043408000000056</v>
      </c>
      <c r="S5201">
        <v>35.707036000000073</v>
      </c>
    </row>
    <row r="5202" spans="9:19" ht="15.5">
      <c r="I5202"/>
      <c r="J5202"/>
      <c r="K5202"/>
      <c r="L5202"/>
      <c r="N5202" t="s">
        <v>3181</v>
      </c>
      <c r="O5202" t="s">
        <v>3181</v>
      </c>
      <c r="P5202" t="s">
        <v>3181</v>
      </c>
      <c r="Q5202" s="69" t="s">
        <v>10658</v>
      </c>
      <c r="R5202">
        <v>34.038531000000035</v>
      </c>
      <c r="S5202">
        <v>35.708492000000035</v>
      </c>
    </row>
    <row r="5203" spans="9:19" ht="15.5">
      <c r="I5203"/>
      <c r="J5203"/>
      <c r="K5203"/>
      <c r="L5203"/>
      <c r="N5203" t="s">
        <v>3181</v>
      </c>
      <c r="O5203" t="s">
        <v>3181</v>
      </c>
      <c r="P5203" t="s">
        <v>3181</v>
      </c>
      <c r="Q5203" s="69" t="s">
        <v>10659</v>
      </c>
      <c r="R5203">
        <v>34.038531000000035</v>
      </c>
      <c r="S5203">
        <v>35.708492000000035</v>
      </c>
    </row>
    <row r="5204" spans="9:19" ht="15.5">
      <c r="I5204"/>
      <c r="J5204"/>
      <c r="K5204"/>
      <c r="L5204"/>
      <c r="N5204" t="s">
        <v>2738</v>
      </c>
      <c r="O5204" t="s">
        <v>2738</v>
      </c>
      <c r="P5204" t="s">
        <v>10660</v>
      </c>
      <c r="Q5204" s="69" t="s">
        <v>10661</v>
      </c>
      <c r="R5204">
        <v>34.158783000000028</v>
      </c>
      <c r="S5204">
        <v>35.668173000000024</v>
      </c>
    </row>
    <row r="5205" spans="9:19" ht="15.5">
      <c r="I5205"/>
      <c r="J5205"/>
      <c r="K5205"/>
      <c r="L5205"/>
      <c r="N5205" t="s">
        <v>2738</v>
      </c>
      <c r="O5205" t="s">
        <v>2738</v>
      </c>
      <c r="P5205" t="s">
        <v>10662</v>
      </c>
      <c r="Q5205" s="69" t="s">
        <v>10663</v>
      </c>
      <c r="R5205">
        <v>34.15337100000005</v>
      </c>
      <c r="S5205">
        <v>35.652562000000046</v>
      </c>
    </row>
    <row r="5206" spans="9:19" ht="15.5">
      <c r="I5206"/>
      <c r="J5206"/>
      <c r="K5206"/>
      <c r="L5206"/>
      <c r="N5206" t="s">
        <v>2738</v>
      </c>
      <c r="O5206" t="s">
        <v>2738</v>
      </c>
      <c r="P5206" t="s">
        <v>10664</v>
      </c>
      <c r="Q5206" s="69" t="s">
        <v>10665</v>
      </c>
      <c r="R5206">
        <v>34.152503000000024</v>
      </c>
      <c r="S5206">
        <v>35.66443600000008</v>
      </c>
    </row>
    <row r="5207" spans="9:19" ht="15.5">
      <c r="I5207"/>
      <c r="J5207"/>
      <c r="K5207"/>
      <c r="L5207"/>
      <c r="N5207" t="s">
        <v>3184</v>
      </c>
      <c r="O5207" t="s">
        <v>3184</v>
      </c>
      <c r="P5207" t="s">
        <v>10666</v>
      </c>
      <c r="Q5207" s="69" t="s">
        <v>10667</v>
      </c>
      <c r="R5207">
        <v>33.994714000000045</v>
      </c>
      <c r="S5207">
        <v>35.669958000000065</v>
      </c>
    </row>
    <row r="5208" spans="9:19" ht="15.5">
      <c r="I5208"/>
      <c r="J5208"/>
      <c r="K5208"/>
      <c r="L5208"/>
      <c r="N5208" t="s">
        <v>3184</v>
      </c>
      <c r="O5208" t="s">
        <v>3184</v>
      </c>
      <c r="P5208" t="s">
        <v>10668</v>
      </c>
      <c r="Q5208" s="69" t="s">
        <v>10669</v>
      </c>
      <c r="R5208">
        <v>33.984529000000066</v>
      </c>
      <c r="S5208">
        <v>35.667558000000042</v>
      </c>
    </row>
    <row r="5209" spans="9:19" ht="15.5">
      <c r="I5209"/>
      <c r="J5209"/>
      <c r="K5209"/>
      <c r="L5209"/>
      <c r="N5209" t="s">
        <v>3184</v>
      </c>
      <c r="O5209" t="s">
        <v>3184</v>
      </c>
      <c r="P5209" t="s">
        <v>3184</v>
      </c>
      <c r="Q5209" s="69" t="s">
        <v>10670</v>
      </c>
      <c r="R5209">
        <v>33.987212925100003</v>
      </c>
      <c r="S5209">
        <v>35.672138746900004</v>
      </c>
    </row>
    <row r="5210" spans="9:19" ht="15.5">
      <c r="I5210"/>
      <c r="J5210"/>
      <c r="K5210"/>
      <c r="L5210"/>
      <c r="N5210" t="s">
        <v>3184</v>
      </c>
      <c r="O5210" t="s">
        <v>3184</v>
      </c>
      <c r="P5210" t="s">
        <v>3184</v>
      </c>
      <c r="Q5210" s="69" t="s">
        <v>10671</v>
      </c>
      <c r="R5210">
        <v>33.988381000000061</v>
      </c>
      <c r="S5210">
        <v>35.67130300000008</v>
      </c>
    </row>
    <row r="5211" spans="9:19" ht="15.5">
      <c r="I5211"/>
      <c r="J5211"/>
      <c r="K5211"/>
      <c r="L5211"/>
      <c r="N5211" t="s">
        <v>3184</v>
      </c>
      <c r="O5211" t="s">
        <v>3184</v>
      </c>
      <c r="P5211" t="s">
        <v>3184</v>
      </c>
      <c r="Q5211" s="69" t="s">
        <v>10672</v>
      </c>
      <c r="R5211">
        <v>33.988381000000061</v>
      </c>
      <c r="S5211">
        <v>35.67130300000008</v>
      </c>
    </row>
    <row r="5212" spans="9:19" ht="15.5">
      <c r="I5212"/>
      <c r="J5212"/>
      <c r="K5212"/>
      <c r="L5212"/>
      <c r="N5212" t="s">
        <v>3184</v>
      </c>
      <c r="O5212" t="s">
        <v>3184</v>
      </c>
      <c r="P5212" t="s">
        <v>10673</v>
      </c>
      <c r="Q5212" s="69">
        <v>206</v>
      </c>
      <c r="R5212">
        <v>33.984899149999997</v>
      </c>
      <c r="S5212">
        <v>35.668170601</v>
      </c>
    </row>
    <row r="5213" spans="9:19" ht="15.5">
      <c r="I5213"/>
      <c r="J5213"/>
      <c r="K5213"/>
      <c r="L5213"/>
      <c r="N5213" t="s">
        <v>3184</v>
      </c>
      <c r="O5213" t="s">
        <v>3184</v>
      </c>
      <c r="P5213" t="s">
        <v>10674</v>
      </c>
      <c r="Q5213" s="69" t="s">
        <v>10670</v>
      </c>
      <c r="R5213">
        <v>33.987212925100003</v>
      </c>
      <c r="S5213">
        <v>35.672138746900004</v>
      </c>
    </row>
    <row r="5214" spans="9:19" ht="15.5">
      <c r="I5214"/>
      <c r="J5214"/>
      <c r="K5214"/>
      <c r="L5214"/>
      <c r="N5214" t="s">
        <v>3184</v>
      </c>
      <c r="O5214" t="s">
        <v>3184</v>
      </c>
      <c r="P5214" t="s">
        <v>10675</v>
      </c>
      <c r="Q5214" s="69" t="s">
        <v>10676</v>
      </c>
      <c r="R5214">
        <v>33.994452000000024</v>
      </c>
      <c r="S5214">
        <v>35.687061000000028</v>
      </c>
    </row>
    <row r="5215" spans="9:19" ht="15.5">
      <c r="I5215"/>
      <c r="J5215"/>
      <c r="K5215"/>
      <c r="L5215"/>
      <c r="N5215" t="s">
        <v>1727</v>
      </c>
      <c r="O5215" t="s">
        <v>1727</v>
      </c>
      <c r="P5215" t="s">
        <v>1727</v>
      </c>
      <c r="Q5215" s="69" t="s">
        <v>10677</v>
      </c>
      <c r="R5215">
        <v>34.21493300000003</v>
      </c>
      <c r="S5215">
        <v>35.689628000000027</v>
      </c>
    </row>
    <row r="5216" spans="9:19" ht="15.5">
      <c r="I5216"/>
      <c r="J5216"/>
      <c r="K5216"/>
      <c r="L5216"/>
      <c r="N5216" t="s">
        <v>2467</v>
      </c>
      <c r="O5216" t="s">
        <v>2467</v>
      </c>
      <c r="P5216" t="s">
        <v>10678</v>
      </c>
      <c r="Q5216" s="69" t="s">
        <v>10679</v>
      </c>
      <c r="R5216">
        <v>33.405953369700001</v>
      </c>
      <c r="S5216">
        <v>35.481989412399997</v>
      </c>
    </row>
    <row r="5217" spans="9:19" ht="15.5">
      <c r="I5217"/>
      <c r="J5217"/>
      <c r="K5217"/>
      <c r="L5217"/>
      <c r="N5217" t="s">
        <v>2467</v>
      </c>
      <c r="O5217" t="s">
        <v>2467</v>
      </c>
      <c r="P5217" t="s">
        <v>10678</v>
      </c>
      <c r="Q5217" s="69" t="s">
        <v>10680</v>
      </c>
      <c r="R5217">
        <v>33.407225000000039</v>
      </c>
      <c r="S5217">
        <v>35.483328000000029</v>
      </c>
    </row>
    <row r="5218" spans="9:19" ht="15.5">
      <c r="I5218"/>
      <c r="J5218"/>
      <c r="K5218"/>
      <c r="L5218"/>
      <c r="N5218" t="s">
        <v>2467</v>
      </c>
      <c r="O5218" t="s">
        <v>2467</v>
      </c>
      <c r="P5218" t="s">
        <v>10678</v>
      </c>
      <c r="Q5218" s="69" t="s">
        <v>10681</v>
      </c>
      <c r="R5218">
        <v>33.407225000000039</v>
      </c>
      <c r="S5218">
        <v>35.483328000000029</v>
      </c>
    </row>
    <row r="5219" spans="9:19" ht="15.5">
      <c r="I5219"/>
      <c r="J5219"/>
      <c r="K5219"/>
      <c r="L5219"/>
      <c r="N5219" t="s">
        <v>2467</v>
      </c>
      <c r="O5219" t="s">
        <v>2467</v>
      </c>
      <c r="P5219" t="s">
        <v>10682</v>
      </c>
      <c r="Q5219" s="69" t="s">
        <v>10683</v>
      </c>
      <c r="R5219">
        <v>33.40692</v>
      </c>
      <c r="S5219">
        <v>35.48462</v>
      </c>
    </row>
    <row r="5220" spans="9:19" ht="15.5">
      <c r="I5220"/>
      <c r="J5220"/>
      <c r="K5220"/>
      <c r="L5220"/>
      <c r="N5220" t="s">
        <v>2467</v>
      </c>
      <c r="O5220" t="s">
        <v>2467</v>
      </c>
      <c r="P5220" t="s">
        <v>10684</v>
      </c>
      <c r="Q5220" s="69">
        <v>1136</v>
      </c>
      <c r="R5220">
        <v>33.407845156</v>
      </c>
      <c r="S5220">
        <v>35.481166690999999</v>
      </c>
    </row>
    <row r="5221" spans="9:19" ht="15.5">
      <c r="I5221"/>
      <c r="J5221"/>
      <c r="K5221"/>
      <c r="L5221"/>
      <c r="N5221" t="s">
        <v>2467</v>
      </c>
      <c r="O5221" t="s">
        <v>2467</v>
      </c>
      <c r="P5221" t="s">
        <v>10685</v>
      </c>
      <c r="Q5221" s="69">
        <v>1135</v>
      </c>
      <c r="R5221">
        <v>33.410457002000001</v>
      </c>
      <c r="S5221">
        <v>35.477901246999998</v>
      </c>
    </row>
    <row r="5222" spans="9:19" ht="15.5">
      <c r="I5222"/>
      <c r="J5222"/>
      <c r="K5222"/>
      <c r="L5222"/>
      <c r="N5222" t="s">
        <v>2467</v>
      </c>
      <c r="O5222" t="s">
        <v>2467</v>
      </c>
      <c r="P5222" t="s">
        <v>10686</v>
      </c>
      <c r="Q5222" s="69" t="s">
        <v>10679</v>
      </c>
      <c r="R5222">
        <v>33.405953369700001</v>
      </c>
      <c r="S5222">
        <v>35.481989412399997</v>
      </c>
    </row>
    <row r="5223" spans="9:19" ht="15.5">
      <c r="I5223"/>
      <c r="J5223"/>
      <c r="K5223"/>
      <c r="L5223"/>
      <c r="N5223" t="s">
        <v>255</v>
      </c>
      <c r="O5223" t="s">
        <v>255</v>
      </c>
      <c r="P5223" t="s">
        <v>255</v>
      </c>
      <c r="Q5223" s="69" t="s">
        <v>10687</v>
      </c>
      <c r="R5223">
        <v>34.467700000000036</v>
      </c>
      <c r="S5223">
        <v>36.088883000000067</v>
      </c>
    </row>
    <row r="5224" spans="9:19" ht="15.5">
      <c r="I5224"/>
      <c r="J5224"/>
      <c r="K5224"/>
      <c r="L5224"/>
      <c r="N5224" t="s">
        <v>255</v>
      </c>
      <c r="O5224" t="s">
        <v>255</v>
      </c>
      <c r="P5224" t="s">
        <v>10688</v>
      </c>
      <c r="Q5224" s="69">
        <v>568</v>
      </c>
      <c r="R5224">
        <v>34.468599097999999</v>
      </c>
      <c r="S5224">
        <v>36.089670644999998</v>
      </c>
    </row>
    <row r="5225" spans="9:19" ht="15.5">
      <c r="I5225"/>
      <c r="J5225"/>
      <c r="K5225"/>
      <c r="L5225"/>
      <c r="N5225" t="s">
        <v>2741</v>
      </c>
      <c r="O5225" t="s">
        <v>2741</v>
      </c>
      <c r="P5225" t="s">
        <v>2741</v>
      </c>
      <c r="Q5225" s="69" t="s">
        <v>10689</v>
      </c>
      <c r="R5225">
        <v>34.149109000000067</v>
      </c>
      <c r="S5225">
        <v>35.738145000000031</v>
      </c>
    </row>
    <row r="5226" spans="9:19" ht="15.5">
      <c r="I5226"/>
      <c r="J5226"/>
      <c r="K5226"/>
      <c r="L5226"/>
      <c r="N5226" t="s">
        <v>687</v>
      </c>
      <c r="O5226" t="s">
        <v>687</v>
      </c>
      <c r="P5226" t="s">
        <v>687</v>
      </c>
      <c r="Q5226" s="69" t="s">
        <v>10690</v>
      </c>
      <c r="R5226">
        <v>33.761275000000069</v>
      </c>
      <c r="S5226">
        <v>35.643744000000027</v>
      </c>
    </row>
    <row r="5227" spans="9:19" ht="15.5">
      <c r="I5227"/>
      <c r="J5227"/>
      <c r="K5227"/>
      <c r="L5227"/>
      <c r="N5227" t="s">
        <v>1015</v>
      </c>
      <c r="O5227" t="s">
        <v>1015</v>
      </c>
      <c r="P5227" t="s">
        <v>10691</v>
      </c>
      <c r="Q5227" s="69" t="s">
        <v>10692</v>
      </c>
      <c r="R5227">
        <v>33.997412000000054</v>
      </c>
      <c r="S5227">
        <v>36.097429000000034</v>
      </c>
    </row>
    <row r="5228" spans="9:19" ht="15.5">
      <c r="I5228"/>
      <c r="J5228"/>
      <c r="K5228"/>
      <c r="L5228"/>
      <c r="N5228" t="s">
        <v>1015</v>
      </c>
      <c r="O5228" t="s">
        <v>1015</v>
      </c>
      <c r="P5228" t="s">
        <v>10693</v>
      </c>
      <c r="Q5228" s="69">
        <v>942</v>
      </c>
      <c r="R5228">
        <v>34.001366232999999</v>
      </c>
      <c r="S5228">
        <v>36.024037655000001</v>
      </c>
    </row>
    <row r="5229" spans="9:19" ht="15.5">
      <c r="I5229"/>
      <c r="J5229"/>
      <c r="K5229"/>
      <c r="L5229"/>
      <c r="N5229" t="s">
        <v>1015</v>
      </c>
      <c r="O5229" t="s">
        <v>1015</v>
      </c>
      <c r="P5229" t="s">
        <v>10694</v>
      </c>
      <c r="Q5229" s="69" t="s">
        <v>10695</v>
      </c>
      <c r="R5229">
        <v>34.000888000000003</v>
      </c>
      <c r="S5229">
        <v>36.026299000000002</v>
      </c>
    </row>
    <row r="5230" spans="9:19" ht="15.5">
      <c r="I5230"/>
      <c r="J5230"/>
      <c r="K5230"/>
      <c r="L5230"/>
      <c r="N5230" t="s">
        <v>1015</v>
      </c>
      <c r="O5230" t="s">
        <v>1015</v>
      </c>
      <c r="P5230" t="s">
        <v>1015</v>
      </c>
      <c r="Q5230" s="69" t="s">
        <v>10696</v>
      </c>
      <c r="R5230">
        <v>34.001347000000067</v>
      </c>
      <c r="S5230">
        <v>36.027744000000041</v>
      </c>
    </row>
    <row r="5231" spans="9:19" ht="15.5">
      <c r="I5231"/>
      <c r="J5231"/>
      <c r="K5231"/>
      <c r="L5231"/>
      <c r="N5231" t="s">
        <v>1015</v>
      </c>
      <c r="O5231" t="s">
        <v>1015</v>
      </c>
      <c r="P5231" t="s">
        <v>1015</v>
      </c>
      <c r="Q5231" s="69" t="s">
        <v>10697</v>
      </c>
      <c r="R5231">
        <v>34.001347000000067</v>
      </c>
      <c r="S5231">
        <v>36.027744000000041</v>
      </c>
    </row>
    <row r="5232" spans="9:19" ht="15.5">
      <c r="I5232"/>
      <c r="J5232"/>
      <c r="K5232"/>
      <c r="L5232"/>
      <c r="N5232" t="s">
        <v>1015</v>
      </c>
      <c r="O5232" t="s">
        <v>1015</v>
      </c>
      <c r="P5232" t="s">
        <v>10698</v>
      </c>
      <c r="Q5232" s="69" t="s">
        <v>10699</v>
      </c>
      <c r="R5232">
        <v>34.002699999999997</v>
      </c>
      <c r="S5232">
        <v>36.042900000000003</v>
      </c>
    </row>
    <row r="5233" spans="9:19" ht="15.5">
      <c r="I5233"/>
      <c r="J5233"/>
      <c r="K5233"/>
      <c r="L5233"/>
      <c r="N5233" t="s">
        <v>1015</v>
      </c>
      <c r="O5233" t="s">
        <v>1015</v>
      </c>
      <c r="P5233" t="s">
        <v>10700</v>
      </c>
      <c r="Q5233" s="69" t="s">
        <v>10701</v>
      </c>
      <c r="R5233">
        <v>33.997100000000003</v>
      </c>
      <c r="S5233">
        <v>36.0411</v>
      </c>
    </row>
    <row r="5234" spans="9:19" ht="15.5">
      <c r="I5234"/>
      <c r="J5234"/>
      <c r="K5234"/>
      <c r="L5234"/>
      <c r="N5234" t="s">
        <v>1015</v>
      </c>
      <c r="O5234" t="s">
        <v>1015</v>
      </c>
      <c r="P5234" t="s">
        <v>10702</v>
      </c>
      <c r="Q5234" s="69" t="s">
        <v>10703</v>
      </c>
      <c r="R5234">
        <v>33.997900000000001</v>
      </c>
      <c r="S5234">
        <v>36.037599999999998</v>
      </c>
    </row>
    <row r="5235" spans="9:19" ht="15.5">
      <c r="I5235"/>
      <c r="J5235"/>
      <c r="K5235"/>
      <c r="L5235"/>
      <c r="N5235" t="s">
        <v>1015</v>
      </c>
      <c r="O5235" t="s">
        <v>1015</v>
      </c>
      <c r="P5235" t="s">
        <v>10704</v>
      </c>
      <c r="Q5235" s="69" t="s">
        <v>10705</v>
      </c>
      <c r="R5235">
        <v>34</v>
      </c>
      <c r="S5235">
        <v>36.029699999999998</v>
      </c>
    </row>
    <row r="5236" spans="9:19" ht="15.5">
      <c r="I5236"/>
      <c r="J5236"/>
      <c r="K5236"/>
      <c r="L5236"/>
      <c r="N5236" t="s">
        <v>1015</v>
      </c>
      <c r="O5236" t="s">
        <v>1015</v>
      </c>
      <c r="P5236" t="s">
        <v>10706</v>
      </c>
      <c r="Q5236" s="69" t="s">
        <v>10707</v>
      </c>
      <c r="R5236">
        <v>33.991799999999998</v>
      </c>
      <c r="S5236">
        <v>36.047199999999997</v>
      </c>
    </row>
    <row r="5237" spans="9:19" ht="15.5">
      <c r="I5237"/>
      <c r="J5237"/>
      <c r="K5237"/>
      <c r="L5237"/>
      <c r="N5237" t="s">
        <v>1015</v>
      </c>
      <c r="O5237" t="s">
        <v>1015</v>
      </c>
      <c r="P5237" t="s">
        <v>10708</v>
      </c>
      <c r="Q5237" s="69" t="s">
        <v>10709</v>
      </c>
      <c r="R5237">
        <v>33.995199999999997</v>
      </c>
      <c r="S5237">
        <v>36.0623</v>
      </c>
    </row>
    <row r="5238" spans="9:19" ht="15.5">
      <c r="I5238"/>
      <c r="J5238"/>
      <c r="K5238"/>
      <c r="L5238"/>
      <c r="N5238" t="s">
        <v>1015</v>
      </c>
      <c r="O5238" t="s">
        <v>1015</v>
      </c>
      <c r="P5238" t="s">
        <v>10710</v>
      </c>
      <c r="Q5238" s="69" t="s">
        <v>10711</v>
      </c>
      <c r="R5238">
        <v>33.9953</v>
      </c>
      <c r="S5238">
        <v>36.069000000000003</v>
      </c>
    </row>
    <row r="5239" spans="9:19" ht="15.5">
      <c r="I5239"/>
      <c r="J5239"/>
      <c r="K5239"/>
      <c r="L5239"/>
      <c r="N5239" t="s">
        <v>1015</v>
      </c>
      <c r="O5239" t="s">
        <v>1015</v>
      </c>
      <c r="P5239" t="s">
        <v>10712</v>
      </c>
      <c r="Q5239" s="69" t="s">
        <v>10713</v>
      </c>
      <c r="R5239">
        <v>33.988900000000001</v>
      </c>
      <c r="S5239">
        <v>36.0655</v>
      </c>
    </row>
    <row r="5240" spans="9:19" ht="15.5">
      <c r="I5240"/>
      <c r="J5240"/>
      <c r="K5240"/>
      <c r="L5240"/>
      <c r="N5240" t="s">
        <v>1015</v>
      </c>
      <c r="O5240" t="s">
        <v>1015</v>
      </c>
      <c r="P5240" t="s">
        <v>10714</v>
      </c>
      <c r="Q5240" s="69" t="s">
        <v>10715</v>
      </c>
      <c r="R5240">
        <v>33.988999999999997</v>
      </c>
      <c r="S5240">
        <v>36.058399999999999</v>
      </c>
    </row>
    <row r="5241" spans="9:19" ht="15.5">
      <c r="I5241"/>
      <c r="J5241"/>
      <c r="K5241"/>
      <c r="L5241"/>
      <c r="N5241" t="s">
        <v>1015</v>
      </c>
      <c r="O5241" t="s">
        <v>1015</v>
      </c>
      <c r="P5241" t="s">
        <v>10716</v>
      </c>
      <c r="Q5241" s="69" t="s">
        <v>10717</v>
      </c>
      <c r="R5241">
        <v>34.004600000000003</v>
      </c>
      <c r="S5241">
        <v>36.045099999999998</v>
      </c>
    </row>
    <row r="5242" spans="9:19" ht="15.5">
      <c r="I5242"/>
      <c r="J5242"/>
      <c r="K5242"/>
      <c r="L5242"/>
      <c r="N5242" t="s">
        <v>1015</v>
      </c>
      <c r="O5242" t="s">
        <v>1015</v>
      </c>
      <c r="P5242" t="s">
        <v>10718</v>
      </c>
      <c r="Q5242" s="69" t="s">
        <v>10719</v>
      </c>
      <c r="R5242">
        <v>33.998199999999997</v>
      </c>
      <c r="S5242">
        <v>36.1</v>
      </c>
    </row>
    <row r="5243" spans="9:19" ht="15.5">
      <c r="I5243"/>
      <c r="J5243"/>
      <c r="K5243"/>
      <c r="L5243"/>
      <c r="N5243" t="s">
        <v>1015</v>
      </c>
      <c r="O5243" t="s">
        <v>1015</v>
      </c>
      <c r="P5243" t="s">
        <v>10720</v>
      </c>
      <c r="Q5243" s="69" t="s">
        <v>10721</v>
      </c>
      <c r="R5243">
        <v>33.972299999999997</v>
      </c>
      <c r="S5243">
        <v>36.083300000000001</v>
      </c>
    </row>
    <row r="5244" spans="9:19" ht="15.5">
      <c r="I5244"/>
      <c r="J5244"/>
      <c r="K5244"/>
      <c r="L5244"/>
      <c r="N5244" t="s">
        <v>1015</v>
      </c>
      <c r="O5244" t="s">
        <v>1015</v>
      </c>
      <c r="P5244" t="s">
        <v>10722</v>
      </c>
      <c r="Q5244" s="69" t="s">
        <v>10723</v>
      </c>
      <c r="R5244">
        <v>33.994900000000001</v>
      </c>
      <c r="S5244">
        <v>36.078400000000002</v>
      </c>
    </row>
    <row r="5245" spans="9:19" ht="15.5">
      <c r="I5245"/>
      <c r="J5245"/>
      <c r="K5245"/>
      <c r="L5245"/>
      <c r="N5245" t="s">
        <v>1015</v>
      </c>
      <c r="O5245" t="s">
        <v>1015</v>
      </c>
      <c r="P5245" t="s">
        <v>10724</v>
      </c>
      <c r="Q5245" s="69" t="s">
        <v>10725</v>
      </c>
      <c r="R5245">
        <v>33.9953</v>
      </c>
      <c r="S5245">
        <v>36.039099999999998</v>
      </c>
    </row>
    <row r="5246" spans="9:19" ht="15.5">
      <c r="I5246"/>
      <c r="J5246"/>
      <c r="K5246"/>
      <c r="L5246"/>
      <c r="N5246" t="s">
        <v>1015</v>
      </c>
      <c r="O5246" t="s">
        <v>1015</v>
      </c>
      <c r="P5246" t="s">
        <v>10726</v>
      </c>
      <c r="Q5246" s="69" t="s">
        <v>10727</v>
      </c>
      <c r="R5246">
        <v>34.003100000000003</v>
      </c>
      <c r="S5246">
        <v>36.043599999999998</v>
      </c>
    </row>
    <row r="5247" spans="9:19" ht="15.5">
      <c r="I5247"/>
      <c r="J5247"/>
      <c r="K5247"/>
      <c r="L5247"/>
      <c r="N5247" t="s">
        <v>1015</v>
      </c>
      <c r="O5247" t="s">
        <v>1015</v>
      </c>
      <c r="P5247" t="s">
        <v>10728</v>
      </c>
      <c r="Q5247" s="69" t="s">
        <v>10729</v>
      </c>
      <c r="R5247">
        <v>34.000100000000003</v>
      </c>
      <c r="S5247">
        <v>36.042200000000001</v>
      </c>
    </row>
    <row r="5248" spans="9:19" ht="15.5">
      <c r="I5248"/>
      <c r="J5248"/>
      <c r="K5248"/>
      <c r="L5248"/>
      <c r="N5248" t="s">
        <v>1015</v>
      </c>
      <c r="O5248" t="s">
        <v>1015</v>
      </c>
      <c r="P5248" t="s">
        <v>10730</v>
      </c>
      <c r="Q5248" s="69" t="s">
        <v>10731</v>
      </c>
      <c r="R5248">
        <v>33.994100000000003</v>
      </c>
      <c r="S5248">
        <v>36.064</v>
      </c>
    </row>
    <row r="5249" spans="9:19" ht="15.5">
      <c r="I5249"/>
      <c r="J5249"/>
      <c r="K5249"/>
      <c r="L5249"/>
      <c r="N5249" t="s">
        <v>1015</v>
      </c>
      <c r="O5249" t="s">
        <v>1015</v>
      </c>
      <c r="P5249" t="s">
        <v>10732</v>
      </c>
      <c r="Q5249" s="69" t="s">
        <v>10733</v>
      </c>
      <c r="R5249">
        <v>33.975700000000003</v>
      </c>
      <c r="S5249">
        <v>36.084000000000003</v>
      </c>
    </row>
    <row r="5250" spans="9:19" ht="15.5">
      <c r="I5250"/>
      <c r="J5250"/>
      <c r="K5250"/>
      <c r="L5250"/>
      <c r="N5250" t="s">
        <v>1015</v>
      </c>
      <c r="O5250" t="s">
        <v>1015</v>
      </c>
      <c r="P5250" t="s">
        <v>10734</v>
      </c>
      <c r="Q5250" s="69" t="s">
        <v>10735</v>
      </c>
      <c r="R5250">
        <v>33.998199999999997</v>
      </c>
      <c r="S5250">
        <v>36.1</v>
      </c>
    </row>
    <row r="5251" spans="9:19" ht="15.5">
      <c r="I5251"/>
      <c r="J5251"/>
      <c r="K5251"/>
      <c r="L5251"/>
      <c r="N5251" t="s">
        <v>1015</v>
      </c>
      <c r="O5251" t="s">
        <v>1015</v>
      </c>
      <c r="P5251" t="s">
        <v>10736</v>
      </c>
      <c r="Q5251" s="69" t="s">
        <v>10737</v>
      </c>
      <c r="R5251">
        <v>34.000500000000002</v>
      </c>
      <c r="S5251">
        <v>36.0762</v>
      </c>
    </row>
    <row r="5252" spans="9:19" ht="15.5">
      <c r="I5252"/>
      <c r="J5252"/>
      <c r="K5252"/>
      <c r="L5252"/>
      <c r="N5252" t="s">
        <v>1015</v>
      </c>
      <c r="O5252" t="s">
        <v>1015</v>
      </c>
      <c r="P5252" t="s">
        <v>10738</v>
      </c>
      <c r="Q5252" s="69" t="s">
        <v>10739</v>
      </c>
      <c r="R5252">
        <v>33.997700000000002</v>
      </c>
      <c r="S5252">
        <v>36.081400000000002</v>
      </c>
    </row>
    <row r="5253" spans="9:19" ht="15.5">
      <c r="I5253"/>
      <c r="J5253"/>
      <c r="K5253"/>
      <c r="L5253"/>
      <c r="N5253" t="s">
        <v>1015</v>
      </c>
      <c r="O5253" t="s">
        <v>1015</v>
      </c>
      <c r="P5253" t="s">
        <v>10740</v>
      </c>
      <c r="Q5253" s="69" t="s">
        <v>10741</v>
      </c>
      <c r="R5253">
        <v>33.993699999999997</v>
      </c>
      <c r="S5253">
        <v>36.085299999999997</v>
      </c>
    </row>
    <row r="5254" spans="9:19" ht="15.5">
      <c r="I5254"/>
      <c r="J5254"/>
      <c r="K5254"/>
      <c r="L5254"/>
      <c r="N5254" t="s">
        <v>1015</v>
      </c>
      <c r="O5254" t="s">
        <v>1015</v>
      </c>
      <c r="P5254" t="s">
        <v>10742</v>
      </c>
      <c r="Q5254" s="69" t="s">
        <v>10743</v>
      </c>
      <c r="R5254">
        <v>33.993499999999997</v>
      </c>
      <c r="S5254">
        <v>36.061199999999999</v>
      </c>
    </row>
    <row r="5255" spans="9:19" ht="15.5">
      <c r="I5255"/>
      <c r="J5255"/>
      <c r="K5255"/>
      <c r="L5255"/>
      <c r="N5255" t="s">
        <v>1015</v>
      </c>
      <c r="O5255" t="s">
        <v>1015</v>
      </c>
      <c r="P5255" t="s">
        <v>10744</v>
      </c>
      <c r="Q5255" s="69" t="s">
        <v>10745</v>
      </c>
      <c r="R5255">
        <v>33.984900000000003</v>
      </c>
      <c r="S5255">
        <v>36.063000000000002</v>
      </c>
    </row>
    <row r="5256" spans="9:19" ht="15.5">
      <c r="I5256"/>
      <c r="J5256"/>
      <c r="K5256"/>
      <c r="L5256"/>
      <c r="N5256" t="s">
        <v>1015</v>
      </c>
      <c r="O5256" t="s">
        <v>1015</v>
      </c>
      <c r="P5256" t="s">
        <v>10746</v>
      </c>
      <c r="Q5256" s="69" t="s">
        <v>10747</v>
      </c>
      <c r="R5256">
        <v>33.996499999999997</v>
      </c>
      <c r="S5256">
        <v>36.0745</v>
      </c>
    </row>
    <row r="5257" spans="9:19" ht="15.5">
      <c r="I5257"/>
      <c r="J5257"/>
      <c r="K5257"/>
      <c r="L5257"/>
      <c r="N5257" t="s">
        <v>1015</v>
      </c>
      <c r="O5257" t="s">
        <v>1015</v>
      </c>
      <c r="P5257" t="s">
        <v>10748</v>
      </c>
      <c r="Q5257" s="69" t="s">
        <v>10749</v>
      </c>
      <c r="R5257">
        <v>33.984000000000002</v>
      </c>
      <c r="S5257">
        <v>36.081800000000001</v>
      </c>
    </row>
    <row r="5258" spans="9:19" ht="15.5">
      <c r="I5258"/>
      <c r="J5258"/>
      <c r="K5258"/>
      <c r="L5258"/>
      <c r="N5258" t="s">
        <v>1015</v>
      </c>
      <c r="O5258" t="s">
        <v>1015</v>
      </c>
      <c r="P5258" t="s">
        <v>10750</v>
      </c>
      <c r="Q5258" s="69" t="s">
        <v>10751</v>
      </c>
      <c r="R5258">
        <v>33.976700000000001</v>
      </c>
      <c r="S5258">
        <v>36.083300000000001</v>
      </c>
    </row>
    <row r="5259" spans="9:19" ht="15.5">
      <c r="I5259"/>
      <c r="J5259"/>
      <c r="K5259"/>
      <c r="L5259"/>
      <c r="N5259" t="s">
        <v>1015</v>
      </c>
      <c r="O5259" t="s">
        <v>1015</v>
      </c>
      <c r="P5259" t="s">
        <v>10752</v>
      </c>
      <c r="Q5259" s="69" t="s">
        <v>10753</v>
      </c>
      <c r="R5259">
        <v>33.988300000000002</v>
      </c>
      <c r="S5259">
        <v>36.059100000000001</v>
      </c>
    </row>
    <row r="5260" spans="9:19" ht="15.5">
      <c r="I5260"/>
      <c r="J5260"/>
      <c r="K5260"/>
      <c r="L5260"/>
      <c r="N5260" t="s">
        <v>1015</v>
      </c>
      <c r="O5260" t="s">
        <v>1015</v>
      </c>
      <c r="P5260" t="s">
        <v>10754</v>
      </c>
      <c r="Q5260" s="69" t="s">
        <v>10755</v>
      </c>
      <c r="R5260">
        <v>33.997100000000003</v>
      </c>
      <c r="S5260">
        <v>36.068300000000001</v>
      </c>
    </row>
    <row r="5261" spans="9:19" ht="15.5">
      <c r="I5261"/>
      <c r="J5261"/>
      <c r="K5261"/>
      <c r="L5261"/>
      <c r="N5261" t="s">
        <v>1015</v>
      </c>
      <c r="O5261" t="s">
        <v>1015</v>
      </c>
      <c r="P5261" t="s">
        <v>10756</v>
      </c>
      <c r="Q5261" s="69" t="s">
        <v>10757</v>
      </c>
      <c r="R5261">
        <v>33.978700000000003</v>
      </c>
      <c r="S5261">
        <v>36.079599999999999</v>
      </c>
    </row>
    <row r="5262" spans="9:19" ht="15.5">
      <c r="I5262"/>
      <c r="J5262"/>
      <c r="K5262"/>
      <c r="L5262"/>
      <c r="N5262" t="s">
        <v>1015</v>
      </c>
      <c r="O5262" t="s">
        <v>1015</v>
      </c>
      <c r="P5262" t="s">
        <v>10758</v>
      </c>
      <c r="Q5262" s="69" t="s">
        <v>10759</v>
      </c>
      <c r="R5262">
        <v>34.0015</v>
      </c>
      <c r="S5262">
        <v>36.0426</v>
      </c>
    </row>
    <row r="5263" spans="9:19" ht="15.5">
      <c r="I5263"/>
      <c r="J5263"/>
      <c r="K5263"/>
      <c r="L5263"/>
      <c r="N5263" t="s">
        <v>1015</v>
      </c>
      <c r="O5263" t="s">
        <v>1015</v>
      </c>
      <c r="P5263" t="s">
        <v>10760</v>
      </c>
      <c r="Q5263" s="69" t="s">
        <v>10761</v>
      </c>
      <c r="R5263">
        <v>33.998040000000003</v>
      </c>
      <c r="S5263">
        <v>36.04045</v>
      </c>
    </row>
    <row r="5264" spans="9:19" ht="15.5">
      <c r="I5264"/>
      <c r="J5264"/>
      <c r="K5264"/>
      <c r="L5264"/>
      <c r="N5264" t="s">
        <v>1015</v>
      </c>
      <c r="O5264" t="s">
        <v>1015</v>
      </c>
      <c r="P5264" t="s">
        <v>10762</v>
      </c>
      <c r="Q5264" s="69" t="s">
        <v>10763</v>
      </c>
      <c r="R5264">
        <v>33.990389999999998</v>
      </c>
      <c r="S5264">
        <v>36.04092</v>
      </c>
    </row>
    <row r="5265" spans="9:19" ht="15.5">
      <c r="I5265"/>
      <c r="J5265"/>
      <c r="K5265"/>
      <c r="L5265"/>
      <c r="N5265" t="s">
        <v>1015</v>
      </c>
      <c r="O5265" t="s">
        <v>1015</v>
      </c>
      <c r="P5265" t="s">
        <v>10764</v>
      </c>
      <c r="Q5265" s="69" t="s">
        <v>10765</v>
      </c>
      <c r="R5265">
        <v>33.998930000000001</v>
      </c>
      <c r="S5265">
        <v>36.040889999999997</v>
      </c>
    </row>
    <row r="5266" spans="9:19" ht="15.5">
      <c r="I5266"/>
      <c r="J5266"/>
      <c r="K5266"/>
      <c r="L5266"/>
      <c r="N5266" t="s">
        <v>1015</v>
      </c>
      <c r="O5266" t="s">
        <v>1015</v>
      </c>
      <c r="P5266" t="s">
        <v>10766</v>
      </c>
      <c r="Q5266" s="69" t="s">
        <v>10767</v>
      </c>
      <c r="R5266">
        <v>33.997970000000002</v>
      </c>
      <c r="S5266">
        <v>36.036960000000001</v>
      </c>
    </row>
    <row r="5267" spans="9:19" ht="15.5">
      <c r="I5267"/>
      <c r="J5267"/>
      <c r="K5267"/>
      <c r="L5267"/>
      <c r="N5267" t="s">
        <v>1015</v>
      </c>
      <c r="O5267" t="s">
        <v>1015</v>
      </c>
      <c r="P5267" t="s">
        <v>10768</v>
      </c>
      <c r="Q5267" s="69" t="s">
        <v>10769</v>
      </c>
      <c r="R5267">
        <v>33.997250000000001</v>
      </c>
      <c r="S5267">
        <v>36.036560000000001</v>
      </c>
    </row>
    <row r="5268" spans="9:19" ht="15.5">
      <c r="I5268"/>
      <c r="J5268"/>
      <c r="K5268"/>
      <c r="L5268"/>
      <c r="N5268" t="s">
        <v>1015</v>
      </c>
      <c r="O5268" t="s">
        <v>1015</v>
      </c>
      <c r="P5268" t="s">
        <v>10770</v>
      </c>
      <c r="Q5268" s="69" t="s">
        <v>10771</v>
      </c>
      <c r="R5268">
        <v>33.989600000000003</v>
      </c>
      <c r="S5268">
        <v>36.056570000000001</v>
      </c>
    </row>
    <row r="5269" spans="9:19" ht="15.5">
      <c r="I5269"/>
      <c r="J5269"/>
      <c r="K5269"/>
      <c r="L5269"/>
      <c r="N5269" t="s">
        <v>1015</v>
      </c>
      <c r="O5269" t="s">
        <v>1015</v>
      </c>
      <c r="P5269" t="s">
        <v>10772</v>
      </c>
      <c r="Q5269" s="69" t="s">
        <v>10773</v>
      </c>
      <c r="R5269">
        <v>33.996499999999997</v>
      </c>
      <c r="S5269">
        <v>36.033720000000002</v>
      </c>
    </row>
    <row r="5270" spans="9:19" ht="15.5">
      <c r="I5270"/>
      <c r="J5270"/>
      <c r="K5270"/>
      <c r="L5270"/>
      <c r="N5270" t="s">
        <v>1015</v>
      </c>
      <c r="O5270" t="s">
        <v>1015</v>
      </c>
      <c r="P5270" t="s">
        <v>10774</v>
      </c>
      <c r="Q5270" s="69" t="s">
        <v>10775</v>
      </c>
      <c r="R5270">
        <v>33.995739999999998</v>
      </c>
      <c r="S5270">
        <v>36.048380000000002</v>
      </c>
    </row>
    <row r="5271" spans="9:19" ht="15.5">
      <c r="I5271"/>
      <c r="J5271"/>
      <c r="K5271"/>
      <c r="L5271"/>
      <c r="N5271" t="s">
        <v>1015</v>
      </c>
      <c r="O5271" t="s">
        <v>1015</v>
      </c>
      <c r="P5271" t="s">
        <v>10776</v>
      </c>
      <c r="Q5271" s="69" t="s">
        <v>10777</v>
      </c>
      <c r="R5271">
        <v>33.99926</v>
      </c>
      <c r="S5271">
        <v>36.022489999999998</v>
      </c>
    </row>
    <row r="5272" spans="9:19" ht="15.5">
      <c r="I5272"/>
      <c r="J5272"/>
      <c r="K5272"/>
      <c r="L5272"/>
      <c r="N5272" t="s">
        <v>1015</v>
      </c>
      <c r="O5272" t="s">
        <v>1015</v>
      </c>
      <c r="P5272" t="s">
        <v>10778</v>
      </c>
      <c r="Q5272" s="69" t="s">
        <v>10779</v>
      </c>
      <c r="R5272">
        <v>33.998269999999998</v>
      </c>
      <c r="S5272">
        <v>36.032119999999999</v>
      </c>
    </row>
    <row r="5273" spans="9:19" ht="15.5">
      <c r="I5273"/>
      <c r="J5273"/>
      <c r="K5273"/>
      <c r="L5273"/>
      <c r="N5273" t="s">
        <v>1015</v>
      </c>
      <c r="O5273" t="s">
        <v>1015</v>
      </c>
      <c r="P5273" t="s">
        <v>10780</v>
      </c>
      <c r="Q5273" s="69" t="s">
        <v>10781</v>
      </c>
      <c r="R5273">
        <v>33.986559999999997</v>
      </c>
      <c r="S5273">
        <v>36.067659999999997</v>
      </c>
    </row>
    <row r="5274" spans="9:19" ht="15.5">
      <c r="I5274"/>
      <c r="J5274"/>
      <c r="K5274"/>
      <c r="L5274"/>
      <c r="N5274" t="s">
        <v>1015</v>
      </c>
      <c r="O5274" t="s">
        <v>1015</v>
      </c>
      <c r="P5274" t="s">
        <v>10782</v>
      </c>
      <c r="Q5274" s="69" t="s">
        <v>10783</v>
      </c>
      <c r="R5274">
        <v>33.995510000000003</v>
      </c>
      <c r="S5274">
        <v>36.041310000000003</v>
      </c>
    </row>
    <row r="5275" spans="9:19" ht="15.5">
      <c r="I5275"/>
      <c r="J5275"/>
      <c r="K5275"/>
      <c r="L5275"/>
      <c r="N5275" t="s">
        <v>1015</v>
      </c>
      <c r="O5275" t="s">
        <v>1015</v>
      </c>
      <c r="P5275" t="s">
        <v>10784</v>
      </c>
      <c r="Q5275" s="69" t="s">
        <v>10785</v>
      </c>
      <c r="R5275">
        <v>33.999870000000001</v>
      </c>
      <c r="S5275">
        <v>36.042720000000003</v>
      </c>
    </row>
    <row r="5276" spans="9:19" ht="15.5">
      <c r="I5276"/>
      <c r="J5276"/>
      <c r="K5276"/>
      <c r="L5276"/>
      <c r="N5276" t="s">
        <v>1015</v>
      </c>
      <c r="O5276" t="s">
        <v>1015</v>
      </c>
      <c r="P5276" t="s">
        <v>10786</v>
      </c>
      <c r="Q5276" s="69" t="s">
        <v>10787</v>
      </c>
      <c r="R5276">
        <v>34.005310000000001</v>
      </c>
      <c r="S5276">
        <v>36.091769999999997</v>
      </c>
    </row>
    <row r="5277" spans="9:19" ht="15.5">
      <c r="I5277"/>
      <c r="J5277"/>
      <c r="K5277"/>
      <c r="L5277"/>
      <c r="N5277" t="s">
        <v>1015</v>
      </c>
      <c r="O5277" t="s">
        <v>1015</v>
      </c>
      <c r="P5277" t="s">
        <v>10788</v>
      </c>
      <c r="Q5277" s="69" t="s">
        <v>10789</v>
      </c>
      <c r="R5277">
        <v>34.001820000000002</v>
      </c>
      <c r="S5277">
        <v>36.09449</v>
      </c>
    </row>
    <row r="5278" spans="9:19" ht="15.5">
      <c r="I5278"/>
      <c r="J5278"/>
      <c r="K5278"/>
      <c r="L5278"/>
      <c r="N5278" t="s">
        <v>1015</v>
      </c>
      <c r="O5278" t="s">
        <v>1015</v>
      </c>
      <c r="P5278" t="s">
        <v>10790</v>
      </c>
      <c r="Q5278" s="69" t="s">
        <v>10791</v>
      </c>
      <c r="R5278">
        <v>33.99926</v>
      </c>
      <c r="S5278">
        <v>36.082430000000002</v>
      </c>
    </row>
    <row r="5279" spans="9:19" ht="15.5">
      <c r="I5279"/>
      <c r="J5279"/>
      <c r="K5279"/>
      <c r="L5279"/>
      <c r="N5279" t="s">
        <v>1015</v>
      </c>
      <c r="O5279" t="s">
        <v>1015</v>
      </c>
      <c r="P5279" t="s">
        <v>10792</v>
      </c>
      <c r="Q5279" s="69" t="s">
        <v>10793</v>
      </c>
      <c r="R5279">
        <v>33.999789999999997</v>
      </c>
      <c r="S5279">
        <v>36.059780000000003</v>
      </c>
    </row>
    <row r="5280" spans="9:19" ht="15.5">
      <c r="I5280"/>
      <c r="J5280"/>
      <c r="K5280"/>
      <c r="L5280"/>
      <c r="N5280" t="s">
        <v>1015</v>
      </c>
      <c r="O5280" t="s">
        <v>1015</v>
      </c>
      <c r="P5280" t="s">
        <v>10794</v>
      </c>
      <c r="Q5280" s="69" t="s">
        <v>10795</v>
      </c>
      <c r="R5280">
        <v>33.984569999999998</v>
      </c>
      <c r="S5280">
        <v>36.064830000000001</v>
      </c>
    </row>
    <row r="5281" spans="9:19" ht="15.5">
      <c r="I5281"/>
      <c r="J5281"/>
      <c r="K5281"/>
      <c r="L5281"/>
      <c r="N5281" t="s">
        <v>1015</v>
      </c>
      <c r="O5281" t="s">
        <v>1015</v>
      </c>
      <c r="P5281" t="s">
        <v>10796</v>
      </c>
      <c r="Q5281" s="69" t="s">
        <v>10797</v>
      </c>
      <c r="R5281">
        <v>33.991680000000002</v>
      </c>
      <c r="S5281">
        <v>36.04954</v>
      </c>
    </row>
    <row r="5282" spans="9:19" ht="15.5">
      <c r="I5282"/>
      <c r="J5282"/>
      <c r="K5282"/>
      <c r="L5282"/>
      <c r="N5282" t="s">
        <v>1015</v>
      </c>
      <c r="O5282" t="s">
        <v>1015</v>
      </c>
      <c r="P5282" t="s">
        <v>10798</v>
      </c>
      <c r="Q5282" s="69" t="s">
        <v>10799</v>
      </c>
      <c r="R5282">
        <v>33.988979999999998</v>
      </c>
      <c r="S5282">
        <v>36.061</v>
      </c>
    </row>
    <row r="5283" spans="9:19" ht="15.5">
      <c r="I5283"/>
      <c r="J5283"/>
      <c r="K5283"/>
      <c r="L5283"/>
      <c r="N5283" t="s">
        <v>1015</v>
      </c>
      <c r="O5283" t="s">
        <v>1015</v>
      </c>
      <c r="P5283" t="s">
        <v>10800</v>
      </c>
      <c r="Q5283" s="69" t="s">
        <v>10801</v>
      </c>
      <c r="R5283">
        <v>33.995159999999998</v>
      </c>
      <c r="S5283">
        <v>36.042639999999999</v>
      </c>
    </row>
    <row r="5284" spans="9:19" ht="15.5">
      <c r="I5284"/>
      <c r="J5284"/>
      <c r="K5284"/>
      <c r="L5284"/>
      <c r="N5284" t="s">
        <v>1015</v>
      </c>
      <c r="O5284" t="s">
        <v>1015</v>
      </c>
      <c r="P5284" t="s">
        <v>10802</v>
      </c>
      <c r="Q5284" s="69" t="s">
        <v>10803</v>
      </c>
      <c r="R5284">
        <v>33.998275756835938</v>
      </c>
      <c r="S5284">
        <v>36.039501190185547</v>
      </c>
    </row>
    <row r="5285" spans="9:19" ht="15.5">
      <c r="I5285"/>
      <c r="J5285"/>
      <c r="K5285"/>
      <c r="L5285"/>
      <c r="N5285" t="s">
        <v>1015</v>
      </c>
      <c r="O5285" t="s">
        <v>1015</v>
      </c>
      <c r="P5285" t="s">
        <v>10804</v>
      </c>
      <c r="Q5285" s="69" t="s">
        <v>10805</v>
      </c>
      <c r="R5285">
        <v>33.987266540527344</v>
      </c>
      <c r="S5285">
        <v>36.058010101318359</v>
      </c>
    </row>
    <row r="5286" spans="9:19" ht="15.5">
      <c r="I5286"/>
      <c r="J5286"/>
      <c r="K5286"/>
      <c r="L5286"/>
      <c r="N5286" t="s">
        <v>1015</v>
      </c>
      <c r="O5286" t="s">
        <v>1015</v>
      </c>
      <c r="P5286" t="s">
        <v>10806</v>
      </c>
      <c r="Q5286" s="69" t="s">
        <v>10807</v>
      </c>
      <c r="R5286">
        <v>33.987052917480469</v>
      </c>
      <c r="S5286">
        <v>36.069736480712891</v>
      </c>
    </row>
    <row r="5287" spans="9:19" ht="15.5">
      <c r="I5287"/>
      <c r="J5287"/>
      <c r="K5287"/>
      <c r="L5287"/>
      <c r="N5287" t="s">
        <v>1015</v>
      </c>
      <c r="O5287" t="s">
        <v>1015</v>
      </c>
      <c r="P5287" t="s">
        <v>10808</v>
      </c>
      <c r="Q5287" s="69" t="s">
        <v>10809</v>
      </c>
      <c r="R5287">
        <v>34.00115966796875</v>
      </c>
      <c r="S5287">
        <v>36.038330078125</v>
      </c>
    </row>
    <row r="5288" spans="9:19" ht="15.5">
      <c r="I5288"/>
      <c r="J5288"/>
      <c r="K5288"/>
      <c r="L5288"/>
      <c r="N5288" t="s">
        <v>1015</v>
      </c>
      <c r="O5288" t="s">
        <v>1015</v>
      </c>
      <c r="P5288" t="s">
        <v>10810</v>
      </c>
      <c r="Q5288" s="69" t="s">
        <v>10811</v>
      </c>
      <c r="R5288">
        <v>33.998870849609375</v>
      </c>
      <c r="S5288">
        <v>36.030200958251953</v>
      </c>
    </row>
    <row r="5289" spans="9:19" ht="15.5">
      <c r="I5289"/>
      <c r="J5289"/>
      <c r="K5289"/>
      <c r="L5289"/>
      <c r="N5289" t="s">
        <v>1015</v>
      </c>
      <c r="O5289" t="s">
        <v>1015</v>
      </c>
      <c r="P5289" t="s">
        <v>10812</v>
      </c>
      <c r="Q5289" s="69" t="s">
        <v>10813</v>
      </c>
      <c r="R5289">
        <v>34.001144409179688</v>
      </c>
      <c r="S5289">
        <v>36.037193298339844</v>
      </c>
    </row>
    <row r="5290" spans="9:19" ht="15.5">
      <c r="I5290"/>
      <c r="J5290"/>
      <c r="K5290"/>
      <c r="L5290"/>
      <c r="N5290" t="s">
        <v>1015</v>
      </c>
      <c r="O5290" t="s">
        <v>1015</v>
      </c>
      <c r="P5290" t="s">
        <v>10814</v>
      </c>
      <c r="Q5290" s="69" t="s">
        <v>10815</v>
      </c>
      <c r="R5290">
        <v>33.993511199951172</v>
      </c>
      <c r="S5290">
        <v>36.040691375732422</v>
      </c>
    </row>
    <row r="5291" spans="9:19" ht="15.5">
      <c r="I5291"/>
      <c r="J5291"/>
      <c r="K5291"/>
      <c r="L5291"/>
      <c r="N5291" t="s">
        <v>1015</v>
      </c>
      <c r="O5291" t="s">
        <v>1015</v>
      </c>
      <c r="P5291" t="s">
        <v>10816</v>
      </c>
      <c r="Q5291" s="69" t="s">
        <v>10817</v>
      </c>
      <c r="R5291">
        <v>34</v>
      </c>
      <c r="S5291">
        <v>36.041023254394531</v>
      </c>
    </row>
    <row r="5292" spans="9:19" ht="15.5">
      <c r="I5292"/>
      <c r="J5292"/>
      <c r="K5292"/>
      <c r="L5292"/>
      <c r="N5292" t="s">
        <v>1015</v>
      </c>
      <c r="O5292" t="s">
        <v>1015</v>
      </c>
      <c r="P5292" t="s">
        <v>10818</v>
      </c>
      <c r="Q5292" s="69" t="s">
        <v>10819</v>
      </c>
      <c r="R5292">
        <v>33.985389709472656</v>
      </c>
      <c r="S5292">
        <v>36.060680389404297</v>
      </c>
    </row>
    <row r="5293" spans="9:19" ht="15.5">
      <c r="I5293"/>
      <c r="J5293"/>
      <c r="K5293"/>
      <c r="L5293"/>
      <c r="N5293" t="s">
        <v>1015</v>
      </c>
      <c r="O5293" t="s">
        <v>1015</v>
      </c>
      <c r="P5293" t="s">
        <v>10820</v>
      </c>
      <c r="Q5293" s="69" t="s">
        <v>10821</v>
      </c>
      <c r="R5293">
        <v>33.999771118164063</v>
      </c>
      <c r="S5293">
        <v>36.100460052490234</v>
      </c>
    </row>
    <row r="5294" spans="9:19" ht="15.5">
      <c r="I5294"/>
      <c r="J5294"/>
      <c r="K5294"/>
      <c r="L5294"/>
      <c r="N5294" t="s">
        <v>1015</v>
      </c>
      <c r="O5294" t="s">
        <v>1015</v>
      </c>
      <c r="P5294" t="s">
        <v>10822</v>
      </c>
      <c r="Q5294" s="69" t="s">
        <v>10823</v>
      </c>
      <c r="R5294">
        <v>33.991199493408203</v>
      </c>
      <c r="S5294">
        <v>36.060749053955078</v>
      </c>
    </row>
    <row r="5295" spans="9:19" ht="15.5">
      <c r="I5295"/>
      <c r="J5295"/>
      <c r="K5295"/>
      <c r="L5295"/>
      <c r="N5295" t="s">
        <v>1015</v>
      </c>
      <c r="O5295" t="s">
        <v>1015</v>
      </c>
      <c r="P5295" t="s">
        <v>10824</v>
      </c>
      <c r="Q5295" s="69" t="s">
        <v>10825</v>
      </c>
      <c r="R5295">
        <v>33.993228912353516</v>
      </c>
      <c r="S5295">
        <v>36.0400390625</v>
      </c>
    </row>
    <row r="5296" spans="9:19" ht="15.5">
      <c r="I5296"/>
      <c r="J5296"/>
      <c r="K5296"/>
      <c r="L5296"/>
      <c r="N5296" t="s">
        <v>1015</v>
      </c>
      <c r="O5296" t="s">
        <v>1015</v>
      </c>
      <c r="P5296" t="s">
        <v>10826</v>
      </c>
      <c r="Q5296" s="69" t="s">
        <v>10827</v>
      </c>
      <c r="R5296">
        <v>33.996170043945313</v>
      </c>
      <c r="S5296">
        <v>36.035102844238281</v>
      </c>
    </row>
    <row r="5297" spans="9:19" ht="15.5">
      <c r="I5297"/>
      <c r="J5297"/>
      <c r="K5297"/>
      <c r="L5297"/>
      <c r="N5297" t="s">
        <v>1015</v>
      </c>
      <c r="O5297" t="s">
        <v>1015</v>
      </c>
      <c r="P5297" t="s">
        <v>10828</v>
      </c>
      <c r="Q5297" s="69" t="s">
        <v>10829</v>
      </c>
      <c r="R5297">
        <v>33.996517181396484</v>
      </c>
      <c r="S5297">
        <v>36.035633087158203</v>
      </c>
    </row>
    <row r="5298" spans="9:19" ht="15.5">
      <c r="I5298"/>
      <c r="J5298"/>
      <c r="K5298"/>
      <c r="L5298"/>
      <c r="N5298" t="s">
        <v>1015</v>
      </c>
      <c r="O5298" t="s">
        <v>1015</v>
      </c>
      <c r="P5298" t="s">
        <v>10830</v>
      </c>
      <c r="Q5298" s="69" t="s">
        <v>10831</v>
      </c>
      <c r="R5298">
        <v>34.000587463378906</v>
      </c>
      <c r="S5298">
        <v>36.039829254150391</v>
      </c>
    </row>
    <row r="5299" spans="9:19" ht="15.5">
      <c r="I5299"/>
      <c r="J5299"/>
      <c r="K5299"/>
      <c r="L5299"/>
      <c r="N5299" t="s">
        <v>1015</v>
      </c>
      <c r="O5299" t="s">
        <v>1015</v>
      </c>
      <c r="P5299" t="s">
        <v>10832</v>
      </c>
      <c r="Q5299" s="69" t="s">
        <v>10833</v>
      </c>
      <c r="R5299">
        <v>33.999313354492188</v>
      </c>
      <c r="S5299">
        <v>36.040187835693359</v>
      </c>
    </row>
    <row r="5300" spans="9:19" ht="15.5">
      <c r="I5300"/>
      <c r="J5300"/>
      <c r="K5300"/>
      <c r="L5300"/>
      <c r="N5300" t="s">
        <v>1015</v>
      </c>
      <c r="O5300" t="s">
        <v>1015</v>
      </c>
      <c r="P5300" t="s">
        <v>10834</v>
      </c>
      <c r="Q5300" s="69" t="s">
        <v>10835</v>
      </c>
      <c r="R5300">
        <v>33.997245788574219</v>
      </c>
      <c r="S5300">
        <v>36.042118072509766</v>
      </c>
    </row>
    <row r="5301" spans="9:19" ht="15.5">
      <c r="I5301"/>
      <c r="J5301"/>
      <c r="K5301"/>
      <c r="L5301"/>
      <c r="N5301" t="s">
        <v>1015</v>
      </c>
      <c r="O5301" t="s">
        <v>1015</v>
      </c>
      <c r="P5301" t="s">
        <v>10836</v>
      </c>
      <c r="Q5301" s="69" t="s">
        <v>10837</v>
      </c>
      <c r="R5301">
        <v>34.003490447998047</v>
      </c>
      <c r="S5301">
        <v>36.017879486083984</v>
      </c>
    </row>
    <row r="5302" spans="9:19" ht="15.5">
      <c r="I5302"/>
      <c r="J5302"/>
      <c r="K5302"/>
      <c r="L5302"/>
      <c r="N5302" t="s">
        <v>1015</v>
      </c>
      <c r="O5302" t="s">
        <v>1015</v>
      </c>
      <c r="P5302" t="s">
        <v>10838</v>
      </c>
      <c r="Q5302" s="69" t="s">
        <v>10839</v>
      </c>
      <c r="R5302">
        <v>33.995199999999997</v>
      </c>
      <c r="S5302">
        <v>36.061500000000002</v>
      </c>
    </row>
    <row r="5303" spans="9:19" ht="15.5">
      <c r="I5303"/>
      <c r="J5303"/>
      <c r="K5303"/>
      <c r="L5303"/>
      <c r="N5303" t="s">
        <v>1015</v>
      </c>
      <c r="O5303" t="s">
        <v>1015</v>
      </c>
      <c r="P5303" t="s">
        <v>10840</v>
      </c>
      <c r="Q5303" s="69" t="s">
        <v>10841</v>
      </c>
      <c r="R5303">
        <v>34.019712000000027</v>
      </c>
      <c r="S5303">
        <v>35.99461800000006</v>
      </c>
    </row>
    <row r="5304" spans="9:19" ht="15.5">
      <c r="I5304"/>
      <c r="J5304"/>
      <c r="K5304"/>
      <c r="L5304"/>
      <c r="N5304" t="s">
        <v>1015</v>
      </c>
      <c r="O5304" t="s">
        <v>1015</v>
      </c>
      <c r="P5304" t="s">
        <v>10842</v>
      </c>
      <c r="Q5304" s="69" t="s">
        <v>10843</v>
      </c>
      <c r="R5304">
        <v>34.019712000000027</v>
      </c>
      <c r="S5304">
        <v>35.99461800000006</v>
      </c>
    </row>
    <row r="5305" spans="9:19" ht="15.5">
      <c r="I5305"/>
      <c r="J5305"/>
      <c r="K5305"/>
      <c r="L5305"/>
      <c r="N5305" t="s">
        <v>1015</v>
      </c>
      <c r="O5305" t="s">
        <v>1015</v>
      </c>
      <c r="P5305" t="s">
        <v>10844</v>
      </c>
      <c r="Q5305" s="69" t="s">
        <v>10845</v>
      </c>
      <c r="R5305">
        <v>34.013048000000026</v>
      </c>
      <c r="S5305">
        <v>35.992570000000057</v>
      </c>
    </row>
    <row r="5306" spans="9:19" ht="15.5">
      <c r="I5306"/>
      <c r="J5306"/>
      <c r="K5306"/>
      <c r="L5306"/>
      <c r="N5306" t="s">
        <v>1015</v>
      </c>
      <c r="O5306" t="s">
        <v>1015</v>
      </c>
      <c r="P5306" t="s">
        <v>10846</v>
      </c>
      <c r="Q5306" s="69" t="s">
        <v>10847</v>
      </c>
      <c r="R5306">
        <v>33.99498600000004</v>
      </c>
      <c r="S5306">
        <v>36.037947000000031</v>
      </c>
    </row>
    <row r="5307" spans="9:19" ht="15.5">
      <c r="I5307"/>
      <c r="J5307"/>
      <c r="K5307"/>
      <c r="L5307"/>
      <c r="N5307" t="s">
        <v>1015</v>
      </c>
      <c r="O5307" t="s">
        <v>1015</v>
      </c>
      <c r="P5307" t="s">
        <v>10848</v>
      </c>
      <c r="Q5307" s="69" t="s">
        <v>10849</v>
      </c>
      <c r="R5307">
        <v>34.031781000000024</v>
      </c>
      <c r="S5307">
        <v>36.000433000000044</v>
      </c>
    </row>
    <row r="5308" spans="9:19" ht="15.5">
      <c r="I5308"/>
      <c r="J5308"/>
      <c r="K5308"/>
      <c r="L5308"/>
      <c r="N5308" t="s">
        <v>1015</v>
      </c>
      <c r="O5308" t="s">
        <v>1015</v>
      </c>
      <c r="P5308" t="s">
        <v>10848</v>
      </c>
      <c r="Q5308" s="69" t="s">
        <v>10850</v>
      </c>
      <c r="R5308">
        <v>34.031781000000024</v>
      </c>
      <c r="S5308">
        <v>36.000433000000044</v>
      </c>
    </row>
    <row r="5309" spans="9:19" ht="15.5">
      <c r="I5309"/>
      <c r="J5309"/>
      <c r="K5309"/>
      <c r="L5309"/>
      <c r="N5309" t="s">
        <v>1015</v>
      </c>
      <c r="O5309" t="s">
        <v>1015</v>
      </c>
      <c r="P5309" t="s">
        <v>10851</v>
      </c>
      <c r="Q5309" s="69" t="s">
        <v>10852</v>
      </c>
      <c r="R5309">
        <v>34.02674200000007</v>
      </c>
      <c r="S5309">
        <v>36.004092000000071</v>
      </c>
    </row>
    <row r="5310" spans="9:19" ht="15.5">
      <c r="I5310"/>
      <c r="J5310"/>
      <c r="K5310"/>
      <c r="L5310"/>
      <c r="N5310" t="s">
        <v>1015</v>
      </c>
      <c r="O5310" t="s">
        <v>1015</v>
      </c>
      <c r="P5310" t="s">
        <v>10853</v>
      </c>
      <c r="Q5310" s="69">
        <v>941</v>
      </c>
      <c r="R5310">
        <v>33.996832159</v>
      </c>
      <c r="S5310">
        <v>36.037453634999999</v>
      </c>
    </row>
    <row r="5311" spans="9:19" ht="15.5">
      <c r="I5311"/>
      <c r="J5311"/>
      <c r="K5311"/>
      <c r="L5311"/>
      <c r="N5311" t="s">
        <v>1015</v>
      </c>
      <c r="O5311" t="s">
        <v>1015</v>
      </c>
      <c r="P5311" t="s">
        <v>10854</v>
      </c>
      <c r="Q5311" s="69" t="s">
        <v>10855</v>
      </c>
      <c r="R5311">
        <v>34.010489</v>
      </c>
      <c r="S5311">
        <v>36.010489</v>
      </c>
    </row>
    <row r="5312" spans="9:19" ht="15.5">
      <c r="I5312"/>
      <c r="J5312"/>
      <c r="K5312"/>
      <c r="L5312"/>
      <c r="N5312" t="s">
        <v>1015</v>
      </c>
      <c r="O5312" t="s">
        <v>1015</v>
      </c>
      <c r="P5312" t="s">
        <v>10856</v>
      </c>
      <c r="Q5312" s="69" t="s">
        <v>10857</v>
      </c>
      <c r="R5312">
        <v>34.039689000000067</v>
      </c>
      <c r="S5312">
        <v>35.997209000000055</v>
      </c>
    </row>
    <row r="5313" spans="9:19" ht="15.5">
      <c r="I5313"/>
      <c r="J5313"/>
      <c r="K5313"/>
      <c r="L5313"/>
      <c r="N5313" t="s">
        <v>846</v>
      </c>
      <c r="O5313" t="s">
        <v>846</v>
      </c>
      <c r="P5313" t="s">
        <v>10858</v>
      </c>
      <c r="Q5313" s="69">
        <v>108</v>
      </c>
      <c r="R5313">
        <v>33.835373222999998</v>
      </c>
      <c r="S5313">
        <v>35.530299642999999</v>
      </c>
    </row>
    <row r="5314" spans="9:19" ht="15.5">
      <c r="I5314"/>
      <c r="J5314"/>
      <c r="K5314"/>
      <c r="L5314"/>
      <c r="N5314" t="s">
        <v>846</v>
      </c>
      <c r="O5314" t="s">
        <v>846</v>
      </c>
      <c r="P5314" t="s">
        <v>10859</v>
      </c>
      <c r="Q5314" s="69">
        <v>107</v>
      </c>
      <c r="R5314">
        <v>33.835778298999998</v>
      </c>
      <c r="S5314">
        <v>35.530113604</v>
      </c>
    </row>
    <row r="5315" spans="9:19" ht="15.5">
      <c r="I5315"/>
      <c r="J5315"/>
      <c r="K5315"/>
      <c r="L5315"/>
      <c r="N5315" t="s">
        <v>846</v>
      </c>
      <c r="O5315" t="s">
        <v>846</v>
      </c>
      <c r="P5315" t="s">
        <v>10860</v>
      </c>
      <c r="Q5315" s="69" t="s">
        <v>10861</v>
      </c>
      <c r="R5315">
        <v>33.843764000000078</v>
      </c>
      <c r="S5315">
        <v>35.532223000000045</v>
      </c>
    </row>
    <row r="5316" spans="9:19" ht="15.5">
      <c r="I5316"/>
      <c r="J5316"/>
      <c r="K5316"/>
      <c r="L5316"/>
      <c r="N5316" t="s">
        <v>846</v>
      </c>
      <c r="O5316" t="s">
        <v>846</v>
      </c>
      <c r="P5316" t="s">
        <v>10860</v>
      </c>
      <c r="Q5316" s="69" t="s">
        <v>10862</v>
      </c>
      <c r="R5316">
        <v>33.843764000000078</v>
      </c>
      <c r="S5316">
        <v>35.532223000000045</v>
      </c>
    </row>
    <row r="5317" spans="9:19" ht="15.5">
      <c r="I5317"/>
      <c r="J5317"/>
      <c r="K5317"/>
      <c r="L5317"/>
      <c r="N5317" t="s">
        <v>846</v>
      </c>
      <c r="O5317" t="s">
        <v>846</v>
      </c>
      <c r="P5317" t="s">
        <v>10863</v>
      </c>
      <c r="Q5317" s="69" t="s">
        <v>10864</v>
      </c>
      <c r="R5317">
        <v>33.836983000000032</v>
      </c>
      <c r="S5317">
        <v>35.531362000000058</v>
      </c>
    </row>
    <row r="5318" spans="9:19" ht="15.5">
      <c r="I5318"/>
      <c r="J5318"/>
      <c r="K5318"/>
      <c r="L5318"/>
      <c r="N5318" t="s">
        <v>846</v>
      </c>
      <c r="O5318" t="s">
        <v>846</v>
      </c>
      <c r="P5318" t="s">
        <v>10865</v>
      </c>
      <c r="Q5318" s="69" t="s">
        <v>10866</v>
      </c>
      <c r="R5318">
        <v>33.82959100000005</v>
      </c>
      <c r="S5318">
        <v>35.531622000000027</v>
      </c>
    </row>
    <row r="5319" spans="9:19" ht="15.5">
      <c r="I5319"/>
      <c r="J5319"/>
      <c r="K5319"/>
      <c r="L5319"/>
      <c r="N5319" t="s">
        <v>846</v>
      </c>
      <c r="O5319" t="s">
        <v>846</v>
      </c>
      <c r="P5319" t="s">
        <v>10867</v>
      </c>
      <c r="Q5319" s="69" t="s">
        <v>10868</v>
      </c>
      <c r="R5319">
        <v>33.838391999999999</v>
      </c>
      <c r="S5319">
        <v>35.529183000000003</v>
      </c>
    </row>
    <row r="5320" spans="9:19" ht="15.5">
      <c r="I5320"/>
      <c r="J5320"/>
      <c r="K5320"/>
      <c r="L5320"/>
      <c r="N5320" t="s">
        <v>846</v>
      </c>
      <c r="O5320" t="s">
        <v>846</v>
      </c>
      <c r="P5320" t="s">
        <v>10869</v>
      </c>
      <c r="Q5320" s="69">
        <v>1534</v>
      </c>
      <c r="R5320">
        <v>33.830040175000001</v>
      </c>
      <c r="S5320">
        <v>35.537199579000003</v>
      </c>
    </row>
    <row r="5321" spans="9:19" ht="15.5">
      <c r="I5321"/>
      <c r="J5321"/>
      <c r="K5321"/>
      <c r="L5321"/>
      <c r="N5321" t="s">
        <v>846</v>
      </c>
      <c r="O5321" t="s">
        <v>846</v>
      </c>
      <c r="P5321" t="s">
        <v>10870</v>
      </c>
      <c r="Q5321" s="69" t="s">
        <v>10871</v>
      </c>
      <c r="R5321">
        <v>33.844679000000042</v>
      </c>
      <c r="S5321">
        <v>35.522434000000032</v>
      </c>
    </row>
    <row r="5322" spans="9:19" ht="15.5">
      <c r="I5322"/>
      <c r="J5322"/>
      <c r="K5322"/>
      <c r="L5322"/>
      <c r="N5322" t="s">
        <v>846</v>
      </c>
      <c r="O5322" t="s">
        <v>846</v>
      </c>
      <c r="P5322" t="s">
        <v>10872</v>
      </c>
      <c r="Q5322" s="69" t="s">
        <v>10873</v>
      </c>
      <c r="R5322">
        <v>33.831111111111113</v>
      </c>
      <c r="S5322">
        <v>35.532777777777774</v>
      </c>
    </row>
    <row r="5323" spans="9:19" ht="15.5">
      <c r="I5323"/>
      <c r="J5323"/>
      <c r="K5323"/>
      <c r="L5323"/>
      <c r="N5323" t="s">
        <v>846</v>
      </c>
      <c r="O5323" t="s">
        <v>846</v>
      </c>
      <c r="P5323" t="s">
        <v>10874</v>
      </c>
      <c r="Q5323" s="69" t="s">
        <v>10875</v>
      </c>
      <c r="R5323">
        <v>33.832880000000046</v>
      </c>
      <c r="S5323">
        <v>35.536181000000056</v>
      </c>
    </row>
    <row r="5324" spans="9:19" ht="15.5">
      <c r="I5324"/>
      <c r="J5324"/>
      <c r="K5324"/>
      <c r="L5324"/>
      <c r="N5324" t="s">
        <v>846</v>
      </c>
      <c r="O5324" t="s">
        <v>846</v>
      </c>
      <c r="P5324" t="s">
        <v>10876</v>
      </c>
      <c r="Q5324" s="69" t="s">
        <v>10877</v>
      </c>
      <c r="R5324">
        <v>33.837426000000001</v>
      </c>
      <c r="S5324">
        <v>35.525953999999999</v>
      </c>
    </row>
    <row r="5325" spans="9:19" ht="15.5">
      <c r="I5325"/>
      <c r="J5325"/>
      <c r="K5325"/>
      <c r="L5325"/>
      <c r="N5325" t="s">
        <v>846</v>
      </c>
      <c r="O5325" t="s">
        <v>846</v>
      </c>
      <c r="P5325" t="s">
        <v>10878</v>
      </c>
      <c r="Q5325" s="69" t="s">
        <v>10879</v>
      </c>
      <c r="R5325">
        <v>33.826192000000049</v>
      </c>
      <c r="S5325">
        <v>35.532122000000072</v>
      </c>
    </row>
    <row r="5326" spans="9:19" ht="15.5">
      <c r="I5326"/>
      <c r="J5326"/>
      <c r="K5326"/>
      <c r="L5326"/>
      <c r="N5326" t="s">
        <v>1196</v>
      </c>
      <c r="O5326" t="s">
        <v>1196</v>
      </c>
      <c r="P5326" t="s">
        <v>1196</v>
      </c>
      <c r="Q5326" s="69" t="s">
        <v>10880</v>
      </c>
      <c r="R5326">
        <v>34.251967000000036</v>
      </c>
      <c r="S5326">
        <v>35.984817000000078</v>
      </c>
    </row>
    <row r="5327" spans="9:19" ht="15.5">
      <c r="I5327"/>
      <c r="J5327"/>
      <c r="K5327"/>
      <c r="L5327"/>
      <c r="N5327" t="s">
        <v>1196</v>
      </c>
      <c r="O5327" t="s">
        <v>1196</v>
      </c>
      <c r="P5327" t="s">
        <v>1196</v>
      </c>
      <c r="Q5327" s="69" t="s">
        <v>10881</v>
      </c>
      <c r="R5327">
        <v>34.251967000000036</v>
      </c>
      <c r="S5327">
        <v>35.984817000000078</v>
      </c>
    </row>
    <row r="5328" spans="9:19" ht="15.5">
      <c r="I5328"/>
      <c r="J5328"/>
      <c r="K5328"/>
      <c r="L5328"/>
      <c r="N5328" t="s">
        <v>1196</v>
      </c>
      <c r="O5328" t="s">
        <v>1196</v>
      </c>
      <c r="P5328" t="s">
        <v>10882</v>
      </c>
      <c r="Q5328" s="69">
        <v>742</v>
      </c>
      <c r="R5328">
        <v>34.253299069999997</v>
      </c>
      <c r="S5328">
        <v>35.987270678999998</v>
      </c>
    </row>
    <row r="5329" spans="9:19" ht="15.5">
      <c r="I5329"/>
      <c r="J5329"/>
      <c r="K5329"/>
      <c r="L5329"/>
      <c r="N5329" t="s">
        <v>1307</v>
      </c>
      <c r="O5329" t="s">
        <v>1307</v>
      </c>
      <c r="P5329" t="s">
        <v>1307</v>
      </c>
      <c r="Q5329" s="69" t="s">
        <v>10883</v>
      </c>
      <c r="R5329">
        <v>33.165108000000032</v>
      </c>
      <c r="S5329">
        <v>35.387847000000079</v>
      </c>
    </row>
    <row r="5330" spans="9:19" ht="15.5">
      <c r="I5330"/>
      <c r="J5330"/>
      <c r="K5330"/>
      <c r="L5330"/>
      <c r="N5330" t="s">
        <v>1307</v>
      </c>
      <c r="O5330" t="s">
        <v>1307</v>
      </c>
      <c r="P5330" t="s">
        <v>1307</v>
      </c>
      <c r="Q5330" s="69" t="s">
        <v>10884</v>
      </c>
      <c r="R5330">
        <v>33.165108000000032</v>
      </c>
      <c r="S5330">
        <v>35.387847000000079</v>
      </c>
    </row>
    <row r="5331" spans="9:19" ht="15.5">
      <c r="I5331"/>
      <c r="J5331"/>
      <c r="K5331"/>
      <c r="L5331"/>
      <c r="N5331" t="s">
        <v>1729</v>
      </c>
      <c r="O5331" t="s">
        <v>1729</v>
      </c>
      <c r="P5331" t="s">
        <v>1729</v>
      </c>
      <c r="Q5331" s="69" t="s">
        <v>10885</v>
      </c>
      <c r="R5331">
        <v>34.194189000000051</v>
      </c>
      <c r="S5331">
        <v>35.797028000000068</v>
      </c>
    </row>
    <row r="5332" spans="9:19" ht="15.5">
      <c r="I5332"/>
      <c r="J5332"/>
      <c r="K5332"/>
      <c r="L5332"/>
      <c r="N5332" t="s">
        <v>4234</v>
      </c>
      <c r="O5332" t="s">
        <v>4234</v>
      </c>
      <c r="P5332" t="s">
        <v>10886</v>
      </c>
      <c r="Q5332" s="69" t="s">
        <v>10887</v>
      </c>
      <c r="R5332">
        <v>34.426929999999999</v>
      </c>
      <c r="S5332">
        <v>35.95635</v>
      </c>
    </row>
    <row r="5333" spans="9:19" ht="15.5">
      <c r="I5333"/>
      <c r="J5333"/>
      <c r="K5333"/>
      <c r="L5333"/>
      <c r="N5333" t="s">
        <v>4234</v>
      </c>
      <c r="O5333" t="s">
        <v>4234</v>
      </c>
      <c r="P5333" t="s">
        <v>10888</v>
      </c>
      <c r="Q5333" s="69" t="s">
        <v>10889</v>
      </c>
      <c r="R5333">
        <v>34.425089999999997</v>
      </c>
      <c r="S5333">
        <v>35.957909999999998</v>
      </c>
    </row>
    <row r="5334" spans="9:19" ht="15.5">
      <c r="I5334"/>
      <c r="J5334"/>
      <c r="K5334"/>
      <c r="L5334"/>
      <c r="N5334" t="s">
        <v>4234</v>
      </c>
      <c r="O5334" t="s">
        <v>4234</v>
      </c>
      <c r="P5334" t="s">
        <v>10890</v>
      </c>
      <c r="Q5334" s="69" t="s">
        <v>10891</v>
      </c>
      <c r="R5334">
        <v>34.423670000000001</v>
      </c>
      <c r="S5334">
        <v>35.959609999999998</v>
      </c>
    </row>
    <row r="5335" spans="9:19" ht="15.5">
      <c r="I5335"/>
      <c r="J5335"/>
      <c r="K5335"/>
      <c r="L5335"/>
      <c r="N5335" t="s">
        <v>4234</v>
      </c>
      <c r="O5335" t="s">
        <v>4234</v>
      </c>
      <c r="P5335" t="s">
        <v>10892</v>
      </c>
      <c r="Q5335" s="69" t="s">
        <v>10893</v>
      </c>
      <c r="R5335">
        <v>34.428639000000032</v>
      </c>
      <c r="S5335">
        <v>35.959333000000072</v>
      </c>
    </row>
    <row r="5336" spans="9:19" ht="15.5">
      <c r="I5336"/>
      <c r="J5336"/>
      <c r="K5336"/>
      <c r="L5336"/>
      <c r="N5336" t="s">
        <v>3547</v>
      </c>
      <c r="O5336" t="s">
        <v>3547</v>
      </c>
      <c r="P5336" t="s">
        <v>3547</v>
      </c>
      <c r="Q5336" s="69" t="s">
        <v>10894</v>
      </c>
      <c r="R5336">
        <v>33.477325000000064</v>
      </c>
      <c r="S5336">
        <v>35.380078000000026</v>
      </c>
    </row>
    <row r="5337" spans="9:19" ht="15.5">
      <c r="I5337"/>
      <c r="J5337"/>
      <c r="K5337"/>
      <c r="L5337"/>
      <c r="N5337" t="s">
        <v>3547</v>
      </c>
      <c r="O5337" t="s">
        <v>3547</v>
      </c>
      <c r="P5337" t="s">
        <v>3547</v>
      </c>
      <c r="Q5337" s="69" t="s">
        <v>10895</v>
      </c>
      <c r="R5337">
        <v>33.477325000000064</v>
      </c>
      <c r="S5337">
        <v>35.380078000000026</v>
      </c>
    </row>
    <row r="5338" spans="9:19" ht="15.5">
      <c r="I5338"/>
      <c r="J5338"/>
      <c r="K5338"/>
      <c r="L5338"/>
      <c r="N5338" t="s">
        <v>3547</v>
      </c>
      <c r="O5338" t="s">
        <v>3547</v>
      </c>
      <c r="P5338" t="s">
        <v>10896</v>
      </c>
      <c r="Q5338" s="69" t="s">
        <v>10897</v>
      </c>
      <c r="R5338">
        <v>33.474379999999996</v>
      </c>
      <c r="S5338">
        <v>35.370910000000002</v>
      </c>
    </row>
    <row r="5339" spans="9:19" ht="15.5">
      <c r="I5339"/>
      <c r="J5339"/>
      <c r="K5339"/>
      <c r="L5339"/>
      <c r="N5339" t="s">
        <v>258</v>
      </c>
      <c r="O5339" t="s">
        <v>258</v>
      </c>
      <c r="P5339" t="s">
        <v>10898</v>
      </c>
      <c r="Q5339" s="69">
        <v>546</v>
      </c>
      <c r="R5339">
        <v>34.524924151</v>
      </c>
      <c r="S5339">
        <v>36.055085609999999</v>
      </c>
    </row>
    <row r="5340" spans="9:19" ht="15.5">
      <c r="I5340"/>
      <c r="J5340"/>
      <c r="K5340"/>
      <c r="L5340"/>
      <c r="N5340" t="s">
        <v>258</v>
      </c>
      <c r="O5340" t="s">
        <v>258</v>
      </c>
      <c r="P5340" t="s">
        <v>10899</v>
      </c>
      <c r="Q5340" s="69" t="s">
        <v>10900</v>
      </c>
      <c r="R5340">
        <v>34.526394000000039</v>
      </c>
      <c r="S5340">
        <v>36.054931000000067</v>
      </c>
    </row>
    <row r="5341" spans="9:19" ht="15.5">
      <c r="I5341"/>
      <c r="J5341"/>
      <c r="K5341"/>
      <c r="L5341"/>
      <c r="N5341" t="s">
        <v>258</v>
      </c>
      <c r="O5341" t="s">
        <v>258</v>
      </c>
      <c r="P5341" t="s">
        <v>10899</v>
      </c>
      <c r="Q5341" s="69" t="s">
        <v>10901</v>
      </c>
      <c r="R5341">
        <v>34.526394000000039</v>
      </c>
      <c r="S5341">
        <v>36.054931000000067</v>
      </c>
    </row>
    <row r="5342" spans="9:19" ht="15.5">
      <c r="I5342"/>
      <c r="J5342"/>
      <c r="K5342"/>
      <c r="L5342"/>
      <c r="N5342" t="s">
        <v>2744</v>
      </c>
      <c r="O5342" t="s">
        <v>2744</v>
      </c>
      <c r="P5342" t="s">
        <v>10902</v>
      </c>
      <c r="Q5342" s="69">
        <v>174</v>
      </c>
      <c r="R5342">
        <v>34.101532231</v>
      </c>
      <c r="S5342">
        <v>35.652653696000002</v>
      </c>
    </row>
    <row r="5343" spans="9:19" ht="15.5">
      <c r="I5343"/>
      <c r="J5343"/>
      <c r="K5343"/>
      <c r="L5343"/>
      <c r="N5343" t="s">
        <v>2744</v>
      </c>
      <c r="O5343" t="s">
        <v>2744</v>
      </c>
      <c r="P5343" t="s">
        <v>10903</v>
      </c>
      <c r="Q5343" s="69" t="s">
        <v>10904</v>
      </c>
      <c r="R5343">
        <v>34.091079000000036</v>
      </c>
      <c r="S5343">
        <v>35.654085000000066</v>
      </c>
    </row>
    <row r="5344" spans="9:19" ht="15.5">
      <c r="I5344"/>
      <c r="J5344"/>
      <c r="K5344"/>
      <c r="L5344"/>
      <c r="N5344" t="s">
        <v>2744</v>
      </c>
      <c r="O5344" t="s">
        <v>2744</v>
      </c>
      <c r="P5344" t="s">
        <v>10905</v>
      </c>
      <c r="Q5344" s="69" t="s">
        <v>10906</v>
      </c>
      <c r="R5344">
        <v>34.092407000000037</v>
      </c>
      <c r="S5344">
        <v>35.672061000000042</v>
      </c>
    </row>
    <row r="5345" spans="9:19" ht="15.5">
      <c r="I5345"/>
      <c r="J5345"/>
      <c r="K5345"/>
      <c r="L5345"/>
      <c r="N5345" t="s">
        <v>2744</v>
      </c>
      <c r="O5345" t="s">
        <v>2744</v>
      </c>
      <c r="P5345" t="s">
        <v>9837</v>
      </c>
      <c r="Q5345" s="69" t="s">
        <v>10907</v>
      </c>
      <c r="R5345">
        <v>34.095268000000033</v>
      </c>
      <c r="S5345">
        <v>35.657257000000072</v>
      </c>
    </row>
    <row r="5346" spans="9:19" ht="15.5">
      <c r="I5346"/>
      <c r="J5346"/>
      <c r="K5346"/>
      <c r="L5346"/>
      <c r="N5346" t="s">
        <v>2744</v>
      </c>
      <c r="O5346" t="s">
        <v>2744</v>
      </c>
      <c r="P5346" t="s">
        <v>10908</v>
      </c>
      <c r="Q5346" s="69" t="s">
        <v>10909</v>
      </c>
      <c r="R5346">
        <v>34.082142000000033</v>
      </c>
      <c r="S5346">
        <v>35.661623000000077</v>
      </c>
    </row>
    <row r="5347" spans="9:19" ht="15.5">
      <c r="I5347"/>
      <c r="J5347"/>
      <c r="K5347"/>
      <c r="L5347"/>
      <c r="N5347" t="s">
        <v>2744</v>
      </c>
      <c r="O5347" t="s">
        <v>2744</v>
      </c>
      <c r="P5347" t="s">
        <v>6320</v>
      </c>
      <c r="Q5347" s="69" t="s">
        <v>10910</v>
      </c>
      <c r="R5347">
        <v>34.097505000000069</v>
      </c>
      <c r="S5347">
        <v>35.650744000000032</v>
      </c>
    </row>
    <row r="5348" spans="9:19" ht="15.5">
      <c r="I5348"/>
      <c r="J5348"/>
      <c r="K5348"/>
      <c r="L5348"/>
      <c r="N5348" t="s">
        <v>2744</v>
      </c>
      <c r="O5348" t="s">
        <v>2744</v>
      </c>
      <c r="P5348" t="s">
        <v>10911</v>
      </c>
      <c r="Q5348" s="69" t="s">
        <v>10912</v>
      </c>
      <c r="R5348">
        <v>34.082904000000042</v>
      </c>
      <c r="S5348">
        <v>35.652686000000074</v>
      </c>
    </row>
    <row r="5349" spans="9:19" ht="15.5">
      <c r="I5349"/>
      <c r="J5349"/>
      <c r="K5349"/>
      <c r="L5349"/>
      <c r="N5349" t="s">
        <v>2744</v>
      </c>
      <c r="O5349" t="s">
        <v>2744</v>
      </c>
      <c r="P5349" t="s">
        <v>10911</v>
      </c>
      <c r="Q5349" s="69" t="s">
        <v>10913</v>
      </c>
      <c r="R5349">
        <v>34.082904000000042</v>
      </c>
      <c r="S5349">
        <v>35.652686000000074</v>
      </c>
    </row>
    <row r="5350" spans="9:19" ht="15.5">
      <c r="I5350"/>
      <c r="J5350"/>
      <c r="K5350"/>
      <c r="L5350"/>
      <c r="N5350" t="s">
        <v>2744</v>
      </c>
      <c r="O5350" t="s">
        <v>2744</v>
      </c>
      <c r="P5350" t="s">
        <v>10914</v>
      </c>
      <c r="Q5350" s="69">
        <v>175</v>
      </c>
      <c r="R5350">
        <v>34.080949203999999</v>
      </c>
      <c r="S5350">
        <v>35.653050628000003</v>
      </c>
    </row>
    <row r="5351" spans="9:19" ht="15.5">
      <c r="I5351"/>
      <c r="J5351"/>
      <c r="K5351"/>
      <c r="L5351"/>
      <c r="N5351" t="s">
        <v>2744</v>
      </c>
      <c r="O5351" t="s">
        <v>2744</v>
      </c>
      <c r="P5351" t="s">
        <v>10915</v>
      </c>
      <c r="Q5351" s="69" t="s">
        <v>10916</v>
      </c>
      <c r="R5351">
        <v>34.082904000000042</v>
      </c>
      <c r="S5351">
        <v>35.652686000000074</v>
      </c>
    </row>
    <row r="5352" spans="9:19" ht="15.5">
      <c r="I5352"/>
      <c r="J5352"/>
      <c r="K5352"/>
      <c r="L5352"/>
      <c r="N5352" t="s">
        <v>2744</v>
      </c>
      <c r="O5352" t="s">
        <v>2744</v>
      </c>
      <c r="P5352" t="s">
        <v>10917</v>
      </c>
      <c r="Q5352" s="69" t="s">
        <v>10918</v>
      </c>
      <c r="R5352">
        <v>34.096020000000003</v>
      </c>
      <c r="S5352">
        <v>35.656039999999997</v>
      </c>
    </row>
    <row r="5353" spans="9:19" ht="15.5">
      <c r="I5353"/>
      <c r="J5353"/>
      <c r="K5353"/>
      <c r="L5353"/>
      <c r="N5353" t="s">
        <v>2744</v>
      </c>
      <c r="O5353" t="s">
        <v>2744</v>
      </c>
      <c r="P5353" t="s">
        <v>10917</v>
      </c>
      <c r="Q5353" s="69" t="s">
        <v>10919</v>
      </c>
      <c r="R5353">
        <v>34.073825569999997</v>
      </c>
      <c r="S5353">
        <v>35.649367789999999</v>
      </c>
    </row>
    <row r="5354" spans="9:19" ht="15.5">
      <c r="I5354"/>
      <c r="J5354"/>
      <c r="K5354"/>
      <c r="L5354"/>
      <c r="N5354" t="s">
        <v>2744</v>
      </c>
      <c r="O5354" t="s">
        <v>2744</v>
      </c>
      <c r="P5354" t="s">
        <v>10920</v>
      </c>
      <c r="Q5354" s="69" t="s">
        <v>10921</v>
      </c>
      <c r="R5354">
        <v>34.079799999999999</v>
      </c>
      <c r="S5354">
        <v>35.651400000000002</v>
      </c>
    </row>
    <row r="5355" spans="9:19" ht="15.5">
      <c r="I5355"/>
      <c r="J5355"/>
      <c r="K5355"/>
      <c r="L5355"/>
      <c r="N5355" t="s">
        <v>2744</v>
      </c>
      <c r="O5355" t="s">
        <v>2744</v>
      </c>
      <c r="P5355" t="s">
        <v>10920</v>
      </c>
      <c r="Q5355" s="69" t="s">
        <v>10922</v>
      </c>
      <c r="R5355">
        <v>34.084083333333332</v>
      </c>
      <c r="S5355">
        <v>35.67305555555555</v>
      </c>
    </row>
    <row r="5356" spans="9:19" ht="15.5">
      <c r="I5356"/>
      <c r="J5356"/>
      <c r="K5356"/>
      <c r="L5356"/>
      <c r="N5356" t="s">
        <v>2744</v>
      </c>
      <c r="O5356" t="s">
        <v>2744</v>
      </c>
      <c r="P5356" t="s">
        <v>10923</v>
      </c>
      <c r="Q5356" s="69" t="s">
        <v>10924</v>
      </c>
      <c r="R5356">
        <v>34.087600000000002</v>
      </c>
      <c r="S5356">
        <v>35.651699999999998</v>
      </c>
    </row>
    <row r="5357" spans="9:19" ht="15.5">
      <c r="I5357"/>
      <c r="J5357"/>
      <c r="K5357"/>
      <c r="L5357"/>
      <c r="N5357" t="s">
        <v>2744</v>
      </c>
      <c r="O5357" t="s">
        <v>2744</v>
      </c>
      <c r="P5357" t="s">
        <v>10923</v>
      </c>
      <c r="Q5357" s="69" t="s">
        <v>10925</v>
      </c>
      <c r="R5357">
        <v>34.094499999999996</v>
      </c>
      <c r="S5357">
        <v>35.680264000000001</v>
      </c>
    </row>
    <row r="5358" spans="9:19" ht="15.5">
      <c r="I5358"/>
      <c r="J5358"/>
      <c r="K5358"/>
      <c r="L5358"/>
      <c r="N5358" t="s">
        <v>2744</v>
      </c>
      <c r="O5358" t="s">
        <v>2744</v>
      </c>
      <c r="P5358" t="s">
        <v>10926</v>
      </c>
      <c r="Q5358" s="69" t="s">
        <v>10927</v>
      </c>
      <c r="R5358">
        <v>34.086320000000001</v>
      </c>
      <c r="S5358">
        <v>35.652099999999997</v>
      </c>
    </row>
    <row r="5359" spans="9:19" ht="15.5">
      <c r="I5359"/>
      <c r="J5359"/>
      <c r="K5359"/>
      <c r="L5359"/>
      <c r="N5359" t="s">
        <v>2744</v>
      </c>
      <c r="O5359" t="s">
        <v>2744</v>
      </c>
      <c r="P5359" t="s">
        <v>10928</v>
      </c>
      <c r="Q5359" s="69" t="s">
        <v>10929</v>
      </c>
      <c r="R5359">
        <v>34.080181121826172</v>
      </c>
      <c r="S5359">
        <v>35.649711608886719</v>
      </c>
    </row>
    <row r="5360" spans="9:19" ht="15.5">
      <c r="I5360"/>
      <c r="J5360"/>
      <c r="K5360"/>
      <c r="L5360"/>
      <c r="N5360" t="s">
        <v>2744</v>
      </c>
      <c r="O5360" t="s">
        <v>2744</v>
      </c>
      <c r="P5360" t="s">
        <v>10930</v>
      </c>
      <c r="Q5360" s="69" t="s">
        <v>10931</v>
      </c>
      <c r="R5360">
        <v>34.087206000000037</v>
      </c>
      <c r="S5360">
        <v>35.649894000000074</v>
      </c>
    </row>
    <row r="5361" spans="9:19" ht="15.5">
      <c r="I5361"/>
      <c r="J5361"/>
      <c r="K5361"/>
      <c r="L5361"/>
      <c r="N5361" t="s">
        <v>2744</v>
      </c>
      <c r="O5361" t="s">
        <v>2744</v>
      </c>
      <c r="P5361" t="s">
        <v>10932</v>
      </c>
      <c r="Q5361" s="69" t="s">
        <v>10933</v>
      </c>
      <c r="R5361">
        <v>34.099295000000041</v>
      </c>
      <c r="S5361">
        <v>35.655481000000066</v>
      </c>
    </row>
    <row r="5362" spans="9:19" ht="15.5">
      <c r="I5362"/>
      <c r="J5362"/>
      <c r="K5362"/>
      <c r="L5362"/>
      <c r="N5362" t="s">
        <v>2744</v>
      </c>
      <c r="O5362" t="s">
        <v>2744</v>
      </c>
      <c r="P5362" t="s">
        <v>10934</v>
      </c>
      <c r="Q5362" s="69" t="s">
        <v>10935</v>
      </c>
      <c r="R5362">
        <v>34.083929000000069</v>
      </c>
      <c r="S5362">
        <v>35.668149000000028</v>
      </c>
    </row>
    <row r="5363" spans="9:19" ht="15.5">
      <c r="I5363"/>
      <c r="J5363"/>
      <c r="K5363"/>
      <c r="L5363"/>
      <c r="N5363" t="s">
        <v>2744</v>
      </c>
      <c r="O5363" t="s">
        <v>2744</v>
      </c>
      <c r="P5363" t="s">
        <v>10936</v>
      </c>
      <c r="Q5363" s="69" t="s">
        <v>10937</v>
      </c>
      <c r="R5363">
        <v>34.087072000000035</v>
      </c>
      <c r="S5363">
        <v>35.662564000000032</v>
      </c>
    </row>
    <row r="5364" spans="9:19" ht="15.5">
      <c r="I5364"/>
      <c r="J5364"/>
      <c r="K5364"/>
      <c r="L5364"/>
      <c r="N5364" t="s">
        <v>2744</v>
      </c>
      <c r="O5364" t="s">
        <v>2744</v>
      </c>
      <c r="P5364" t="s">
        <v>10938</v>
      </c>
      <c r="Q5364" s="69" t="s">
        <v>10939</v>
      </c>
      <c r="R5364">
        <v>34.099463000000071</v>
      </c>
      <c r="S5364">
        <v>35.659894000000065</v>
      </c>
    </row>
    <row r="5365" spans="9:19" ht="15.5">
      <c r="I5365"/>
      <c r="J5365"/>
      <c r="K5365"/>
      <c r="L5365"/>
      <c r="N5365" t="s">
        <v>2744</v>
      </c>
      <c r="O5365" t="s">
        <v>2744</v>
      </c>
      <c r="P5365" t="s">
        <v>10940</v>
      </c>
      <c r="Q5365" s="69" t="s">
        <v>10941</v>
      </c>
      <c r="R5365">
        <v>34.078628000000037</v>
      </c>
      <c r="S5365">
        <v>35.660592000000065</v>
      </c>
    </row>
    <row r="5366" spans="9:19" ht="15.5">
      <c r="I5366"/>
      <c r="J5366"/>
      <c r="K5366"/>
      <c r="L5366"/>
      <c r="N5366" t="s">
        <v>261</v>
      </c>
      <c r="O5366" t="s">
        <v>261</v>
      </c>
      <c r="P5366" t="s">
        <v>10942</v>
      </c>
      <c r="Q5366" s="69" t="s">
        <v>10943</v>
      </c>
      <c r="R5366">
        <v>34.543519000000003</v>
      </c>
      <c r="S5366">
        <v>36.082326999999999</v>
      </c>
    </row>
    <row r="5367" spans="9:19" ht="15.5">
      <c r="I5367"/>
      <c r="J5367"/>
      <c r="K5367"/>
      <c r="L5367"/>
      <c r="N5367" t="s">
        <v>261</v>
      </c>
      <c r="O5367" t="s">
        <v>261</v>
      </c>
      <c r="P5367" t="s">
        <v>10944</v>
      </c>
      <c r="Q5367" s="69" t="s">
        <v>10945</v>
      </c>
      <c r="R5367">
        <v>34.543328000000002</v>
      </c>
      <c r="S5367">
        <v>36.077703</v>
      </c>
    </row>
    <row r="5368" spans="9:19" ht="15.5">
      <c r="I5368"/>
      <c r="J5368"/>
      <c r="K5368"/>
      <c r="L5368"/>
      <c r="N5368" t="s">
        <v>261</v>
      </c>
      <c r="O5368" t="s">
        <v>261</v>
      </c>
      <c r="P5368" t="s">
        <v>10946</v>
      </c>
      <c r="Q5368" s="69" t="s">
        <v>10947</v>
      </c>
      <c r="R5368">
        <v>34.547008000000062</v>
      </c>
      <c r="S5368">
        <v>36.080836000000033</v>
      </c>
    </row>
    <row r="5369" spans="9:19" ht="15.5">
      <c r="I5369"/>
      <c r="J5369"/>
      <c r="K5369"/>
      <c r="L5369"/>
      <c r="N5369" t="s">
        <v>261</v>
      </c>
      <c r="O5369" t="s">
        <v>261</v>
      </c>
      <c r="P5369" t="s">
        <v>261</v>
      </c>
      <c r="Q5369" s="69" t="s">
        <v>10948</v>
      </c>
      <c r="R5369">
        <v>34.553694701300003</v>
      </c>
      <c r="S5369">
        <v>36.069428257600002</v>
      </c>
    </row>
    <row r="5370" spans="9:19" ht="15.5">
      <c r="I5370"/>
      <c r="J5370"/>
      <c r="K5370"/>
      <c r="L5370"/>
      <c r="N5370" t="s">
        <v>261</v>
      </c>
      <c r="O5370" t="s">
        <v>261</v>
      </c>
      <c r="P5370" t="s">
        <v>261</v>
      </c>
      <c r="Q5370" s="69" t="s">
        <v>10949</v>
      </c>
      <c r="R5370">
        <v>34.543328000000031</v>
      </c>
      <c r="S5370">
        <v>36.077703000000042</v>
      </c>
    </row>
    <row r="5371" spans="9:19" ht="15.5">
      <c r="I5371"/>
      <c r="J5371"/>
      <c r="K5371"/>
      <c r="L5371"/>
      <c r="N5371" t="s">
        <v>261</v>
      </c>
      <c r="O5371" t="s">
        <v>261</v>
      </c>
      <c r="P5371" t="s">
        <v>261</v>
      </c>
      <c r="Q5371" s="69" t="s">
        <v>10950</v>
      </c>
      <c r="R5371">
        <v>34.543328000000031</v>
      </c>
      <c r="S5371">
        <v>36.077703000000042</v>
      </c>
    </row>
    <row r="5372" spans="9:19" ht="15.5">
      <c r="I5372"/>
      <c r="J5372"/>
      <c r="K5372"/>
      <c r="L5372"/>
      <c r="N5372" t="s">
        <v>261</v>
      </c>
      <c r="O5372" t="s">
        <v>261</v>
      </c>
      <c r="P5372" t="s">
        <v>10951</v>
      </c>
      <c r="Q5372" s="69" t="s">
        <v>10952</v>
      </c>
      <c r="R5372">
        <v>34.567270000000001</v>
      </c>
      <c r="S5372">
        <v>36.067970000000003</v>
      </c>
    </row>
    <row r="5373" spans="9:19" ht="15.5">
      <c r="I5373"/>
      <c r="J5373"/>
      <c r="K5373"/>
      <c r="L5373"/>
      <c r="N5373" t="s">
        <v>261</v>
      </c>
      <c r="O5373" t="s">
        <v>261</v>
      </c>
      <c r="P5373" t="s">
        <v>10953</v>
      </c>
      <c r="Q5373" s="69" t="s">
        <v>10954</v>
      </c>
      <c r="R5373">
        <v>34.555999999999997</v>
      </c>
      <c r="S5373">
        <v>36.073169999999998</v>
      </c>
    </row>
    <row r="5374" spans="9:19" ht="15.5">
      <c r="I5374"/>
      <c r="J5374"/>
      <c r="K5374"/>
      <c r="L5374"/>
      <c r="N5374" t="s">
        <v>261</v>
      </c>
      <c r="O5374" t="s">
        <v>261</v>
      </c>
      <c r="P5374" t="s">
        <v>10955</v>
      </c>
      <c r="Q5374" s="69" t="s">
        <v>10956</v>
      </c>
      <c r="R5374">
        <v>34.555959999999999</v>
      </c>
      <c r="S5374">
        <v>36.076839999999997</v>
      </c>
    </row>
    <row r="5375" spans="9:19" ht="15.5">
      <c r="I5375"/>
      <c r="J5375"/>
      <c r="K5375"/>
      <c r="L5375"/>
      <c r="N5375" t="s">
        <v>261</v>
      </c>
      <c r="O5375" t="s">
        <v>261</v>
      </c>
      <c r="P5375" t="s">
        <v>10957</v>
      </c>
      <c r="Q5375" s="69" t="s">
        <v>10958</v>
      </c>
      <c r="R5375">
        <v>34.554000000000002</v>
      </c>
      <c r="S5375">
        <v>36.074150000000003</v>
      </c>
    </row>
    <row r="5376" spans="9:19" ht="15.5">
      <c r="I5376"/>
      <c r="J5376"/>
      <c r="K5376"/>
      <c r="L5376"/>
      <c r="N5376" t="s">
        <v>261</v>
      </c>
      <c r="O5376" t="s">
        <v>261</v>
      </c>
      <c r="P5376" t="s">
        <v>10959</v>
      </c>
      <c r="Q5376" s="69" t="s">
        <v>10960</v>
      </c>
      <c r="R5376">
        <v>34.547800000000002</v>
      </c>
      <c r="S5376">
        <v>36.076320000000003</v>
      </c>
    </row>
    <row r="5377" spans="9:19" ht="15.5">
      <c r="I5377"/>
      <c r="J5377"/>
      <c r="K5377"/>
      <c r="L5377"/>
      <c r="N5377" t="s">
        <v>261</v>
      </c>
      <c r="O5377" t="s">
        <v>261</v>
      </c>
      <c r="P5377" t="s">
        <v>10961</v>
      </c>
      <c r="Q5377" s="69" t="s">
        <v>10962</v>
      </c>
      <c r="R5377">
        <v>34.545999999999999</v>
      </c>
      <c r="S5377">
        <v>36.072400000000002</v>
      </c>
    </row>
    <row r="5378" spans="9:19" ht="15.5">
      <c r="I5378"/>
      <c r="J5378"/>
      <c r="K5378"/>
      <c r="L5378"/>
      <c r="N5378" t="s">
        <v>261</v>
      </c>
      <c r="O5378" t="s">
        <v>261</v>
      </c>
      <c r="P5378" t="s">
        <v>10963</v>
      </c>
      <c r="Q5378" s="69" t="s">
        <v>10964</v>
      </c>
      <c r="R5378">
        <v>34.543399999999998</v>
      </c>
      <c r="S5378">
        <v>36.069800000000001</v>
      </c>
    </row>
    <row r="5379" spans="9:19" ht="15.5">
      <c r="I5379"/>
      <c r="J5379"/>
      <c r="K5379"/>
      <c r="L5379"/>
      <c r="N5379" t="s">
        <v>261</v>
      </c>
      <c r="O5379" t="s">
        <v>261</v>
      </c>
      <c r="P5379" t="s">
        <v>10965</v>
      </c>
      <c r="Q5379" s="69" t="s">
        <v>10966</v>
      </c>
      <c r="R5379">
        <v>34.549300000000002</v>
      </c>
      <c r="S5379">
        <v>36.070900000000002</v>
      </c>
    </row>
    <row r="5380" spans="9:19" ht="15.5">
      <c r="I5380"/>
      <c r="J5380"/>
      <c r="K5380"/>
      <c r="L5380"/>
      <c r="N5380" t="s">
        <v>261</v>
      </c>
      <c r="O5380" t="s">
        <v>261</v>
      </c>
      <c r="P5380" t="s">
        <v>10967</v>
      </c>
      <c r="Q5380" s="69" t="s">
        <v>10968</v>
      </c>
      <c r="R5380">
        <v>34.548499999999997</v>
      </c>
      <c r="S5380">
        <v>36.066299999999998</v>
      </c>
    </row>
    <row r="5381" spans="9:19" ht="15.5">
      <c r="I5381"/>
      <c r="J5381"/>
      <c r="K5381"/>
      <c r="L5381"/>
      <c r="N5381" t="s">
        <v>261</v>
      </c>
      <c r="O5381" t="s">
        <v>261</v>
      </c>
      <c r="P5381" t="s">
        <v>10969</v>
      </c>
      <c r="Q5381" s="69" t="s">
        <v>10970</v>
      </c>
      <c r="R5381">
        <v>34.552100000000003</v>
      </c>
      <c r="S5381">
        <v>36.06861</v>
      </c>
    </row>
    <row r="5382" spans="9:19" ht="15.5">
      <c r="I5382"/>
      <c r="J5382"/>
      <c r="K5382"/>
      <c r="L5382"/>
      <c r="N5382" t="s">
        <v>261</v>
      </c>
      <c r="O5382" t="s">
        <v>261</v>
      </c>
      <c r="P5382" t="s">
        <v>10971</v>
      </c>
      <c r="Q5382" s="69" t="s">
        <v>10972</v>
      </c>
      <c r="R5382">
        <v>34.548310000000001</v>
      </c>
      <c r="S5382">
        <v>36.073239999999998</v>
      </c>
    </row>
    <row r="5383" spans="9:19" ht="15.5">
      <c r="I5383"/>
      <c r="J5383"/>
      <c r="K5383"/>
      <c r="L5383"/>
      <c r="N5383" t="s">
        <v>261</v>
      </c>
      <c r="O5383" t="s">
        <v>261</v>
      </c>
      <c r="P5383" t="s">
        <v>10973</v>
      </c>
      <c r="Q5383" s="69" t="s">
        <v>10974</v>
      </c>
      <c r="R5383">
        <v>34.554360000000003</v>
      </c>
      <c r="S5383">
        <v>36.075009999999999</v>
      </c>
    </row>
    <row r="5384" spans="9:19" ht="15.5">
      <c r="I5384"/>
      <c r="J5384"/>
      <c r="K5384"/>
      <c r="L5384"/>
      <c r="N5384" t="s">
        <v>261</v>
      </c>
      <c r="O5384" t="s">
        <v>261</v>
      </c>
      <c r="P5384" t="s">
        <v>10975</v>
      </c>
      <c r="Q5384" s="69" t="s">
        <v>10976</v>
      </c>
      <c r="R5384">
        <v>34.567799999999998</v>
      </c>
      <c r="S5384">
        <v>36.071100000000001</v>
      </c>
    </row>
    <row r="5385" spans="9:19" ht="15.5">
      <c r="I5385"/>
      <c r="J5385"/>
      <c r="K5385"/>
      <c r="L5385"/>
      <c r="N5385" t="s">
        <v>261</v>
      </c>
      <c r="O5385" t="s">
        <v>261</v>
      </c>
      <c r="P5385" t="s">
        <v>10977</v>
      </c>
      <c r="Q5385" s="69" t="s">
        <v>10978</v>
      </c>
      <c r="R5385">
        <v>34.564999999999998</v>
      </c>
      <c r="S5385">
        <v>36.066200000000002</v>
      </c>
    </row>
    <row r="5386" spans="9:19" ht="15.5">
      <c r="I5386"/>
      <c r="J5386"/>
      <c r="K5386"/>
      <c r="L5386"/>
      <c r="N5386" t="s">
        <v>261</v>
      </c>
      <c r="O5386" t="s">
        <v>261</v>
      </c>
      <c r="P5386" t="s">
        <v>10979</v>
      </c>
      <c r="Q5386" s="69" t="s">
        <v>10980</v>
      </c>
      <c r="R5386">
        <v>34.562089999999998</v>
      </c>
      <c r="S5386">
        <v>36.06194</v>
      </c>
    </row>
    <row r="5387" spans="9:19" ht="15.5">
      <c r="I5387"/>
      <c r="J5387"/>
      <c r="K5387"/>
      <c r="L5387"/>
      <c r="N5387" t="s">
        <v>261</v>
      </c>
      <c r="O5387" t="s">
        <v>261</v>
      </c>
      <c r="P5387" t="s">
        <v>10981</v>
      </c>
      <c r="Q5387" s="69" t="s">
        <v>10982</v>
      </c>
      <c r="R5387">
        <v>34.561900000000001</v>
      </c>
      <c r="S5387">
        <v>36.074100000000001</v>
      </c>
    </row>
    <row r="5388" spans="9:19" ht="15.5">
      <c r="I5388"/>
      <c r="J5388"/>
      <c r="K5388"/>
      <c r="L5388"/>
      <c r="N5388" t="s">
        <v>261</v>
      </c>
      <c r="O5388" t="s">
        <v>261</v>
      </c>
      <c r="P5388" t="s">
        <v>10983</v>
      </c>
      <c r="Q5388" s="69" t="s">
        <v>10984</v>
      </c>
      <c r="R5388">
        <v>34.5608</v>
      </c>
      <c r="S5388">
        <v>36.072000000000003</v>
      </c>
    </row>
    <row r="5389" spans="9:19" ht="15.5">
      <c r="I5389"/>
      <c r="J5389"/>
      <c r="K5389"/>
      <c r="L5389"/>
      <c r="N5389" t="s">
        <v>261</v>
      </c>
      <c r="O5389" t="s">
        <v>261</v>
      </c>
      <c r="P5389" t="s">
        <v>10985</v>
      </c>
      <c r="Q5389" s="69" t="s">
        <v>10986</v>
      </c>
      <c r="R5389">
        <v>34.560070000000003</v>
      </c>
      <c r="S5389">
        <v>36.068289999999998</v>
      </c>
    </row>
    <row r="5390" spans="9:19" ht="15.5">
      <c r="I5390"/>
      <c r="J5390"/>
      <c r="K5390"/>
      <c r="L5390"/>
      <c r="N5390" t="s">
        <v>261</v>
      </c>
      <c r="O5390" t="s">
        <v>261</v>
      </c>
      <c r="P5390" t="s">
        <v>10987</v>
      </c>
      <c r="Q5390" s="69" t="s">
        <v>10988</v>
      </c>
      <c r="R5390">
        <v>34.55912</v>
      </c>
      <c r="S5390">
        <v>36.068959999999997</v>
      </c>
    </row>
    <row r="5391" spans="9:19" ht="15.5">
      <c r="I5391"/>
      <c r="J5391"/>
      <c r="K5391"/>
      <c r="L5391"/>
      <c r="N5391" t="s">
        <v>261</v>
      </c>
      <c r="O5391" t="s">
        <v>261</v>
      </c>
      <c r="P5391" t="s">
        <v>10989</v>
      </c>
      <c r="Q5391" s="69" t="s">
        <v>10990</v>
      </c>
      <c r="R5391">
        <v>34.557929999999999</v>
      </c>
      <c r="S5391">
        <v>36.069800000000001</v>
      </c>
    </row>
    <row r="5392" spans="9:19" ht="15.5">
      <c r="I5392"/>
      <c r="J5392"/>
      <c r="K5392"/>
      <c r="L5392"/>
      <c r="N5392" t="s">
        <v>261</v>
      </c>
      <c r="O5392" t="s">
        <v>261</v>
      </c>
      <c r="P5392" t="s">
        <v>10991</v>
      </c>
      <c r="Q5392" s="69" t="s">
        <v>10992</v>
      </c>
      <c r="R5392">
        <v>34.557270000000003</v>
      </c>
      <c r="S5392">
        <v>36.067050000000002</v>
      </c>
    </row>
    <row r="5393" spans="9:19" ht="15.5">
      <c r="I5393"/>
      <c r="J5393"/>
      <c r="K5393"/>
      <c r="L5393"/>
      <c r="N5393" t="s">
        <v>261</v>
      </c>
      <c r="O5393" t="s">
        <v>261</v>
      </c>
      <c r="P5393" t="s">
        <v>10993</v>
      </c>
      <c r="Q5393" s="69" t="s">
        <v>10994</v>
      </c>
      <c r="R5393">
        <v>34.558500000000002</v>
      </c>
      <c r="S5393">
        <v>36.073500000000003</v>
      </c>
    </row>
    <row r="5394" spans="9:19" ht="15.5">
      <c r="I5394"/>
      <c r="J5394"/>
      <c r="K5394"/>
      <c r="L5394"/>
      <c r="N5394" t="s">
        <v>261</v>
      </c>
      <c r="O5394" t="s">
        <v>261</v>
      </c>
      <c r="P5394" t="s">
        <v>10995</v>
      </c>
      <c r="Q5394" s="69" t="s">
        <v>10996</v>
      </c>
      <c r="R5394">
        <v>34.557009999999998</v>
      </c>
      <c r="S5394">
        <v>36.072800000000001</v>
      </c>
    </row>
    <row r="5395" spans="9:19" ht="15.5">
      <c r="I5395"/>
      <c r="J5395"/>
      <c r="K5395"/>
      <c r="L5395"/>
      <c r="N5395" t="s">
        <v>261</v>
      </c>
      <c r="O5395" t="s">
        <v>261</v>
      </c>
      <c r="P5395" t="s">
        <v>10997</v>
      </c>
      <c r="Q5395" s="69" t="s">
        <v>10998</v>
      </c>
      <c r="R5395">
        <v>34.5578</v>
      </c>
      <c r="S5395">
        <v>36.075600000000001</v>
      </c>
    </row>
    <row r="5396" spans="9:19" ht="15.5">
      <c r="I5396"/>
      <c r="J5396"/>
      <c r="K5396"/>
      <c r="L5396"/>
      <c r="N5396" t="s">
        <v>261</v>
      </c>
      <c r="O5396" t="s">
        <v>261</v>
      </c>
      <c r="P5396" t="s">
        <v>10999</v>
      </c>
      <c r="Q5396" s="69" t="s">
        <v>11000</v>
      </c>
      <c r="R5396">
        <v>34.557499999999997</v>
      </c>
      <c r="S5396">
        <v>36.078499999999998</v>
      </c>
    </row>
    <row r="5397" spans="9:19" ht="15.5">
      <c r="I5397"/>
      <c r="J5397"/>
      <c r="K5397"/>
      <c r="L5397"/>
      <c r="N5397" t="s">
        <v>261</v>
      </c>
      <c r="O5397" t="s">
        <v>261</v>
      </c>
      <c r="P5397" t="s">
        <v>11001</v>
      </c>
      <c r="Q5397" s="69" t="s">
        <v>11002</v>
      </c>
      <c r="R5397">
        <v>34.555100000000003</v>
      </c>
      <c r="S5397">
        <v>36.0747</v>
      </c>
    </row>
    <row r="5398" spans="9:19" ht="15.5">
      <c r="I5398"/>
      <c r="J5398"/>
      <c r="K5398"/>
      <c r="L5398"/>
      <c r="N5398" t="s">
        <v>261</v>
      </c>
      <c r="O5398" t="s">
        <v>261</v>
      </c>
      <c r="P5398" t="s">
        <v>11003</v>
      </c>
      <c r="Q5398" s="69" t="s">
        <v>11004</v>
      </c>
      <c r="R5398">
        <v>34.551699999999997</v>
      </c>
      <c r="S5398">
        <v>36.070399999999999</v>
      </c>
    </row>
    <row r="5399" spans="9:19" ht="15.5">
      <c r="I5399"/>
      <c r="J5399"/>
      <c r="K5399"/>
      <c r="L5399"/>
      <c r="N5399" t="s">
        <v>261</v>
      </c>
      <c r="O5399" t="s">
        <v>261</v>
      </c>
      <c r="P5399" t="s">
        <v>11005</v>
      </c>
      <c r="Q5399" s="69" t="s">
        <v>11006</v>
      </c>
      <c r="R5399">
        <v>34.551990000000004</v>
      </c>
      <c r="S5399">
        <v>36.066270000000003</v>
      </c>
    </row>
    <row r="5400" spans="9:19" ht="15.5">
      <c r="I5400"/>
      <c r="J5400"/>
      <c r="K5400"/>
      <c r="L5400"/>
      <c r="N5400" t="s">
        <v>261</v>
      </c>
      <c r="O5400" t="s">
        <v>261</v>
      </c>
      <c r="P5400" t="s">
        <v>11007</v>
      </c>
      <c r="Q5400" s="69" t="s">
        <v>11008</v>
      </c>
      <c r="R5400">
        <v>34.553899999999999</v>
      </c>
      <c r="S5400">
        <v>36.066299999999998</v>
      </c>
    </row>
    <row r="5401" spans="9:19" ht="15.5">
      <c r="I5401"/>
      <c r="J5401"/>
      <c r="K5401"/>
      <c r="L5401"/>
      <c r="N5401" t="s">
        <v>261</v>
      </c>
      <c r="O5401" t="s">
        <v>261</v>
      </c>
      <c r="P5401" t="s">
        <v>11009</v>
      </c>
      <c r="Q5401" s="69" t="s">
        <v>11010</v>
      </c>
      <c r="R5401">
        <v>34.555</v>
      </c>
      <c r="S5401">
        <v>36.069899999999997</v>
      </c>
    </row>
    <row r="5402" spans="9:19" ht="15.5">
      <c r="I5402"/>
      <c r="J5402"/>
      <c r="K5402"/>
      <c r="L5402"/>
      <c r="N5402" t="s">
        <v>261</v>
      </c>
      <c r="O5402" t="s">
        <v>261</v>
      </c>
      <c r="P5402" t="s">
        <v>11011</v>
      </c>
      <c r="Q5402" s="69" t="s">
        <v>11012</v>
      </c>
      <c r="R5402">
        <v>34.549599999999998</v>
      </c>
      <c r="S5402">
        <v>36.0655</v>
      </c>
    </row>
    <row r="5403" spans="9:19" ht="15.5">
      <c r="I5403"/>
      <c r="J5403"/>
      <c r="K5403"/>
      <c r="L5403"/>
      <c r="N5403" t="s">
        <v>261</v>
      </c>
      <c r="O5403" t="s">
        <v>261</v>
      </c>
      <c r="P5403" t="s">
        <v>11013</v>
      </c>
      <c r="Q5403" s="69" t="s">
        <v>11014</v>
      </c>
      <c r="R5403">
        <v>34.544620000000002</v>
      </c>
      <c r="S5403">
        <v>36.072029999999998</v>
      </c>
    </row>
    <row r="5404" spans="9:19" ht="15.5">
      <c r="I5404"/>
      <c r="J5404"/>
      <c r="K5404"/>
      <c r="L5404"/>
      <c r="N5404" t="s">
        <v>261</v>
      </c>
      <c r="O5404" t="s">
        <v>261</v>
      </c>
      <c r="P5404" t="s">
        <v>11015</v>
      </c>
      <c r="Q5404" s="69" t="s">
        <v>11016</v>
      </c>
      <c r="R5404">
        <v>34.540900000000001</v>
      </c>
      <c r="S5404">
        <v>36.066989999999997</v>
      </c>
    </row>
    <row r="5405" spans="9:19" ht="15.5">
      <c r="I5405"/>
      <c r="J5405"/>
      <c r="K5405"/>
      <c r="L5405"/>
      <c r="N5405" t="s">
        <v>261</v>
      </c>
      <c r="O5405" t="s">
        <v>261</v>
      </c>
      <c r="P5405" t="s">
        <v>11017</v>
      </c>
      <c r="Q5405" s="69" t="s">
        <v>11018</v>
      </c>
      <c r="R5405">
        <v>34.552590000000002</v>
      </c>
      <c r="S5405">
        <v>36.074269999999999</v>
      </c>
    </row>
    <row r="5406" spans="9:19" ht="15.5">
      <c r="I5406"/>
      <c r="J5406"/>
      <c r="K5406"/>
      <c r="L5406"/>
      <c r="N5406" t="s">
        <v>261</v>
      </c>
      <c r="O5406" t="s">
        <v>261</v>
      </c>
      <c r="P5406" t="s">
        <v>11019</v>
      </c>
      <c r="Q5406" s="69" t="s">
        <v>11020</v>
      </c>
      <c r="R5406">
        <v>34.557720000000003</v>
      </c>
      <c r="S5406">
        <v>36.07329</v>
      </c>
    </row>
    <row r="5407" spans="9:19" ht="15.5">
      <c r="I5407"/>
      <c r="J5407"/>
      <c r="K5407"/>
      <c r="L5407"/>
      <c r="N5407" t="s">
        <v>261</v>
      </c>
      <c r="O5407" t="s">
        <v>261</v>
      </c>
      <c r="P5407" t="s">
        <v>11021</v>
      </c>
      <c r="Q5407" s="69" t="s">
        <v>11022</v>
      </c>
      <c r="R5407">
        <v>34.55988</v>
      </c>
      <c r="S5407">
        <v>36.072609999999997</v>
      </c>
    </row>
    <row r="5408" spans="9:19" ht="15.5">
      <c r="I5408"/>
      <c r="J5408"/>
      <c r="K5408"/>
      <c r="L5408"/>
      <c r="N5408" t="s">
        <v>261</v>
      </c>
      <c r="O5408" t="s">
        <v>261</v>
      </c>
      <c r="P5408" t="s">
        <v>11023</v>
      </c>
      <c r="Q5408" s="69" t="s">
        <v>11024</v>
      </c>
      <c r="R5408">
        <v>34.559510000000003</v>
      </c>
      <c r="S5408">
        <v>36.066580000000002</v>
      </c>
    </row>
    <row r="5409" spans="9:19" ht="15.5">
      <c r="I5409"/>
      <c r="J5409"/>
      <c r="K5409"/>
      <c r="L5409"/>
      <c r="N5409" t="s">
        <v>261</v>
      </c>
      <c r="O5409" t="s">
        <v>261</v>
      </c>
      <c r="P5409" t="s">
        <v>11025</v>
      </c>
      <c r="Q5409" s="69" t="s">
        <v>11026</v>
      </c>
      <c r="R5409">
        <v>34.568689999999997</v>
      </c>
      <c r="S5409">
        <v>36.073630000000001</v>
      </c>
    </row>
    <row r="5410" spans="9:19" ht="15.5">
      <c r="I5410"/>
      <c r="J5410"/>
      <c r="K5410"/>
      <c r="L5410"/>
      <c r="N5410" t="s">
        <v>261</v>
      </c>
      <c r="O5410" t="s">
        <v>261</v>
      </c>
      <c r="P5410" t="s">
        <v>11027</v>
      </c>
      <c r="Q5410" s="69" t="s">
        <v>11028</v>
      </c>
      <c r="R5410">
        <v>34.55115</v>
      </c>
      <c r="S5410">
        <v>36.073419999999999</v>
      </c>
    </row>
    <row r="5411" spans="9:19" ht="15.5">
      <c r="I5411"/>
      <c r="J5411"/>
      <c r="K5411"/>
      <c r="L5411"/>
      <c r="N5411" t="s">
        <v>261</v>
      </c>
      <c r="O5411" t="s">
        <v>261</v>
      </c>
      <c r="P5411" t="s">
        <v>11029</v>
      </c>
      <c r="Q5411" s="69" t="s">
        <v>11030</v>
      </c>
      <c r="R5411">
        <v>34.55341</v>
      </c>
      <c r="S5411">
        <v>36.069679999999998</v>
      </c>
    </row>
    <row r="5412" spans="9:19" ht="15.5">
      <c r="I5412"/>
      <c r="J5412"/>
      <c r="K5412"/>
      <c r="L5412"/>
      <c r="N5412" t="s">
        <v>261</v>
      </c>
      <c r="O5412" t="s">
        <v>261</v>
      </c>
      <c r="P5412" t="s">
        <v>11031</v>
      </c>
      <c r="Q5412" s="69" t="s">
        <v>11032</v>
      </c>
      <c r="R5412">
        <v>34.55462</v>
      </c>
      <c r="S5412">
        <v>36.067210000000003</v>
      </c>
    </row>
    <row r="5413" spans="9:19" ht="15.5">
      <c r="I5413"/>
      <c r="J5413"/>
      <c r="K5413"/>
      <c r="L5413"/>
      <c r="N5413" t="s">
        <v>261</v>
      </c>
      <c r="O5413" t="s">
        <v>261</v>
      </c>
      <c r="P5413" t="s">
        <v>11033</v>
      </c>
      <c r="Q5413" s="69" t="s">
        <v>11034</v>
      </c>
      <c r="R5413">
        <v>34.557639999999999</v>
      </c>
      <c r="S5413">
        <v>36.073279999999997</v>
      </c>
    </row>
    <row r="5414" spans="9:19" ht="15.5">
      <c r="I5414"/>
      <c r="J5414"/>
      <c r="K5414"/>
      <c r="L5414"/>
      <c r="N5414" t="s">
        <v>261</v>
      </c>
      <c r="O5414" t="s">
        <v>261</v>
      </c>
      <c r="P5414" t="s">
        <v>11035</v>
      </c>
      <c r="Q5414" s="69" t="s">
        <v>11036</v>
      </c>
      <c r="R5414">
        <v>34.557789999999997</v>
      </c>
      <c r="S5414">
        <v>36.075069999999997</v>
      </c>
    </row>
    <row r="5415" spans="9:19" ht="15.5">
      <c r="I5415"/>
      <c r="J5415"/>
      <c r="K5415"/>
      <c r="L5415"/>
      <c r="N5415" t="s">
        <v>261</v>
      </c>
      <c r="O5415" t="s">
        <v>261</v>
      </c>
      <c r="P5415" t="s">
        <v>11037</v>
      </c>
      <c r="Q5415" s="69" t="s">
        <v>11038</v>
      </c>
      <c r="R5415">
        <v>34.556350000000002</v>
      </c>
      <c r="S5415">
        <v>36.069400000000002</v>
      </c>
    </row>
    <row r="5416" spans="9:19" ht="15.5">
      <c r="I5416"/>
      <c r="J5416"/>
      <c r="K5416"/>
      <c r="L5416"/>
      <c r="N5416" t="s">
        <v>261</v>
      </c>
      <c r="O5416" t="s">
        <v>261</v>
      </c>
      <c r="P5416" t="s">
        <v>11039</v>
      </c>
      <c r="Q5416" s="69" t="s">
        <v>11040</v>
      </c>
      <c r="R5416">
        <v>34.559080000000002</v>
      </c>
      <c r="S5416">
        <v>36.068930000000002</v>
      </c>
    </row>
    <row r="5417" spans="9:19" ht="15.5">
      <c r="I5417"/>
      <c r="J5417"/>
      <c r="K5417"/>
      <c r="L5417"/>
      <c r="N5417" t="s">
        <v>261</v>
      </c>
      <c r="O5417" t="s">
        <v>261</v>
      </c>
      <c r="P5417" t="s">
        <v>11041</v>
      </c>
      <c r="Q5417" s="69" t="s">
        <v>11042</v>
      </c>
      <c r="R5417">
        <v>34.563429999999997</v>
      </c>
      <c r="S5417">
        <v>36.073950000000004</v>
      </c>
    </row>
    <row r="5418" spans="9:19" ht="15.5">
      <c r="I5418"/>
      <c r="J5418"/>
      <c r="K5418"/>
      <c r="L5418"/>
      <c r="N5418" t="s">
        <v>261</v>
      </c>
      <c r="O5418" t="s">
        <v>261</v>
      </c>
      <c r="P5418" t="s">
        <v>11043</v>
      </c>
      <c r="Q5418" s="69" t="s">
        <v>11044</v>
      </c>
      <c r="R5418">
        <v>34.562980000000003</v>
      </c>
      <c r="S5418">
        <v>36.078589999999998</v>
      </c>
    </row>
    <row r="5419" spans="9:19" ht="15.5">
      <c r="I5419"/>
      <c r="J5419"/>
      <c r="K5419"/>
      <c r="L5419"/>
      <c r="N5419" t="s">
        <v>261</v>
      </c>
      <c r="O5419" t="s">
        <v>261</v>
      </c>
      <c r="P5419" t="s">
        <v>11045</v>
      </c>
      <c r="Q5419" s="69" t="s">
        <v>11046</v>
      </c>
      <c r="R5419">
        <v>34.548369999999998</v>
      </c>
      <c r="S5419">
        <v>36.06644</v>
      </c>
    </row>
    <row r="5420" spans="9:19" ht="15.5">
      <c r="I5420"/>
      <c r="J5420"/>
      <c r="K5420"/>
      <c r="L5420"/>
      <c r="N5420" t="s">
        <v>261</v>
      </c>
      <c r="O5420" t="s">
        <v>261</v>
      </c>
      <c r="P5420" t="s">
        <v>11047</v>
      </c>
      <c r="Q5420" s="69" t="s">
        <v>11048</v>
      </c>
      <c r="R5420">
        <v>34.561390000000003</v>
      </c>
      <c r="S5420">
        <v>36.064950000000003</v>
      </c>
    </row>
    <row r="5421" spans="9:19" ht="15.5">
      <c r="I5421"/>
      <c r="J5421"/>
      <c r="K5421"/>
      <c r="L5421"/>
      <c r="N5421" t="s">
        <v>261</v>
      </c>
      <c r="O5421" t="s">
        <v>261</v>
      </c>
      <c r="P5421" t="s">
        <v>11049</v>
      </c>
      <c r="Q5421" s="69" t="s">
        <v>11050</v>
      </c>
      <c r="R5421">
        <v>34.557290000000002</v>
      </c>
      <c r="S5421">
        <v>36.075409999999998</v>
      </c>
    </row>
    <row r="5422" spans="9:19" ht="15.5">
      <c r="I5422"/>
      <c r="J5422"/>
      <c r="K5422"/>
      <c r="L5422"/>
      <c r="N5422" t="s">
        <v>261</v>
      </c>
      <c r="O5422" t="s">
        <v>261</v>
      </c>
      <c r="P5422" t="s">
        <v>11051</v>
      </c>
      <c r="Q5422" s="69" t="s">
        <v>11052</v>
      </c>
      <c r="R5422">
        <v>34.551650000000002</v>
      </c>
      <c r="S5422">
        <v>36.07009</v>
      </c>
    </row>
    <row r="5423" spans="9:19" ht="15.5">
      <c r="I5423"/>
      <c r="J5423"/>
      <c r="K5423"/>
      <c r="L5423"/>
      <c r="N5423" t="s">
        <v>261</v>
      </c>
      <c r="O5423" t="s">
        <v>261</v>
      </c>
      <c r="P5423" t="s">
        <v>11053</v>
      </c>
      <c r="Q5423" s="69" t="s">
        <v>11054</v>
      </c>
      <c r="R5423">
        <v>34.547139999999999</v>
      </c>
      <c r="S5423">
        <v>36.07217</v>
      </c>
    </row>
    <row r="5424" spans="9:19" ht="15.5">
      <c r="I5424"/>
      <c r="J5424"/>
      <c r="K5424"/>
      <c r="L5424"/>
      <c r="N5424" t="s">
        <v>261</v>
      </c>
      <c r="O5424" t="s">
        <v>261</v>
      </c>
      <c r="P5424" t="s">
        <v>11055</v>
      </c>
      <c r="Q5424" s="69" t="s">
        <v>11056</v>
      </c>
      <c r="R5424">
        <v>34.555039999999998</v>
      </c>
      <c r="S5424">
        <v>36.06673</v>
      </c>
    </row>
    <row r="5425" spans="9:19" ht="15.5">
      <c r="I5425"/>
      <c r="J5425"/>
      <c r="K5425"/>
      <c r="L5425"/>
      <c r="N5425" t="s">
        <v>261</v>
      </c>
      <c r="O5425" t="s">
        <v>261</v>
      </c>
      <c r="P5425" t="s">
        <v>11057</v>
      </c>
      <c r="Q5425" s="69" t="s">
        <v>11058</v>
      </c>
      <c r="R5425">
        <v>34.56767</v>
      </c>
      <c r="S5425">
        <v>36.067439999999998</v>
      </c>
    </row>
    <row r="5426" spans="9:19" ht="15.5">
      <c r="I5426"/>
      <c r="J5426"/>
      <c r="K5426"/>
      <c r="L5426"/>
      <c r="N5426" t="s">
        <v>261</v>
      </c>
      <c r="O5426" t="s">
        <v>261</v>
      </c>
      <c r="P5426" t="s">
        <v>11059</v>
      </c>
      <c r="Q5426" s="69" t="s">
        <v>11060</v>
      </c>
      <c r="R5426">
        <v>34.570140000000002</v>
      </c>
      <c r="S5426">
        <v>36.077100000000002</v>
      </c>
    </row>
    <row r="5427" spans="9:19" ht="15.5">
      <c r="I5427"/>
      <c r="J5427"/>
      <c r="K5427"/>
      <c r="L5427"/>
      <c r="N5427" t="s">
        <v>261</v>
      </c>
      <c r="O5427" t="s">
        <v>261</v>
      </c>
      <c r="P5427" t="s">
        <v>11061</v>
      </c>
      <c r="Q5427" s="69" t="s">
        <v>11062</v>
      </c>
      <c r="R5427">
        <v>34.558309999999999</v>
      </c>
      <c r="S5427">
        <v>36.074100000000001</v>
      </c>
    </row>
    <row r="5428" spans="9:19" ht="15.5">
      <c r="I5428"/>
      <c r="J5428"/>
      <c r="K5428"/>
      <c r="L5428"/>
      <c r="N5428" t="s">
        <v>261</v>
      </c>
      <c r="O5428" t="s">
        <v>261</v>
      </c>
      <c r="P5428" t="s">
        <v>11063</v>
      </c>
      <c r="Q5428" s="69" t="s">
        <v>11064</v>
      </c>
      <c r="R5428">
        <v>34.552039999999998</v>
      </c>
      <c r="S5428">
        <v>36.070630000000001</v>
      </c>
    </row>
    <row r="5429" spans="9:19" ht="15.5">
      <c r="I5429"/>
      <c r="J5429"/>
      <c r="K5429"/>
      <c r="L5429"/>
      <c r="N5429" t="s">
        <v>261</v>
      </c>
      <c r="O5429" t="s">
        <v>261</v>
      </c>
      <c r="P5429" t="s">
        <v>11065</v>
      </c>
      <c r="Q5429" s="69" t="s">
        <v>11066</v>
      </c>
      <c r="R5429">
        <v>34.555010000000003</v>
      </c>
      <c r="S5429">
        <v>36.074759999999998</v>
      </c>
    </row>
    <row r="5430" spans="9:19" ht="15.5">
      <c r="I5430"/>
      <c r="J5430"/>
      <c r="K5430"/>
      <c r="L5430"/>
      <c r="N5430" t="s">
        <v>261</v>
      </c>
      <c r="O5430" t="s">
        <v>261</v>
      </c>
      <c r="P5430" t="s">
        <v>11067</v>
      </c>
      <c r="Q5430" s="69" t="s">
        <v>11068</v>
      </c>
      <c r="R5430">
        <v>34.56259</v>
      </c>
      <c r="S5430">
        <v>36.062779999999997</v>
      </c>
    </row>
    <row r="5431" spans="9:19" ht="15.5">
      <c r="I5431"/>
      <c r="J5431"/>
      <c r="K5431"/>
      <c r="L5431"/>
      <c r="N5431" t="s">
        <v>261</v>
      </c>
      <c r="O5431" t="s">
        <v>261</v>
      </c>
      <c r="P5431" t="s">
        <v>11069</v>
      </c>
      <c r="Q5431" s="69" t="s">
        <v>11070</v>
      </c>
      <c r="R5431">
        <v>34.543329999999997</v>
      </c>
      <c r="S5431">
        <v>36.066499999999998</v>
      </c>
    </row>
    <row r="5432" spans="9:19" ht="15.5">
      <c r="I5432"/>
      <c r="J5432"/>
      <c r="K5432"/>
      <c r="L5432"/>
      <c r="N5432" t="s">
        <v>261</v>
      </c>
      <c r="O5432" t="s">
        <v>261</v>
      </c>
      <c r="P5432" t="s">
        <v>11071</v>
      </c>
      <c r="Q5432" s="69" t="s">
        <v>11072</v>
      </c>
      <c r="R5432">
        <v>34.551650000000002</v>
      </c>
      <c r="S5432">
        <v>36.075279999999999</v>
      </c>
    </row>
    <row r="5433" spans="9:19" ht="15.5">
      <c r="I5433"/>
      <c r="J5433"/>
      <c r="K5433"/>
      <c r="L5433"/>
      <c r="N5433" t="s">
        <v>261</v>
      </c>
      <c r="O5433" t="s">
        <v>261</v>
      </c>
      <c r="P5433" t="s">
        <v>11073</v>
      </c>
      <c r="Q5433" s="69" t="s">
        <v>11074</v>
      </c>
      <c r="R5433">
        <v>34.555750000000003</v>
      </c>
      <c r="S5433">
        <v>36.076500000000003</v>
      </c>
    </row>
    <row r="5434" spans="9:19" ht="15.5">
      <c r="I5434"/>
      <c r="J5434"/>
      <c r="K5434"/>
      <c r="L5434"/>
      <c r="N5434" t="s">
        <v>261</v>
      </c>
      <c r="O5434" t="s">
        <v>261</v>
      </c>
      <c r="P5434" t="s">
        <v>11075</v>
      </c>
      <c r="Q5434" s="69" t="s">
        <v>11076</v>
      </c>
      <c r="R5434">
        <v>34.5623</v>
      </c>
      <c r="S5434">
        <v>36.080269999999999</v>
      </c>
    </row>
    <row r="5435" spans="9:19" ht="15.5">
      <c r="I5435"/>
      <c r="J5435"/>
      <c r="K5435"/>
      <c r="L5435"/>
      <c r="N5435" t="s">
        <v>261</v>
      </c>
      <c r="O5435" t="s">
        <v>261</v>
      </c>
      <c r="P5435" t="s">
        <v>11077</v>
      </c>
      <c r="Q5435" s="69" t="s">
        <v>11078</v>
      </c>
      <c r="R5435">
        <v>34.559638977050781</v>
      </c>
      <c r="S5435">
        <v>36.070320129394531</v>
      </c>
    </row>
    <row r="5436" spans="9:19" ht="15.5">
      <c r="I5436"/>
      <c r="J5436"/>
      <c r="K5436"/>
      <c r="L5436"/>
      <c r="N5436" t="s">
        <v>261</v>
      </c>
      <c r="O5436" t="s">
        <v>261</v>
      </c>
      <c r="P5436" t="s">
        <v>11079</v>
      </c>
      <c r="Q5436" s="69" t="s">
        <v>11080</v>
      </c>
      <c r="R5436">
        <v>34.543521881103516</v>
      </c>
      <c r="S5436">
        <v>36.066009521484375</v>
      </c>
    </row>
    <row r="5437" spans="9:19" ht="15.5">
      <c r="I5437"/>
      <c r="J5437"/>
      <c r="K5437"/>
      <c r="L5437"/>
      <c r="N5437" t="s">
        <v>261</v>
      </c>
      <c r="O5437" t="s">
        <v>261</v>
      </c>
      <c r="P5437" t="s">
        <v>11081</v>
      </c>
      <c r="Q5437" s="69" t="s">
        <v>11082</v>
      </c>
      <c r="R5437">
        <v>34.572818756103516</v>
      </c>
      <c r="S5437">
        <v>36.073699951171875</v>
      </c>
    </row>
    <row r="5438" spans="9:19" ht="15.5">
      <c r="I5438"/>
      <c r="J5438"/>
      <c r="K5438"/>
      <c r="L5438"/>
      <c r="N5438" t="s">
        <v>261</v>
      </c>
      <c r="O5438" t="s">
        <v>261</v>
      </c>
      <c r="P5438" t="s">
        <v>11083</v>
      </c>
      <c r="Q5438" s="69" t="s">
        <v>11084</v>
      </c>
      <c r="R5438">
        <v>34.555820465087891</v>
      </c>
      <c r="S5438">
        <v>36.070648193359375</v>
      </c>
    </row>
    <row r="5439" spans="9:19" ht="15.5">
      <c r="I5439"/>
      <c r="J5439"/>
      <c r="K5439"/>
      <c r="L5439"/>
      <c r="N5439" t="s">
        <v>261</v>
      </c>
      <c r="O5439" t="s">
        <v>261</v>
      </c>
      <c r="P5439" t="s">
        <v>11085</v>
      </c>
      <c r="Q5439" s="69" t="s">
        <v>11086</v>
      </c>
      <c r="R5439">
        <v>34.554000854492188</v>
      </c>
      <c r="S5439">
        <v>36.068618774414063</v>
      </c>
    </row>
    <row r="5440" spans="9:19" ht="15.5">
      <c r="I5440"/>
      <c r="J5440"/>
      <c r="K5440"/>
      <c r="L5440"/>
      <c r="N5440" t="s">
        <v>261</v>
      </c>
      <c r="O5440" t="s">
        <v>261</v>
      </c>
      <c r="P5440" t="s">
        <v>11087</v>
      </c>
      <c r="Q5440" s="69" t="s">
        <v>11088</v>
      </c>
      <c r="R5440">
        <v>34.558696746826172</v>
      </c>
      <c r="S5440">
        <v>36.071804046630859</v>
      </c>
    </row>
    <row r="5441" spans="9:19" ht="15.5">
      <c r="I5441"/>
      <c r="J5441"/>
      <c r="K5441"/>
      <c r="L5441"/>
      <c r="N5441" t="s">
        <v>261</v>
      </c>
      <c r="O5441" t="s">
        <v>261</v>
      </c>
      <c r="P5441" t="s">
        <v>11089</v>
      </c>
      <c r="Q5441" s="69" t="s">
        <v>11090</v>
      </c>
      <c r="R5441">
        <v>34.567737579345703</v>
      </c>
      <c r="S5441">
        <v>36.067573547363281</v>
      </c>
    </row>
    <row r="5442" spans="9:19" ht="15.5">
      <c r="I5442"/>
      <c r="J5442"/>
      <c r="K5442"/>
      <c r="L5442"/>
      <c r="N5442" t="s">
        <v>261</v>
      </c>
      <c r="O5442" t="s">
        <v>261</v>
      </c>
      <c r="P5442" t="s">
        <v>11091</v>
      </c>
      <c r="Q5442" s="69" t="s">
        <v>11092</v>
      </c>
      <c r="R5442">
        <v>34.552459716796875</v>
      </c>
      <c r="S5442">
        <v>36.069389343261719</v>
      </c>
    </row>
    <row r="5443" spans="9:19" ht="15.5">
      <c r="I5443"/>
      <c r="J5443"/>
      <c r="K5443"/>
      <c r="L5443"/>
      <c r="N5443" t="s">
        <v>261</v>
      </c>
      <c r="O5443" t="s">
        <v>261</v>
      </c>
      <c r="P5443" t="s">
        <v>11093</v>
      </c>
      <c r="Q5443" s="69" t="s">
        <v>11094</v>
      </c>
      <c r="R5443">
        <v>34.571567535400391</v>
      </c>
      <c r="S5443">
        <v>36.074405670166016</v>
      </c>
    </row>
    <row r="5444" spans="9:19" ht="15.5">
      <c r="I5444"/>
      <c r="J5444"/>
      <c r="K5444"/>
      <c r="L5444"/>
      <c r="N5444" t="s">
        <v>261</v>
      </c>
      <c r="O5444" t="s">
        <v>261</v>
      </c>
      <c r="P5444" t="s">
        <v>11095</v>
      </c>
      <c r="Q5444" s="69" t="s">
        <v>11096</v>
      </c>
      <c r="R5444">
        <v>34.554729461669922</v>
      </c>
      <c r="S5444">
        <v>36.073188781738281</v>
      </c>
    </row>
    <row r="5445" spans="9:19" ht="15.5">
      <c r="I5445"/>
      <c r="J5445"/>
      <c r="K5445"/>
      <c r="L5445"/>
      <c r="N5445" t="s">
        <v>261</v>
      </c>
      <c r="O5445" t="s">
        <v>261</v>
      </c>
      <c r="P5445" t="s">
        <v>11097</v>
      </c>
      <c r="Q5445" s="69" t="s">
        <v>11098</v>
      </c>
      <c r="R5445">
        <v>34.546234130859375</v>
      </c>
      <c r="S5445">
        <v>36.067005157470703</v>
      </c>
    </row>
    <row r="5446" spans="9:19" ht="15.5">
      <c r="I5446"/>
      <c r="J5446"/>
      <c r="K5446"/>
      <c r="L5446"/>
      <c r="N5446" t="s">
        <v>261</v>
      </c>
      <c r="O5446" t="s">
        <v>261</v>
      </c>
      <c r="P5446" t="s">
        <v>11099</v>
      </c>
      <c r="Q5446" s="69" t="s">
        <v>11100</v>
      </c>
      <c r="R5446">
        <v>34.541609999999999</v>
      </c>
      <c r="S5446">
        <v>36.077440000000003</v>
      </c>
    </row>
    <row r="5447" spans="9:19" ht="15.5">
      <c r="I5447"/>
      <c r="J5447"/>
      <c r="K5447"/>
      <c r="L5447"/>
      <c r="N5447" t="s">
        <v>261</v>
      </c>
      <c r="O5447" t="s">
        <v>261</v>
      </c>
      <c r="P5447" t="s">
        <v>11101</v>
      </c>
      <c r="Q5447" s="69">
        <v>531</v>
      </c>
      <c r="R5447">
        <v>34.542682091000003</v>
      </c>
      <c r="S5447">
        <v>36.078670649000003</v>
      </c>
    </row>
    <row r="5448" spans="9:19" ht="15.5">
      <c r="I5448"/>
      <c r="J5448"/>
      <c r="K5448"/>
      <c r="L5448"/>
      <c r="N5448" t="s">
        <v>261</v>
      </c>
      <c r="O5448" t="s">
        <v>261</v>
      </c>
      <c r="P5448" t="s">
        <v>11102</v>
      </c>
      <c r="Q5448" s="69">
        <v>528</v>
      </c>
      <c r="R5448">
        <v>34.544899153999999</v>
      </c>
      <c r="S5448">
        <v>36.077203693999998</v>
      </c>
    </row>
    <row r="5449" spans="9:19" ht="15.5">
      <c r="I5449"/>
      <c r="J5449"/>
      <c r="K5449"/>
      <c r="L5449"/>
      <c r="N5449" t="s">
        <v>261</v>
      </c>
      <c r="O5449" t="s">
        <v>261</v>
      </c>
      <c r="P5449" t="s">
        <v>11103</v>
      </c>
      <c r="Q5449" s="69" t="s">
        <v>11104</v>
      </c>
      <c r="R5449">
        <v>34.554430000000004</v>
      </c>
      <c r="S5449">
        <v>36.074179999999998</v>
      </c>
    </row>
    <row r="5450" spans="9:19" ht="15.5">
      <c r="I5450"/>
      <c r="J5450"/>
      <c r="K5450"/>
      <c r="L5450"/>
      <c r="N5450" t="s">
        <v>261</v>
      </c>
      <c r="O5450" t="s">
        <v>261</v>
      </c>
      <c r="P5450" t="s">
        <v>11105</v>
      </c>
      <c r="Q5450" s="69" t="s">
        <v>11106</v>
      </c>
      <c r="R5450">
        <v>34.54483333333333</v>
      </c>
      <c r="S5450">
        <v>36.077111111111115</v>
      </c>
    </row>
    <row r="5451" spans="9:19" ht="15.5">
      <c r="I5451"/>
      <c r="J5451"/>
      <c r="K5451"/>
      <c r="L5451"/>
      <c r="N5451" t="s">
        <v>261</v>
      </c>
      <c r="O5451" t="s">
        <v>261</v>
      </c>
      <c r="P5451" t="s">
        <v>11107</v>
      </c>
      <c r="Q5451" s="69" t="s">
        <v>10948</v>
      </c>
      <c r="R5451">
        <v>34.553694701300003</v>
      </c>
      <c r="S5451">
        <v>36.069428257600002</v>
      </c>
    </row>
    <row r="5452" spans="9:19" ht="15.5">
      <c r="I5452"/>
      <c r="J5452"/>
      <c r="K5452"/>
      <c r="L5452"/>
      <c r="N5452" t="s">
        <v>261</v>
      </c>
      <c r="O5452" t="s">
        <v>261</v>
      </c>
      <c r="P5452" t="s">
        <v>11108</v>
      </c>
      <c r="Q5452" s="69" t="s">
        <v>11109</v>
      </c>
      <c r="R5452">
        <v>34.543883999999998</v>
      </c>
      <c r="S5452">
        <v>36.078726000000003</v>
      </c>
    </row>
    <row r="5453" spans="9:19" ht="15.5">
      <c r="I5453"/>
      <c r="J5453"/>
      <c r="K5453"/>
      <c r="L5453"/>
      <c r="N5453" t="s">
        <v>261</v>
      </c>
      <c r="O5453" t="s">
        <v>261</v>
      </c>
      <c r="P5453" t="s">
        <v>11110</v>
      </c>
      <c r="Q5453" s="69" t="s">
        <v>11111</v>
      </c>
      <c r="R5453">
        <v>34.544784309999997</v>
      </c>
      <c r="S5453">
        <v>36.079285599999999</v>
      </c>
    </row>
    <row r="5454" spans="9:19" ht="15.5">
      <c r="I5454"/>
      <c r="J5454"/>
      <c r="K5454"/>
      <c r="L5454"/>
      <c r="N5454" t="s">
        <v>1018</v>
      </c>
      <c r="O5454" t="s">
        <v>1018</v>
      </c>
      <c r="P5454" t="s">
        <v>11112</v>
      </c>
      <c r="Q5454" s="69" t="s">
        <v>11113</v>
      </c>
      <c r="R5454">
        <v>34.259171000000038</v>
      </c>
      <c r="S5454">
        <v>36.269878000000062</v>
      </c>
    </row>
    <row r="5455" spans="9:19" ht="15.5">
      <c r="I5455"/>
      <c r="J5455"/>
      <c r="K5455"/>
      <c r="L5455"/>
      <c r="N5455" t="s">
        <v>1018</v>
      </c>
      <c r="O5455" t="s">
        <v>1018</v>
      </c>
      <c r="P5455" t="s">
        <v>1018</v>
      </c>
      <c r="Q5455" s="69" t="s">
        <v>11114</v>
      </c>
      <c r="R5455">
        <v>34.254925000000071</v>
      </c>
      <c r="S5455">
        <v>36.287450000000035</v>
      </c>
    </row>
    <row r="5456" spans="9:19" ht="15.5">
      <c r="I5456"/>
      <c r="J5456"/>
      <c r="K5456"/>
      <c r="L5456"/>
      <c r="N5456" t="s">
        <v>1018</v>
      </c>
      <c r="O5456" t="s">
        <v>1018</v>
      </c>
      <c r="P5456" t="s">
        <v>1018</v>
      </c>
      <c r="Q5456" s="69" t="s">
        <v>11115</v>
      </c>
      <c r="R5456">
        <v>34.254925000000071</v>
      </c>
      <c r="S5456">
        <v>36.287450000000035</v>
      </c>
    </row>
    <row r="5457" spans="9:19" ht="15.5">
      <c r="I5457"/>
      <c r="J5457"/>
      <c r="K5457"/>
      <c r="L5457"/>
      <c r="N5457" t="s">
        <v>1018</v>
      </c>
      <c r="O5457" t="s">
        <v>1018</v>
      </c>
      <c r="P5457" t="s">
        <v>11116</v>
      </c>
      <c r="Q5457" s="69">
        <v>882</v>
      </c>
      <c r="R5457">
        <v>34.256499151</v>
      </c>
      <c r="S5457">
        <v>36.290203699000003</v>
      </c>
    </row>
    <row r="5458" spans="9:19" ht="15.5">
      <c r="I5458"/>
      <c r="J5458"/>
      <c r="K5458"/>
      <c r="L5458"/>
      <c r="N5458" t="s">
        <v>3774</v>
      </c>
      <c r="O5458" t="s">
        <v>3774</v>
      </c>
      <c r="P5458" t="s">
        <v>11117</v>
      </c>
      <c r="Q5458" s="69" t="s">
        <v>11118</v>
      </c>
      <c r="R5458">
        <v>33.305494000000067</v>
      </c>
      <c r="S5458">
        <v>35.328636000000074</v>
      </c>
    </row>
    <row r="5459" spans="9:19" ht="15.5">
      <c r="I5459"/>
      <c r="J5459"/>
      <c r="K5459"/>
      <c r="L5459"/>
      <c r="N5459" t="s">
        <v>3774</v>
      </c>
      <c r="O5459" t="s">
        <v>3774</v>
      </c>
      <c r="P5459" t="s">
        <v>3774</v>
      </c>
      <c r="Q5459" s="69" t="s">
        <v>11119</v>
      </c>
      <c r="R5459">
        <v>33.307856000000072</v>
      </c>
      <c r="S5459">
        <v>35.325303000000076</v>
      </c>
    </row>
    <row r="5460" spans="9:19" ht="15.5">
      <c r="I5460"/>
      <c r="J5460"/>
      <c r="K5460"/>
      <c r="L5460"/>
      <c r="N5460" t="s">
        <v>3774</v>
      </c>
      <c r="O5460" t="s">
        <v>3774</v>
      </c>
      <c r="P5460" t="s">
        <v>3774</v>
      </c>
      <c r="Q5460" s="69" t="s">
        <v>11120</v>
      </c>
      <c r="R5460">
        <v>33.307856000000072</v>
      </c>
      <c r="S5460">
        <v>35.325303000000076</v>
      </c>
    </row>
    <row r="5461" spans="9:19" ht="15.5">
      <c r="I5461"/>
      <c r="J5461"/>
      <c r="K5461"/>
      <c r="L5461"/>
      <c r="N5461" t="s">
        <v>1020</v>
      </c>
      <c r="O5461" t="s">
        <v>1020</v>
      </c>
      <c r="P5461" t="s">
        <v>1020</v>
      </c>
      <c r="Q5461" s="69" t="s">
        <v>11121</v>
      </c>
      <c r="R5461">
        <v>33.874350000000049</v>
      </c>
      <c r="S5461">
        <v>36.201111000000026</v>
      </c>
    </row>
    <row r="5462" spans="9:19" ht="15.5">
      <c r="I5462"/>
      <c r="J5462"/>
      <c r="K5462"/>
      <c r="L5462"/>
      <c r="N5462" t="s">
        <v>1731</v>
      </c>
      <c r="O5462" t="s">
        <v>1731</v>
      </c>
      <c r="P5462" t="s">
        <v>1731</v>
      </c>
      <c r="Q5462" s="69" t="s">
        <v>11122</v>
      </c>
      <c r="R5462">
        <v>34.286850000000072</v>
      </c>
      <c r="S5462">
        <v>35.692883000000052</v>
      </c>
    </row>
    <row r="5463" spans="9:19" ht="15.5">
      <c r="I5463"/>
      <c r="J5463"/>
      <c r="K5463"/>
      <c r="L5463"/>
      <c r="N5463" t="s">
        <v>1731</v>
      </c>
      <c r="O5463" t="s">
        <v>1731</v>
      </c>
      <c r="P5463" t="s">
        <v>1731</v>
      </c>
      <c r="Q5463" s="69" t="s">
        <v>11123</v>
      </c>
      <c r="R5463">
        <v>34.286850000000072</v>
      </c>
      <c r="S5463">
        <v>35.692883000000052</v>
      </c>
    </row>
    <row r="5464" spans="9:19" ht="15.5">
      <c r="I5464"/>
      <c r="J5464"/>
      <c r="K5464"/>
      <c r="L5464"/>
      <c r="N5464" t="s">
        <v>1731</v>
      </c>
      <c r="O5464" t="s">
        <v>1731</v>
      </c>
      <c r="P5464" t="s">
        <v>11124</v>
      </c>
      <c r="Q5464" s="69">
        <v>753</v>
      </c>
      <c r="R5464">
        <v>34.285849081000002</v>
      </c>
      <c r="S5464">
        <v>35.691437649999997</v>
      </c>
    </row>
    <row r="5465" spans="9:19" ht="15.5">
      <c r="I5465"/>
      <c r="J5465"/>
      <c r="K5465"/>
      <c r="L5465"/>
      <c r="N5465" t="s">
        <v>1731</v>
      </c>
      <c r="O5465" t="s">
        <v>1731</v>
      </c>
      <c r="P5465" t="s">
        <v>11125</v>
      </c>
      <c r="Q5465" s="69" t="s">
        <v>11126</v>
      </c>
      <c r="R5465">
        <v>34.300679000000059</v>
      </c>
      <c r="S5465">
        <v>35.673760000000073</v>
      </c>
    </row>
    <row r="5466" spans="9:19" ht="15.5">
      <c r="I5466"/>
      <c r="J5466"/>
      <c r="K5466"/>
      <c r="L5466"/>
      <c r="N5466" t="s">
        <v>848</v>
      </c>
      <c r="O5466" t="s">
        <v>848</v>
      </c>
      <c r="P5466" t="s">
        <v>11127</v>
      </c>
      <c r="Q5466" s="69" t="s">
        <v>11128</v>
      </c>
      <c r="R5466">
        <v>33.811999000000071</v>
      </c>
      <c r="S5466">
        <v>35.762283000000025</v>
      </c>
    </row>
    <row r="5467" spans="9:19" ht="15.5">
      <c r="I5467"/>
      <c r="J5467"/>
      <c r="K5467"/>
      <c r="L5467"/>
      <c r="N5467" t="s">
        <v>848</v>
      </c>
      <c r="O5467" t="s">
        <v>848</v>
      </c>
      <c r="P5467" t="s">
        <v>11129</v>
      </c>
      <c r="Q5467" s="69" t="s">
        <v>11130</v>
      </c>
      <c r="R5467">
        <v>33.824385999999997</v>
      </c>
      <c r="S5467">
        <v>35.731158000000001</v>
      </c>
    </row>
    <row r="5468" spans="9:19" ht="15.5">
      <c r="I5468"/>
      <c r="J5468"/>
      <c r="K5468"/>
      <c r="L5468"/>
      <c r="N5468" t="s">
        <v>848</v>
      </c>
      <c r="O5468" t="s">
        <v>848</v>
      </c>
      <c r="P5468" t="s">
        <v>11131</v>
      </c>
      <c r="Q5468" s="69">
        <v>1396</v>
      </c>
      <c r="R5468">
        <v>33.821399210999999</v>
      </c>
      <c r="S5468">
        <v>35.738770696000003</v>
      </c>
    </row>
    <row r="5469" spans="9:19" ht="15.5">
      <c r="I5469"/>
      <c r="J5469"/>
      <c r="K5469"/>
      <c r="L5469"/>
      <c r="N5469" t="s">
        <v>848</v>
      </c>
      <c r="O5469" t="s">
        <v>848</v>
      </c>
      <c r="P5469" t="s">
        <v>11132</v>
      </c>
      <c r="Q5469" s="69">
        <v>242</v>
      </c>
      <c r="R5469">
        <v>33.821282148999998</v>
      </c>
      <c r="S5469">
        <v>35.738687603999999</v>
      </c>
    </row>
    <row r="5470" spans="9:19" ht="15.5">
      <c r="I5470"/>
      <c r="J5470"/>
      <c r="K5470"/>
      <c r="L5470"/>
      <c r="N5470" t="s">
        <v>848</v>
      </c>
      <c r="O5470" t="s">
        <v>848</v>
      </c>
      <c r="P5470" t="s">
        <v>11133</v>
      </c>
      <c r="Q5470" s="69" t="s">
        <v>11134</v>
      </c>
      <c r="R5470">
        <v>33.812925</v>
      </c>
      <c r="S5470">
        <v>35.737661000000003</v>
      </c>
    </row>
    <row r="5471" spans="9:19" ht="15.5">
      <c r="I5471"/>
      <c r="J5471"/>
      <c r="K5471"/>
      <c r="L5471"/>
      <c r="N5471" t="s">
        <v>848</v>
      </c>
      <c r="O5471" t="s">
        <v>848</v>
      </c>
      <c r="P5471" t="s">
        <v>848</v>
      </c>
      <c r="Q5471" s="69" t="s">
        <v>11135</v>
      </c>
      <c r="R5471">
        <v>33.823792000000026</v>
      </c>
      <c r="S5471">
        <v>35.736275000000035</v>
      </c>
    </row>
    <row r="5472" spans="9:19" ht="15.5">
      <c r="I5472"/>
      <c r="J5472"/>
      <c r="K5472"/>
      <c r="L5472"/>
      <c r="N5472" t="s">
        <v>848</v>
      </c>
      <c r="O5472" t="s">
        <v>848</v>
      </c>
      <c r="P5472" t="s">
        <v>848</v>
      </c>
      <c r="Q5472" s="69" t="s">
        <v>11136</v>
      </c>
      <c r="R5472">
        <v>33.823792000000026</v>
      </c>
      <c r="S5472">
        <v>35.736275000000035</v>
      </c>
    </row>
    <row r="5473" spans="9:19" ht="15.5">
      <c r="I5473"/>
      <c r="J5473"/>
      <c r="K5473"/>
      <c r="L5473"/>
      <c r="N5473" t="s">
        <v>848</v>
      </c>
      <c r="O5473" t="s">
        <v>848</v>
      </c>
      <c r="P5473" t="s">
        <v>11137</v>
      </c>
      <c r="Q5473" s="69" t="s">
        <v>11138</v>
      </c>
      <c r="R5473">
        <v>33.802425000000028</v>
      </c>
      <c r="S5473">
        <v>35.725936000000047</v>
      </c>
    </row>
    <row r="5474" spans="9:19" ht="15.5">
      <c r="I5474"/>
      <c r="J5474"/>
      <c r="K5474"/>
      <c r="L5474"/>
      <c r="N5474" t="s">
        <v>848</v>
      </c>
      <c r="O5474" t="s">
        <v>848</v>
      </c>
      <c r="P5474" t="s">
        <v>11139</v>
      </c>
      <c r="Q5474" s="69" t="s">
        <v>11140</v>
      </c>
      <c r="R5474">
        <v>33.824199999999998</v>
      </c>
      <c r="S5474">
        <v>35.73668</v>
      </c>
    </row>
    <row r="5475" spans="9:19" ht="15.5">
      <c r="I5475"/>
      <c r="J5475"/>
      <c r="K5475"/>
      <c r="L5475"/>
      <c r="N5475" t="s">
        <v>3777</v>
      </c>
      <c r="O5475" t="s">
        <v>3777</v>
      </c>
      <c r="P5475" t="s">
        <v>3777</v>
      </c>
      <c r="Q5475" s="69" t="s">
        <v>11141</v>
      </c>
      <c r="R5475">
        <v>33.123042000000055</v>
      </c>
      <c r="S5475">
        <v>35.165856000000076</v>
      </c>
    </row>
    <row r="5476" spans="9:19" ht="15.5">
      <c r="I5476"/>
      <c r="J5476"/>
      <c r="K5476"/>
      <c r="L5476"/>
      <c r="N5476" t="s">
        <v>2469</v>
      </c>
      <c r="O5476" t="s">
        <v>2469</v>
      </c>
      <c r="P5476" t="s">
        <v>11142</v>
      </c>
      <c r="Q5476" s="69" t="s">
        <v>11143</v>
      </c>
      <c r="R5476">
        <v>33.324269000000072</v>
      </c>
      <c r="S5476">
        <v>35.493250000000046</v>
      </c>
    </row>
    <row r="5477" spans="9:19" ht="15.5">
      <c r="I5477"/>
      <c r="J5477"/>
      <c r="K5477"/>
      <c r="L5477"/>
      <c r="N5477" t="s">
        <v>3781</v>
      </c>
      <c r="O5477" t="s">
        <v>3781</v>
      </c>
      <c r="P5477" t="s">
        <v>11144</v>
      </c>
      <c r="Q5477" s="69">
        <v>1281</v>
      </c>
      <c r="R5477">
        <v>33.217766157</v>
      </c>
      <c r="S5477">
        <v>35.272870652999998</v>
      </c>
    </row>
    <row r="5478" spans="9:19" ht="15.5">
      <c r="I5478"/>
      <c r="J5478"/>
      <c r="K5478"/>
      <c r="L5478"/>
      <c r="N5478" t="s">
        <v>3781</v>
      </c>
      <c r="O5478" t="s">
        <v>3781</v>
      </c>
      <c r="P5478" t="s">
        <v>11145</v>
      </c>
      <c r="Q5478" s="69" t="s">
        <v>11146</v>
      </c>
      <c r="R5478">
        <v>33.221136000000058</v>
      </c>
      <c r="S5478">
        <v>35.276569000000052</v>
      </c>
    </row>
    <row r="5479" spans="9:19" ht="15.5">
      <c r="I5479"/>
      <c r="J5479"/>
      <c r="K5479"/>
      <c r="L5479"/>
      <c r="N5479" t="s">
        <v>3781</v>
      </c>
      <c r="O5479" t="s">
        <v>3781</v>
      </c>
      <c r="P5479" t="s">
        <v>11145</v>
      </c>
      <c r="Q5479" s="69" t="s">
        <v>11147</v>
      </c>
      <c r="R5479">
        <v>33.221136000000058</v>
      </c>
      <c r="S5479">
        <v>35.276569000000052</v>
      </c>
    </row>
    <row r="5480" spans="9:19" ht="15.5">
      <c r="I5480"/>
      <c r="J5480"/>
      <c r="K5480"/>
      <c r="L5480"/>
      <c r="N5480" t="s">
        <v>3781</v>
      </c>
      <c r="O5480" t="s">
        <v>3781</v>
      </c>
      <c r="P5480" t="s">
        <v>11148</v>
      </c>
      <c r="Q5480" s="69" t="s">
        <v>11149</v>
      </c>
      <c r="R5480">
        <v>33.216065299999997</v>
      </c>
      <c r="S5480">
        <v>35.275230469999997</v>
      </c>
    </row>
    <row r="5481" spans="9:19" ht="15.5">
      <c r="I5481"/>
      <c r="J5481"/>
      <c r="K5481"/>
      <c r="L5481"/>
      <c r="N5481" t="s">
        <v>1309</v>
      </c>
      <c r="O5481" t="s">
        <v>1309</v>
      </c>
      <c r="P5481" t="s">
        <v>1309</v>
      </c>
      <c r="Q5481" s="69" t="s">
        <v>11150</v>
      </c>
      <c r="R5481">
        <v>33.11010600000003</v>
      </c>
      <c r="S5481">
        <v>35.380089000000055</v>
      </c>
    </row>
    <row r="5482" spans="9:19" ht="15.5">
      <c r="I5482"/>
      <c r="J5482"/>
      <c r="K5482"/>
      <c r="L5482"/>
      <c r="N5482" t="s">
        <v>1309</v>
      </c>
      <c r="O5482" t="s">
        <v>1309</v>
      </c>
      <c r="P5482" t="s">
        <v>1309</v>
      </c>
      <c r="Q5482" s="69" t="s">
        <v>11151</v>
      </c>
      <c r="R5482">
        <v>33.11010600000003</v>
      </c>
      <c r="S5482">
        <v>35.380089000000055</v>
      </c>
    </row>
    <row r="5483" spans="9:19" ht="15.5">
      <c r="I5483"/>
      <c r="J5483"/>
      <c r="K5483"/>
      <c r="L5483"/>
      <c r="N5483" t="s">
        <v>2333</v>
      </c>
      <c r="O5483" t="s">
        <v>2333</v>
      </c>
      <c r="P5483" t="s">
        <v>11152</v>
      </c>
      <c r="Q5483" s="69" t="s">
        <v>11153</v>
      </c>
      <c r="R5483">
        <v>34.422581000000001</v>
      </c>
      <c r="S5483">
        <v>36.070729</v>
      </c>
    </row>
    <row r="5484" spans="9:19" ht="15.5">
      <c r="I5484"/>
      <c r="J5484"/>
      <c r="K5484"/>
      <c r="L5484"/>
      <c r="N5484" t="s">
        <v>2333</v>
      </c>
      <c r="O5484" t="s">
        <v>2333</v>
      </c>
      <c r="P5484" t="s">
        <v>11154</v>
      </c>
      <c r="Q5484" s="69" t="s">
        <v>11155</v>
      </c>
      <c r="R5484">
        <v>34.419950000000028</v>
      </c>
      <c r="S5484">
        <v>36.071978000000058</v>
      </c>
    </row>
    <row r="5485" spans="9:19" ht="15.5">
      <c r="I5485"/>
      <c r="J5485"/>
      <c r="K5485"/>
      <c r="L5485"/>
      <c r="N5485" t="s">
        <v>2333</v>
      </c>
      <c r="O5485" t="s">
        <v>2333</v>
      </c>
      <c r="P5485" t="s">
        <v>11156</v>
      </c>
      <c r="Q5485" s="69">
        <v>484</v>
      </c>
      <c r="R5485">
        <v>34.419199087000003</v>
      </c>
      <c r="S5485">
        <v>36.073370681</v>
      </c>
    </row>
    <row r="5486" spans="9:19" ht="15.5">
      <c r="I5486"/>
      <c r="J5486"/>
      <c r="K5486"/>
      <c r="L5486"/>
      <c r="N5486" t="s">
        <v>2333</v>
      </c>
      <c r="O5486" t="s">
        <v>2333</v>
      </c>
      <c r="P5486" t="s">
        <v>11157</v>
      </c>
      <c r="Q5486" s="69">
        <v>483</v>
      </c>
      <c r="R5486">
        <v>34.420499118000002</v>
      </c>
      <c r="S5486">
        <v>36.085870632999999</v>
      </c>
    </row>
    <row r="5487" spans="9:19" ht="15.5">
      <c r="I5487"/>
      <c r="J5487"/>
      <c r="K5487"/>
      <c r="L5487"/>
      <c r="N5487" t="s">
        <v>3449</v>
      </c>
      <c r="O5487" t="s">
        <v>3449</v>
      </c>
      <c r="P5487" t="s">
        <v>11158</v>
      </c>
      <c r="Q5487" s="69" t="s">
        <v>11159</v>
      </c>
      <c r="R5487">
        <v>33.475610000000003</v>
      </c>
      <c r="S5487">
        <v>35.748829999999998</v>
      </c>
    </row>
    <row r="5488" spans="9:19" ht="15.5">
      <c r="I5488"/>
      <c r="J5488"/>
      <c r="K5488"/>
      <c r="L5488"/>
      <c r="N5488" t="s">
        <v>3449</v>
      </c>
      <c r="O5488" t="s">
        <v>3449</v>
      </c>
      <c r="P5488" t="s">
        <v>11160</v>
      </c>
      <c r="Q5488" s="69" t="s">
        <v>11161</v>
      </c>
      <c r="R5488">
        <v>33.476133000000061</v>
      </c>
      <c r="S5488">
        <v>35.754153000000031</v>
      </c>
    </row>
    <row r="5489" spans="9:19" ht="15.5">
      <c r="I5489"/>
      <c r="J5489"/>
      <c r="K5489"/>
      <c r="L5489"/>
      <c r="N5489" t="s">
        <v>3449</v>
      </c>
      <c r="O5489" t="s">
        <v>3449</v>
      </c>
      <c r="P5489" t="s">
        <v>11160</v>
      </c>
      <c r="Q5489" s="69" t="s">
        <v>11162</v>
      </c>
      <c r="R5489">
        <v>33.476133000000061</v>
      </c>
      <c r="S5489">
        <v>35.754153000000031</v>
      </c>
    </row>
    <row r="5490" spans="9:19" ht="15.5">
      <c r="I5490"/>
      <c r="J5490"/>
      <c r="K5490"/>
      <c r="L5490"/>
      <c r="N5490" t="s">
        <v>3449</v>
      </c>
      <c r="O5490" t="s">
        <v>3449</v>
      </c>
      <c r="P5490" t="s">
        <v>11163</v>
      </c>
      <c r="Q5490" s="69" t="s">
        <v>11164</v>
      </c>
      <c r="R5490">
        <v>33.469714000000067</v>
      </c>
      <c r="S5490">
        <v>35.769392000000039</v>
      </c>
    </row>
    <row r="5491" spans="9:19" ht="15.5">
      <c r="I5491"/>
      <c r="J5491"/>
      <c r="K5491"/>
      <c r="L5491"/>
      <c r="N5491" t="s">
        <v>3449</v>
      </c>
      <c r="O5491" t="s">
        <v>3449</v>
      </c>
      <c r="P5491" t="s">
        <v>11165</v>
      </c>
      <c r="Q5491" s="69" t="s">
        <v>11166</v>
      </c>
      <c r="R5491">
        <v>33.478769000000057</v>
      </c>
      <c r="S5491">
        <v>35.771839000000057</v>
      </c>
    </row>
    <row r="5492" spans="9:19" ht="15.5">
      <c r="I5492"/>
      <c r="J5492"/>
      <c r="K5492"/>
      <c r="L5492"/>
      <c r="N5492" t="s">
        <v>4064</v>
      </c>
      <c r="O5492" t="s">
        <v>4064</v>
      </c>
      <c r="P5492" t="s">
        <v>11167</v>
      </c>
      <c r="Q5492" s="69" t="s">
        <v>11168</v>
      </c>
      <c r="R5492">
        <v>33.854192000000069</v>
      </c>
      <c r="S5492">
        <v>35.981689000000074</v>
      </c>
    </row>
    <row r="5493" spans="9:19" ht="15.5">
      <c r="I5493"/>
      <c r="J5493"/>
      <c r="K5493"/>
      <c r="L5493"/>
      <c r="N5493" t="s">
        <v>1024</v>
      </c>
      <c r="O5493" t="s">
        <v>1024</v>
      </c>
      <c r="P5493" t="s">
        <v>11169</v>
      </c>
      <c r="Q5493" s="69" t="s">
        <v>11170</v>
      </c>
      <c r="R5493">
        <v>34.025278000000071</v>
      </c>
      <c r="S5493">
        <v>36.119245000000035</v>
      </c>
    </row>
    <row r="5494" spans="9:19" ht="15.5">
      <c r="I5494"/>
      <c r="J5494"/>
      <c r="K5494"/>
      <c r="L5494"/>
      <c r="N5494" t="s">
        <v>1024</v>
      </c>
      <c r="O5494" t="s">
        <v>1024</v>
      </c>
      <c r="P5494" t="s">
        <v>11171</v>
      </c>
      <c r="Q5494" s="69" t="s">
        <v>11172</v>
      </c>
      <c r="R5494">
        <v>34.019300000000001</v>
      </c>
      <c r="S5494">
        <v>36.116599999999998</v>
      </c>
    </row>
    <row r="5495" spans="9:19" ht="15.5">
      <c r="I5495"/>
      <c r="J5495"/>
      <c r="K5495"/>
      <c r="L5495"/>
      <c r="N5495" t="s">
        <v>1024</v>
      </c>
      <c r="O5495" t="s">
        <v>1024</v>
      </c>
      <c r="P5495" t="s">
        <v>11173</v>
      </c>
      <c r="Q5495" s="69" t="s">
        <v>11174</v>
      </c>
      <c r="R5495">
        <v>34.024700000000003</v>
      </c>
      <c r="S5495">
        <v>36.111699999999999</v>
      </c>
    </row>
    <row r="5496" spans="9:19" ht="15.5">
      <c r="I5496"/>
      <c r="J5496"/>
      <c r="K5496"/>
      <c r="L5496"/>
      <c r="N5496" t="s">
        <v>1024</v>
      </c>
      <c r="O5496" t="s">
        <v>1024</v>
      </c>
      <c r="P5496" t="s">
        <v>11175</v>
      </c>
      <c r="Q5496" s="69" t="s">
        <v>11176</v>
      </c>
      <c r="R5496">
        <v>34.022599999999997</v>
      </c>
      <c r="S5496">
        <v>36.108199999999997</v>
      </c>
    </row>
    <row r="5497" spans="9:19" ht="15.5">
      <c r="I5497"/>
      <c r="J5497"/>
      <c r="K5497"/>
      <c r="L5497"/>
      <c r="N5497" t="s">
        <v>1024</v>
      </c>
      <c r="O5497" t="s">
        <v>1024</v>
      </c>
      <c r="P5497" t="s">
        <v>11177</v>
      </c>
      <c r="Q5497" s="69" t="s">
        <v>11178</v>
      </c>
      <c r="R5497">
        <v>34.039900000000003</v>
      </c>
      <c r="S5497">
        <v>36.116399999999999</v>
      </c>
    </row>
    <row r="5498" spans="9:19" ht="15.5">
      <c r="I5498"/>
      <c r="J5498"/>
      <c r="K5498"/>
      <c r="L5498"/>
      <c r="N5498" t="s">
        <v>1024</v>
      </c>
      <c r="O5498" t="s">
        <v>1024</v>
      </c>
      <c r="P5498" t="s">
        <v>11179</v>
      </c>
      <c r="Q5498" s="69" t="s">
        <v>11180</v>
      </c>
      <c r="R5498">
        <v>34.021599999999999</v>
      </c>
      <c r="S5498">
        <v>36.118299999999998</v>
      </c>
    </row>
    <row r="5499" spans="9:19" ht="15.5">
      <c r="I5499"/>
      <c r="J5499"/>
      <c r="K5499"/>
      <c r="L5499"/>
      <c r="N5499" t="s">
        <v>1024</v>
      </c>
      <c r="O5499" t="s">
        <v>1024</v>
      </c>
      <c r="P5499" t="s">
        <v>11181</v>
      </c>
      <c r="Q5499" s="69" t="s">
        <v>11182</v>
      </c>
      <c r="R5499">
        <v>34.026200000000003</v>
      </c>
      <c r="S5499">
        <v>36.116100000000003</v>
      </c>
    </row>
    <row r="5500" spans="9:19" ht="15.5">
      <c r="I5500"/>
      <c r="J5500"/>
      <c r="K5500"/>
      <c r="L5500"/>
      <c r="N5500" t="s">
        <v>1024</v>
      </c>
      <c r="O5500" t="s">
        <v>1024</v>
      </c>
      <c r="P5500" t="s">
        <v>11183</v>
      </c>
      <c r="Q5500" s="69" t="s">
        <v>11184</v>
      </c>
      <c r="R5500">
        <v>34.024799999999999</v>
      </c>
      <c r="S5500">
        <v>36.112099999999998</v>
      </c>
    </row>
    <row r="5501" spans="9:19" ht="15.5">
      <c r="I5501"/>
      <c r="J5501"/>
      <c r="K5501"/>
      <c r="L5501"/>
      <c r="N5501" t="s">
        <v>1024</v>
      </c>
      <c r="O5501" t="s">
        <v>1024</v>
      </c>
      <c r="P5501" t="s">
        <v>11185</v>
      </c>
      <c r="Q5501" s="69" t="s">
        <v>11186</v>
      </c>
      <c r="R5501">
        <v>34.019300000000001</v>
      </c>
      <c r="S5501">
        <v>36.116599999999998</v>
      </c>
    </row>
    <row r="5502" spans="9:19" ht="15.5">
      <c r="I5502"/>
      <c r="J5502"/>
      <c r="K5502"/>
      <c r="L5502"/>
      <c r="N5502" t="s">
        <v>1024</v>
      </c>
      <c r="O5502" t="s">
        <v>1024</v>
      </c>
      <c r="P5502" t="s">
        <v>11187</v>
      </c>
      <c r="Q5502" s="69" t="s">
        <v>11188</v>
      </c>
      <c r="R5502">
        <v>34.025100000000002</v>
      </c>
      <c r="S5502">
        <v>36.116599999999998</v>
      </c>
    </row>
    <row r="5503" spans="9:19" ht="15.5">
      <c r="I5503"/>
      <c r="J5503"/>
      <c r="K5503"/>
      <c r="L5503"/>
      <c r="N5503" t="s">
        <v>1024</v>
      </c>
      <c r="O5503" t="s">
        <v>1024</v>
      </c>
      <c r="P5503" t="s">
        <v>11189</v>
      </c>
      <c r="Q5503" s="69" t="s">
        <v>11190</v>
      </c>
      <c r="R5503">
        <v>34.026200000000003</v>
      </c>
      <c r="S5503">
        <v>36.113999999999997</v>
      </c>
    </row>
    <row r="5504" spans="9:19" ht="15.5">
      <c r="I5504"/>
      <c r="J5504"/>
      <c r="K5504"/>
      <c r="L5504"/>
      <c r="N5504" t="s">
        <v>1024</v>
      </c>
      <c r="O5504" t="s">
        <v>1024</v>
      </c>
      <c r="P5504" t="s">
        <v>11191</v>
      </c>
      <c r="Q5504" s="69" t="s">
        <v>11192</v>
      </c>
      <c r="R5504">
        <v>34.026200000000003</v>
      </c>
      <c r="S5504">
        <v>36.110399999999998</v>
      </c>
    </row>
    <row r="5505" spans="9:19" ht="15.5">
      <c r="I5505"/>
      <c r="J5505"/>
      <c r="K5505"/>
      <c r="L5505"/>
      <c r="N5505" t="s">
        <v>1024</v>
      </c>
      <c r="O5505" t="s">
        <v>1024</v>
      </c>
      <c r="P5505" t="s">
        <v>11193</v>
      </c>
      <c r="Q5505" s="69" t="s">
        <v>11194</v>
      </c>
      <c r="R5505">
        <v>34.024799999999999</v>
      </c>
      <c r="S5505">
        <v>36.112099999999998</v>
      </c>
    </row>
    <row r="5506" spans="9:19" ht="15.5">
      <c r="I5506"/>
      <c r="J5506"/>
      <c r="K5506"/>
      <c r="L5506"/>
      <c r="N5506" t="s">
        <v>1024</v>
      </c>
      <c r="O5506" t="s">
        <v>1024</v>
      </c>
      <c r="P5506" t="s">
        <v>11195</v>
      </c>
      <c r="Q5506" s="69" t="s">
        <v>11196</v>
      </c>
      <c r="R5506">
        <v>34.047899999999998</v>
      </c>
      <c r="S5506">
        <v>36.122100000000003</v>
      </c>
    </row>
    <row r="5507" spans="9:19" ht="15.5">
      <c r="I5507"/>
      <c r="J5507"/>
      <c r="K5507"/>
      <c r="L5507"/>
      <c r="N5507" t="s">
        <v>1024</v>
      </c>
      <c r="O5507" t="s">
        <v>1024</v>
      </c>
      <c r="P5507" t="s">
        <v>11197</v>
      </c>
      <c r="Q5507" s="69" t="s">
        <v>11198</v>
      </c>
      <c r="R5507">
        <v>34.0259</v>
      </c>
      <c r="S5507">
        <v>36.115200000000002</v>
      </c>
    </row>
    <row r="5508" spans="9:19" ht="15.5">
      <c r="I5508"/>
      <c r="J5508"/>
      <c r="K5508"/>
      <c r="L5508"/>
      <c r="N5508" t="s">
        <v>1024</v>
      </c>
      <c r="O5508" t="s">
        <v>1024</v>
      </c>
      <c r="P5508" t="s">
        <v>11199</v>
      </c>
      <c r="Q5508" s="69" t="s">
        <v>11200</v>
      </c>
      <c r="R5508">
        <v>34.018230000000003</v>
      </c>
      <c r="S5508">
        <v>36.120060000000002</v>
      </c>
    </row>
    <row r="5509" spans="9:19" ht="15.5">
      <c r="I5509"/>
      <c r="J5509"/>
      <c r="K5509"/>
      <c r="L5509"/>
      <c r="N5509" t="s">
        <v>1024</v>
      </c>
      <c r="O5509" t="s">
        <v>1024</v>
      </c>
      <c r="P5509" t="s">
        <v>11201</v>
      </c>
      <c r="Q5509" s="69" t="s">
        <v>11202</v>
      </c>
      <c r="R5509">
        <v>34.033050000000003</v>
      </c>
      <c r="S5509">
        <v>36.118789999999997</v>
      </c>
    </row>
    <row r="5510" spans="9:19" ht="15.5">
      <c r="I5510"/>
      <c r="J5510"/>
      <c r="K5510"/>
      <c r="L5510"/>
      <c r="N5510" t="s">
        <v>1024</v>
      </c>
      <c r="O5510" t="s">
        <v>1024</v>
      </c>
      <c r="P5510" t="s">
        <v>11203</v>
      </c>
      <c r="Q5510" s="69" t="s">
        <v>11204</v>
      </c>
      <c r="R5510">
        <v>34.027900000000002</v>
      </c>
      <c r="S5510">
        <v>36.110509999999998</v>
      </c>
    </row>
    <row r="5511" spans="9:19" ht="15.5">
      <c r="I5511"/>
      <c r="J5511"/>
      <c r="K5511"/>
      <c r="L5511"/>
      <c r="N5511" t="s">
        <v>1024</v>
      </c>
      <c r="O5511" t="s">
        <v>1024</v>
      </c>
      <c r="P5511" t="s">
        <v>11205</v>
      </c>
      <c r="Q5511" s="69" t="s">
        <v>11206</v>
      </c>
      <c r="R5511">
        <v>34.018859999999997</v>
      </c>
      <c r="S5511">
        <v>36.118569999999998</v>
      </c>
    </row>
    <row r="5512" spans="9:19" ht="15.5">
      <c r="I5512"/>
      <c r="J5512"/>
      <c r="K5512"/>
      <c r="L5512"/>
      <c r="N5512" t="s">
        <v>1024</v>
      </c>
      <c r="O5512" t="s">
        <v>1024</v>
      </c>
      <c r="P5512" t="s">
        <v>11207</v>
      </c>
      <c r="Q5512" s="69" t="s">
        <v>11208</v>
      </c>
      <c r="R5512">
        <v>34.025619506835938</v>
      </c>
      <c r="S5512">
        <v>36.115753173828125</v>
      </c>
    </row>
    <row r="5513" spans="9:19" ht="15.5">
      <c r="I5513"/>
      <c r="J5513"/>
      <c r="K5513"/>
      <c r="L5513"/>
      <c r="N5513" t="s">
        <v>1024</v>
      </c>
      <c r="O5513" t="s">
        <v>1024</v>
      </c>
      <c r="P5513" t="s">
        <v>11209</v>
      </c>
      <c r="Q5513" s="69" t="s">
        <v>11210</v>
      </c>
      <c r="R5513">
        <v>34.022220611572266</v>
      </c>
      <c r="S5513">
        <v>36.117683410644531</v>
      </c>
    </row>
    <row r="5514" spans="9:19" ht="15.5">
      <c r="I5514"/>
      <c r="J5514"/>
      <c r="K5514"/>
      <c r="L5514"/>
      <c r="N5514" t="s">
        <v>1024</v>
      </c>
      <c r="O5514" t="s">
        <v>1024</v>
      </c>
      <c r="P5514" t="s">
        <v>11211</v>
      </c>
      <c r="Q5514" s="69" t="s">
        <v>11212</v>
      </c>
      <c r="R5514">
        <v>34.018138885498047</v>
      </c>
      <c r="S5514">
        <v>36.120044708251953</v>
      </c>
    </row>
    <row r="5515" spans="9:19" ht="15.5">
      <c r="I5515"/>
      <c r="J5515"/>
      <c r="K5515"/>
      <c r="L5515"/>
      <c r="N5515" t="s">
        <v>4066</v>
      </c>
      <c r="O5515" t="s">
        <v>4066</v>
      </c>
      <c r="P5515" t="s">
        <v>11213</v>
      </c>
      <c r="Q5515" s="69" t="s">
        <v>11214</v>
      </c>
      <c r="R5515">
        <v>33.871499999999997</v>
      </c>
      <c r="S5515">
        <v>36.017200000000003</v>
      </c>
    </row>
    <row r="5516" spans="9:19" ht="15.5">
      <c r="I5516"/>
      <c r="J5516"/>
      <c r="K5516"/>
      <c r="L5516"/>
      <c r="N5516" t="s">
        <v>4066</v>
      </c>
      <c r="O5516" t="s">
        <v>4066</v>
      </c>
      <c r="P5516" t="s">
        <v>11215</v>
      </c>
      <c r="Q5516" s="69" t="s">
        <v>11216</v>
      </c>
      <c r="R5516">
        <v>33.879300000000001</v>
      </c>
      <c r="S5516">
        <v>36.022199999999998</v>
      </c>
    </row>
    <row r="5517" spans="9:19" ht="15.5">
      <c r="I5517"/>
      <c r="J5517"/>
      <c r="K5517"/>
      <c r="L5517"/>
      <c r="N5517" t="s">
        <v>4066</v>
      </c>
      <c r="O5517" t="s">
        <v>4066</v>
      </c>
      <c r="P5517" t="s">
        <v>11217</v>
      </c>
      <c r="Q5517" s="69" t="s">
        <v>11218</v>
      </c>
      <c r="R5517">
        <v>33.874000000000002</v>
      </c>
      <c r="S5517">
        <v>36.014699999999998</v>
      </c>
    </row>
    <row r="5518" spans="9:19" ht="15.5">
      <c r="I5518"/>
      <c r="J5518"/>
      <c r="K5518"/>
      <c r="L5518"/>
      <c r="N5518" t="s">
        <v>4066</v>
      </c>
      <c r="O5518" t="s">
        <v>4066</v>
      </c>
      <c r="P5518" t="s">
        <v>11219</v>
      </c>
      <c r="Q5518" s="69" t="s">
        <v>11220</v>
      </c>
      <c r="R5518">
        <v>33.880400000000002</v>
      </c>
      <c r="S5518">
        <v>36.030099999999997</v>
      </c>
    </row>
    <row r="5519" spans="9:19" ht="15.5">
      <c r="I5519"/>
      <c r="J5519"/>
      <c r="K5519"/>
      <c r="L5519"/>
      <c r="N5519" t="s">
        <v>4066</v>
      </c>
      <c r="O5519" t="s">
        <v>4066</v>
      </c>
      <c r="P5519" t="s">
        <v>11221</v>
      </c>
      <c r="Q5519" s="69" t="s">
        <v>11222</v>
      </c>
      <c r="R5519">
        <v>33.871899999999997</v>
      </c>
      <c r="S5519">
        <v>36.015999999999998</v>
      </c>
    </row>
    <row r="5520" spans="9:19" ht="15.5">
      <c r="I5520"/>
      <c r="J5520"/>
      <c r="K5520"/>
      <c r="L5520"/>
      <c r="N5520" t="s">
        <v>4066</v>
      </c>
      <c r="O5520" t="s">
        <v>4066</v>
      </c>
      <c r="P5520" t="s">
        <v>11223</v>
      </c>
      <c r="Q5520" s="69" t="s">
        <v>11224</v>
      </c>
      <c r="R5520">
        <v>33.8752</v>
      </c>
      <c r="S5520">
        <v>36.016399999999997</v>
      </c>
    </row>
    <row r="5521" spans="9:19" ht="15.5">
      <c r="I5521"/>
      <c r="J5521"/>
      <c r="K5521"/>
      <c r="L5521"/>
      <c r="N5521" t="s">
        <v>4066</v>
      </c>
      <c r="O5521" t="s">
        <v>4066</v>
      </c>
      <c r="P5521" t="s">
        <v>11225</v>
      </c>
      <c r="Q5521" s="69" t="s">
        <v>11226</v>
      </c>
      <c r="R5521">
        <v>33.872500000000002</v>
      </c>
      <c r="S5521">
        <v>36.014499999999998</v>
      </c>
    </row>
    <row r="5522" spans="9:19" ht="15.5">
      <c r="I5522"/>
      <c r="J5522"/>
      <c r="K5522"/>
      <c r="L5522"/>
      <c r="N5522" t="s">
        <v>4066</v>
      </c>
      <c r="O5522" t="s">
        <v>4066</v>
      </c>
      <c r="P5522" t="s">
        <v>11227</v>
      </c>
      <c r="Q5522" s="69" t="s">
        <v>11228</v>
      </c>
      <c r="R5522">
        <v>33.876600000000003</v>
      </c>
      <c r="S5522">
        <v>36.018599999999999</v>
      </c>
    </row>
    <row r="5523" spans="9:19" ht="15.5">
      <c r="I5523"/>
      <c r="J5523"/>
      <c r="K5523"/>
      <c r="L5523"/>
      <c r="N5523" t="s">
        <v>4066</v>
      </c>
      <c r="O5523" t="s">
        <v>4066</v>
      </c>
      <c r="P5523" t="s">
        <v>11229</v>
      </c>
      <c r="Q5523" s="69" t="s">
        <v>11230</v>
      </c>
      <c r="R5523">
        <v>33.881399999999999</v>
      </c>
      <c r="S5523">
        <v>36.030500000000004</v>
      </c>
    </row>
    <row r="5524" spans="9:19" ht="15.5">
      <c r="I5524"/>
      <c r="J5524"/>
      <c r="K5524"/>
      <c r="L5524"/>
      <c r="N5524" t="s">
        <v>4066</v>
      </c>
      <c r="O5524" t="s">
        <v>4066</v>
      </c>
      <c r="P5524" t="s">
        <v>11231</v>
      </c>
      <c r="Q5524" s="69" t="s">
        <v>11232</v>
      </c>
      <c r="R5524">
        <v>33.880099999999999</v>
      </c>
      <c r="S5524">
        <v>36.030200000000001</v>
      </c>
    </row>
    <row r="5525" spans="9:19" ht="15.5">
      <c r="I5525"/>
      <c r="J5525"/>
      <c r="K5525"/>
      <c r="L5525"/>
      <c r="N5525" t="s">
        <v>4066</v>
      </c>
      <c r="O5525" t="s">
        <v>4066</v>
      </c>
      <c r="P5525" t="s">
        <v>11233</v>
      </c>
      <c r="Q5525" s="69" t="s">
        <v>11234</v>
      </c>
      <c r="R5525">
        <v>33.8718</v>
      </c>
      <c r="S5525">
        <v>36.016399999999997</v>
      </c>
    </row>
    <row r="5526" spans="9:19" ht="15.5">
      <c r="I5526"/>
      <c r="J5526"/>
      <c r="K5526"/>
      <c r="L5526"/>
      <c r="N5526" t="s">
        <v>4066</v>
      </c>
      <c r="O5526" t="s">
        <v>4066</v>
      </c>
      <c r="P5526" t="s">
        <v>11235</v>
      </c>
      <c r="Q5526" s="69" t="s">
        <v>11236</v>
      </c>
      <c r="R5526">
        <v>33.872700000000002</v>
      </c>
      <c r="S5526">
        <v>36.013500000000001</v>
      </c>
    </row>
    <row r="5527" spans="9:19" ht="15.5">
      <c r="I5527"/>
      <c r="J5527"/>
      <c r="K5527"/>
      <c r="L5527"/>
      <c r="N5527" t="s">
        <v>4066</v>
      </c>
      <c r="O5527" t="s">
        <v>4066</v>
      </c>
      <c r="P5527" t="s">
        <v>11237</v>
      </c>
      <c r="Q5527" s="69" t="s">
        <v>11238</v>
      </c>
      <c r="R5527">
        <v>33.873630523681641</v>
      </c>
      <c r="S5527">
        <v>36.018444061279297</v>
      </c>
    </row>
    <row r="5528" spans="9:19" ht="15.5">
      <c r="I5528"/>
      <c r="J5528"/>
      <c r="K5528"/>
      <c r="L5528"/>
      <c r="N5528" t="s">
        <v>4066</v>
      </c>
      <c r="O5528" t="s">
        <v>4066</v>
      </c>
      <c r="P5528" t="s">
        <v>11239</v>
      </c>
      <c r="Q5528" s="69" t="s">
        <v>11240</v>
      </c>
      <c r="R5528">
        <v>33.875530242919922</v>
      </c>
      <c r="S5528">
        <v>36.017242431640625</v>
      </c>
    </row>
    <row r="5529" spans="9:19" ht="15.5">
      <c r="I5529"/>
      <c r="J5529"/>
      <c r="K5529"/>
      <c r="L5529"/>
      <c r="N5529" t="s">
        <v>4066</v>
      </c>
      <c r="O5529" t="s">
        <v>4066</v>
      </c>
      <c r="P5529" t="s">
        <v>11241</v>
      </c>
      <c r="Q5529" s="69" t="s">
        <v>11242</v>
      </c>
      <c r="R5529">
        <v>33.869853000000035</v>
      </c>
      <c r="S5529">
        <v>36.027747000000033</v>
      </c>
    </row>
    <row r="5530" spans="9:19" ht="15.5">
      <c r="I5530"/>
      <c r="J5530"/>
      <c r="K5530"/>
      <c r="L5530"/>
      <c r="N5530" t="s">
        <v>3962</v>
      </c>
      <c r="O5530" t="s">
        <v>3962</v>
      </c>
      <c r="P5530" t="s">
        <v>11243</v>
      </c>
      <c r="Q5530" s="69" t="s">
        <v>11244</v>
      </c>
      <c r="R5530">
        <v>33.728499999999997</v>
      </c>
      <c r="S5530">
        <v>35.859200000000001</v>
      </c>
    </row>
    <row r="5531" spans="9:19" ht="15.5">
      <c r="I5531"/>
      <c r="J5531"/>
      <c r="K5531"/>
      <c r="L5531"/>
      <c r="N5531" t="s">
        <v>3962</v>
      </c>
      <c r="O5531" t="s">
        <v>3962</v>
      </c>
      <c r="P5531" t="s">
        <v>11245</v>
      </c>
      <c r="Q5531" s="69" t="s">
        <v>11246</v>
      </c>
      <c r="R5531">
        <v>33.713299999999997</v>
      </c>
      <c r="S5531">
        <v>35.851399999999998</v>
      </c>
    </row>
    <row r="5532" spans="9:19" ht="15.5">
      <c r="I5532"/>
      <c r="J5532"/>
      <c r="K5532"/>
      <c r="L5532"/>
      <c r="N5532" t="s">
        <v>3962</v>
      </c>
      <c r="O5532" t="s">
        <v>3962</v>
      </c>
      <c r="P5532" t="s">
        <v>11247</v>
      </c>
      <c r="Q5532" s="69" t="s">
        <v>11248</v>
      </c>
      <c r="R5532">
        <v>33.713200000000001</v>
      </c>
      <c r="S5532">
        <v>35.855400000000003</v>
      </c>
    </row>
    <row r="5533" spans="9:19" ht="15.5">
      <c r="I5533"/>
      <c r="J5533"/>
      <c r="K5533"/>
      <c r="L5533"/>
      <c r="N5533" t="s">
        <v>3962</v>
      </c>
      <c r="O5533" t="s">
        <v>3962</v>
      </c>
      <c r="P5533" t="s">
        <v>11249</v>
      </c>
      <c r="Q5533" s="69" t="s">
        <v>11250</v>
      </c>
      <c r="R5533">
        <v>33.717300000000002</v>
      </c>
      <c r="S5533">
        <v>35.868200000000002</v>
      </c>
    </row>
    <row r="5534" spans="9:19" ht="15.5">
      <c r="I5534"/>
      <c r="J5534"/>
      <c r="K5534"/>
      <c r="L5534"/>
      <c r="N5534" t="s">
        <v>3962</v>
      </c>
      <c r="O5534" t="s">
        <v>3962</v>
      </c>
      <c r="P5534" t="s">
        <v>11251</v>
      </c>
      <c r="Q5534" s="69" t="s">
        <v>11252</v>
      </c>
      <c r="R5534">
        <v>33.703699999999998</v>
      </c>
      <c r="S5534">
        <v>35.848399999999998</v>
      </c>
    </row>
    <row r="5535" spans="9:19" ht="15.5">
      <c r="I5535"/>
      <c r="J5535"/>
      <c r="K5535"/>
      <c r="L5535"/>
      <c r="N5535" t="s">
        <v>3962</v>
      </c>
      <c r="O5535" t="s">
        <v>3962</v>
      </c>
      <c r="P5535" t="s">
        <v>11253</v>
      </c>
      <c r="Q5535" s="69" t="s">
        <v>11254</v>
      </c>
      <c r="R5535">
        <v>33.705300000000001</v>
      </c>
      <c r="S5535">
        <v>35.851399999999998</v>
      </c>
    </row>
    <row r="5536" spans="9:19" ht="15.5">
      <c r="I5536"/>
      <c r="J5536"/>
      <c r="K5536"/>
      <c r="L5536"/>
      <c r="N5536" t="s">
        <v>3962</v>
      </c>
      <c r="O5536" t="s">
        <v>3962</v>
      </c>
      <c r="P5536" t="s">
        <v>11255</v>
      </c>
      <c r="Q5536" s="69" t="s">
        <v>11256</v>
      </c>
      <c r="R5536">
        <v>33.707099999999997</v>
      </c>
      <c r="S5536">
        <v>35.846600000000002</v>
      </c>
    </row>
    <row r="5537" spans="9:19" ht="15.5">
      <c r="I5537"/>
      <c r="J5537"/>
      <c r="K5537"/>
      <c r="L5537"/>
      <c r="N5537" t="s">
        <v>3962</v>
      </c>
      <c r="O5537" t="s">
        <v>3962</v>
      </c>
      <c r="P5537" t="s">
        <v>11257</v>
      </c>
      <c r="Q5537" s="69" t="s">
        <v>11258</v>
      </c>
      <c r="R5537">
        <v>33.718200000000003</v>
      </c>
      <c r="S5537">
        <v>35.867400000000004</v>
      </c>
    </row>
    <row r="5538" spans="9:19" ht="15.5">
      <c r="I5538"/>
      <c r="J5538"/>
      <c r="K5538"/>
      <c r="L5538"/>
      <c r="N5538" t="s">
        <v>3962</v>
      </c>
      <c r="O5538" t="s">
        <v>3962</v>
      </c>
      <c r="P5538" t="s">
        <v>11259</v>
      </c>
      <c r="Q5538" s="69" t="s">
        <v>11260</v>
      </c>
      <c r="R5538">
        <v>33.723300000000002</v>
      </c>
      <c r="S5538">
        <v>35.857900000000001</v>
      </c>
    </row>
    <row r="5539" spans="9:19" ht="15.5">
      <c r="I5539"/>
      <c r="J5539"/>
      <c r="K5539"/>
      <c r="L5539"/>
      <c r="N5539" t="s">
        <v>3962</v>
      </c>
      <c r="O5539" t="s">
        <v>3962</v>
      </c>
      <c r="P5539" t="s">
        <v>11261</v>
      </c>
      <c r="Q5539" s="69" t="s">
        <v>11262</v>
      </c>
      <c r="R5539">
        <v>33.718800000000002</v>
      </c>
      <c r="S5539">
        <v>35.8645</v>
      </c>
    </row>
    <row r="5540" spans="9:19" ht="15.5">
      <c r="I5540"/>
      <c r="J5540"/>
      <c r="K5540"/>
      <c r="L5540"/>
      <c r="N5540" t="s">
        <v>3962</v>
      </c>
      <c r="O5540" t="s">
        <v>3962</v>
      </c>
      <c r="P5540" t="s">
        <v>11263</v>
      </c>
      <c r="Q5540" s="69" t="s">
        <v>11264</v>
      </c>
      <c r="R5540">
        <v>33.715499999999999</v>
      </c>
      <c r="S5540">
        <v>35.865299999999998</v>
      </c>
    </row>
    <row r="5541" spans="9:19" ht="15.5">
      <c r="I5541"/>
      <c r="J5541"/>
      <c r="K5541"/>
      <c r="L5541"/>
      <c r="N5541" t="s">
        <v>3962</v>
      </c>
      <c r="O5541" t="s">
        <v>3962</v>
      </c>
      <c r="P5541" t="s">
        <v>11265</v>
      </c>
      <c r="Q5541" s="69" t="s">
        <v>11266</v>
      </c>
      <c r="R5541">
        <v>33.713799999999999</v>
      </c>
      <c r="S5541">
        <v>35.8675</v>
      </c>
    </row>
    <row r="5542" spans="9:19" ht="15.5">
      <c r="I5542"/>
      <c r="J5542"/>
      <c r="K5542"/>
      <c r="L5542"/>
      <c r="N5542" t="s">
        <v>3962</v>
      </c>
      <c r="O5542" t="s">
        <v>3962</v>
      </c>
      <c r="P5542" t="s">
        <v>11267</v>
      </c>
      <c r="Q5542" s="69" t="s">
        <v>11268</v>
      </c>
      <c r="R5542">
        <v>33.719700000000003</v>
      </c>
      <c r="S5542">
        <v>35.863300000000002</v>
      </c>
    </row>
    <row r="5543" spans="9:19" ht="15.5">
      <c r="I5543"/>
      <c r="J5543"/>
      <c r="K5543"/>
      <c r="L5543"/>
      <c r="N5543" t="s">
        <v>3962</v>
      </c>
      <c r="O5543" t="s">
        <v>3962</v>
      </c>
      <c r="P5543" t="s">
        <v>11269</v>
      </c>
      <c r="Q5543" s="69" t="s">
        <v>11270</v>
      </c>
      <c r="R5543">
        <v>33.720500000000001</v>
      </c>
      <c r="S5543">
        <v>35.860999999999997</v>
      </c>
    </row>
    <row r="5544" spans="9:19" ht="15.5">
      <c r="I5544"/>
      <c r="J5544"/>
      <c r="K5544"/>
      <c r="L5544"/>
      <c r="N5544" t="s">
        <v>3962</v>
      </c>
      <c r="O5544" t="s">
        <v>3962</v>
      </c>
      <c r="P5544" t="s">
        <v>11271</v>
      </c>
      <c r="Q5544" s="69" t="s">
        <v>11272</v>
      </c>
      <c r="R5544">
        <v>33.7151</v>
      </c>
      <c r="S5544">
        <v>35.872</v>
      </c>
    </row>
    <row r="5545" spans="9:19" ht="15.5">
      <c r="I5545"/>
      <c r="J5545"/>
      <c r="K5545"/>
      <c r="L5545"/>
      <c r="N5545" t="s">
        <v>3962</v>
      </c>
      <c r="O5545" t="s">
        <v>3962</v>
      </c>
      <c r="P5545" t="s">
        <v>11273</v>
      </c>
      <c r="Q5545" s="69" t="s">
        <v>11274</v>
      </c>
      <c r="R5545">
        <v>33.728700000000003</v>
      </c>
      <c r="S5545">
        <v>35.859299999999998</v>
      </c>
    </row>
    <row r="5546" spans="9:19" ht="15.5">
      <c r="I5546"/>
      <c r="J5546"/>
      <c r="K5546"/>
      <c r="L5546"/>
      <c r="N5546" t="s">
        <v>3962</v>
      </c>
      <c r="O5546" t="s">
        <v>3962</v>
      </c>
      <c r="P5546" t="s">
        <v>11275</v>
      </c>
      <c r="Q5546" s="69" t="s">
        <v>11276</v>
      </c>
      <c r="R5546">
        <v>33.720999999999997</v>
      </c>
      <c r="S5546">
        <v>35.862699999999997</v>
      </c>
    </row>
    <row r="5547" spans="9:19" ht="15.5">
      <c r="I5547"/>
      <c r="J5547"/>
      <c r="K5547"/>
      <c r="L5547"/>
      <c r="N5547" t="s">
        <v>3962</v>
      </c>
      <c r="O5547" t="s">
        <v>3962</v>
      </c>
      <c r="P5547" t="s">
        <v>11277</v>
      </c>
      <c r="Q5547" s="69" t="s">
        <v>11278</v>
      </c>
      <c r="R5547">
        <v>33.720199999999998</v>
      </c>
      <c r="S5547">
        <v>35.861699999999999</v>
      </c>
    </row>
    <row r="5548" spans="9:19" ht="15.5">
      <c r="I5548"/>
      <c r="J5548"/>
      <c r="K5548"/>
      <c r="L5548"/>
      <c r="N5548" t="s">
        <v>3962</v>
      </c>
      <c r="O5548" t="s">
        <v>3962</v>
      </c>
      <c r="P5548" t="s">
        <v>11279</v>
      </c>
      <c r="Q5548" s="69" t="s">
        <v>11280</v>
      </c>
      <c r="R5548">
        <v>33.720199999999998</v>
      </c>
      <c r="S5548">
        <v>35.862400000000001</v>
      </c>
    </row>
    <row r="5549" spans="9:19" ht="15.5">
      <c r="I5549"/>
      <c r="J5549"/>
      <c r="K5549"/>
      <c r="L5549"/>
      <c r="N5549" t="s">
        <v>3962</v>
      </c>
      <c r="O5549" t="s">
        <v>3962</v>
      </c>
      <c r="P5549" t="s">
        <v>11281</v>
      </c>
      <c r="Q5549" s="69" t="s">
        <v>11282</v>
      </c>
      <c r="R5549">
        <v>33.713299999999997</v>
      </c>
      <c r="S5549">
        <v>35.851399999999998</v>
      </c>
    </row>
    <row r="5550" spans="9:19" ht="15.5">
      <c r="I5550"/>
      <c r="J5550"/>
      <c r="K5550"/>
      <c r="L5550"/>
      <c r="N5550" t="s">
        <v>3962</v>
      </c>
      <c r="O5550" t="s">
        <v>3962</v>
      </c>
      <c r="P5550" t="s">
        <v>11283</v>
      </c>
      <c r="Q5550" s="69" t="s">
        <v>11284</v>
      </c>
      <c r="R5550">
        <v>33.720300000000002</v>
      </c>
      <c r="S5550">
        <v>35.862900000000003</v>
      </c>
    </row>
    <row r="5551" spans="9:19" ht="15.5">
      <c r="I5551"/>
      <c r="J5551"/>
      <c r="K5551"/>
      <c r="L5551"/>
      <c r="N5551" t="s">
        <v>3962</v>
      </c>
      <c r="O5551" t="s">
        <v>3962</v>
      </c>
      <c r="P5551" t="s">
        <v>11285</v>
      </c>
      <c r="Q5551" s="69" t="s">
        <v>11286</v>
      </c>
      <c r="R5551">
        <v>33.720199999999998</v>
      </c>
      <c r="S5551">
        <v>35.863100000000003</v>
      </c>
    </row>
    <row r="5552" spans="9:19" ht="15.5">
      <c r="I5552"/>
      <c r="J5552"/>
      <c r="K5552"/>
      <c r="L5552"/>
      <c r="N5552" t="s">
        <v>3962</v>
      </c>
      <c r="O5552" t="s">
        <v>3962</v>
      </c>
      <c r="P5552" t="s">
        <v>11287</v>
      </c>
      <c r="Q5552" s="69" t="s">
        <v>11288</v>
      </c>
      <c r="R5552">
        <v>33.7136</v>
      </c>
      <c r="S5552">
        <v>35.869599999999998</v>
      </c>
    </row>
    <row r="5553" spans="9:19" ht="15.5">
      <c r="I5553"/>
      <c r="J5553"/>
      <c r="K5553"/>
      <c r="L5553"/>
      <c r="N5553" t="s">
        <v>3962</v>
      </c>
      <c r="O5553" t="s">
        <v>3962</v>
      </c>
      <c r="P5553" t="s">
        <v>11289</v>
      </c>
      <c r="Q5553" s="69" t="s">
        <v>11290</v>
      </c>
      <c r="R5553">
        <v>33.712800000000001</v>
      </c>
      <c r="S5553">
        <v>35.857900000000001</v>
      </c>
    </row>
    <row r="5554" spans="9:19" ht="15.5">
      <c r="I5554"/>
      <c r="J5554"/>
      <c r="K5554"/>
      <c r="L5554"/>
      <c r="N5554" t="s">
        <v>3962</v>
      </c>
      <c r="O5554" t="s">
        <v>3962</v>
      </c>
      <c r="P5554" t="s">
        <v>11291</v>
      </c>
      <c r="Q5554" s="69" t="s">
        <v>11292</v>
      </c>
      <c r="R5554">
        <v>33.720100000000002</v>
      </c>
      <c r="S5554">
        <v>35.8645</v>
      </c>
    </row>
    <row r="5555" spans="9:19" ht="15.5">
      <c r="I5555"/>
      <c r="J5555"/>
      <c r="K5555"/>
      <c r="L5555"/>
      <c r="N5555" t="s">
        <v>3962</v>
      </c>
      <c r="O5555" t="s">
        <v>3962</v>
      </c>
      <c r="P5555" t="s">
        <v>11293</v>
      </c>
      <c r="Q5555" s="69" t="s">
        <v>11294</v>
      </c>
      <c r="R5555">
        <v>33.72</v>
      </c>
      <c r="S5555">
        <v>35.8628</v>
      </c>
    </row>
    <row r="5556" spans="9:19" ht="15.5">
      <c r="I5556"/>
      <c r="J5556"/>
      <c r="K5556"/>
      <c r="L5556"/>
      <c r="N5556" t="s">
        <v>3962</v>
      </c>
      <c r="O5556" t="s">
        <v>3962</v>
      </c>
      <c r="P5556" t="s">
        <v>11295</v>
      </c>
      <c r="Q5556" s="69" t="s">
        <v>11296</v>
      </c>
      <c r="R5556">
        <v>33.710599999999999</v>
      </c>
      <c r="S5556">
        <v>35.861199999999997</v>
      </c>
    </row>
    <row r="5557" spans="9:19" ht="15.5">
      <c r="I5557"/>
      <c r="J5557"/>
      <c r="K5557"/>
      <c r="L5557"/>
      <c r="N5557" t="s">
        <v>3962</v>
      </c>
      <c r="O5557" t="s">
        <v>3962</v>
      </c>
      <c r="P5557" t="s">
        <v>11297</v>
      </c>
      <c r="Q5557" s="69" t="s">
        <v>11298</v>
      </c>
      <c r="R5557">
        <v>33.710799999999999</v>
      </c>
      <c r="S5557">
        <v>35.856299999999997</v>
      </c>
    </row>
    <row r="5558" spans="9:19" ht="15.5">
      <c r="I5558"/>
      <c r="J5558"/>
      <c r="K5558"/>
      <c r="L5558"/>
      <c r="N5558" t="s">
        <v>3962</v>
      </c>
      <c r="O5558" t="s">
        <v>3962</v>
      </c>
      <c r="P5558" t="s">
        <v>11299</v>
      </c>
      <c r="Q5558" s="69" t="s">
        <v>11300</v>
      </c>
      <c r="R5558">
        <v>33.710799999999999</v>
      </c>
      <c r="S5558">
        <v>35.855899999999998</v>
      </c>
    </row>
    <row r="5559" spans="9:19" ht="15.5">
      <c r="I5559"/>
      <c r="J5559"/>
      <c r="K5559"/>
      <c r="L5559"/>
      <c r="N5559" t="s">
        <v>3962</v>
      </c>
      <c r="O5559" t="s">
        <v>3962</v>
      </c>
      <c r="P5559" t="s">
        <v>11301</v>
      </c>
      <c r="Q5559" s="69" t="s">
        <v>11302</v>
      </c>
      <c r="R5559">
        <v>33.712299999999999</v>
      </c>
      <c r="S5559">
        <v>35.851399999999998</v>
      </c>
    </row>
    <row r="5560" spans="9:19" ht="15.5">
      <c r="I5560"/>
      <c r="J5560"/>
      <c r="K5560"/>
      <c r="L5560"/>
      <c r="N5560" t="s">
        <v>3962</v>
      </c>
      <c r="O5560" t="s">
        <v>3962</v>
      </c>
      <c r="P5560" t="s">
        <v>11303</v>
      </c>
      <c r="Q5560" s="69" t="s">
        <v>11304</v>
      </c>
      <c r="R5560">
        <v>33.712699999999998</v>
      </c>
      <c r="S5560">
        <v>35.851500000000001</v>
      </c>
    </row>
    <row r="5561" spans="9:19" ht="15.5">
      <c r="I5561"/>
      <c r="J5561"/>
      <c r="K5561"/>
      <c r="L5561"/>
      <c r="N5561" t="s">
        <v>3962</v>
      </c>
      <c r="O5561" t="s">
        <v>3962</v>
      </c>
      <c r="P5561" t="s">
        <v>11305</v>
      </c>
      <c r="Q5561" s="69" t="s">
        <v>11306</v>
      </c>
      <c r="R5561">
        <v>33.728700000000003</v>
      </c>
      <c r="S5561">
        <v>35.860799999999998</v>
      </c>
    </row>
    <row r="5562" spans="9:19" ht="15.5">
      <c r="I5562"/>
      <c r="J5562"/>
      <c r="K5562"/>
      <c r="L5562"/>
      <c r="N5562" t="s">
        <v>3962</v>
      </c>
      <c r="O5562" t="s">
        <v>3962</v>
      </c>
      <c r="P5562" t="s">
        <v>11307</v>
      </c>
      <c r="Q5562" s="69" t="s">
        <v>11308</v>
      </c>
      <c r="R5562">
        <v>33.7239</v>
      </c>
      <c r="S5562">
        <v>35.857900000000001</v>
      </c>
    </row>
    <row r="5563" spans="9:19" ht="15.5">
      <c r="I5563"/>
      <c r="J5563"/>
      <c r="K5563"/>
      <c r="L5563"/>
      <c r="N5563" t="s">
        <v>3962</v>
      </c>
      <c r="O5563" t="s">
        <v>3962</v>
      </c>
      <c r="P5563" t="s">
        <v>11309</v>
      </c>
      <c r="Q5563" s="69" t="s">
        <v>11310</v>
      </c>
      <c r="R5563">
        <v>33.723199999999999</v>
      </c>
      <c r="S5563">
        <v>35.857500000000002</v>
      </c>
    </row>
    <row r="5564" spans="9:19" ht="15.5">
      <c r="I5564"/>
      <c r="J5564"/>
      <c r="K5564"/>
      <c r="L5564"/>
      <c r="N5564" t="s">
        <v>3962</v>
      </c>
      <c r="O5564" t="s">
        <v>3962</v>
      </c>
      <c r="P5564" t="s">
        <v>11311</v>
      </c>
      <c r="Q5564" s="69" t="s">
        <v>11312</v>
      </c>
      <c r="R5564">
        <v>33.708799999999997</v>
      </c>
      <c r="S5564">
        <v>35.8521</v>
      </c>
    </row>
    <row r="5565" spans="9:19" ht="15.5">
      <c r="I5565"/>
      <c r="J5565"/>
      <c r="K5565"/>
      <c r="L5565"/>
      <c r="N5565" t="s">
        <v>3962</v>
      </c>
      <c r="O5565" t="s">
        <v>3962</v>
      </c>
      <c r="P5565" t="s">
        <v>11313</v>
      </c>
      <c r="Q5565" s="69" t="s">
        <v>11314</v>
      </c>
      <c r="R5565">
        <v>33.706499999999998</v>
      </c>
      <c r="S5565">
        <v>35.843899999999998</v>
      </c>
    </row>
    <row r="5566" spans="9:19" ht="15.5">
      <c r="I5566"/>
      <c r="J5566"/>
      <c r="K5566"/>
      <c r="L5566"/>
      <c r="N5566" t="s">
        <v>3962</v>
      </c>
      <c r="O5566" t="s">
        <v>3962</v>
      </c>
      <c r="P5566" t="s">
        <v>11315</v>
      </c>
      <c r="Q5566" s="69" t="s">
        <v>11316</v>
      </c>
      <c r="R5566">
        <v>33.718899999999998</v>
      </c>
      <c r="S5566">
        <v>35.8658</v>
      </c>
    </row>
    <row r="5567" spans="9:19" ht="15.5">
      <c r="I5567"/>
      <c r="J5567"/>
      <c r="K5567"/>
      <c r="L5567"/>
      <c r="N5567" t="s">
        <v>3962</v>
      </c>
      <c r="O5567" t="s">
        <v>3962</v>
      </c>
      <c r="P5567" t="s">
        <v>11317</v>
      </c>
      <c r="Q5567" s="69" t="s">
        <v>11318</v>
      </c>
      <c r="R5567">
        <v>33.7164</v>
      </c>
      <c r="S5567">
        <v>35.852899999999998</v>
      </c>
    </row>
    <row r="5568" spans="9:19" ht="15.5">
      <c r="I5568"/>
      <c r="J5568"/>
      <c r="K5568"/>
      <c r="L5568"/>
      <c r="N5568" t="s">
        <v>3962</v>
      </c>
      <c r="O5568" t="s">
        <v>3962</v>
      </c>
      <c r="P5568" t="s">
        <v>11319</v>
      </c>
      <c r="Q5568" s="69" t="s">
        <v>11320</v>
      </c>
      <c r="R5568">
        <v>33.705629999999999</v>
      </c>
      <c r="S5568">
        <v>35.843710000000002</v>
      </c>
    </row>
    <row r="5569" spans="9:19" ht="15.5">
      <c r="I5569"/>
      <c r="J5569"/>
      <c r="K5569"/>
      <c r="L5569"/>
      <c r="N5569" t="s">
        <v>3962</v>
      </c>
      <c r="O5569" t="s">
        <v>3962</v>
      </c>
      <c r="P5569" t="s">
        <v>11321</v>
      </c>
      <c r="Q5569" s="69" t="s">
        <v>11322</v>
      </c>
      <c r="R5569">
        <v>33.723129999999998</v>
      </c>
      <c r="S5569">
        <v>35.857050000000001</v>
      </c>
    </row>
    <row r="5570" spans="9:19" ht="15.5">
      <c r="I5570"/>
      <c r="J5570"/>
      <c r="K5570"/>
      <c r="L5570"/>
      <c r="N5570" t="s">
        <v>3962</v>
      </c>
      <c r="O5570" t="s">
        <v>3962</v>
      </c>
      <c r="P5570" t="s">
        <v>11323</v>
      </c>
      <c r="Q5570" s="69" t="s">
        <v>11324</v>
      </c>
      <c r="R5570">
        <v>33.720619999999997</v>
      </c>
      <c r="S5570">
        <v>35.861440000000002</v>
      </c>
    </row>
    <row r="5571" spans="9:19" ht="15.5">
      <c r="I5571"/>
      <c r="J5571"/>
      <c r="K5571"/>
      <c r="L5571"/>
      <c r="N5571" t="s">
        <v>3962</v>
      </c>
      <c r="O5571" t="s">
        <v>3962</v>
      </c>
      <c r="P5571" t="s">
        <v>11325</v>
      </c>
      <c r="Q5571" s="69" t="s">
        <v>11326</v>
      </c>
      <c r="R5571">
        <v>33.722490000000001</v>
      </c>
      <c r="S5571">
        <v>35.856679999999997</v>
      </c>
    </row>
    <row r="5572" spans="9:19" ht="15.5">
      <c r="I5572"/>
      <c r="J5572"/>
      <c r="K5572"/>
      <c r="L5572"/>
      <c r="N5572" t="s">
        <v>3962</v>
      </c>
      <c r="O5572" t="s">
        <v>3962</v>
      </c>
      <c r="P5572" t="s">
        <v>11327</v>
      </c>
      <c r="Q5572" s="69" t="s">
        <v>11328</v>
      </c>
      <c r="R5572">
        <v>33.719540000000002</v>
      </c>
      <c r="S5572">
        <v>35.863660000000003</v>
      </c>
    </row>
    <row r="5573" spans="9:19" ht="15.5">
      <c r="I5573"/>
      <c r="J5573"/>
      <c r="K5573"/>
      <c r="L5573"/>
      <c r="N5573" t="s">
        <v>3962</v>
      </c>
      <c r="O5573" t="s">
        <v>3962</v>
      </c>
      <c r="P5573" t="s">
        <v>11329</v>
      </c>
      <c r="Q5573" s="69" t="s">
        <v>11330</v>
      </c>
      <c r="R5573">
        <v>33.716075897216797</v>
      </c>
      <c r="S5573">
        <v>35.865585327148438</v>
      </c>
    </row>
    <row r="5574" spans="9:19" ht="15.5">
      <c r="I5574"/>
      <c r="J5574"/>
      <c r="K5574"/>
      <c r="L5574"/>
      <c r="N5574" t="s">
        <v>3962</v>
      </c>
      <c r="O5574" t="s">
        <v>3962</v>
      </c>
      <c r="P5574" t="s">
        <v>11331</v>
      </c>
      <c r="Q5574" s="69" t="s">
        <v>11332</v>
      </c>
      <c r="R5574">
        <v>33.722179412841797</v>
      </c>
      <c r="S5574">
        <v>35.853328704833984</v>
      </c>
    </row>
    <row r="5575" spans="9:19" ht="15.5">
      <c r="I5575"/>
      <c r="J5575"/>
      <c r="K5575"/>
      <c r="L5575"/>
      <c r="N5575" t="s">
        <v>3962</v>
      </c>
      <c r="O5575" t="s">
        <v>3962</v>
      </c>
      <c r="P5575" t="s">
        <v>11333</v>
      </c>
      <c r="Q5575" s="69" t="s">
        <v>11334</v>
      </c>
      <c r="R5575">
        <v>33.721458435058594</v>
      </c>
      <c r="S5575">
        <v>35.86370849609375</v>
      </c>
    </row>
    <row r="5576" spans="9:19" ht="15.5">
      <c r="I5576"/>
      <c r="J5576"/>
      <c r="K5576"/>
      <c r="L5576"/>
      <c r="N5576" t="s">
        <v>3962</v>
      </c>
      <c r="O5576" t="s">
        <v>3962</v>
      </c>
      <c r="P5576" t="s">
        <v>11335</v>
      </c>
      <c r="Q5576" s="69" t="s">
        <v>11336</v>
      </c>
      <c r="R5576">
        <v>33.721988677978516</v>
      </c>
      <c r="S5576">
        <v>35.863079071044922</v>
      </c>
    </row>
    <row r="5577" spans="9:19" ht="15.5">
      <c r="I5577"/>
      <c r="J5577"/>
      <c r="K5577"/>
      <c r="L5577"/>
      <c r="N5577" t="s">
        <v>3962</v>
      </c>
      <c r="O5577" t="s">
        <v>3962</v>
      </c>
      <c r="P5577" t="s">
        <v>11337</v>
      </c>
      <c r="Q5577" s="69" t="s">
        <v>11338</v>
      </c>
      <c r="R5577">
        <v>33.704132080078125</v>
      </c>
      <c r="S5577">
        <v>35.847221374511719</v>
      </c>
    </row>
    <row r="5578" spans="9:19" ht="15.5">
      <c r="I5578"/>
      <c r="J5578"/>
      <c r="K5578"/>
      <c r="L5578"/>
      <c r="N5578" t="s">
        <v>3962</v>
      </c>
      <c r="O5578" t="s">
        <v>3962</v>
      </c>
      <c r="P5578" t="s">
        <v>11339</v>
      </c>
      <c r="Q5578" s="69" t="s">
        <v>11340</v>
      </c>
      <c r="R5578">
        <v>33.721794128417969</v>
      </c>
      <c r="S5578">
        <v>35.862327575683594</v>
      </c>
    </row>
    <row r="5579" spans="9:19" ht="15.5">
      <c r="I5579"/>
      <c r="J5579"/>
      <c r="K5579"/>
      <c r="L5579"/>
      <c r="N5579" t="s">
        <v>3962</v>
      </c>
      <c r="O5579" t="s">
        <v>3962</v>
      </c>
      <c r="P5579" t="s">
        <v>11341</v>
      </c>
      <c r="Q5579" s="69" t="s">
        <v>11342</v>
      </c>
      <c r="R5579">
        <v>33.713535308837891</v>
      </c>
      <c r="S5579">
        <v>35.852783203125</v>
      </c>
    </row>
    <row r="5580" spans="9:19" ht="15.5">
      <c r="I5580"/>
      <c r="J5580"/>
      <c r="K5580"/>
      <c r="L5580"/>
      <c r="N5580" t="s">
        <v>3962</v>
      </c>
      <c r="O5580" t="s">
        <v>3962</v>
      </c>
      <c r="P5580" t="s">
        <v>11343</v>
      </c>
      <c r="Q5580" s="69" t="s">
        <v>11344</v>
      </c>
      <c r="R5580">
        <v>33.720222473144531</v>
      </c>
      <c r="S5580">
        <v>35.864273071289063</v>
      </c>
    </row>
    <row r="5581" spans="9:19" ht="15.5">
      <c r="I5581"/>
      <c r="J5581"/>
      <c r="K5581"/>
      <c r="L5581"/>
      <c r="N5581" t="s">
        <v>3962</v>
      </c>
      <c r="O5581" t="s">
        <v>3962</v>
      </c>
      <c r="P5581" t="s">
        <v>11345</v>
      </c>
      <c r="Q5581" s="69">
        <v>982</v>
      </c>
      <c r="R5581">
        <v>33.723219675999999</v>
      </c>
      <c r="S5581">
        <v>35.856345331999997</v>
      </c>
    </row>
    <row r="5582" spans="9:19" ht="15.5">
      <c r="I5582"/>
      <c r="J5582"/>
      <c r="K5582"/>
      <c r="L5582"/>
      <c r="N5582" t="s">
        <v>3962</v>
      </c>
      <c r="O5582" t="s">
        <v>3962</v>
      </c>
      <c r="P5582" t="s">
        <v>11346</v>
      </c>
      <c r="Q5582" s="69" t="s">
        <v>11347</v>
      </c>
      <c r="R5582">
        <v>33.719528000000025</v>
      </c>
      <c r="S5582">
        <v>35.854914000000065</v>
      </c>
    </row>
    <row r="5583" spans="9:19" ht="15.5">
      <c r="I5583"/>
      <c r="J5583"/>
      <c r="K5583"/>
      <c r="L5583"/>
      <c r="N5583" t="s">
        <v>3962</v>
      </c>
      <c r="O5583" t="s">
        <v>3962</v>
      </c>
      <c r="P5583" t="s">
        <v>11346</v>
      </c>
      <c r="Q5583" s="69" t="s">
        <v>11348</v>
      </c>
      <c r="R5583">
        <v>33.719528000000025</v>
      </c>
      <c r="S5583">
        <v>35.854914000000065</v>
      </c>
    </row>
    <row r="5584" spans="9:19" ht="15.5">
      <c r="I5584"/>
      <c r="J5584"/>
      <c r="K5584"/>
      <c r="L5584"/>
      <c r="N5584" t="s">
        <v>1027</v>
      </c>
      <c r="O5584" t="s">
        <v>1027</v>
      </c>
      <c r="P5584" t="s">
        <v>11349</v>
      </c>
      <c r="Q5584" s="69" t="s">
        <v>11350</v>
      </c>
      <c r="R5584">
        <v>33.930251000000055</v>
      </c>
      <c r="S5584">
        <v>36.066659000000072</v>
      </c>
    </row>
    <row r="5585" spans="9:19" ht="15.5">
      <c r="I5585"/>
      <c r="J5585"/>
      <c r="K5585"/>
      <c r="L5585"/>
      <c r="N5585" t="s">
        <v>1027</v>
      </c>
      <c r="O5585" t="s">
        <v>1027</v>
      </c>
      <c r="P5585" t="s">
        <v>11349</v>
      </c>
      <c r="Q5585" s="69" t="s">
        <v>11351</v>
      </c>
      <c r="R5585">
        <v>33.930251000000055</v>
      </c>
      <c r="S5585">
        <v>36.066659000000072</v>
      </c>
    </row>
    <row r="5586" spans="9:19" ht="15.5">
      <c r="I5586"/>
      <c r="J5586"/>
      <c r="K5586"/>
      <c r="L5586"/>
      <c r="N5586" t="s">
        <v>1027</v>
      </c>
      <c r="O5586" t="s">
        <v>1027</v>
      </c>
      <c r="P5586" t="s">
        <v>11352</v>
      </c>
      <c r="Q5586" s="69" t="s">
        <v>11353</v>
      </c>
      <c r="R5586">
        <v>33.930251000000055</v>
      </c>
      <c r="S5586">
        <v>36.066659000000072</v>
      </c>
    </row>
    <row r="5587" spans="9:19" ht="15.5">
      <c r="I5587"/>
      <c r="J5587"/>
      <c r="K5587"/>
      <c r="L5587"/>
      <c r="N5587" t="s">
        <v>1027</v>
      </c>
      <c r="O5587" t="s">
        <v>1027</v>
      </c>
      <c r="P5587" t="s">
        <v>11354</v>
      </c>
      <c r="Q5587" s="69" t="s">
        <v>11355</v>
      </c>
      <c r="R5587">
        <v>33.930799999999998</v>
      </c>
      <c r="S5587">
        <v>36.061999999999998</v>
      </c>
    </row>
    <row r="5588" spans="9:19" ht="15.5">
      <c r="I5588"/>
      <c r="J5588"/>
      <c r="K5588"/>
      <c r="L5588"/>
      <c r="N5588" t="s">
        <v>1027</v>
      </c>
      <c r="O5588" t="s">
        <v>1027</v>
      </c>
      <c r="P5588" t="s">
        <v>11356</v>
      </c>
      <c r="Q5588" s="69" t="s">
        <v>11357</v>
      </c>
      <c r="R5588">
        <v>33.929000000000002</v>
      </c>
      <c r="S5588">
        <v>36.059899999999999</v>
      </c>
    </row>
    <row r="5589" spans="9:19" ht="15.5">
      <c r="I5589"/>
      <c r="J5589"/>
      <c r="K5589"/>
      <c r="L5589"/>
      <c r="N5589" t="s">
        <v>1027</v>
      </c>
      <c r="O5589" t="s">
        <v>1027</v>
      </c>
      <c r="P5589" t="s">
        <v>11358</v>
      </c>
      <c r="Q5589" s="69" t="s">
        <v>11359</v>
      </c>
      <c r="R5589">
        <v>33.927799999999998</v>
      </c>
      <c r="S5589">
        <v>36.061500000000002</v>
      </c>
    </row>
    <row r="5590" spans="9:19" ht="15.5">
      <c r="I5590"/>
      <c r="J5590"/>
      <c r="K5590"/>
      <c r="L5590"/>
      <c r="N5590" t="s">
        <v>1027</v>
      </c>
      <c r="O5590" t="s">
        <v>1027</v>
      </c>
      <c r="P5590" t="s">
        <v>11360</v>
      </c>
      <c r="Q5590" s="69" t="s">
        <v>11361</v>
      </c>
      <c r="R5590">
        <v>33.930300000000003</v>
      </c>
      <c r="S5590">
        <v>36.056800000000003</v>
      </c>
    </row>
    <row r="5591" spans="9:19" ht="15.5">
      <c r="I5591"/>
      <c r="J5591"/>
      <c r="K5591"/>
      <c r="L5591"/>
      <c r="N5591" t="s">
        <v>1027</v>
      </c>
      <c r="O5591" t="s">
        <v>1027</v>
      </c>
      <c r="P5591" t="s">
        <v>11362</v>
      </c>
      <c r="Q5591" s="69" t="s">
        <v>11363</v>
      </c>
      <c r="R5591">
        <v>33.932000000000002</v>
      </c>
      <c r="S5591">
        <v>36.055700000000002</v>
      </c>
    </row>
    <row r="5592" spans="9:19" ht="15.5">
      <c r="I5592"/>
      <c r="J5592"/>
      <c r="K5592"/>
      <c r="L5592"/>
      <c r="N5592" t="s">
        <v>1027</v>
      </c>
      <c r="O5592" t="s">
        <v>1027</v>
      </c>
      <c r="P5592" t="s">
        <v>11364</v>
      </c>
      <c r="Q5592" s="69" t="s">
        <v>11365</v>
      </c>
      <c r="R5592">
        <v>33.931469999999997</v>
      </c>
      <c r="S5592">
        <v>36.058239999999998</v>
      </c>
    </row>
    <row r="5593" spans="9:19" ht="15.5">
      <c r="I5593"/>
      <c r="J5593"/>
      <c r="K5593"/>
      <c r="L5593"/>
      <c r="N5593" t="s">
        <v>1027</v>
      </c>
      <c r="O5593" t="s">
        <v>1027</v>
      </c>
      <c r="P5593" t="s">
        <v>11366</v>
      </c>
      <c r="Q5593" s="69" t="s">
        <v>11367</v>
      </c>
      <c r="R5593">
        <v>33.93403</v>
      </c>
      <c r="S5593">
        <v>36.060969999999998</v>
      </c>
    </row>
    <row r="5594" spans="9:19" ht="15.5">
      <c r="I5594"/>
      <c r="J5594"/>
      <c r="K5594"/>
      <c r="L5594"/>
      <c r="N5594" t="s">
        <v>1027</v>
      </c>
      <c r="O5594" t="s">
        <v>1027</v>
      </c>
      <c r="P5594" t="s">
        <v>11368</v>
      </c>
      <c r="Q5594" s="69">
        <v>976</v>
      </c>
      <c r="R5594">
        <v>33.933699243</v>
      </c>
      <c r="S5594">
        <v>36.068903638999998</v>
      </c>
    </row>
    <row r="5595" spans="9:19" ht="15.5">
      <c r="I5595"/>
      <c r="J5595"/>
      <c r="K5595"/>
      <c r="L5595"/>
      <c r="N5595" t="s">
        <v>1029</v>
      </c>
      <c r="O5595" t="s">
        <v>1029</v>
      </c>
      <c r="P5595" t="s">
        <v>11369</v>
      </c>
      <c r="Q5595" s="69">
        <v>975</v>
      </c>
      <c r="R5595">
        <v>33.923416189000001</v>
      </c>
      <c r="S5595">
        <v>36.042187659</v>
      </c>
    </row>
    <row r="5596" spans="9:19" ht="15.5">
      <c r="I5596"/>
      <c r="J5596"/>
      <c r="K5596"/>
      <c r="L5596"/>
      <c r="N5596" t="s">
        <v>1029</v>
      </c>
      <c r="O5596" t="s">
        <v>1029</v>
      </c>
      <c r="P5596" t="s">
        <v>11370</v>
      </c>
      <c r="Q5596" s="69" t="s">
        <v>11371</v>
      </c>
      <c r="R5596">
        <v>33.923699999999997</v>
      </c>
      <c r="S5596">
        <v>36.037700000000001</v>
      </c>
    </row>
    <row r="5597" spans="9:19" ht="15.5">
      <c r="I5597"/>
      <c r="J5597"/>
      <c r="K5597"/>
      <c r="L5597"/>
      <c r="N5597" t="s">
        <v>1029</v>
      </c>
      <c r="O5597" t="s">
        <v>1029</v>
      </c>
      <c r="P5597" t="s">
        <v>11372</v>
      </c>
      <c r="Q5597" s="69" t="s">
        <v>11373</v>
      </c>
      <c r="R5597">
        <v>33.925800000000002</v>
      </c>
      <c r="S5597">
        <v>36.0381</v>
      </c>
    </row>
    <row r="5598" spans="9:19" ht="15.5">
      <c r="I5598"/>
      <c r="J5598"/>
      <c r="K5598"/>
      <c r="L5598"/>
      <c r="N5598" t="s">
        <v>1029</v>
      </c>
      <c r="O5598" t="s">
        <v>1029</v>
      </c>
      <c r="P5598" t="s">
        <v>11374</v>
      </c>
      <c r="Q5598" s="69" t="s">
        <v>11375</v>
      </c>
      <c r="R5598">
        <v>33.918100000000003</v>
      </c>
      <c r="S5598">
        <v>36.060699999999997</v>
      </c>
    </row>
    <row r="5599" spans="9:19" ht="15.5">
      <c r="I5599"/>
      <c r="J5599"/>
      <c r="K5599"/>
      <c r="L5599"/>
      <c r="N5599" t="s">
        <v>1029</v>
      </c>
      <c r="O5599" t="s">
        <v>1029</v>
      </c>
      <c r="P5599" t="s">
        <v>11376</v>
      </c>
      <c r="Q5599" s="69" t="s">
        <v>11377</v>
      </c>
      <c r="R5599">
        <v>33.921999999999997</v>
      </c>
      <c r="S5599">
        <v>36.052</v>
      </c>
    </row>
    <row r="5600" spans="9:19" ht="15.5">
      <c r="I5600"/>
      <c r="J5600"/>
      <c r="K5600"/>
      <c r="L5600"/>
      <c r="N5600" t="s">
        <v>1029</v>
      </c>
      <c r="O5600" t="s">
        <v>1029</v>
      </c>
      <c r="P5600" t="s">
        <v>11378</v>
      </c>
      <c r="Q5600" s="69" t="s">
        <v>11379</v>
      </c>
      <c r="R5600">
        <v>33.925199999999997</v>
      </c>
      <c r="S5600">
        <v>36.041499999999999</v>
      </c>
    </row>
    <row r="5601" spans="9:19" ht="15.5">
      <c r="I5601"/>
      <c r="J5601"/>
      <c r="K5601"/>
      <c r="L5601"/>
      <c r="N5601" t="s">
        <v>1029</v>
      </c>
      <c r="O5601" t="s">
        <v>1029</v>
      </c>
      <c r="P5601" t="s">
        <v>11380</v>
      </c>
      <c r="Q5601" s="69" t="s">
        <v>11381</v>
      </c>
      <c r="R5601">
        <v>33.924199999999999</v>
      </c>
      <c r="S5601">
        <v>36.054699999999997</v>
      </c>
    </row>
    <row r="5602" spans="9:19" ht="15.5">
      <c r="I5602"/>
      <c r="J5602"/>
      <c r="K5602"/>
      <c r="L5602"/>
      <c r="N5602" t="s">
        <v>1029</v>
      </c>
      <c r="O5602" t="s">
        <v>1029</v>
      </c>
      <c r="P5602" t="s">
        <v>11382</v>
      </c>
      <c r="Q5602" s="69" t="s">
        <v>11383</v>
      </c>
      <c r="R5602">
        <v>33.922199999999997</v>
      </c>
      <c r="S5602">
        <v>36.052300000000002</v>
      </c>
    </row>
    <row r="5603" spans="9:19" ht="15.5">
      <c r="I5603"/>
      <c r="J5603"/>
      <c r="K5603"/>
      <c r="L5603"/>
      <c r="N5603" t="s">
        <v>1029</v>
      </c>
      <c r="O5603" t="s">
        <v>1029</v>
      </c>
      <c r="P5603" t="s">
        <v>11384</v>
      </c>
      <c r="Q5603" s="69" t="s">
        <v>11385</v>
      </c>
      <c r="R5603">
        <v>33.903100000000002</v>
      </c>
      <c r="S5603">
        <v>36.041600000000003</v>
      </c>
    </row>
    <row r="5604" spans="9:19" ht="15.5">
      <c r="I5604"/>
      <c r="J5604"/>
      <c r="K5604"/>
      <c r="L5604"/>
      <c r="N5604" t="s">
        <v>1029</v>
      </c>
      <c r="O5604" t="s">
        <v>1029</v>
      </c>
      <c r="P5604" t="s">
        <v>11386</v>
      </c>
      <c r="Q5604" s="69" t="s">
        <v>11387</v>
      </c>
      <c r="R5604">
        <v>33.926900000000003</v>
      </c>
      <c r="S5604">
        <v>36.052300000000002</v>
      </c>
    </row>
    <row r="5605" spans="9:19" ht="15.5">
      <c r="I5605"/>
      <c r="J5605"/>
      <c r="K5605"/>
      <c r="L5605"/>
      <c r="N5605" t="s">
        <v>1029</v>
      </c>
      <c r="O5605" t="s">
        <v>1029</v>
      </c>
      <c r="P5605" t="s">
        <v>11388</v>
      </c>
      <c r="Q5605" s="69" t="s">
        <v>11389</v>
      </c>
      <c r="R5605">
        <v>33.924500000000002</v>
      </c>
      <c r="S5605">
        <v>36.051499999999997</v>
      </c>
    </row>
    <row r="5606" spans="9:19" ht="15.5">
      <c r="I5606"/>
      <c r="J5606"/>
      <c r="K5606"/>
      <c r="L5606"/>
      <c r="N5606" t="s">
        <v>1029</v>
      </c>
      <c r="O5606" t="s">
        <v>1029</v>
      </c>
      <c r="P5606" t="s">
        <v>11390</v>
      </c>
      <c r="Q5606" s="69" t="s">
        <v>11391</v>
      </c>
      <c r="R5606">
        <v>33.918900000000001</v>
      </c>
      <c r="S5606">
        <v>36.043900000000001</v>
      </c>
    </row>
    <row r="5607" spans="9:19" ht="15.5">
      <c r="I5607"/>
      <c r="J5607"/>
      <c r="K5607"/>
      <c r="L5607"/>
      <c r="N5607" t="s">
        <v>1029</v>
      </c>
      <c r="O5607" t="s">
        <v>1029</v>
      </c>
      <c r="P5607" t="s">
        <v>11392</v>
      </c>
      <c r="Q5607" s="69" t="s">
        <v>11393</v>
      </c>
      <c r="R5607">
        <v>33.902799999999999</v>
      </c>
      <c r="S5607">
        <v>36.039000000000001</v>
      </c>
    </row>
    <row r="5608" spans="9:19" ht="15.5">
      <c r="I5608"/>
      <c r="J5608"/>
      <c r="K5608"/>
      <c r="L5608"/>
      <c r="N5608" t="s">
        <v>1029</v>
      </c>
      <c r="O5608" t="s">
        <v>1029</v>
      </c>
      <c r="P5608" t="s">
        <v>11394</v>
      </c>
      <c r="Q5608" s="69" t="s">
        <v>11395</v>
      </c>
      <c r="R5608">
        <v>33.918700000000001</v>
      </c>
      <c r="S5608">
        <v>36.051200000000001</v>
      </c>
    </row>
    <row r="5609" spans="9:19" ht="15.5">
      <c r="I5609"/>
      <c r="J5609"/>
      <c r="K5609"/>
      <c r="L5609"/>
      <c r="N5609" t="s">
        <v>1029</v>
      </c>
      <c r="O5609" t="s">
        <v>1029</v>
      </c>
      <c r="P5609" t="s">
        <v>11396</v>
      </c>
      <c r="Q5609" s="69" t="s">
        <v>11397</v>
      </c>
      <c r="R5609">
        <v>33.923299999999998</v>
      </c>
      <c r="S5609">
        <v>36.036499999999997</v>
      </c>
    </row>
    <row r="5610" spans="9:19" ht="15.5">
      <c r="I5610"/>
      <c r="J5610"/>
      <c r="K5610"/>
      <c r="L5610"/>
      <c r="N5610" t="s">
        <v>1029</v>
      </c>
      <c r="O5610" t="s">
        <v>1029</v>
      </c>
      <c r="P5610" t="s">
        <v>11398</v>
      </c>
      <c r="Q5610" s="69" t="s">
        <v>11399</v>
      </c>
      <c r="R5610">
        <v>33.924100000000003</v>
      </c>
      <c r="S5610">
        <v>36.045999999999999</v>
      </c>
    </row>
    <row r="5611" spans="9:19" ht="15.5">
      <c r="I5611"/>
      <c r="J5611"/>
      <c r="K5611"/>
      <c r="L5611"/>
      <c r="N5611" t="s">
        <v>1029</v>
      </c>
      <c r="O5611" t="s">
        <v>1029</v>
      </c>
      <c r="P5611" t="s">
        <v>11400</v>
      </c>
      <c r="Q5611" s="69" t="s">
        <v>11401</v>
      </c>
      <c r="R5611">
        <v>33.926000000000002</v>
      </c>
      <c r="S5611">
        <v>36.054400000000001</v>
      </c>
    </row>
    <row r="5612" spans="9:19" ht="15.5">
      <c r="I5612"/>
      <c r="J5612"/>
      <c r="K5612"/>
      <c r="L5612"/>
      <c r="N5612" t="s">
        <v>1029</v>
      </c>
      <c r="O5612" t="s">
        <v>1029</v>
      </c>
      <c r="P5612" t="s">
        <v>11402</v>
      </c>
      <c r="Q5612" s="69" t="s">
        <v>11403</v>
      </c>
      <c r="R5612">
        <v>33.925699999999999</v>
      </c>
      <c r="S5612">
        <v>36.054499999999997</v>
      </c>
    </row>
    <row r="5613" spans="9:19" ht="15.5">
      <c r="I5613"/>
      <c r="J5613"/>
      <c r="K5613"/>
      <c r="L5613"/>
      <c r="N5613" t="s">
        <v>1029</v>
      </c>
      <c r="O5613" t="s">
        <v>1029</v>
      </c>
      <c r="P5613" t="s">
        <v>11404</v>
      </c>
      <c r="Q5613" s="69" t="s">
        <v>11405</v>
      </c>
      <c r="R5613">
        <v>33.9146</v>
      </c>
      <c r="S5613">
        <v>36.041800000000002</v>
      </c>
    </row>
    <row r="5614" spans="9:19" ht="15.5">
      <c r="I5614"/>
      <c r="J5614"/>
      <c r="K5614"/>
      <c r="L5614"/>
      <c r="N5614" t="s">
        <v>1029</v>
      </c>
      <c r="O5614" t="s">
        <v>1029</v>
      </c>
      <c r="P5614" t="s">
        <v>11406</v>
      </c>
      <c r="Q5614" s="69" t="s">
        <v>11407</v>
      </c>
      <c r="R5614">
        <v>33.9223</v>
      </c>
      <c r="S5614">
        <v>36.052399999999999</v>
      </c>
    </row>
    <row r="5615" spans="9:19" ht="15.5">
      <c r="I5615"/>
      <c r="J5615"/>
      <c r="K5615"/>
      <c r="L5615"/>
      <c r="N5615" t="s">
        <v>1029</v>
      </c>
      <c r="O5615" t="s">
        <v>1029</v>
      </c>
      <c r="P5615" t="s">
        <v>11408</v>
      </c>
      <c r="Q5615" s="69" t="s">
        <v>11409</v>
      </c>
      <c r="R5615">
        <v>33.924300000000002</v>
      </c>
      <c r="S5615">
        <v>36.046700000000001</v>
      </c>
    </row>
    <row r="5616" spans="9:19" ht="15.5">
      <c r="I5616"/>
      <c r="J5616"/>
      <c r="K5616"/>
      <c r="L5616"/>
      <c r="N5616" t="s">
        <v>1029</v>
      </c>
      <c r="O5616" t="s">
        <v>1029</v>
      </c>
      <c r="P5616" t="s">
        <v>11410</v>
      </c>
      <c r="Q5616" s="69" t="s">
        <v>11411</v>
      </c>
      <c r="R5616">
        <v>33.9026</v>
      </c>
      <c r="S5616">
        <v>36.041899999999998</v>
      </c>
    </row>
    <row r="5617" spans="9:19" ht="15.5">
      <c r="I5617"/>
      <c r="J5617"/>
      <c r="K5617"/>
      <c r="L5617"/>
      <c r="N5617" t="s">
        <v>1029</v>
      </c>
      <c r="O5617" t="s">
        <v>1029</v>
      </c>
      <c r="P5617" t="s">
        <v>11412</v>
      </c>
      <c r="Q5617" s="69" t="s">
        <v>11413</v>
      </c>
      <c r="R5617">
        <v>33.903399999999998</v>
      </c>
      <c r="S5617">
        <v>36.039499999999997</v>
      </c>
    </row>
    <row r="5618" spans="9:19" ht="15.5">
      <c r="I5618"/>
      <c r="J5618"/>
      <c r="K5618"/>
      <c r="L5618"/>
      <c r="N5618" t="s">
        <v>1029</v>
      </c>
      <c r="O5618" t="s">
        <v>1029</v>
      </c>
      <c r="P5618" t="s">
        <v>11414</v>
      </c>
      <c r="Q5618" s="69" t="s">
        <v>11415</v>
      </c>
      <c r="R5618">
        <v>33.903100000000002</v>
      </c>
      <c r="S5618">
        <v>36.039099999999998</v>
      </c>
    </row>
    <row r="5619" spans="9:19" ht="15.5">
      <c r="I5619"/>
      <c r="J5619"/>
      <c r="K5619"/>
      <c r="L5619"/>
      <c r="N5619" t="s">
        <v>1029</v>
      </c>
      <c r="O5619" t="s">
        <v>1029</v>
      </c>
      <c r="P5619" t="s">
        <v>11416</v>
      </c>
      <c r="Q5619" s="69" t="s">
        <v>11417</v>
      </c>
      <c r="R5619">
        <v>33.903700000000001</v>
      </c>
      <c r="S5619">
        <v>36.045999999999999</v>
      </c>
    </row>
    <row r="5620" spans="9:19" ht="15.5">
      <c r="I5620"/>
      <c r="J5620"/>
      <c r="K5620"/>
      <c r="L5620"/>
      <c r="N5620" t="s">
        <v>1029</v>
      </c>
      <c r="O5620" t="s">
        <v>1029</v>
      </c>
      <c r="P5620" t="s">
        <v>11418</v>
      </c>
      <c r="Q5620" s="69" t="s">
        <v>11419</v>
      </c>
      <c r="R5620">
        <v>33.921999999999997</v>
      </c>
      <c r="S5620">
        <v>36.052500000000002</v>
      </c>
    </row>
    <row r="5621" spans="9:19" ht="15.5">
      <c r="I5621"/>
      <c r="J5621"/>
      <c r="K5621"/>
      <c r="L5621"/>
      <c r="N5621" t="s">
        <v>1029</v>
      </c>
      <c r="O5621" t="s">
        <v>1029</v>
      </c>
      <c r="P5621" t="s">
        <v>11420</v>
      </c>
      <c r="Q5621" s="69" t="s">
        <v>11421</v>
      </c>
      <c r="R5621">
        <v>33.921900000000001</v>
      </c>
      <c r="S5621">
        <v>36.052</v>
      </c>
    </row>
    <row r="5622" spans="9:19" ht="15.5">
      <c r="I5622"/>
      <c r="J5622"/>
      <c r="K5622"/>
      <c r="L5622"/>
      <c r="N5622" t="s">
        <v>1029</v>
      </c>
      <c r="O5622" t="s">
        <v>1029</v>
      </c>
      <c r="P5622" t="s">
        <v>11422</v>
      </c>
      <c r="Q5622" s="69" t="s">
        <v>11423</v>
      </c>
      <c r="R5622">
        <v>33.918199999999999</v>
      </c>
      <c r="S5622">
        <v>36.043199999999999</v>
      </c>
    </row>
    <row r="5623" spans="9:19" ht="15.5">
      <c r="I5623"/>
      <c r="J5623"/>
      <c r="K5623"/>
      <c r="L5623"/>
      <c r="N5623" t="s">
        <v>1029</v>
      </c>
      <c r="O5623" t="s">
        <v>1029</v>
      </c>
      <c r="P5623" t="s">
        <v>11424</v>
      </c>
      <c r="Q5623" s="69" t="s">
        <v>11425</v>
      </c>
      <c r="R5623">
        <v>33.926000000000002</v>
      </c>
      <c r="S5623">
        <v>36.055900000000001</v>
      </c>
    </row>
    <row r="5624" spans="9:19" ht="15.5">
      <c r="I5624"/>
      <c r="J5624"/>
      <c r="K5624"/>
      <c r="L5624"/>
      <c r="N5624" t="s">
        <v>1029</v>
      </c>
      <c r="O5624" t="s">
        <v>1029</v>
      </c>
      <c r="P5624" t="s">
        <v>11426</v>
      </c>
      <c r="Q5624" s="69" t="s">
        <v>11427</v>
      </c>
      <c r="R5624">
        <v>33.925899999999999</v>
      </c>
      <c r="S5624">
        <v>36.054900000000004</v>
      </c>
    </row>
    <row r="5625" spans="9:19" ht="15.5">
      <c r="I5625"/>
      <c r="J5625"/>
      <c r="K5625"/>
      <c r="L5625"/>
      <c r="N5625" t="s">
        <v>1029</v>
      </c>
      <c r="O5625" t="s">
        <v>1029</v>
      </c>
      <c r="P5625" t="s">
        <v>11428</v>
      </c>
      <c r="Q5625" s="69" t="s">
        <v>11429</v>
      </c>
      <c r="R5625">
        <v>33.923299999999998</v>
      </c>
      <c r="S5625">
        <v>36.052599999999998</v>
      </c>
    </row>
    <row r="5626" spans="9:19" ht="15.5">
      <c r="I5626"/>
      <c r="J5626"/>
      <c r="K5626"/>
      <c r="L5626"/>
      <c r="N5626" t="s">
        <v>1029</v>
      </c>
      <c r="O5626" t="s">
        <v>1029</v>
      </c>
      <c r="P5626" t="s">
        <v>11430</v>
      </c>
      <c r="Q5626" s="69" t="s">
        <v>11431</v>
      </c>
      <c r="R5626">
        <v>33.920400000000001</v>
      </c>
      <c r="S5626">
        <v>36.045400000000001</v>
      </c>
    </row>
    <row r="5627" spans="9:19" ht="15.5">
      <c r="I5627"/>
      <c r="J5627"/>
      <c r="K5627"/>
      <c r="L5627"/>
      <c r="N5627" t="s">
        <v>1029</v>
      </c>
      <c r="O5627" t="s">
        <v>1029</v>
      </c>
      <c r="P5627" t="s">
        <v>11432</v>
      </c>
      <c r="Q5627" s="69" t="s">
        <v>11433</v>
      </c>
      <c r="R5627">
        <v>33.926099999999998</v>
      </c>
      <c r="S5627">
        <v>36.039400000000001</v>
      </c>
    </row>
    <row r="5628" spans="9:19" ht="15.5">
      <c r="I5628"/>
      <c r="J5628"/>
      <c r="K5628"/>
      <c r="L5628"/>
      <c r="N5628" t="s">
        <v>1029</v>
      </c>
      <c r="O5628" t="s">
        <v>1029</v>
      </c>
      <c r="P5628" t="s">
        <v>11434</v>
      </c>
      <c r="Q5628" s="69" t="s">
        <v>11435</v>
      </c>
      <c r="R5628">
        <v>33.923180000000002</v>
      </c>
      <c r="S5628">
        <v>36.046129999999998</v>
      </c>
    </row>
    <row r="5629" spans="9:19" ht="15.5">
      <c r="I5629"/>
      <c r="J5629"/>
      <c r="K5629"/>
      <c r="L5629"/>
      <c r="N5629" t="s">
        <v>1029</v>
      </c>
      <c r="O5629" t="s">
        <v>1029</v>
      </c>
      <c r="P5629" t="s">
        <v>11436</v>
      </c>
      <c r="Q5629" s="69" t="s">
        <v>11437</v>
      </c>
      <c r="R5629">
        <v>33.922580000000004</v>
      </c>
      <c r="S5629">
        <v>36.053330000000003</v>
      </c>
    </row>
    <row r="5630" spans="9:19" ht="15.5">
      <c r="I5630"/>
      <c r="J5630"/>
      <c r="K5630"/>
      <c r="L5630"/>
      <c r="N5630" t="s">
        <v>1029</v>
      </c>
      <c r="O5630" t="s">
        <v>1029</v>
      </c>
      <c r="P5630" t="s">
        <v>11438</v>
      </c>
      <c r="Q5630" s="69" t="s">
        <v>11439</v>
      </c>
      <c r="R5630">
        <v>33.922710000000002</v>
      </c>
      <c r="S5630">
        <v>36.055439999999997</v>
      </c>
    </row>
    <row r="5631" spans="9:19" ht="15.5">
      <c r="I5631"/>
      <c r="J5631"/>
      <c r="K5631"/>
      <c r="L5631"/>
      <c r="N5631" t="s">
        <v>1029</v>
      </c>
      <c r="O5631" t="s">
        <v>1029</v>
      </c>
      <c r="P5631" t="s">
        <v>11440</v>
      </c>
      <c r="Q5631" s="69" t="s">
        <v>11441</v>
      </c>
      <c r="R5631">
        <v>33.92239</v>
      </c>
      <c r="S5631">
        <v>36.052590000000002</v>
      </c>
    </row>
    <row r="5632" spans="9:19" ht="15.5">
      <c r="I5632"/>
      <c r="J5632"/>
      <c r="K5632"/>
      <c r="L5632"/>
      <c r="N5632" t="s">
        <v>1029</v>
      </c>
      <c r="O5632" t="s">
        <v>1029</v>
      </c>
      <c r="P5632" t="s">
        <v>11442</v>
      </c>
      <c r="Q5632" s="69" t="s">
        <v>11443</v>
      </c>
      <c r="R5632">
        <v>33.923629760742188</v>
      </c>
      <c r="S5632">
        <v>36.055091857910156</v>
      </c>
    </row>
    <row r="5633" spans="9:19" ht="15.5">
      <c r="I5633"/>
      <c r="J5633"/>
      <c r="K5633"/>
      <c r="L5633"/>
      <c r="N5633" t="s">
        <v>1029</v>
      </c>
      <c r="O5633" t="s">
        <v>1029</v>
      </c>
      <c r="P5633" t="s">
        <v>11444</v>
      </c>
      <c r="Q5633" s="69" t="s">
        <v>11445</v>
      </c>
      <c r="R5633">
        <v>33.900428771972656</v>
      </c>
      <c r="S5633">
        <v>36.041259765625</v>
      </c>
    </row>
    <row r="5634" spans="9:19" ht="15.5">
      <c r="I5634"/>
      <c r="J5634"/>
      <c r="K5634"/>
      <c r="L5634"/>
      <c r="N5634" t="s">
        <v>1029</v>
      </c>
      <c r="O5634" t="s">
        <v>1029</v>
      </c>
      <c r="P5634" t="s">
        <v>11446</v>
      </c>
      <c r="Q5634" s="69" t="s">
        <v>11447</v>
      </c>
      <c r="R5634">
        <v>33.918552398681641</v>
      </c>
      <c r="S5634">
        <v>36.065299987792969</v>
      </c>
    </row>
    <row r="5635" spans="9:19" ht="15.5">
      <c r="I5635"/>
      <c r="J5635"/>
      <c r="K5635"/>
      <c r="L5635"/>
      <c r="N5635" t="s">
        <v>1029</v>
      </c>
      <c r="O5635" t="s">
        <v>1029</v>
      </c>
      <c r="P5635" t="s">
        <v>11448</v>
      </c>
      <c r="Q5635" s="69" t="s">
        <v>11449</v>
      </c>
      <c r="R5635">
        <v>33.925510406494141</v>
      </c>
      <c r="S5635">
        <v>36.04443359375</v>
      </c>
    </row>
    <row r="5636" spans="9:19" ht="15.5">
      <c r="I5636"/>
      <c r="J5636"/>
      <c r="K5636"/>
      <c r="L5636"/>
      <c r="N5636" t="s">
        <v>1029</v>
      </c>
      <c r="O5636" t="s">
        <v>1029</v>
      </c>
      <c r="P5636" t="s">
        <v>11450</v>
      </c>
      <c r="Q5636" s="69" t="s">
        <v>11451</v>
      </c>
      <c r="R5636">
        <v>33.909961700439453</v>
      </c>
      <c r="S5636">
        <v>36.040180206298828</v>
      </c>
    </row>
    <row r="5637" spans="9:19" ht="15.5">
      <c r="I5637"/>
      <c r="J5637"/>
      <c r="K5637"/>
      <c r="L5637"/>
      <c r="N5637" t="s">
        <v>1029</v>
      </c>
      <c r="O5637" t="s">
        <v>1029</v>
      </c>
      <c r="P5637" t="s">
        <v>11452</v>
      </c>
      <c r="Q5637" s="69" t="s">
        <v>11453</v>
      </c>
      <c r="R5637">
        <v>33.919116973876953</v>
      </c>
      <c r="S5637">
        <v>36.058311462402344</v>
      </c>
    </row>
    <row r="5638" spans="9:19" ht="15.5">
      <c r="I5638"/>
      <c r="J5638"/>
      <c r="K5638"/>
      <c r="L5638"/>
      <c r="N5638" t="s">
        <v>1029</v>
      </c>
      <c r="O5638" t="s">
        <v>1029</v>
      </c>
      <c r="P5638" t="s">
        <v>11454</v>
      </c>
      <c r="Q5638" s="69" t="s">
        <v>11455</v>
      </c>
      <c r="R5638">
        <v>33.919345855712891</v>
      </c>
      <c r="S5638">
        <v>36.059558868408203</v>
      </c>
    </row>
    <row r="5639" spans="9:19" ht="15.5">
      <c r="I5639"/>
      <c r="J5639"/>
      <c r="K5639"/>
      <c r="L5639"/>
      <c r="N5639" t="s">
        <v>1029</v>
      </c>
      <c r="O5639" t="s">
        <v>1029</v>
      </c>
      <c r="P5639" t="s">
        <v>11456</v>
      </c>
      <c r="Q5639" s="69" t="s">
        <v>11457</v>
      </c>
      <c r="R5639">
        <v>33.909309387207031</v>
      </c>
      <c r="S5639">
        <v>36.056640625</v>
      </c>
    </row>
    <row r="5640" spans="9:19" ht="15.5">
      <c r="I5640"/>
      <c r="J5640"/>
      <c r="K5640"/>
      <c r="L5640"/>
      <c r="N5640" t="s">
        <v>1029</v>
      </c>
      <c r="O5640" t="s">
        <v>1029</v>
      </c>
      <c r="P5640" t="s">
        <v>11458</v>
      </c>
      <c r="Q5640" s="69" t="s">
        <v>11459</v>
      </c>
      <c r="R5640">
        <v>33.917415618896484</v>
      </c>
      <c r="S5640">
        <v>36.056976318359375</v>
      </c>
    </row>
    <row r="5641" spans="9:19" ht="15.5">
      <c r="I5641"/>
      <c r="J5641"/>
      <c r="K5641"/>
      <c r="L5641"/>
      <c r="N5641" t="s">
        <v>1029</v>
      </c>
      <c r="O5641" t="s">
        <v>1029</v>
      </c>
      <c r="P5641" t="s">
        <v>11460</v>
      </c>
      <c r="Q5641" s="69" t="s">
        <v>11461</v>
      </c>
      <c r="R5641">
        <v>33.922233581542969</v>
      </c>
      <c r="S5641">
        <v>36.052711486816406</v>
      </c>
    </row>
    <row r="5642" spans="9:19" ht="15.5">
      <c r="I5642"/>
      <c r="J5642"/>
      <c r="K5642"/>
      <c r="L5642"/>
      <c r="N5642" t="s">
        <v>1029</v>
      </c>
      <c r="O5642" t="s">
        <v>1029</v>
      </c>
      <c r="P5642" t="s">
        <v>11462</v>
      </c>
      <c r="Q5642" s="69" t="s">
        <v>11463</v>
      </c>
      <c r="R5642">
        <v>33.924530029296875</v>
      </c>
      <c r="S5642">
        <v>36.038066864013672</v>
      </c>
    </row>
    <row r="5643" spans="9:19" ht="15.5">
      <c r="I5643"/>
      <c r="J5643"/>
      <c r="K5643"/>
      <c r="L5643"/>
      <c r="N5643" t="s">
        <v>1029</v>
      </c>
      <c r="O5643" t="s">
        <v>1029</v>
      </c>
      <c r="P5643" t="s">
        <v>11464</v>
      </c>
      <c r="Q5643" s="69" t="s">
        <v>11465</v>
      </c>
      <c r="R5643">
        <v>33.901790618896484</v>
      </c>
      <c r="S5643">
        <v>36.037082672119141</v>
      </c>
    </row>
    <row r="5644" spans="9:19" ht="15.5">
      <c r="I5644"/>
      <c r="J5644"/>
      <c r="K5644"/>
      <c r="L5644"/>
      <c r="N5644" t="s">
        <v>1029</v>
      </c>
      <c r="O5644" t="s">
        <v>1029</v>
      </c>
      <c r="P5644" t="s">
        <v>11466</v>
      </c>
      <c r="Q5644" s="69" t="s">
        <v>11467</v>
      </c>
      <c r="R5644">
        <v>33.918628000000069</v>
      </c>
      <c r="S5644">
        <v>36.04096700000008</v>
      </c>
    </row>
    <row r="5645" spans="9:19" ht="15.5">
      <c r="I5645"/>
      <c r="J5645"/>
      <c r="K5645"/>
      <c r="L5645"/>
      <c r="N5645" t="s">
        <v>1029</v>
      </c>
      <c r="O5645" t="s">
        <v>1029</v>
      </c>
      <c r="P5645" t="s">
        <v>11466</v>
      </c>
      <c r="Q5645" s="69" t="s">
        <v>11468</v>
      </c>
      <c r="R5645">
        <v>33.918628000000069</v>
      </c>
      <c r="S5645">
        <v>36.04096700000008</v>
      </c>
    </row>
    <row r="5646" spans="9:19" ht="15.5">
      <c r="I5646"/>
      <c r="J5646"/>
      <c r="K5646"/>
      <c r="L5646"/>
      <c r="N5646" t="s">
        <v>4068</v>
      </c>
      <c r="O5646" t="s">
        <v>4068</v>
      </c>
      <c r="P5646" t="s">
        <v>11469</v>
      </c>
      <c r="Q5646" s="69" t="s">
        <v>11470</v>
      </c>
      <c r="R5646">
        <v>33.765933000000075</v>
      </c>
      <c r="S5646">
        <v>35.824830000000077</v>
      </c>
    </row>
    <row r="5647" spans="9:19" ht="15.5">
      <c r="I5647"/>
      <c r="J5647"/>
      <c r="K5647"/>
      <c r="L5647"/>
      <c r="N5647" t="s">
        <v>4068</v>
      </c>
      <c r="O5647" t="s">
        <v>4068</v>
      </c>
      <c r="P5647" t="s">
        <v>11471</v>
      </c>
      <c r="Q5647" s="69" t="s">
        <v>11472</v>
      </c>
      <c r="R5647">
        <v>33.770000000000003</v>
      </c>
      <c r="S5647">
        <v>35.8142</v>
      </c>
    </row>
    <row r="5648" spans="9:19" ht="15.5">
      <c r="I5648"/>
      <c r="J5648"/>
      <c r="K5648"/>
      <c r="L5648"/>
      <c r="N5648" t="s">
        <v>4068</v>
      </c>
      <c r="O5648" t="s">
        <v>4068</v>
      </c>
      <c r="P5648" t="s">
        <v>11473</v>
      </c>
      <c r="Q5648" s="69" t="s">
        <v>11474</v>
      </c>
      <c r="R5648">
        <v>33.777500000000003</v>
      </c>
      <c r="S5648">
        <v>35.819299999999998</v>
      </c>
    </row>
    <row r="5649" spans="9:19" ht="15.5">
      <c r="I5649"/>
      <c r="J5649"/>
      <c r="K5649"/>
      <c r="L5649"/>
      <c r="N5649" t="s">
        <v>4068</v>
      </c>
      <c r="O5649" t="s">
        <v>4068</v>
      </c>
      <c r="P5649" t="s">
        <v>11475</v>
      </c>
      <c r="Q5649" s="69" t="s">
        <v>11476</v>
      </c>
      <c r="R5649">
        <v>33.770299999999999</v>
      </c>
      <c r="S5649">
        <v>35.815199999999997</v>
      </c>
    </row>
    <row r="5650" spans="9:19" ht="15.5">
      <c r="I5650"/>
      <c r="J5650"/>
      <c r="K5650"/>
      <c r="L5650"/>
      <c r="N5650" t="s">
        <v>4068</v>
      </c>
      <c r="O5650" t="s">
        <v>4068</v>
      </c>
      <c r="P5650" t="s">
        <v>11477</v>
      </c>
      <c r="Q5650" s="69" t="s">
        <v>11478</v>
      </c>
      <c r="R5650">
        <v>33.762740000000001</v>
      </c>
      <c r="S5650">
        <v>35.819400000000002</v>
      </c>
    </row>
    <row r="5651" spans="9:19" ht="15.5">
      <c r="I5651"/>
      <c r="J5651"/>
      <c r="K5651"/>
      <c r="L5651"/>
      <c r="N5651" t="s">
        <v>4071</v>
      </c>
      <c r="O5651" t="s">
        <v>4071</v>
      </c>
      <c r="P5651" t="s">
        <v>11479</v>
      </c>
      <c r="Q5651" s="69" t="s">
        <v>11480</v>
      </c>
      <c r="R5651">
        <v>33.842500000000001</v>
      </c>
      <c r="S5651">
        <v>35.993099999999998</v>
      </c>
    </row>
    <row r="5652" spans="9:19" ht="15.5">
      <c r="I5652"/>
      <c r="J5652"/>
      <c r="K5652"/>
      <c r="L5652"/>
      <c r="N5652" t="s">
        <v>4071</v>
      </c>
      <c r="O5652" t="s">
        <v>4071</v>
      </c>
      <c r="P5652" t="s">
        <v>11481</v>
      </c>
      <c r="Q5652" s="69" t="s">
        <v>11482</v>
      </c>
      <c r="R5652">
        <v>33.841200000000001</v>
      </c>
      <c r="S5652">
        <v>35.984299999999998</v>
      </c>
    </row>
    <row r="5653" spans="9:19" ht="15.5">
      <c r="I5653"/>
      <c r="J5653"/>
      <c r="K5653"/>
      <c r="L5653"/>
      <c r="N5653" t="s">
        <v>4071</v>
      </c>
      <c r="O5653" t="s">
        <v>4071</v>
      </c>
      <c r="P5653" t="s">
        <v>11483</v>
      </c>
      <c r="Q5653" s="69" t="s">
        <v>11484</v>
      </c>
      <c r="R5653">
        <v>33.846499999999999</v>
      </c>
      <c r="S5653">
        <v>35.993400000000001</v>
      </c>
    </row>
    <row r="5654" spans="9:19" ht="15.5">
      <c r="I5654"/>
      <c r="J5654"/>
      <c r="K5654"/>
      <c r="L5654"/>
      <c r="N5654" t="s">
        <v>4071</v>
      </c>
      <c r="O5654" t="s">
        <v>4071</v>
      </c>
      <c r="P5654" t="s">
        <v>11485</v>
      </c>
      <c r="Q5654" s="69" t="s">
        <v>11486</v>
      </c>
      <c r="R5654">
        <v>33.847700000000003</v>
      </c>
      <c r="S5654">
        <v>35.997700000000002</v>
      </c>
    </row>
    <row r="5655" spans="9:19" ht="15.5">
      <c r="I5655"/>
      <c r="J5655"/>
      <c r="K5655"/>
      <c r="L5655"/>
      <c r="N5655" t="s">
        <v>4071</v>
      </c>
      <c r="O5655" t="s">
        <v>4071</v>
      </c>
      <c r="P5655" t="s">
        <v>11487</v>
      </c>
      <c r="Q5655" s="69" t="s">
        <v>11488</v>
      </c>
      <c r="R5655">
        <v>33.840899999999998</v>
      </c>
      <c r="S5655">
        <v>35.9876</v>
      </c>
    </row>
    <row r="5656" spans="9:19" ht="15.5">
      <c r="I5656"/>
      <c r="J5656"/>
      <c r="K5656"/>
      <c r="L5656"/>
      <c r="N5656" t="s">
        <v>4071</v>
      </c>
      <c r="O5656" t="s">
        <v>4071</v>
      </c>
      <c r="P5656" t="s">
        <v>11489</v>
      </c>
      <c r="Q5656" s="69" t="s">
        <v>11490</v>
      </c>
      <c r="R5656">
        <v>33.8416</v>
      </c>
      <c r="S5656">
        <v>35.991999999999997</v>
      </c>
    </row>
    <row r="5657" spans="9:19" ht="15.5">
      <c r="I5657"/>
      <c r="J5657"/>
      <c r="K5657"/>
      <c r="L5657"/>
      <c r="N5657" t="s">
        <v>4071</v>
      </c>
      <c r="O5657" t="s">
        <v>4071</v>
      </c>
      <c r="P5657" t="s">
        <v>11491</v>
      </c>
      <c r="Q5657" s="69" t="s">
        <v>11492</v>
      </c>
      <c r="R5657">
        <v>33.8474</v>
      </c>
      <c r="S5657">
        <v>35.994300000000003</v>
      </c>
    </row>
    <row r="5658" spans="9:19" ht="15.5">
      <c r="I5658"/>
      <c r="J5658"/>
      <c r="K5658"/>
      <c r="L5658"/>
      <c r="N5658" t="s">
        <v>4071</v>
      </c>
      <c r="O5658" t="s">
        <v>4071</v>
      </c>
      <c r="P5658" t="s">
        <v>11493</v>
      </c>
      <c r="Q5658" s="69" t="s">
        <v>11494</v>
      </c>
      <c r="R5658">
        <v>33.845999999999997</v>
      </c>
      <c r="S5658">
        <v>35.992899999999999</v>
      </c>
    </row>
    <row r="5659" spans="9:19" ht="15.5">
      <c r="I5659"/>
      <c r="J5659"/>
      <c r="K5659"/>
      <c r="L5659"/>
      <c r="N5659" t="s">
        <v>4071</v>
      </c>
      <c r="O5659" t="s">
        <v>4071</v>
      </c>
      <c r="P5659" t="s">
        <v>11495</v>
      </c>
      <c r="Q5659" s="69" t="s">
        <v>11496</v>
      </c>
      <c r="R5659">
        <v>33.847700000000003</v>
      </c>
      <c r="S5659">
        <v>35.996299999999998</v>
      </c>
    </row>
    <row r="5660" spans="9:19" ht="15.5">
      <c r="I5660"/>
      <c r="J5660"/>
      <c r="K5660"/>
      <c r="L5660"/>
      <c r="N5660" t="s">
        <v>4071</v>
      </c>
      <c r="O5660" t="s">
        <v>4071</v>
      </c>
      <c r="P5660" t="s">
        <v>11497</v>
      </c>
      <c r="Q5660" s="69" t="s">
        <v>11498</v>
      </c>
      <c r="R5660">
        <v>33.835799999999999</v>
      </c>
      <c r="S5660">
        <v>35.979300000000002</v>
      </c>
    </row>
    <row r="5661" spans="9:19" ht="15.5">
      <c r="I5661"/>
      <c r="J5661"/>
      <c r="K5661"/>
      <c r="L5661"/>
      <c r="N5661" t="s">
        <v>4071</v>
      </c>
      <c r="O5661" t="s">
        <v>4071</v>
      </c>
      <c r="P5661" t="s">
        <v>11499</v>
      </c>
      <c r="Q5661" s="69" t="s">
        <v>11500</v>
      </c>
      <c r="R5661">
        <v>33.846400000000003</v>
      </c>
      <c r="S5661">
        <v>35.990699999999997</v>
      </c>
    </row>
    <row r="5662" spans="9:19" ht="15.5">
      <c r="I5662"/>
      <c r="J5662"/>
      <c r="K5662"/>
      <c r="L5662"/>
      <c r="N5662" t="s">
        <v>4071</v>
      </c>
      <c r="O5662" t="s">
        <v>4071</v>
      </c>
      <c r="P5662" t="s">
        <v>11501</v>
      </c>
      <c r="Q5662" s="69" t="s">
        <v>11502</v>
      </c>
      <c r="R5662">
        <v>33.844799999999999</v>
      </c>
      <c r="S5662">
        <v>36.000700000000002</v>
      </c>
    </row>
    <row r="5663" spans="9:19" ht="15.5">
      <c r="I5663"/>
      <c r="J5663"/>
      <c r="K5663"/>
      <c r="L5663"/>
      <c r="N5663" t="s">
        <v>4071</v>
      </c>
      <c r="O5663" t="s">
        <v>4071</v>
      </c>
      <c r="P5663" t="s">
        <v>11503</v>
      </c>
      <c r="Q5663" s="69" t="s">
        <v>11504</v>
      </c>
      <c r="R5663">
        <v>33.843600000000002</v>
      </c>
      <c r="S5663">
        <v>35.9985</v>
      </c>
    </row>
    <row r="5664" spans="9:19" ht="15.5">
      <c r="I5664"/>
      <c r="J5664"/>
      <c r="K5664"/>
      <c r="L5664"/>
      <c r="N5664" t="s">
        <v>4071</v>
      </c>
      <c r="O5664" t="s">
        <v>4071</v>
      </c>
      <c r="P5664" t="s">
        <v>11505</v>
      </c>
      <c r="Q5664" s="69" t="s">
        <v>11506</v>
      </c>
      <c r="R5664">
        <v>33.840800000000002</v>
      </c>
      <c r="S5664">
        <v>35.982999999999997</v>
      </c>
    </row>
    <row r="5665" spans="9:19" ht="15.5">
      <c r="I5665"/>
      <c r="J5665"/>
      <c r="K5665"/>
      <c r="L5665"/>
      <c r="N5665" t="s">
        <v>4071</v>
      </c>
      <c r="O5665" t="s">
        <v>4071</v>
      </c>
      <c r="P5665" t="s">
        <v>11507</v>
      </c>
      <c r="Q5665" s="69" t="s">
        <v>11508</v>
      </c>
      <c r="R5665">
        <v>33.837299999999999</v>
      </c>
      <c r="S5665">
        <v>35.9786</v>
      </c>
    </row>
    <row r="5666" spans="9:19" ht="15.5">
      <c r="I5666"/>
      <c r="J5666"/>
      <c r="K5666"/>
      <c r="L5666"/>
      <c r="N5666" t="s">
        <v>4071</v>
      </c>
      <c r="O5666" t="s">
        <v>4071</v>
      </c>
      <c r="P5666" t="s">
        <v>11509</v>
      </c>
      <c r="Q5666" s="69" t="s">
        <v>11510</v>
      </c>
      <c r="R5666">
        <v>33.838500000000003</v>
      </c>
      <c r="S5666">
        <v>35.980699999999999</v>
      </c>
    </row>
    <row r="5667" spans="9:19" ht="15.5">
      <c r="I5667"/>
      <c r="J5667"/>
      <c r="K5667"/>
      <c r="L5667"/>
      <c r="N5667" t="s">
        <v>4071</v>
      </c>
      <c r="O5667" t="s">
        <v>4071</v>
      </c>
      <c r="P5667" t="s">
        <v>11511</v>
      </c>
      <c r="Q5667" s="69" t="s">
        <v>11512</v>
      </c>
      <c r="R5667">
        <v>33.844389999999997</v>
      </c>
      <c r="S5667">
        <v>35.994</v>
      </c>
    </row>
    <row r="5668" spans="9:19" ht="15.5">
      <c r="I5668"/>
      <c r="J5668"/>
      <c r="K5668"/>
      <c r="L5668"/>
      <c r="N5668" t="s">
        <v>4071</v>
      </c>
      <c r="O5668" t="s">
        <v>4071</v>
      </c>
      <c r="P5668" t="s">
        <v>11513</v>
      </c>
      <c r="Q5668" s="69" t="s">
        <v>11514</v>
      </c>
      <c r="R5668">
        <v>33.846620000000001</v>
      </c>
      <c r="S5668">
        <v>35.994689999999999</v>
      </c>
    </row>
    <row r="5669" spans="9:19" ht="15.5">
      <c r="I5669"/>
      <c r="J5669"/>
      <c r="K5669"/>
      <c r="L5669"/>
      <c r="N5669" t="s">
        <v>4071</v>
      </c>
      <c r="O5669" t="s">
        <v>4071</v>
      </c>
      <c r="P5669" t="s">
        <v>11515</v>
      </c>
      <c r="Q5669" s="69" t="s">
        <v>11516</v>
      </c>
      <c r="R5669">
        <v>33.838630000000002</v>
      </c>
      <c r="S5669">
        <v>35.992280000000001</v>
      </c>
    </row>
    <row r="5670" spans="9:19" ht="15.5">
      <c r="I5670"/>
      <c r="J5670"/>
      <c r="K5670"/>
      <c r="L5670"/>
      <c r="N5670" t="s">
        <v>4071</v>
      </c>
      <c r="O5670" t="s">
        <v>4071</v>
      </c>
      <c r="P5670" t="s">
        <v>11517</v>
      </c>
      <c r="Q5670" s="69" t="s">
        <v>11518</v>
      </c>
      <c r="R5670">
        <v>33.839570000000002</v>
      </c>
      <c r="S5670">
        <v>35.999600000000001</v>
      </c>
    </row>
    <row r="5671" spans="9:19" ht="15.5">
      <c r="I5671"/>
      <c r="J5671"/>
      <c r="K5671"/>
      <c r="L5671"/>
      <c r="N5671" t="s">
        <v>4071</v>
      </c>
      <c r="O5671" t="s">
        <v>4071</v>
      </c>
      <c r="P5671" t="s">
        <v>11519</v>
      </c>
      <c r="Q5671" s="69" t="s">
        <v>11520</v>
      </c>
      <c r="R5671">
        <v>33.842669999999998</v>
      </c>
      <c r="S5671">
        <v>35.984400000000001</v>
      </c>
    </row>
    <row r="5672" spans="9:19" ht="15.5">
      <c r="I5672"/>
      <c r="J5672"/>
      <c r="K5672"/>
      <c r="L5672"/>
      <c r="N5672" t="s">
        <v>4071</v>
      </c>
      <c r="O5672" t="s">
        <v>4071</v>
      </c>
      <c r="P5672" t="s">
        <v>11521</v>
      </c>
      <c r="Q5672" s="69" t="s">
        <v>11522</v>
      </c>
      <c r="R5672">
        <v>33.841339111328125</v>
      </c>
      <c r="S5672">
        <v>35.994770050048828</v>
      </c>
    </row>
    <row r="5673" spans="9:19" ht="15.5">
      <c r="I5673"/>
      <c r="J5673"/>
      <c r="K5673"/>
      <c r="L5673"/>
      <c r="N5673" t="s">
        <v>4071</v>
      </c>
      <c r="O5673" t="s">
        <v>4071</v>
      </c>
      <c r="P5673" t="s">
        <v>11523</v>
      </c>
      <c r="Q5673" s="69" t="s">
        <v>11524</v>
      </c>
      <c r="R5673">
        <v>33.848808000000076</v>
      </c>
      <c r="S5673">
        <v>35.993858000000046</v>
      </c>
    </row>
    <row r="5674" spans="9:19" ht="15.5">
      <c r="I5674"/>
      <c r="J5674"/>
      <c r="K5674"/>
      <c r="L5674"/>
      <c r="N5674" t="s">
        <v>4071</v>
      </c>
      <c r="O5674" t="s">
        <v>4071</v>
      </c>
      <c r="P5674" t="s">
        <v>11525</v>
      </c>
      <c r="Q5674" s="69" t="s">
        <v>11526</v>
      </c>
      <c r="R5674">
        <v>33.851111111111109</v>
      </c>
      <c r="S5674">
        <v>36.005722222222225</v>
      </c>
    </row>
    <row r="5675" spans="9:19" ht="15.5">
      <c r="I5675"/>
      <c r="J5675"/>
      <c r="K5675"/>
      <c r="L5675"/>
      <c r="N5675" t="s">
        <v>4071</v>
      </c>
      <c r="O5675" t="s">
        <v>4071</v>
      </c>
      <c r="P5675" t="s">
        <v>11527</v>
      </c>
      <c r="Q5675" s="69" t="s">
        <v>11528</v>
      </c>
      <c r="R5675">
        <v>33.851039999999998</v>
      </c>
      <c r="S5675">
        <v>36.007379999999998</v>
      </c>
    </row>
    <row r="5676" spans="9:19" ht="15.5">
      <c r="I5676"/>
      <c r="J5676"/>
      <c r="K5676"/>
      <c r="L5676"/>
      <c r="N5676" t="s">
        <v>4071</v>
      </c>
      <c r="O5676" t="s">
        <v>4071</v>
      </c>
      <c r="P5676" t="s">
        <v>11529</v>
      </c>
      <c r="Q5676" s="69">
        <v>814</v>
      </c>
      <c r="R5676">
        <v>33.850699239000001</v>
      </c>
      <c r="S5676">
        <v>36.008470606000003</v>
      </c>
    </row>
    <row r="5677" spans="9:19" ht="15.5">
      <c r="I5677"/>
      <c r="J5677"/>
      <c r="K5677"/>
      <c r="L5677"/>
      <c r="N5677" t="s">
        <v>4071</v>
      </c>
      <c r="O5677" t="s">
        <v>4071</v>
      </c>
      <c r="P5677" t="s">
        <v>11530</v>
      </c>
      <c r="Q5677" s="69">
        <v>813</v>
      </c>
      <c r="R5677">
        <v>33.846299152999997</v>
      </c>
      <c r="S5677">
        <v>36.003170605999998</v>
      </c>
    </row>
    <row r="5678" spans="9:19" ht="15.5">
      <c r="I5678"/>
      <c r="J5678"/>
      <c r="K5678"/>
      <c r="L5678"/>
      <c r="N5678" t="s">
        <v>4074</v>
      </c>
      <c r="O5678" t="s">
        <v>4074</v>
      </c>
      <c r="P5678" t="s">
        <v>11531</v>
      </c>
      <c r="Q5678" s="69" t="s">
        <v>11532</v>
      </c>
      <c r="R5678">
        <v>33.782936000000063</v>
      </c>
      <c r="S5678">
        <v>35.856869000000074</v>
      </c>
    </row>
    <row r="5679" spans="9:19" ht="15.5">
      <c r="I5679"/>
      <c r="J5679"/>
      <c r="K5679"/>
      <c r="L5679"/>
      <c r="N5679" t="s">
        <v>4074</v>
      </c>
      <c r="O5679" t="s">
        <v>4074</v>
      </c>
      <c r="P5679" t="s">
        <v>11533</v>
      </c>
      <c r="Q5679" s="69" t="s">
        <v>11534</v>
      </c>
      <c r="R5679">
        <v>33.7819</v>
      </c>
      <c r="S5679">
        <v>35.856699999999996</v>
      </c>
    </row>
    <row r="5680" spans="9:19" ht="15.5">
      <c r="I5680"/>
      <c r="J5680"/>
      <c r="K5680"/>
      <c r="L5680"/>
      <c r="N5680" t="s">
        <v>4074</v>
      </c>
      <c r="O5680" t="s">
        <v>4074</v>
      </c>
      <c r="P5680" t="s">
        <v>11535</v>
      </c>
      <c r="Q5680" s="69" t="s">
        <v>11536</v>
      </c>
      <c r="R5680">
        <v>33.776299999999999</v>
      </c>
      <c r="S5680">
        <v>35.854300000000002</v>
      </c>
    </row>
    <row r="5681" spans="9:19" ht="15.5">
      <c r="I5681"/>
      <c r="J5681"/>
      <c r="K5681"/>
      <c r="L5681"/>
      <c r="N5681" t="s">
        <v>4074</v>
      </c>
      <c r="O5681" t="s">
        <v>4074</v>
      </c>
      <c r="P5681" t="s">
        <v>11537</v>
      </c>
      <c r="Q5681" s="69" t="s">
        <v>11538</v>
      </c>
      <c r="R5681">
        <v>33.782800000000002</v>
      </c>
      <c r="S5681">
        <v>35.853000000000002</v>
      </c>
    </row>
    <row r="5682" spans="9:19" ht="15.5">
      <c r="I5682"/>
      <c r="J5682"/>
      <c r="K5682"/>
      <c r="L5682"/>
      <c r="N5682" t="s">
        <v>4077</v>
      </c>
      <c r="O5682" t="s">
        <v>4077</v>
      </c>
      <c r="P5682" t="s">
        <v>11539</v>
      </c>
      <c r="Q5682" s="69" t="s">
        <v>11540</v>
      </c>
      <c r="R5682">
        <v>33.762392000000034</v>
      </c>
      <c r="S5682">
        <v>35.812306000000035</v>
      </c>
    </row>
    <row r="5683" spans="9:19" ht="15.5">
      <c r="I5683"/>
      <c r="J5683"/>
      <c r="K5683"/>
      <c r="L5683"/>
      <c r="N5683" t="s">
        <v>4077</v>
      </c>
      <c r="O5683" t="s">
        <v>4077</v>
      </c>
      <c r="P5683" t="s">
        <v>11541</v>
      </c>
      <c r="Q5683" s="69" t="s">
        <v>11542</v>
      </c>
      <c r="R5683">
        <v>33.766100000000002</v>
      </c>
      <c r="S5683">
        <v>35.810699999999997</v>
      </c>
    </row>
    <row r="5684" spans="9:19" ht="15.5">
      <c r="I5684"/>
      <c r="J5684"/>
      <c r="K5684"/>
      <c r="L5684"/>
      <c r="N5684" t="s">
        <v>4077</v>
      </c>
      <c r="O5684" t="s">
        <v>4077</v>
      </c>
      <c r="P5684" t="s">
        <v>11543</v>
      </c>
      <c r="Q5684" s="69" t="s">
        <v>11544</v>
      </c>
      <c r="R5684">
        <v>33.759500000000003</v>
      </c>
      <c r="S5684">
        <v>35.807899999999997</v>
      </c>
    </row>
    <row r="5685" spans="9:19" ht="15.5">
      <c r="I5685"/>
      <c r="J5685"/>
      <c r="K5685"/>
      <c r="L5685"/>
      <c r="N5685" t="s">
        <v>4077</v>
      </c>
      <c r="O5685" t="s">
        <v>4077</v>
      </c>
      <c r="P5685" t="s">
        <v>11545</v>
      </c>
      <c r="Q5685" s="69" t="s">
        <v>11546</v>
      </c>
      <c r="R5685">
        <v>33.760300000000001</v>
      </c>
      <c r="S5685">
        <v>35.808500000000002</v>
      </c>
    </row>
    <row r="5686" spans="9:19" ht="15.5">
      <c r="I5686"/>
      <c r="J5686"/>
      <c r="K5686"/>
      <c r="L5686"/>
      <c r="N5686" t="s">
        <v>4077</v>
      </c>
      <c r="O5686" t="s">
        <v>4077</v>
      </c>
      <c r="P5686" t="s">
        <v>11547</v>
      </c>
      <c r="Q5686" s="69" t="s">
        <v>11548</v>
      </c>
      <c r="R5686">
        <v>33.764000000000003</v>
      </c>
      <c r="S5686">
        <v>35.810499999999998</v>
      </c>
    </row>
    <row r="5687" spans="9:19" ht="15.5">
      <c r="I5687"/>
      <c r="J5687"/>
      <c r="K5687"/>
      <c r="L5687"/>
      <c r="N5687" t="s">
        <v>4077</v>
      </c>
      <c r="O5687" t="s">
        <v>4077</v>
      </c>
      <c r="P5687" t="s">
        <v>11549</v>
      </c>
      <c r="Q5687" s="69" t="s">
        <v>11550</v>
      </c>
      <c r="R5687">
        <v>33.762799999999999</v>
      </c>
      <c r="S5687">
        <v>35.809199999999997</v>
      </c>
    </row>
    <row r="5688" spans="9:19" ht="15.5">
      <c r="I5688"/>
      <c r="J5688"/>
      <c r="K5688"/>
      <c r="L5688"/>
      <c r="N5688" t="s">
        <v>4077</v>
      </c>
      <c r="O5688" t="s">
        <v>4077</v>
      </c>
      <c r="P5688" t="s">
        <v>11551</v>
      </c>
      <c r="Q5688" s="69" t="s">
        <v>11552</v>
      </c>
      <c r="R5688">
        <v>33.763603210449219</v>
      </c>
      <c r="S5688">
        <v>35.817344665527344</v>
      </c>
    </row>
    <row r="5689" spans="9:19" ht="15.5">
      <c r="I5689"/>
      <c r="J5689"/>
      <c r="K5689"/>
      <c r="L5689"/>
      <c r="N5689" t="s">
        <v>4077</v>
      </c>
      <c r="O5689" t="s">
        <v>4077</v>
      </c>
      <c r="P5689" t="s">
        <v>11553</v>
      </c>
      <c r="Q5689" s="69" t="s">
        <v>11554</v>
      </c>
      <c r="R5689">
        <v>33.765639000000078</v>
      </c>
      <c r="S5689">
        <v>35.810820000000035</v>
      </c>
    </row>
    <row r="5690" spans="9:19" ht="15.5">
      <c r="I5690"/>
      <c r="J5690"/>
      <c r="K5690"/>
      <c r="L5690"/>
      <c r="N5690" t="s">
        <v>1031</v>
      </c>
      <c r="O5690" t="s">
        <v>1031</v>
      </c>
      <c r="P5690" t="s">
        <v>11555</v>
      </c>
      <c r="Q5690" s="69" t="s">
        <v>11556</v>
      </c>
      <c r="R5690">
        <v>33.94244400000008</v>
      </c>
      <c r="S5690">
        <v>36.072261000000026</v>
      </c>
    </row>
    <row r="5691" spans="9:19" ht="15.5">
      <c r="I5691"/>
      <c r="J5691"/>
      <c r="K5691"/>
      <c r="L5691"/>
      <c r="N5691" t="s">
        <v>1031</v>
      </c>
      <c r="O5691" t="s">
        <v>1031</v>
      </c>
      <c r="P5691" t="s">
        <v>1031</v>
      </c>
      <c r="Q5691" s="69" t="s">
        <v>11557</v>
      </c>
      <c r="R5691">
        <v>33.941225000000031</v>
      </c>
      <c r="S5691">
        <v>36.065667000000076</v>
      </c>
    </row>
    <row r="5692" spans="9:19" ht="15.5">
      <c r="I5692"/>
      <c r="J5692"/>
      <c r="K5692"/>
      <c r="L5692"/>
      <c r="N5692" t="s">
        <v>1031</v>
      </c>
      <c r="O5692" t="s">
        <v>1031</v>
      </c>
      <c r="P5692" t="s">
        <v>1031</v>
      </c>
      <c r="Q5692" s="69" t="s">
        <v>11558</v>
      </c>
      <c r="R5692">
        <v>33.941225000000031</v>
      </c>
      <c r="S5692">
        <v>36.065667000000076</v>
      </c>
    </row>
    <row r="5693" spans="9:19" ht="15.5">
      <c r="I5693"/>
      <c r="J5693"/>
      <c r="K5693"/>
      <c r="L5693"/>
      <c r="N5693" t="s">
        <v>1031</v>
      </c>
      <c r="O5693" t="s">
        <v>1031</v>
      </c>
      <c r="P5693" t="s">
        <v>11559</v>
      </c>
      <c r="Q5693" s="69" t="s">
        <v>11560</v>
      </c>
      <c r="R5693">
        <v>33.926000000000002</v>
      </c>
      <c r="S5693">
        <v>36.0563</v>
      </c>
    </row>
    <row r="5694" spans="9:19" ht="15.5">
      <c r="I5694"/>
      <c r="J5694"/>
      <c r="K5694"/>
      <c r="L5694"/>
      <c r="N5694" t="s">
        <v>1031</v>
      </c>
      <c r="O5694" t="s">
        <v>1031</v>
      </c>
      <c r="P5694" t="s">
        <v>11561</v>
      </c>
      <c r="Q5694" s="69" t="s">
        <v>11562</v>
      </c>
      <c r="R5694">
        <v>33.929499999999997</v>
      </c>
      <c r="S5694">
        <v>36.099200000000003</v>
      </c>
    </row>
    <row r="5695" spans="9:19" ht="15.5">
      <c r="I5695"/>
      <c r="J5695"/>
      <c r="K5695"/>
      <c r="L5695"/>
      <c r="N5695" t="s">
        <v>1031</v>
      </c>
      <c r="O5695" t="s">
        <v>1031</v>
      </c>
      <c r="P5695" t="s">
        <v>11563</v>
      </c>
      <c r="Q5695" s="69" t="s">
        <v>11564</v>
      </c>
      <c r="R5695">
        <v>33.929099999999998</v>
      </c>
      <c r="S5695">
        <v>36.053600000000003</v>
      </c>
    </row>
    <row r="5696" spans="9:19" ht="15.5">
      <c r="I5696"/>
      <c r="J5696"/>
      <c r="K5696"/>
      <c r="L5696"/>
      <c r="N5696" t="s">
        <v>1031</v>
      </c>
      <c r="O5696" t="s">
        <v>1031</v>
      </c>
      <c r="P5696" t="s">
        <v>11565</v>
      </c>
      <c r="Q5696" s="69" t="s">
        <v>11566</v>
      </c>
      <c r="R5696">
        <v>33.927799999999998</v>
      </c>
      <c r="S5696">
        <v>36.057699999999997</v>
      </c>
    </row>
    <row r="5697" spans="9:19" ht="15.5">
      <c r="I5697"/>
      <c r="J5697"/>
      <c r="K5697"/>
      <c r="L5697"/>
      <c r="N5697" t="s">
        <v>1031</v>
      </c>
      <c r="O5697" t="s">
        <v>1031</v>
      </c>
      <c r="P5697" t="s">
        <v>11567</v>
      </c>
      <c r="Q5697" s="69" t="s">
        <v>11568</v>
      </c>
      <c r="R5697">
        <v>33.929000000000002</v>
      </c>
      <c r="S5697">
        <v>36.053600000000003</v>
      </c>
    </row>
    <row r="5698" spans="9:19" ht="15.5">
      <c r="I5698"/>
      <c r="J5698"/>
      <c r="K5698"/>
      <c r="L5698"/>
      <c r="N5698" t="s">
        <v>1031</v>
      </c>
      <c r="O5698" t="s">
        <v>1031</v>
      </c>
      <c r="P5698" t="s">
        <v>11569</v>
      </c>
      <c r="Q5698" s="69" t="s">
        <v>11570</v>
      </c>
      <c r="R5698">
        <v>33.927799999999998</v>
      </c>
      <c r="S5698">
        <v>36.057400000000001</v>
      </c>
    </row>
    <row r="5699" spans="9:19" ht="15.5">
      <c r="I5699"/>
      <c r="J5699"/>
      <c r="K5699"/>
      <c r="L5699"/>
      <c r="N5699" t="s">
        <v>1031</v>
      </c>
      <c r="O5699" t="s">
        <v>1031</v>
      </c>
      <c r="P5699" t="s">
        <v>11571</v>
      </c>
      <c r="Q5699" s="69" t="s">
        <v>11572</v>
      </c>
      <c r="R5699">
        <v>33.926499999999997</v>
      </c>
      <c r="S5699">
        <v>36.057400000000001</v>
      </c>
    </row>
    <row r="5700" spans="9:19" ht="15.5">
      <c r="I5700"/>
      <c r="J5700"/>
      <c r="K5700"/>
      <c r="L5700"/>
      <c r="N5700" t="s">
        <v>1031</v>
      </c>
      <c r="O5700" t="s">
        <v>1031</v>
      </c>
      <c r="P5700" t="s">
        <v>11573</v>
      </c>
      <c r="Q5700" s="69" t="s">
        <v>11574</v>
      </c>
      <c r="R5700">
        <v>33.928699999999999</v>
      </c>
      <c r="S5700">
        <v>36.053100000000001</v>
      </c>
    </row>
    <row r="5701" spans="9:19" ht="15.5">
      <c r="I5701"/>
      <c r="J5701"/>
      <c r="K5701"/>
      <c r="L5701"/>
      <c r="N5701" t="s">
        <v>1031</v>
      </c>
      <c r="O5701" t="s">
        <v>1031</v>
      </c>
      <c r="P5701" t="s">
        <v>11575</v>
      </c>
      <c r="Q5701" s="69" t="s">
        <v>11576</v>
      </c>
      <c r="R5701">
        <v>33.926200000000001</v>
      </c>
      <c r="S5701">
        <v>36.055399999999999</v>
      </c>
    </row>
    <row r="5702" spans="9:19" ht="15.5">
      <c r="I5702"/>
      <c r="J5702"/>
      <c r="K5702"/>
      <c r="L5702"/>
      <c r="N5702" t="s">
        <v>1031</v>
      </c>
      <c r="O5702" t="s">
        <v>1031</v>
      </c>
      <c r="P5702" t="s">
        <v>11577</v>
      </c>
      <c r="Q5702" s="69" t="s">
        <v>11578</v>
      </c>
      <c r="R5702">
        <v>33.927100000000003</v>
      </c>
      <c r="S5702">
        <v>36.062199999999997</v>
      </c>
    </row>
    <row r="5703" spans="9:19" ht="15.5">
      <c r="I5703"/>
      <c r="J5703"/>
      <c r="K5703"/>
      <c r="L5703"/>
      <c r="N5703" t="s">
        <v>1031</v>
      </c>
      <c r="O5703" t="s">
        <v>1031</v>
      </c>
      <c r="P5703" t="s">
        <v>11579</v>
      </c>
      <c r="Q5703" s="69" t="s">
        <v>11580</v>
      </c>
      <c r="R5703">
        <v>33.928400000000003</v>
      </c>
      <c r="S5703">
        <v>36.058799999999998</v>
      </c>
    </row>
    <row r="5704" spans="9:19" ht="15.5">
      <c r="I5704"/>
      <c r="J5704"/>
      <c r="K5704"/>
      <c r="L5704"/>
      <c r="N5704" t="s">
        <v>1031</v>
      </c>
      <c r="O5704" t="s">
        <v>1031</v>
      </c>
      <c r="P5704" t="s">
        <v>11581</v>
      </c>
      <c r="Q5704" s="69" t="s">
        <v>11582</v>
      </c>
      <c r="R5704">
        <v>33.936832427978516</v>
      </c>
      <c r="S5704">
        <v>36.068653106689453</v>
      </c>
    </row>
    <row r="5705" spans="9:19" ht="15.5">
      <c r="I5705"/>
      <c r="J5705"/>
      <c r="K5705"/>
      <c r="L5705"/>
      <c r="N5705" t="s">
        <v>1031</v>
      </c>
      <c r="O5705" t="s">
        <v>1031</v>
      </c>
      <c r="P5705" t="s">
        <v>11583</v>
      </c>
      <c r="Q5705" s="69" t="s">
        <v>11584</v>
      </c>
      <c r="R5705">
        <v>33.928840637207031</v>
      </c>
      <c r="S5705">
        <v>36.054924011230469</v>
      </c>
    </row>
    <row r="5706" spans="9:19" ht="15.5">
      <c r="I5706"/>
      <c r="J5706"/>
      <c r="K5706"/>
      <c r="L5706"/>
      <c r="N5706" t="s">
        <v>1033</v>
      </c>
      <c r="O5706" t="s">
        <v>1033</v>
      </c>
      <c r="P5706" t="s">
        <v>1033</v>
      </c>
      <c r="Q5706" s="69" t="s">
        <v>11585</v>
      </c>
      <c r="R5706">
        <v>34.02475000000004</v>
      </c>
      <c r="S5706">
        <v>36.139097000000049</v>
      </c>
    </row>
    <row r="5707" spans="9:19" ht="15.5">
      <c r="I5707"/>
      <c r="J5707"/>
      <c r="K5707"/>
      <c r="L5707"/>
      <c r="N5707" t="s">
        <v>1033</v>
      </c>
      <c r="O5707" t="s">
        <v>1033</v>
      </c>
      <c r="P5707" t="s">
        <v>1033</v>
      </c>
      <c r="Q5707" s="69" t="s">
        <v>11586</v>
      </c>
      <c r="R5707">
        <v>34.02475000000004</v>
      </c>
      <c r="S5707">
        <v>36.139097000000049</v>
      </c>
    </row>
    <row r="5708" spans="9:19" ht="15.5">
      <c r="I5708"/>
      <c r="J5708"/>
      <c r="K5708"/>
      <c r="L5708"/>
      <c r="N5708" t="s">
        <v>1033</v>
      </c>
      <c r="O5708" t="s">
        <v>1033</v>
      </c>
      <c r="P5708" t="s">
        <v>11587</v>
      </c>
      <c r="Q5708" s="69" t="s">
        <v>11588</v>
      </c>
      <c r="R5708">
        <v>34.018700000000003</v>
      </c>
      <c r="S5708">
        <v>36.127099999999999</v>
      </c>
    </row>
    <row r="5709" spans="9:19" ht="15.5">
      <c r="I5709"/>
      <c r="J5709"/>
      <c r="K5709"/>
      <c r="L5709"/>
      <c r="N5709" t="s">
        <v>1033</v>
      </c>
      <c r="O5709" t="s">
        <v>1033</v>
      </c>
      <c r="P5709" t="s">
        <v>11589</v>
      </c>
      <c r="Q5709" s="69" t="s">
        <v>11590</v>
      </c>
      <c r="R5709">
        <v>34.023400000000002</v>
      </c>
      <c r="S5709">
        <v>36.135899999999999</v>
      </c>
    </row>
    <row r="5710" spans="9:19" ht="15.5">
      <c r="I5710"/>
      <c r="J5710"/>
      <c r="K5710"/>
      <c r="L5710"/>
      <c r="N5710" t="s">
        <v>1033</v>
      </c>
      <c r="O5710" t="s">
        <v>1033</v>
      </c>
      <c r="P5710" t="s">
        <v>11591</v>
      </c>
      <c r="Q5710" s="69" t="s">
        <v>11592</v>
      </c>
      <c r="R5710">
        <v>34.018999999999998</v>
      </c>
      <c r="S5710">
        <v>36.133699999999997</v>
      </c>
    </row>
    <row r="5711" spans="9:19" ht="15.5">
      <c r="I5711"/>
      <c r="J5711"/>
      <c r="K5711"/>
      <c r="L5711"/>
      <c r="N5711" t="s">
        <v>1033</v>
      </c>
      <c r="O5711" t="s">
        <v>1033</v>
      </c>
      <c r="P5711" t="s">
        <v>11593</v>
      </c>
      <c r="Q5711" s="69" t="s">
        <v>11594</v>
      </c>
      <c r="R5711">
        <v>34.024700000000003</v>
      </c>
      <c r="S5711">
        <v>36.129300000000001</v>
      </c>
    </row>
    <row r="5712" spans="9:19" ht="15.5">
      <c r="I5712"/>
      <c r="J5712"/>
      <c r="K5712"/>
      <c r="L5712"/>
      <c r="N5712" t="s">
        <v>1033</v>
      </c>
      <c r="O5712" t="s">
        <v>1033</v>
      </c>
      <c r="P5712" t="s">
        <v>11595</v>
      </c>
      <c r="Q5712" s="69" t="s">
        <v>11596</v>
      </c>
      <c r="R5712">
        <v>34.032400000000003</v>
      </c>
      <c r="S5712">
        <v>36.129300000000001</v>
      </c>
    </row>
    <row r="5713" spans="9:19" ht="15.5">
      <c r="I5713"/>
      <c r="J5713"/>
      <c r="K5713"/>
      <c r="L5713"/>
      <c r="N5713" t="s">
        <v>1033</v>
      </c>
      <c r="O5713" t="s">
        <v>1033</v>
      </c>
      <c r="P5713" t="s">
        <v>11597</v>
      </c>
      <c r="Q5713" s="69" t="s">
        <v>11598</v>
      </c>
      <c r="R5713">
        <v>34.027500000000003</v>
      </c>
      <c r="S5713">
        <v>36.1325</v>
      </c>
    </row>
    <row r="5714" spans="9:19" ht="15.5">
      <c r="I5714"/>
      <c r="J5714"/>
      <c r="K5714"/>
      <c r="L5714"/>
      <c r="N5714" t="s">
        <v>1033</v>
      </c>
      <c r="O5714" t="s">
        <v>1033</v>
      </c>
      <c r="P5714" t="s">
        <v>11599</v>
      </c>
      <c r="Q5714" s="69" t="s">
        <v>11600</v>
      </c>
      <c r="R5714">
        <v>34.026200000000003</v>
      </c>
      <c r="S5714">
        <v>36.136200000000002</v>
      </c>
    </row>
    <row r="5715" spans="9:19" ht="15.5">
      <c r="I5715"/>
      <c r="J5715"/>
      <c r="K5715"/>
      <c r="L5715"/>
      <c r="N5715" t="s">
        <v>1033</v>
      </c>
      <c r="O5715" t="s">
        <v>1033</v>
      </c>
      <c r="P5715" t="s">
        <v>11601</v>
      </c>
      <c r="Q5715" s="69" t="s">
        <v>11602</v>
      </c>
      <c r="R5715">
        <v>34.029400000000003</v>
      </c>
      <c r="S5715">
        <v>36.139200000000002</v>
      </c>
    </row>
    <row r="5716" spans="9:19" ht="15.5">
      <c r="I5716"/>
      <c r="J5716"/>
      <c r="K5716"/>
      <c r="L5716"/>
      <c r="N5716" t="s">
        <v>1033</v>
      </c>
      <c r="O5716" t="s">
        <v>1033</v>
      </c>
      <c r="P5716" t="s">
        <v>11603</v>
      </c>
      <c r="Q5716" s="69" t="s">
        <v>11604</v>
      </c>
      <c r="R5716">
        <v>34.026699999999998</v>
      </c>
      <c r="S5716">
        <v>36.139899999999997</v>
      </c>
    </row>
    <row r="5717" spans="9:19" ht="15.5">
      <c r="I5717"/>
      <c r="J5717"/>
      <c r="K5717"/>
      <c r="L5717"/>
      <c r="N5717" t="s">
        <v>1033</v>
      </c>
      <c r="O5717" t="s">
        <v>1033</v>
      </c>
      <c r="P5717" t="s">
        <v>11605</v>
      </c>
      <c r="Q5717" s="69" t="s">
        <v>11606</v>
      </c>
      <c r="R5717">
        <v>34.031700000000001</v>
      </c>
      <c r="S5717">
        <v>36.132599999999996</v>
      </c>
    </row>
    <row r="5718" spans="9:19" ht="15.5">
      <c r="I5718"/>
      <c r="J5718"/>
      <c r="K5718"/>
      <c r="L5718"/>
      <c r="N5718" t="s">
        <v>1033</v>
      </c>
      <c r="O5718" t="s">
        <v>1033</v>
      </c>
      <c r="P5718" t="s">
        <v>11607</v>
      </c>
      <c r="Q5718" s="69" t="s">
        <v>11608</v>
      </c>
      <c r="R5718">
        <v>34.027099999999997</v>
      </c>
      <c r="S5718">
        <v>36.124099999999999</v>
      </c>
    </row>
    <row r="5719" spans="9:19" ht="15.5">
      <c r="I5719"/>
      <c r="J5719"/>
      <c r="K5719"/>
      <c r="L5719"/>
      <c r="N5719" t="s">
        <v>1033</v>
      </c>
      <c r="O5719" t="s">
        <v>1033</v>
      </c>
      <c r="P5719" t="s">
        <v>11609</v>
      </c>
      <c r="Q5719" s="69" t="s">
        <v>11610</v>
      </c>
      <c r="R5719">
        <v>34.017600000000002</v>
      </c>
      <c r="S5719">
        <v>36.146000000000001</v>
      </c>
    </row>
    <row r="5720" spans="9:19" ht="15.5">
      <c r="I5720"/>
      <c r="J5720"/>
      <c r="K5720"/>
      <c r="L5720"/>
      <c r="N5720" t="s">
        <v>1033</v>
      </c>
      <c r="O5720" t="s">
        <v>1033</v>
      </c>
      <c r="P5720" t="s">
        <v>11611</v>
      </c>
      <c r="Q5720" s="69" t="s">
        <v>11612</v>
      </c>
      <c r="R5720">
        <v>34.0182</v>
      </c>
      <c r="S5720">
        <v>36.149000000000001</v>
      </c>
    </row>
    <row r="5721" spans="9:19" ht="15.5">
      <c r="I5721"/>
      <c r="J5721"/>
      <c r="K5721"/>
      <c r="L5721"/>
      <c r="N5721" t="s">
        <v>1033</v>
      </c>
      <c r="O5721" t="s">
        <v>1033</v>
      </c>
      <c r="P5721" t="s">
        <v>11613</v>
      </c>
      <c r="Q5721" s="69" t="s">
        <v>11614</v>
      </c>
      <c r="R5721">
        <v>34.013599999999997</v>
      </c>
      <c r="S5721">
        <v>36.142499999999998</v>
      </c>
    </row>
    <row r="5722" spans="9:19" ht="15.5">
      <c r="I5722"/>
      <c r="J5722"/>
      <c r="K5722"/>
      <c r="L5722"/>
      <c r="N5722" t="s">
        <v>1033</v>
      </c>
      <c r="O5722" t="s">
        <v>1033</v>
      </c>
      <c r="P5722" t="s">
        <v>11615</v>
      </c>
      <c r="Q5722" s="69" t="s">
        <v>11616</v>
      </c>
      <c r="R5722">
        <v>34.0197</v>
      </c>
      <c r="S5722">
        <v>36.134500000000003</v>
      </c>
    </row>
    <row r="5723" spans="9:19" ht="15.5">
      <c r="I5723"/>
      <c r="J5723"/>
      <c r="K5723"/>
      <c r="L5723"/>
      <c r="N5723" t="s">
        <v>1033</v>
      </c>
      <c r="O5723" t="s">
        <v>1033</v>
      </c>
      <c r="P5723" t="s">
        <v>11617</v>
      </c>
      <c r="Q5723" s="69" t="s">
        <v>11618</v>
      </c>
      <c r="R5723">
        <v>34.022300000000001</v>
      </c>
      <c r="S5723">
        <v>36.136699999999998</v>
      </c>
    </row>
    <row r="5724" spans="9:19" ht="15.5">
      <c r="I5724"/>
      <c r="J5724"/>
      <c r="K5724"/>
      <c r="L5724"/>
      <c r="N5724" t="s">
        <v>1033</v>
      </c>
      <c r="O5724" t="s">
        <v>1033</v>
      </c>
      <c r="P5724" t="s">
        <v>11619</v>
      </c>
      <c r="Q5724" s="69" t="s">
        <v>11620</v>
      </c>
      <c r="R5724">
        <v>34.025100000000002</v>
      </c>
      <c r="S5724">
        <v>36.135100000000001</v>
      </c>
    </row>
    <row r="5725" spans="9:19" ht="15.5">
      <c r="I5725"/>
      <c r="J5725"/>
      <c r="K5725"/>
      <c r="L5725"/>
      <c r="N5725" t="s">
        <v>1033</v>
      </c>
      <c r="O5725" t="s">
        <v>1033</v>
      </c>
      <c r="P5725" t="s">
        <v>11621</v>
      </c>
      <c r="Q5725" s="69" t="s">
        <v>11622</v>
      </c>
      <c r="R5725">
        <v>34.024799999999999</v>
      </c>
      <c r="S5725">
        <v>36.134900000000002</v>
      </c>
    </row>
    <row r="5726" spans="9:19" ht="15.5">
      <c r="I5726"/>
      <c r="J5726"/>
      <c r="K5726"/>
      <c r="L5726"/>
      <c r="N5726" t="s">
        <v>1033</v>
      </c>
      <c r="O5726" t="s">
        <v>1033</v>
      </c>
      <c r="P5726" t="s">
        <v>11623</v>
      </c>
      <c r="Q5726" s="69" t="s">
        <v>11624</v>
      </c>
      <c r="R5726">
        <v>34.029400000000003</v>
      </c>
      <c r="S5726">
        <v>36.137799999999999</v>
      </c>
    </row>
    <row r="5727" spans="9:19" ht="15.5">
      <c r="I5727"/>
      <c r="J5727"/>
      <c r="K5727"/>
      <c r="L5727"/>
      <c r="N5727" t="s">
        <v>1033</v>
      </c>
      <c r="O5727" t="s">
        <v>1033</v>
      </c>
      <c r="P5727" t="s">
        <v>11625</v>
      </c>
      <c r="Q5727" s="69" t="s">
        <v>11626</v>
      </c>
      <c r="R5727">
        <v>34.030900000000003</v>
      </c>
      <c r="S5727">
        <v>36.133699999999997</v>
      </c>
    </row>
    <row r="5728" spans="9:19" ht="15.5">
      <c r="I5728"/>
      <c r="J5728"/>
      <c r="K5728"/>
      <c r="L5728"/>
      <c r="N5728" t="s">
        <v>1033</v>
      </c>
      <c r="O5728" t="s">
        <v>1033</v>
      </c>
      <c r="P5728" t="s">
        <v>11627</v>
      </c>
      <c r="Q5728" s="69" t="s">
        <v>11628</v>
      </c>
      <c r="R5728">
        <v>34.019179999999999</v>
      </c>
      <c r="S5728">
        <v>36.13382</v>
      </c>
    </row>
    <row r="5729" spans="9:19" ht="15.5">
      <c r="I5729"/>
      <c r="J5729"/>
      <c r="K5729"/>
      <c r="L5729"/>
      <c r="N5729" t="s">
        <v>1033</v>
      </c>
      <c r="O5729" t="s">
        <v>1033</v>
      </c>
      <c r="P5729" t="s">
        <v>11629</v>
      </c>
      <c r="Q5729" s="69" t="s">
        <v>11630</v>
      </c>
      <c r="R5729">
        <v>34.020969999999998</v>
      </c>
      <c r="S5729">
        <v>36.135919999999999</v>
      </c>
    </row>
    <row r="5730" spans="9:19" ht="15.5">
      <c r="I5730"/>
      <c r="J5730"/>
      <c r="K5730"/>
      <c r="L5730"/>
      <c r="N5730" t="s">
        <v>1033</v>
      </c>
      <c r="O5730" t="s">
        <v>1033</v>
      </c>
      <c r="P5730" t="s">
        <v>11631</v>
      </c>
      <c r="Q5730" s="69" t="s">
        <v>11632</v>
      </c>
      <c r="R5730">
        <v>34.014159999999997</v>
      </c>
      <c r="S5730">
        <v>36.142290000000003</v>
      </c>
    </row>
    <row r="5731" spans="9:19" ht="15.5">
      <c r="I5731"/>
      <c r="J5731"/>
      <c r="K5731"/>
      <c r="L5731"/>
      <c r="N5731" t="s">
        <v>1033</v>
      </c>
      <c r="O5731" t="s">
        <v>1033</v>
      </c>
      <c r="P5731" t="s">
        <v>11633</v>
      </c>
      <c r="Q5731" s="69" t="s">
        <v>11634</v>
      </c>
      <c r="R5731">
        <v>34.012129999999999</v>
      </c>
      <c r="S5731">
        <v>36.139719999999997</v>
      </c>
    </row>
    <row r="5732" spans="9:19" ht="15.5">
      <c r="I5732"/>
      <c r="J5732"/>
      <c r="K5732"/>
      <c r="L5732"/>
      <c r="N5732" t="s">
        <v>1033</v>
      </c>
      <c r="O5732" t="s">
        <v>1033</v>
      </c>
      <c r="P5732" t="s">
        <v>11635</v>
      </c>
      <c r="Q5732" s="69" t="s">
        <v>11636</v>
      </c>
      <c r="R5732">
        <v>34.024639999999998</v>
      </c>
      <c r="S5732">
        <v>36.13514</v>
      </c>
    </row>
    <row r="5733" spans="9:19" ht="15.5">
      <c r="I5733"/>
      <c r="J5733"/>
      <c r="K5733"/>
      <c r="L5733"/>
      <c r="N5733" t="s">
        <v>1033</v>
      </c>
      <c r="O5733" t="s">
        <v>1033</v>
      </c>
      <c r="P5733" t="s">
        <v>11637</v>
      </c>
      <c r="Q5733" s="69" t="s">
        <v>11638</v>
      </c>
      <c r="R5733">
        <v>34.024230000000003</v>
      </c>
      <c r="S5733">
        <v>36.13964</v>
      </c>
    </row>
    <row r="5734" spans="9:19" ht="15.5">
      <c r="I5734"/>
      <c r="J5734"/>
      <c r="K5734"/>
      <c r="L5734"/>
      <c r="N5734" t="s">
        <v>1033</v>
      </c>
      <c r="O5734" t="s">
        <v>1033</v>
      </c>
      <c r="P5734" t="s">
        <v>11639</v>
      </c>
      <c r="Q5734" s="69" t="s">
        <v>11640</v>
      </c>
      <c r="R5734">
        <v>34.033679999999997</v>
      </c>
      <c r="S5734">
        <v>36.129919999999998</v>
      </c>
    </row>
    <row r="5735" spans="9:19" ht="15.5">
      <c r="I5735"/>
      <c r="J5735"/>
      <c r="K5735"/>
      <c r="L5735"/>
      <c r="N5735" t="s">
        <v>1033</v>
      </c>
      <c r="O5735" t="s">
        <v>1033</v>
      </c>
      <c r="P5735" t="s">
        <v>11641</v>
      </c>
      <c r="Q5735" s="69" t="s">
        <v>11642</v>
      </c>
      <c r="R5735">
        <v>34.018039703369141</v>
      </c>
      <c r="S5735">
        <v>36.121337890625</v>
      </c>
    </row>
    <row r="5736" spans="9:19" ht="15.5">
      <c r="I5736"/>
      <c r="J5736"/>
      <c r="K5736"/>
      <c r="L5736"/>
      <c r="N5736" t="s">
        <v>1033</v>
      </c>
      <c r="O5736" t="s">
        <v>1033</v>
      </c>
      <c r="P5736" t="s">
        <v>11643</v>
      </c>
      <c r="Q5736" s="69" t="s">
        <v>11644</v>
      </c>
      <c r="R5736">
        <v>34.018302917480469</v>
      </c>
      <c r="S5736">
        <v>36.132396697998047</v>
      </c>
    </row>
    <row r="5737" spans="9:19" ht="15.5">
      <c r="I5737"/>
      <c r="J5737"/>
      <c r="K5737"/>
      <c r="L5737"/>
      <c r="N5737" t="s">
        <v>1033</v>
      </c>
      <c r="O5737" t="s">
        <v>1033</v>
      </c>
      <c r="P5737" t="s">
        <v>11645</v>
      </c>
      <c r="Q5737" s="69" t="s">
        <v>11646</v>
      </c>
      <c r="R5737">
        <v>34.019718170166016</v>
      </c>
      <c r="S5737">
        <v>36.148303985595703</v>
      </c>
    </row>
    <row r="5738" spans="9:19" ht="15.5">
      <c r="I5738"/>
      <c r="J5738"/>
      <c r="K5738"/>
      <c r="L5738"/>
      <c r="N5738" t="s">
        <v>1033</v>
      </c>
      <c r="O5738" t="s">
        <v>1033</v>
      </c>
      <c r="P5738" t="s">
        <v>11647</v>
      </c>
      <c r="Q5738" s="69" t="s">
        <v>11648</v>
      </c>
      <c r="R5738">
        <v>34.031776428222656</v>
      </c>
      <c r="S5738">
        <v>36.131511688232422</v>
      </c>
    </row>
    <row r="5739" spans="9:19" ht="15.5">
      <c r="I5739"/>
      <c r="J5739"/>
      <c r="K5739"/>
      <c r="L5739"/>
      <c r="N5739" t="s">
        <v>1033</v>
      </c>
      <c r="O5739" t="s">
        <v>1033</v>
      </c>
      <c r="P5739" t="s">
        <v>11649</v>
      </c>
      <c r="Q5739" s="69">
        <v>935</v>
      </c>
      <c r="R5739">
        <v>34.025899205999998</v>
      </c>
      <c r="S5739">
        <v>36.141537671000002</v>
      </c>
    </row>
    <row r="5740" spans="9:19" ht="15.5">
      <c r="I5740"/>
      <c r="J5740"/>
      <c r="K5740"/>
      <c r="L5740"/>
      <c r="N5740" t="s">
        <v>264</v>
      </c>
      <c r="O5740" t="s">
        <v>264</v>
      </c>
      <c r="P5740" t="s">
        <v>264</v>
      </c>
      <c r="Q5740" s="69" t="s">
        <v>11650</v>
      </c>
      <c r="R5740">
        <v>34.586970000000065</v>
      </c>
      <c r="S5740">
        <v>36.102928000000077</v>
      </c>
    </row>
    <row r="5741" spans="9:19" ht="15.5">
      <c r="I5741"/>
      <c r="J5741"/>
      <c r="K5741"/>
      <c r="L5741"/>
      <c r="N5741" t="s">
        <v>264</v>
      </c>
      <c r="O5741" t="s">
        <v>264</v>
      </c>
      <c r="P5741" t="s">
        <v>11651</v>
      </c>
      <c r="Q5741" s="69" t="s">
        <v>11652</v>
      </c>
      <c r="R5741">
        <v>34.585999999999999</v>
      </c>
      <c r="S5741">
        <v>36.091999999999999</v>
      </c>
    </row>
    <row r="5742" spans="9:19" ht="15.5">
      <c r="I5742"/>
      <c r="J5742"/>
      <c r="K5742"/>
      <c r="L5742"/>
      <c r="N5742" t="s">
        <v>264</v>
      </c>
      <c r="O5742" t="s">
        <v>264</v>
      </c>
      <c r="P5742" t="s">
        <v>11653</v>
      </c>
      <c r="Q5742" s="69" t="s">
        <v>11654</v>
      </c>
      <c r="R5742">
        <v>34.581940000000003</v>
      </c>
      <c r="S5742">
        <v>36.097099999999998</v>
      </c>
    </row>
    <row r="5743" spans="9:19" ht="15.5">
      <c r="I5743"/>
      <c r="J5743"/>
      <c r="K5743"/>
      <c r="L5743"/>
      <c r="N5743" t="s">
        <v>264</v>
      </c>
      <c r="O5743" t="s">
        <v>264</v>
      </c>
      <c r="P5743" t="s">
        <v>11655</v>
      </c>
      <c r="Q5743" s="69" t="s">
        <v>11656</v>
      </c>
      <c r="R5743">
        <v>34.581940000000003</v>
      </c>
      <c r="S5743">
        <v>36.096220000000002</v>
      </c>
    </row>
    <row r="5744" spans="9:19" ht="15.5">
      <c r="I5744"/>
      <c r="J5744"/>
      <c r="K5744"/>
      <c r="L5744"/>
      <c r="N5744" t="s">
        <v>264</v>
      </c>
      <c r="O5744" t="s">
        <v>264</v>
      </c>
      <c r="P5744" t="s">
        <v>11657</v>
      </c>
      <c r="Q5744" s="69" t="s">
        <v>11658</v>
      </c>
      <c r="R5744">
        <v>34.58173</v>
      </c>
      <c r="S5744">
        <v>36.09675</v>
      </c>
    </row>
    <row r="5745" spans="9:19" ht="15.5">
      <c r="I5745"/>
      <c r="J5745"/>
      <c r="K5745"/>
      <c r="L5745"/>
      <c r="N5745" t="s">
        <v>264</v>
      </c>
      <c r="O5745" t="s">
        <v>264</v>
      </c>
      <c r="P5745" t="s">
        <v>11659</v>
      </c>
      <c r="Q5745" s="69" t="s">
        <v>11660</v>
      </c>
      <c r="R5745">
        <v>34.582599999999999</v>
      </c>
      <c r="S5745">
        <v>36.099550000000001</v>
      </c>
    </row>
    <row r="5746" spans="9:19" ht="15.5">
      <c r="I5746"/>
      <c r="J5746"/>
      <c r="K5746"/>
      <c r="L5746"/>
      <c r="N5746" t="s">
        <v>264</v>
      </c>
      <c r="O5746" t="s">
        <v>264</v>
      </c>
      <c r="P5746" t="s">
        <v>11661</v>
      </c>
      <c r="Q5746" s="69">
        <v>527</v>
      </c>
      <c r="R5746">
        <v>34.588899124000001</v>
      </c>
      <c r="S5746">
        <v>36.093737705999999</v>
      </c>
    </row>
    <row r="5747" spans="9:19" ht="15.5">
      <c r="I5747"/>
      <c r="J5747"/>
      <c r="K5747"/>
      <c r="L5747"/>
      <c r="N5747" t="s">
        <v>1036</v>
      </c>
      <c r="O5747" t="s">
        <v>1036</v>
      </c>
      <c r="P5747" t="s">
        <v>11662</v>
      </c>
      <c r="Q5747" s="69" t="s">
        <v>11663</v>
      </c>
      <c r="R5747">
        <v>34.011073000000067</v>
      </c>
      <c r="S5747">
        <v>36.119533000000047</v>
      </c>
    </row>
    <row r="5748" spans="9:19" ht="15.5">
      <c r="I5748"/>
      <c r="J5748"/>
      <c r="K5748"/>
      <c r="L5748"/>
      <c r="N5748" t="s">
        <v>1036</v>
      </c>
      <c r="O5748" t="s">
        <v>1036</v>
      </c>
      <c r="P5748" t="s">
        <v>11662</v>
      </c>
      <c r="Q5748" s="69" t="s">
        <v>11664</v>
      </c>
      <c r="R5748">
        <v>34.011073000000067</v>
      </c>
      <c r="S5748">
        <v>36.119533000000047</v>
      </c>
    </row>
    <row r="5749" spans="9:19" ht="15.5">
      <c r="I5749"/>
      <c r="J5749"/>
      <c r="K5749"/>
      <c r="L5749"/>
      <c r="N5749" t="s">
        <v>1036</v>
      </c>
      <c r="O5749" t="s">
        <v>1036</v>
      </c>
      <c r="P5749" t="s">
        <v>11665</v>
      </c>
      <c r="Q5749" s="69" t="s">
        <v>11666</v>
      </c>
      <c r="R5749">
        <v>34.008899999999997</v>
      </c>
      <c r="S5749">
        <v>36.122100000000003</v>
      </c>
    </row>
    <row r="5750" spans="9:19" ht="15.5">
      <c r="I5750"/>
      <c r="J5750"/>
      <c r="K5750"/>
      <c r="L5750"/>
      <c r="N5750" t="s">
        <v>1036</v>
      </c>
      <c r="O5750" t="s">
        <v>1036</v>
      </c>
      <c r="P5750" t="s">
        <v>11667</v>
      </c>
      <c r="Q5750" s="69" t="s">
        <v>11668</v>
      </c>
      <c r="R5750">
        <v>34.0154</v>
      </c>
      <c r="S5750">
        <v>36.127699999999997</v>
      </c>
    </row>
    <row r="5751" spans="9:19" ht="15.5">
      <c r="I5751"/>
      <c r="J5751"/>
      <c r="K5751"/>
      <c r="L5751"/>
      <c r="N5751" t="s">
        <v>1036</v>
      </c>
      <c r="O5751" t="s">
        <v>1036</v>
      </c>
      <c r="P5751" t="s">
        <v>11669</v>
      </c>
      <c r="Q5751" s="69" t="s">
        <v>11670</v>
      </c>
      <c r="R5751">
        <v>34.014600000000002</v>
      </c>
      <c r="S5751">
        <v>36.098300000000002</v>
      </c>
    </row>
    <row r="5752" spans="9:19" ht="15.5">
      <c r="I5752"/>
      <c r="J5752"/>
      <c r="K5752"/>
      <c r="L5752"/>
      <c r="N5752" t="s">
        <v>1036</v>
      </c>
      <c r="O5752" t="s">
        <v>1036</v>
      </c>
      <c r="P5752" t="s">
        <v>11671</v>
      </c>
      <c r="Q5752" s="69" t="s">
        <v>11672</v>
      </c>
      <c r="R5752">
        <v>34.016500000000001</v>
      </c>
      <c r="S5752">
        <v>36.116599999999998</v>
      </c>
    </row>
    <row r="5753" spans="9:19" ht="15.5">
      <c r="I5753"/>
      <c r="J5753"/>
      <c r="K5753"/>
      <c r="L5753"/>
      <c r="N5753" t="s">
        <v>1036</v>
      </c>
      <c r="O5753" t="s">
        <v>1036</v>
      </c>
      <c r="P5753" t="s">
        <v>11673</v>
      </c>
      <c r="Q5753" s="69" t="s">
        <v>11674</v>
      </c>
      <c r="R5753">
        <v>34.004100000000001</v>
      </c>
      <c r="S5753">
        <v>36.106699999999996</v>
      </c>
    </row>
    <row r="5754" spans="9:19" ht="15.5">
      <c r="I5754"/>
      <c r="J5754"/>
      <c r="K5754"/>
      <c r="L5754"/>
      <c r="N5754" t="s">
        <v>1036</v>
      </c>
      <c r="O5754" t="s">
        <v>1036</v>
      </c>
      <c r="P5754" t="s">
        <v>11675</v>
      </c>
      <c r="Q5754" s="69" t="s">
        <v>11676</v>
      </c>
      <c r="R5754">
        <v>34.008400000000002</v>
      </c>
      <c r="S5754">
        <v>36.121099999999998</v>
      </c>
    </row>
    <row r="5755" spans="9:19" ht="15.5">
      <c r="I5755"/>
      <c r="J5755"/>
      <c r="K5755"/>
      <c r="L5755"/>
      <c r="N5755" t="s">
        <v>1036</v>
      </c>
      <c r="O5755" t="s">
        <v>1036</v>
      </c>
      <c r="P5755" t="s">
        <v>11677</v>
      </c>
      <c r="Q5755" s="69" t="s">
        <v>11678</v>
      </c>
      <c r="R5755">
        <v>34.013199999999998</v>
      </c>
      <c r="S5755">
        <v>36.122700000000002</v>
      </c>
    </row>
    <row r="5756" spans="9:19" ht="15.5">
      <c r="I5756"/>
      <c r="J5756"/>
      <c r="K5756"/>
      <c r="L5756"/>
      <c r="N5756" t="s">
        <v>1036</v>
      </c>
      <c r="O5756" t="s">
        <v>1036</v>
      </c>
      <c r="P5756" t="s">
        <v>11679</v>
      </c>
      <c r="Q5756" s="69" t="s">
        <v>11680</v>
      </c>
      <c r="R5756">
        <v>34.013199999999998</v>
      </c>
      <c r="S5756">
        <v>36.109400000000001</v>
      </c>
    </row>
    <row r="5757" spans="9:19" ht="15.5">
      <c r="I5757"/>
      <c r="J5757"/>
      <c r="K5757"/>
      <c r="L5757"/>
      <c r="N5757" t="s">
        <v>1036</v>
      </c>
      <c r="O5757" t="s">
        <v>1036</v>
      </c>
      <c r="P5757" t="s">
        <v>11681</v>
      </c>
      <c r="Q5757" s="69" t="s">
        <v>11682</v>
      </c>
      <c r="R5757">
        <v>33.997500000000002</v>
      </c>
      <c r="S5757">
        <v>36.1282</v>
      </c>
    </row>
    <row r="5758" spans="9:19" ht="15.5">
      <c r="I5758"/>
      <c r="J5758"/>
      <c r="K5758"/>
      <c r="L5758"/>
      <c r="N5758" t="s">
        <v>1036</v>
      </c>
      <c r="O5758" t="s">
        <v>1036</v>
      </c>
      <c r="P5758" t="s">
        <v>11683</v>
      </c>
      <c r="Q5758" s="69" t="s">
        <v>11684</v>
      </c>
      <c r="R5758">
        <v>34.012900000000002</v>
      </c>
      <c r="S5758">
        <v>36.126800000000003</v>
      </c>
    </row>
    <row r="5759" spans="9:19" ht="15.5">
      <c r="I5759"/>
      <c r="J5759"/>
      <c r="K5759"/>
      <c r="L5759"/>
      <c r="N5759" t="s">
        <v>1036</v>
      </c>
      <c r="O5759" t="s">
        <v>1036</v>
      </c>
      <c r="P5759" t="s">
        <v>11685</v>
      </c>
      <c r="Q5759" s="69" t="s">
        <v>11686</v>
      </c>
      <c r="R5759">
        <v>34.015500000000003</v>
      </c>
      <c r="S5759">
        <v>36.114600000000003</v>
      </c>
    </row>
    <row r="5760" spans="9:19" ht="15.5">
      <c r="I5760"/>
      <c r="J5760"/>
      <c r="K5760"/>
      <c r="L5760"/>
      <c r="N5760" t="s">
        <v>1036</v>
      </c>
      <c r="O5760" t="s">
        <v>1036</v>
      </c>
      <c r="P5760" t="s">
        <v>11687</v>
      </c>
      <c r="Q5760" s="69" t="s">
        <v>11688</v>
      </c>
      <c r="R5760">
        <v>34.011800000000001</v>
      </c>
      <c r="S5760">
        <v>36.124099999999999</v>
      </c>
    </row>
    <row r="5761" spans="9:19" ht="15.5">
      <c r="I5761"/>
      <c r="J5761"/>
      <c r="K5761"/>
      <c r="L5761"/>
      <c r="N5761" t="s">
        <v>1036</v>
      </c>
      <c r="O5761" t="s">
        <v>1036</v>
      </c>
      <c r="P5761" t="s">
        <v>11689</v>
      </c>
      <c r="Q5761" s="69" t="s">
        <v>11690</v>
      </c>
      <c r="R5761">
        <v>34.011400000000002</v>
      </c>
      <c r="S5761">
        <v>36.121200000000002</v>
      </c>
    </row>
    <row r="5762" spans="9:19" ht="15.5">
      <c r="I5762"/>
      <c r="J5762"/>
      <c r="K5762"/>
      <c r="L5762"/>
      <c r="N5762" t="s">
        <v>1036</v>
      </c>
      <c r="O5762" t="s">
        <v>1036</v>
      </c>
      <c r="P5762" t="s">
        <v>11691</v>
      </c>
      <c r="Q5762" s="69" t="s">
        <v>11692</v>
      </c>
      <c r="R5762">
        <v>34.015700000000002</v>
      </c>
      <c r="S5762">
        <v>36.128500000000003</v>
      </c>
    </row>
    <row r="5763" spans="9:19" ht="15.5">
      <c r="I5763"/>
      <c r="J5763"/>
      <c r="K5763"/>
      <c r="L5763"/>
      <c r="N5763" t="s">
        <v>1036</v>
      </c>
      <c r="O5763" t="s">
        <v>1036</v>
      </c>
      <c r="P5763" t="s">
        <v>11693</v>
      </c>
      <c r="Q5763" s="69" t="s">
        <v>11694</v>
      </c>
      <c r="R5763">
        <v>34.016100000000002</v>
      </c>
      <c r="S5763">
        <v>36.104900000000001</v>
      </c>
    </row>
    <row r="5764" spans="9:19" ht="15.5">
      <c r="I5764"/>
      <c r="J5764"/>
      <c r="K5764"/>
      <c r="L5764"/>
      <c r="N5764" t="s">
        <v>1036</v>
      </c>
      <c r="O5764" t="s">
        <v>1036</v>
      </c>
      <c r="P5764" t="s">
        <v>11695</v>
      </c>
      <c r="Q5764" s="69" t="s">
        <v>11696</v>
      </c>
      <c r="R5764">
        <v>34.015099999999997</v>
      </c>
      <c r="S5764">
        <v>36.098300000000002</v>
      </c>
    </row>
    <row r="5765" spans="9:19" ht="15.5">
      <c r="I5765"/>
      <c r="J5765"/>
      <c r="K5765"/>
      <c r="L5765"/>
      <c r="N5765" t="s">
        <v>1036</v>
      </c>
      <c r="O5765" t="s">
        <v>1036</v>
      </c>
      <c r="P5765" t="s">
        <v>11697</v>
      </c>
      <c r="Q5765" s="69" t="s">
        <v>11698</v>
      </c>
      <c r="R5765">
        <v>34.014699999999998</v>
      </c>
      <c r="S5765">
        <v>36.110100000000003</v>
      </c>
    </row>
    <row r="5766" spans="9:19" ht="15.5">
      <c r="I5766"/>
      <c r="J5766"/>
      <c r="K5766"/>
      <c r="L5766"/>
      <c r="N5766" t="s">
        <v>1036</v>
      </c>
      <c r="O5766" t="s">
        <v>1036</v>
      </c>
      <c r="P5766" t="s">
        <v>11699</v>
      </c>
      <c r="Q5766" s="69" t="s">
        <v>11700</v>
      </c>
      <c r="R5766">
        <v>34.0169</v>
      </c>
      <c r="S5766">
        <v>36.107599999999998</v>
      </c>
    </row>
    <row r="5767" spans="9:19" ht="15.5">
      <c r="I5767"/>
      <c r="J5767"/>
      <c r="K5767"/>
      <c r="L5767"/>
      <c r="N5767" t="s">
        <v>1036</v>
      </c>
      <c r="O5767" t="s">
        <v>1036</v>
      </c>
      <c r="P5767" t="s">
        <v>11701</v>
      </c>
      <c r="Q5767" s="69" t="s">
        <v>11702</v>
      </c>
      <c r="R5767">
        <v>34.011899999999997</v>
      </c>
      <c r="S5767">
        <v>36.1098</v>
      </c>
    </row>
    <row r="5768" spans="9:19" ht="15.5">
      <c r="I5768"/>
      <c r="J5768"/>
      <c r="K5768"/>
      <c r="L5768"/>
      <c r="N5768" t="s">
        <v>1036</v>
      </c>
      <c r="O5768" t="s">
        <v>1036</v>
      </c>
      <c r="P5768" t="s">
        <v>11703</v>
      </c>
      <c r="Q5768" s="69" t="s">
        <v>11704</v>
      </c>
      <c r="R5768">
        <v>34.0182</v>
      </c>
      <c r="S5768">
        <v>36.097299999999997</v>
      </c>
    </row>
    <row r="5769" spans="9:19" ht="15.5">
      <c r="I5769"/>
      <c r="J5769"/>
      <c r="K5769"/>
      <c r="L5769"/>
      <c r="N5769" t="s">
        <v>1036</v>
      </c>
      <c r="O5769" t="s">
        <v>1036</v>
      </c>
      <c r="P5769" t="s">
        <v>11705</v>
      </c>
      <c r="Q5769" s="69" t="s">
        <v>11706</v>
      </c>
      <c r="R5769">
        <v>34.0122</v>
      </c>
      <c r="S5769">
        <v>36.106000000000002</v>
      </c>
    </row>
    <row r="5770" spans="9:19" ht="15.5">
      <c r="I5770"/>
      <c r="J5770"/>
      <c r="K5770"/>
      <c r="L5770"/>
      <c r="N5770" t="s">
        <v>1036</v>
      </c>
      <c r="O5770" t="s">
        <v>1036</v>
      </c>
      <c r="P5770" t="s">
        <v>11707</v>
      </c>
      <c r="Q5770" s="69" t="s">
        <v>11708</v>
      </c>
      <c r="R5770">
        <v>34.015900000000002</v>
      </c>
      <c r="S5770">
        <v>36.128300000000003</v>
      </c>
    </row>
    <row r="5771" spans="9:19" ht="15.5">
      <c r="I5771"/>
      <c r="J5771"/>
      <c r="K5771"/>
      <c r="L5771"/>
      <c r="N5771" t="s">
        <v>1036</v>
      </c>
      <c r="O5771" t="s">
        <v>1036</v>
      </c>
      <c r="P5771" t="s">
        <v>11709</v>
      </c>
      <c r="Q5771" s="69" t="s">
        <v>11710</v>
      </c>
      <c r="R5771">
        <v>34.012999999999998</v>
      </c>
      <c r="S5771">
        <v>36.122700000000002</v>
      </c>
    </row>
    <row r="5772" spans="9:19" ht="15.5">
      <c r="I5772"/>
      <c r="J5772"/>
      <c r="K5772"/>
      <c r="L5772"/>
      <c r="N5772" t="s">
        <v>1036</v>
      </c>
      <c r="O5772" t="s">
        <v>1036</v>
      </c>
      <c r="P5772" t="s">
        <v>11711</v>
      </c>
      <c r="Q5772" s="69" t="s">
        <v>11712</v>
      </c>
      <c r="R5772">
        <v>34.015300000000003</v>
      </c>
      <c r="S5772">
        <v>36.117100000000001</v>
      </c>
    </row>
    <row r="5773" spans="9:19" ht="15.5">
      <c r="I5773"/>
      <c r="J5773"/>
      <c r="K5773"/>
      <c r="L5773"/>
      <c r="N5773" t="s">
        <v>1036</v>
      </c>
      <c r="O5773" t="s">
        <v>1036</v>
      </c>
      <c r="P5773" t="s">
        <v>11713</v>
      </c>
      <c r="Q5773" s="69" t="s">
        <v>11714</v>
      </c>
      <c r="R5773">
        <v>34.014699999999998</v>
      </c>
      <c r="S5773">
        <v>36.101799999999997</v>
      </c>
    </row>
    <row r="5774" spans="9:19" ht="15.5">
      <c r="I5774"/>
      <c r="J5774"/>
      <c r="K5774"/>
      <c r="L5774"/>
      <c r="N5774" t="s">
        <v>1036</v>
      </c>
      <c r="O5774" t="s">
        <v>1036</v>
      </c>
      <c r="P5774" t="s">
        <v>11715</v>
      </c>
      <c r="Q5774" s="69" t="s">
        <v>11716</v>
      </c>
      <c r="R5774">
        <v>34.017400000000002</v>
      </c>
      <c r="S5774">
        <v>36.0976</v>
      </c>
    </row>
    <row r="5775" spans="9:19" ht="15.5">
      <c r="I5775"/>
      <c r="J5775"/>
      <c r="K5775"/>
      <c r="L5775"/>
      <c r="N5775" t="s">
        <v>1036</v>
      </c>
      <c r="O5775" t="s">
        <v>1036</v>
      </c>
      <c r="P5775" t="s">
        <v>11717</v>
      </c>
      <c r="Q5775" s="69" t="s">
        <v>11718</v>
      </c>
      <c r="R5775">
        <v>34.014969999999998</v>
      </c>
      <c r="S5775">
        <v>36.119450000000001</v>
      </c>
    </row>
    <row r="5776" spans="9:19" ht="15.5">
      <c r="I5776"/>
      <c r="J5776"/>
      <c r="K5776"/>
      <c r="L5776"/>
      <c r="N5776" t="s">
        <v>1036</v>
      </c>
      <c r="O5776" t="s">
        <v>1036</v>
      </c>
      <c r="P5776" t="s">
        <v>11719</v>
      </c>
      <c r="Q5776" s="69" t="s">
        <v>11720</v>
      </c>
      <c r="R5776">
        <v>34.020510000000002</v>
      </c>
      <c r="S5776">
        <v>36.111420000000003</v>
      </c>
    </row>
    <row r="5777" spans="9:19" ht="15.5">
      <c r="I5777"/>
      <c r="J5777"/>
      <c r="K5777"/>
      <c r="L5777"/>
      <c r="N5777" t="s">
        <v>1036</v>
      </c>
      <c r="O5777" t="s">
        <v>1036</v>
      </c>
      <c r="P5777" t="s">
        <v>11721</v>
      </c>
      <c r="Q5777" s="69" t="s">
        <v>11722</v>
      </c>
      <c r="R5777">
        <v>34.018090000000001</v>
      </c>
      <c r="S5777">
        <v>36.116540000000001</v>
      </c>
    </row>
    <row r="5778" spans="9:19" ht="15.5">
      <c r="I5778"/>
      <c r="J5778"/>
      <c r="K5778"/>
      <c r="L5778"/>
      <c r="N5778" t="s">
        <v>1036</v>
      </c>
      <c r="O5778" t="s">
        <v>1036</v>
      </c>
      <c r="P5778" t="s">
        <v>11723</v>
      </c>
      <c r="Q5778" s="69" t="s">
        <v>11724</v>
      </c>
      <c r="R5778">
        <v>34.012900000000002</v>
      </c>
      <c r="S5778">
        <v>36.119540000000001</v>
      </c>
    </row>
    <row r="5779" spans="9:19" ht="15.5">
      <c r="I5779"/>
      <c r="J5779"/>
      <c r="K5779"/>
      <c r="L5779"/>
      <c r="N5779" t="s">
        <v>1036</v>
      </c>
      <c r="O5779" t="s">
        <v>1036</v>
      </c>
      <c r="P5779" t="s">
        <v>11725</v>
      </c>
      <c r="Q5779" s="69" t="s">
        <v>11726</v>
      </c>
      <c r="R5779">
        <v>34.011069999999997</v>
      </c>
      <c r="S5779">
        <v>36.116379999999999</v>
      </c>
    </row>
    <row r="5780" spans="9:19" ht="15.5">
      <c r="I5780"/>
      <c r="J5780"/>
      <c r="K5780"/>
      <c r="L5780"/>
      <c r="N5780" t="s">
        <v>1036</v>
      </c>
      <c r="O5780" t="s">
        <v>1036</v>
      </c>
      <c r="P5780" t="s">
        <v>11727</v>
      </c>
      <c r="Q5780" s="69" t="s">
        <v>11728</v>
      </c>
      <c r="R5780">
        <v>34.013300000000001</v>
      </c>
      <c r="S5780">
        <v>36.109960000000001</v>
      </c>
    </row>
    <row r="5781" spans="9:19" ht="15.5">
      <c r="I5781"/>
      <c r="J5781"/>
      <c r="K5781"/>
      <c r="L5781"/>
      <c r="N5781" t="s">
        <v>1036</v>
      </c>
      <c r="O5781" t="s">
        <v>1036</v>
      </c>
      <c r="P5781" t="s">
        <v>11729</v>
      </c>
      <c r="Q5781" s="69" t="s">
        <v>11730</v>
      </c>
      <c r="R5781">
        <v>34.019120000000001</v>
      </c>
      <c r="S5781">
        <v>36.102899999999998</v>
      </c>
    </row>
    <row r="5782" spans="9:19" ht="15.5">
      <c r="I5782"/>
      <c r="J5782"/>
      <c r="K5782"/>
      <c r="L5782"/>
      <c r="N5782" t="s">
        <v>1036</v>
      </c>
      <c r="O5782" t="s">
        <v>1036</v>
      </c>
      <c r="P5782" t="s">
        <v>11731</v>
      </c>
      <c r="Q5782" s="69" t="s">
        <v>11732</v>
      </c>
      <c r="R5782">
        <v>34.010341644287109</v>
      </c>
      <c r="S5782">
        <v>36.118999481201172</v>
      </c>
    </row>
    <row r="5783" spans="9:19" ht="15.5">
      <c r="I5783"/>
      <c r="J5783"/>
      <c r="K5783"/>
      <c r="L5783"/>
      <c r="N5783" t="s">
        <v>1036</v>
      </c>
      <c r="O5783" t="s">
        <v>1036</v>
      </c>
      <c r="P5783" t="s">
        <v>11733</v>
      </c>
      <c r="Q5783" s="69" t="s">
        <v>11734</v>
      </c>
      <c r="R5783">
        <v>34.014511108398438</v>
      </c>
      <c r="S5783">
        <v>36.118686676025391</v>
      </c>
    </row>
    <row r="5784" spans="9:19" ht="15.5">
      <c r="I5784"/>
      <c r="J5784"/>
      <c r="K5784"/>
      <c r="L5784"/>
      <c r="N5784" t="s">
        <v>1036</v>
      </c>
      <c r="O5784" t="s">
        <v>1036</v>
      </c>
      <c r="P5784" t="s">
        <v>11735</v>
      </c>
      <c r="Q5784" s="69" t="s">
        <v>11736</v>
      </c>
      <c r="R5784">
        <v>34.016338348388672</v>
      </c>
      <c r="S5784">
        <v>36.10205078125</v>
      </c>
    </row>
    <row r="5785" spans="9:19" ht="15.5">
      <c r="I5785"/>
      <c r="J5785"/>
      <c r="K5785"/>
      <c r="L5785"/>
      <c r="N5785" t="s">
        <v>1036</v>
      </c>
      <c r="O5785" t="s">
        <v>1036</v>
      </c>
      <c r="P5785" t="s">
        <v>11737</v>
      </c>
      <c r="Q5785" s="69" t="s">
        <v>11738</v>
      </c>
      <c r="R5785">
        <v>34.021415710449219</v>
      </c>
      <c r="S5785">
        <v>36.108890533447266</v>
      </c>
    </row>
    <row r="5786" spans="9:19" ht="15.5">
      <c r="I5786"/>
      <c r="J5786"/>
      <c r="K5786"/>
      <c r="L5786"/>
      <c r="N5786" t="s">
        <v>1036</v>
      </c>
      <c r="O5786" t="s">
        <v>1036</v>
      </c>
      <c r="P5786" t="s">
        <v>11739</v>
      </c>
      <c r="Q5786" s="69" t="s">
        <v>11740</v>
      </c>
      <c r="R5786">
        <v>34.015697479248047</v>
      </c>
      <c r="S5786">
        <v>36.101058959960938</v>
      </c>
    </row>
    <row r="5787" spans="9:19" ht="15.5">
      <c r="I5787"/>
      <c r="J5787"/>
      <c r="K5787"/>
      <c r="L5787"/>
      <c r="N5787" t="s">
        <v>1039</v>
      </c>
      <c r="O5787" t="s">
        <v>1039</v>
      </c>
      <c r="P5787" t="s">
        <v>11741</v>
      </c>
      <c r="Q5787" s="69">
        <v>961</v>
      </c>
      <c r="R5787">
        <v>33.932282168999997</v>
      </c>
      <c r="S5787">
        <v>36.143820685999998</v>
      </c>
    </row>
    <row r="5788" spans="9:19" ht="15.5">
      <c r="I5788"/>
      <c r="J5788"/>
      <c r="K5788"/>
      <c r="L5788"/>
      <c r="N5788" t="s">
        <v>1039</v>
      </c>
      <c r="O5788" t="s">
        <v>1039</v>
      </c>
      <c r="P5788" t="s">
        <v>11742</v>
      </c>
      <c r="Q5788" s="69">
        <v>962</v>
      </c>
      <c r="R5788">
        <v>33.932282155000003</v>
      </c>
      <c r="S5788">
        <v>36.143820607000002</v>
      </c>
    </row>
    <row r="5789" spans="9:19" ht="15.5">
      <c r="I5789"/>
      <c r="J5789"/>
      <c r="K5789"/>
      <c r="L5789"/>
      <c r="N5789" t="s">
        <v>1039</v>
      </c>
      <c r="O5789" t="s">
        <v>1039</v>
      </c>
      <c r="P5789" t="s">
        <v>1039</v>
      </c>
      <c r="Q5789" s="69" t="s">
        <v>11743</v>
      </c>
      <c r="R5789">
        <v>33.918383000000063</v>
      </c>
      <c r="S5789">
        <v>36.140464000000065</v>
      </c>
    </row>
    <row r="5790" spans="9:19" ht="15.5">
      <c r="I5790"/>
      <c r="J5790"/>
      <c r="K5790"/>
      <c r="L5790"/>
      <c r="N5790" t="s">
        <v>1039</v>
      </c>
      <c r="O5790" t="s">
        <v>1039</v>
      </c>
      <c r="P5790" t="s">
        <v>11744</v>
      </c>
      <c r="Q5790" s="69" t="s">
        <v>11745</v>
      </c>
      <c r="R5790">
        <v>33.929299999999998</v>
      </c>
      <c r="S5790">
        <v>36.111600000000003</v>
      </c>
    </row>
    <row r="5791" spans="9:19" ht="15.5">
      <c r="I5791"/>
      <c r="J5791"/>
      <c r="K5791"/>
      <c r="L5791"/>
      <c r="N5791" t="s">
        <v>1039</v>
      </c>
      <c r="O5791" t="s">
        <v>1039</v>
      </c>
      <c r="P5791" t="s">
        <v>11746</v>
      </c>
      <c r="Q5791" s="69" t="s">
        <v>11747</v>
      </c>
      <c r="R5791">
        <v>33.932200000000002</v>
      </c>
      <c r="S5791">
        <v>36.1111</v>
      </c>
    </row>
    <row r="5792" spans="9:19" ht="15.5">
      <c r="I5792"/>
      <c r="J5792"/>
      <c r="K5792"/>
      <c r="L5792"/>
      <c r="N5792" t="s">
        <v>1039</v>
      </c>
      <c r="O5792" t="s">
        <v>1039</v>
      </c>
      <c r="P5792" t="s">
        <v>11748</v>
      </c>
      <c r="Q5792" s="69" t="s">
        <v>11749</v>
      </c>
      <c r="R5792">
        <v>33.920499999999997</v>
      </c>
      <c r="S5792">
        <v>36.106999999999999</v>
      </c>
    </row>
    <row r="5793" spans="9:19" ht="15.5">
      <c r="I5793"/>
      <c r="J5793"/>
      <c r="K5793"/>
      <c r="L5793"/>
      <c r="N5793" t="s">
        <v>1039</v>
      </c>
      <c r="O5793" t="s">
        <v>1039</v>
      </c>
      <c r="P5793" t="s">
        <v>11750</v>
      </c>
      <c r="Q5793" s="69" t="s">
        <v>11751</v>
      </c>
      <c r="R5793">
        <v>33.925600000000003</v>
      </c>
      <c r="S5793">
        <v>36.111800000000002</v>
      </c>
    </row>
    <row r="5794" spans="9:19" ht="15.5">
      <c r="I5794"/>
      <c r="J5794"/>
      <c r="K5794"/>
      <c r="L5794"/>
      <c r="N5794" t="s">
        <v>1039</v>
      </c>
      <c r="O5794" t="s">
        <v>1039</v>
      </c>
      <c r="P5794" t="s">
        <v>11752</v>
      </c>
      <c r="Q5794" s="69" t="s">
        <v>11753</v>
      </c>
      <c r="R5794">
        <v>33.933799999999998</v>
      </c>
      <c r="S5794">
        <v>36.114400000000003</v>
      </c>
    </row>
    <row r="5795" spans="9:19" ht="15.5">
      <c r="I5795"/>
      <c r="J5795"/>
      <c r="K5795"/>
      <c r="L5795"/>
      <c r="N5795" t="s">
        <v>1039</v>
      </c>
      <c r="O5795" t="s">
        <v>1039</v>
      </c>
      <c r="P5795" t="s">
        <v>11754</v>
      </c>
      <c r="Q5795" s="69" t="s">
        <v>11755</v>
      </c>
      <c r="R5795">
        <v>33.9315</v>
      </c>
      <c r="S5795">
        <v>36.110700000000001</v>
      </c>
    </row>
    <row r="5796" spans="9:19" ht="15.5">
      <c r="I5796"/>
      <c r="J5796"/>
      <c r="K5796"/>
      <c r="L5796"/>
      <c r="N5796" t="s">
        <v>1039</v>
      </c>
      <c r="O5796" t="s">
        <v>1039</v>
      </c>
      <c r="P5796" t="s">
        <v>11756</v>
      </c>
      <c r="Q5796" s="69" t="s">
        <v>11757</v>
      </c>
      <c r="R5796">
        <v>33.931800000000003</v>
      </c>
      <c r="S5796">
        <v>36.1113</v>
      </c>
    </row>
    <row r="5797" spans="9:19" ht="15.5">
      <c r="I5797"/>
      <c r="J5797"/>
      <c r="K5797"/>
      <c r="L5797"/>
      <c r="N5797" t="s">
        <v>1039</v>
      </c>
      <c r="O5797" t="s">
        <v>1039</v>
      </c>
      <c r="P5797" t="s">
        <v>11758</v>
      </c>
      <c r="Q5797" s="69" t="s">
        <v>11759</v>
      </c>
      <c r="R5797">
        <v>33.930500000000002</v>
      </c>
      <c r="S5797">
        <v>36.11365</v>
      </c>
    </row>
    <row r="5798" spans="9:19" ht="15.5">
      <c r="I5798"/>
      <c r="J5798"/>
      <c r="K5798"/>
      <c r="L5798"/>
      <c r="N5798" t="s">
        <v>1039</v>
      </c>
      <c r="O5798" t="s">
        <v>1039</v>
      </c>
      <c r="P5798" t="s">
        <v>11760</v>
      </c>
      <c r="Q5798" s="69" t="s">
        <v>11761</v>
      </c>
      <c r="R5798">
        <v>33.922359999999998</v>
      </c>
      <c r="S5798">
        <v>36.121670000000002</v>
      </c>
    </row>
    <row r="5799" spans="9:19" ht="15.5">
      <c r="I5799"/>
      <c r="J5799"/>
      <c r="K5799"/>
      <c r="L5799"/>
      <c r="N5799" t="s">
        <v>1039</v>
      </c>
      <c r="O5799" t="s">
        <v>1039</v>
      </c>
      <c r="P5799" t="s">
        <v>11762</v>
      </c>
      <c r="Q5799" s="69" t="s">
        <v>11763</v>
      </c>
      <c r="R5799">
        <v>33.921531677246094</v>
      </c>
      <c r="S5799">
        <v>36.123004913330078</v>
      </c>
    </row>
    <row r="5800" spans="9:19" ht="15.5">
      <c r="I5800"/>
      <c r="J5800"/>
      <c r="K5800"/>
      <c r="L5800"/>
      <c r="N5800" t="s">
        <v>1039</v>
      </c>
      <c r="O5800" t="s">
        <v>1039</v>
      </c>
      <c r="P5800" t="s">
        <v>11764</v>
      </c>
      <c r="Q5800" s="69" t="s">
        <v>11765</v>
      </c>
      <c r="R5800">
        <v>33.927120208740234</v>
      </c>
      <c r="S5800">
        <v>36.118198394775391</v>
      </c>
    </row>
    <row r="5801" spans="9:19" ht="15.5">
      <c r="I5801"/>
      <c r="J5801"/>
      <c r="K5801"/>
      <c r="L5801"/>
      <c r="N5801" t="s">
        <v>1039</v>
      </c>
      <c r="O5801" t="s">
        <v>1039</v>
      </c>
      <c r="P5801" t="s">
        <v>11766</v>
      </c>
      <c r="Q5801" s="69" t="s">
        <v>11767</v>
      </c>
      <c r="R5801">
        <v>33.926708221435547</v>
      </c>
      <c r="S5801">
        <v>36.111415863037109</v>
      </c>
    </row>
    <row r="5802" spans="9:19" ht="15.5">
      <c r="I5802"/>
      <c r="J5802"/>
      <c r="K5802"/>
      <c r="L5802"/>
      <c r="N5802" t="s">
        <v>1039</v>
      </c>
      <c r="O5802" t="s">
        <v>1039</v>
      </c>
      <c r="P5802" t="s">
        <v>11768</v>
      </c>
      <c r="Q5802" s="69" t="s">
        <v>11769</v>
      </c>
      <c r="R5802">
        <v>33.920791625976563</v>
      </c>
      <c r="S5802">
        <v>36.117771148681641</v>
      </c>
    </row>
    <row r="5803" spans="9:19" ht="15.5">
      <c r="I5803"/>
      <c r="J5803"/>
      <c r="K5803"/>
      <c r="L5803"/>
      <c r="N5803" t="s">
        <v>1039</v>
      </c>
      <c r="O5803" t="s">
        <v>1039</v>
      </c>
      <c r="P5803" t="s">
        <v>11770</v>
      </c>
      <c r="Q5803" s="69" t="s">
        <v>11771</v>
      </c>
      <c r="R5803">
        <v>33.925548553466797</v>
      </c>
      <c r="S5803">
        <v>36.110370635986328</v>
      </c>
    </row>
    <row r="5804" spans="9:19" ht="15.5">
      <c r="I5804"/>
      <c r="J5804"/>
      <c r="K5804"/>
      <c r="L5804"/>
      <c r="N5804" t="s">
        <v>1039</v>
      </c>
      <c r="O5804" t="s">
        <v>1039</v>
      </c>
      <c r="P5804" t="s">
        <v>11772</v>
      </c>
      <c r="Q5804" s="69">
        <v>1614</v>
      </c>
      <c r="R5804">
        <v>33.915125770000003</v>
      </c>
      <c r="S5804">
        <v>36.13736634</v>
      </c>
    </row>
    <row r="5805" spans="9:19" ht="15.5">
      <c r="I5805"/>
      <c r="J5805"/>
      <c r="K5805"/>
      <c r="L5805"/>
      <c r="N5805" t="s">
        <v>1039</v>
      </c>
      <c r="O5805" t="s">
        <v>1039</v>
      </c>
      <c r="P5805" t="s">
        <v>11773</v>
      </c>
      <c r="Q5805" s="69">
        <v>959</v>
      </c>
      <c r="R5805">
        <v>33.919899176000001</v>
      </c>
      <c r="S5805">
        <v>36.138753639999997</v>
      </c>
    </row>
    <row r="5806" spans="9:19" ht="15.5">
      <c r="I5806"/>
      <c r="J5806"/>
      <c r="K5806"/>
      <c r="L5806"/>
      <c r="N5806" t="s">
        <v>1198</v>
      </c>
      <c r="O5806" t="s">
        <v>1198</v>
      </c>
      <c r="P5806" t="s">
        <v>11774</v>
      </c>
      <c r="Q5806" s="69" t="s">
        <v>11775</v>
      </c>
      <c r="R5806">
        <v>34.24738300000007</v>
      </c>
      <c r="S5806">
        <v>35.929275000000075</v>
      </c>
    </row>
    <row r="5807" spans="9:19" ht="15.5">
      <c r="I5807"/>
      <c r="J5807"/>
      <c r="K5807"/>
      <c r="L5807"/>
      <c r="N5807" t="s">
        <v>1198</v>
      </c>
      <c r="O5807" t="s">
        <v>1198</v>
      </c>
      <c r="P5807" t="s">
        <v>11774</v>
      </c>
      <c r="Q5807" s="69" t="s">
        <v>11776</v>
      </c>
      <c r="R5807">
        <v>34.24738300000007</v>
      </c>
      <c r="S5807">
        <v>35.929275000000075</v>
      </c>
    </row>
    <row r="5808" spans="9:19" ht="15.5">
      <c r="I5808"/>
      <c r="J5808"/>
      <c r="K5808"/>
      <c r="L5808"/>
      <c r="N5808" t="s">
        <v>2747</v>
      </c>
      <c r="O5808" t="s">
        <v>2747</v>
      </c>
      <c r="P5808" t="s">
        <v>2747</v>
      </c>
      <c r="Q5808" s="69" t="s">
        <v>11777</v>
      </c>
      <c r="R5808">
        <v>34.171019000000058</v>
      </c>
      <c r="S5808">
        <v>35.748111000000051</v>
      </c>
    </row>
    <row r="5809" spans="9:19" ht="15.5">
      <c r="I5809"/>
      <c r="J5809"/>
      <c r="K5809"/>
      <c r="L5809"/>
      <c r="N5809" t="s">
        <v>2336</v>
      </c>
      <c r="O5809" t="s">
        <v>2336</v>
      </c>
      <c r="P5809" t="s">
        <v>11778</v>
      </c>
      <c r="Q5809" s="69">
        <v>466</v>
      </c>
      <c r="R5809">
        <v>34.397299070000003</v>
      </c>
      <c r="S5809">
        <v>36.015770684000003</v>
      </c>
    </row>
    <row r="5810" spans="9:19" ht="15.5">
      <c r="I5810"/>
      <c r="J5810"/>
      <c r="K5810"/>
      <c r="L5810"/>
      <c r="N5810" t="s">
        <v>2336</v>
      </c>
      <c r="O5810" t="s">
        <v>2336</v>
      </c>
      <c r="P5810" t="s">
        <v>11779</v>
      </c>
      <c r="Q5810" s="69" t="s">
        <v>11780</v>
      </c>
      <c r="R5810">
        <v>34.399856000000057</v>
      </c>
      <c r="S5810">
        <v>36.017361000000051</v>
      </c>
    </row>
    <row r="5811" spans="9:19" ht="15.5">
      <c r="I5811"/>
      <c r="J5811"/>
      <c r="K5811"/>
      <c r="L5811"/>
      <c r="N5811" t="s">
        <v>2336</v>
      </c>
      <c r="O5811" t="s">
        <v>2336</v>
      </c>
      <c r="P5811" t="s">
        <v>11779</v>
      </c>
      <c r="Q5811" s="69" t="s">
        <v>11781</v>
      </c>
      <c r="R5811">
        <v>34.399856000000057</v>
      </c>
      <c r="S5811">
        <v>36.017361000000051</v>
      </c>
    </row>
    <row r="5812" spans="9:19" ht="15.5">
      <c r="I5812"/>
      <c r="J5812"/>
      <c r="K5812"/>
      <c r="L5812"/>
      <c r="N5812" t="s">
        <v>1043</v>
      </c>
      <c r="O5812" t="s">
        <v>1043</v>
      </c>
      <c r="P5812" t="s">
        <v>11782</v>
      </c>
      <c r="Q5812" s="69">
        <v>872</v>
      </c>
      <c r="R5812">
        <v>34.206382097999999</v>
      </c>
      <c r="S5812">
        <v>36.266153693</v>
      </c>
    </row>
    <row r="5813" spans="9:19" ht="15.5">
      <c r="I5813"/>
      <c r="J5813"/>
      <c r="K5813"/>
      <c r="L5813"/>
      <c r="N5813" t="s">
        <v>1043</v>
      </c>
      <c r="O5813" t="s">
        <v>1043</v>
      </c>
      <c r="P5813" t="s">
        <v>11783</v>
      </c>
      <c r="Q5813" s="69" t="s">
        <v>11784</v>
      </c>
      <c r="R5813">
        <v>34.207835000000046</v>
      </c>
      <c r="S5813">
        <v>36.32115600000003</v>
      </c>
    </row>
    <row r="5814" spans="9:19" ht="15.5">
      <c r="I5814"/>
      <c r="J5814"/>
      <c r="K5814"/>
      <c r="L5814"/>
      <c r="N5814" t="s">
        <v>1043</v>
      </c>
      <c r="O5814" t="s">
        <v>1043</v>
      </c>
      <c r="P5814" t="s">
        <v>1043</v>
      </c>
      <c r="Q5814" s="69" t="s">
        <v>11785</v>
      </c>
      <c r="R5814">
        <v>34.207858000000044</v>
      </c>
      <c r="S5814">
        <v>36.265403000000049</v>
      </c>
    </row>
    <row r="5815" spans="9:19" ht="15.5">
      <c r="I5815"/>
      <c r="J5815"/>
      <c r="K5815"/>
      <c r="L5815"/>
      <c r="N5815" t="s">
        <v>1043</v>
      </c>
      <c r="O5815" t="s">
        <v>1043</v>
      </c>
      <c r="P5815" t="s">
        <v>1043</v>
      </c>
      <c r="Q5815" s="69" t="s">
        <v>11786</v>
      </c>
      <c r="R5815">
        <v>34.207858000000044</v>
      </c>
      <c r="S5815">
        <v>36.265403000000049</v>
      </c>
    </row>
    <row r="5816" spans="9:19" ht="15.5">
      <c r="I5816"/>
      <c r="J5816"/>
      <c r="K5816"/>
      <c r="L5816"/>
      <c r="N5816" t="s">
        <v>1043</v>
      </c>
      <c r="O5816" t="s">
        <v>1043</v>
      </c>
      <c r="P5816" t="s">
        <v>11787</v>
      </c>
      <c r="Q5816" s="69" t="s">
        <v>11788</v>
      </c>
      <c r="R5816">
        <v>34.225900000000003</v>
      </c>
      <c r="S5816">
        <v>36.321100000000001</v>
      </c>
    </row>
    <row r="5817" spans="9:19" ht="15.5">
      <c r="I5817"/>
      <c r="J5817"/>
      <c r="K5817"/>
      <c r="L5817"/>
      <c r="N5817" t="s">
        <v>1043</v>
      </c>
      <c r="O5817" t="s">
        <v>1043</v>
      </c>
      <c r="P5817" t="s">
        <v>11789</v>
      </c>
      <c r="Q5817" s="69" t="s">
        <v>11790</v>
      </c>
      <c r="R5817">
        <v>34.224769999999999</v>
      </c>
      <c r="S5817">
        <v>36.320810000000002</v>
      </c>
    </row>
    <row r="5818" spans="9:19" ht="15.5">
      <c r="I5818"/>
      <c r="J5818"/>
      <c r="K5818"/>
      <c r="L5818"/>
      <c r="N5818" t="s">
        <v>1043</v>
      </c>
      <c r="O5818" t="s">
        <v>1043</v>
      </c>
      <c r="P5818" t="s">
        <v>11791</v>
      </c>
      <c r="Q5818" s="69" t="s">
        <v>11792</v>
      </c>
      <c r="R5818">
        <v>34.210513450000001</v>
      </c>
      <c r="S5818">
        <v>36.237536489999997</v>
      </c>
    </row>
    <row r="5819" spans="9:19" ht="15.5">
      <c r="I5819"/>
      <c r="J5819"/>
      <c r="K5819"/>
      <c r="L5819"/>
      <c r="N5819" t="s">
        <v>1733</v>
      </c>
      <c r="O5819" t="s">
        <v>1733</v>
      </c>
      <c r="P5819" t="s">
        <v>1733</v>
      </c>
      <c r="Q5819" s="69" t="s">
        <v>11793</v>
      </c>
      <c r="R5819">
        <v>34.240575000000035</v>
      </c>
      <c r="S5819">
        <v>35.745289000000071</v>
      </c>
    </row>
    <row r="5820" spans="9:19" ht="15.5">
      <c r="I5820"/>
      <c r="J5820"/>
      <c r="K5820"/>
      <c r="L5820"/>
      <c r="N5820" t="s">
        <v>1735</v>
      </c>
      <c r="O5820" t="s">
        <v>1735</v>
      </c>
      <c r="P5820" t="s">
        <v>1735</v>
      </c>
      <c r="Q5820" s="69" t="s">
        <v>11794</v>
      </c>
      <c r="R5820">
        <v>34.235830000000078</v>
      </c>
      <c r="S5820">
        <v>35.856953000000033</v>
      </c>
    </row>
    <row r="5821" spans="9:19" ht="15.5">
      <c r="I5821"/>
      <c r="J5821"/>
      <c r="K5821"/>
      <c r="L5821"/>
      <c r="N5821" t="s">
        <v>1735</v>
      </c>
      <c r="O5821" t="s">
        <v>1735</v>
      </c>
      <c r="P5821" t="s">
        <v>11795</v>
      </c>
      <c r="Q5821" s="69" t="s">
        <v>11796</v>
      </c>
      <c r="R5821">
        <v>34.235830000000078</v>
      </c>
      <c r="S5821">
        <v>35.856953000000033</v>
      </c>
    </row>
    <row r="5822" spans="9:19" ht="15.5">
      <c r="I5822"/>
      <c r="J5822"/>
      <c r="K5822"/>
      <c r="L5822"/>
      <c r="N5822" t="s">
        <v>2136</v>
      </c>
      <c r="O5822" t="s">
        <v>2136</v>
      </c>
      <c r="P5822" t="s">
        <v>11797</v>
      </c>
      <c r="Q5822" s="69" t="s">
        <v>11798</v>
      </c>
      <c r="R5822">
        <v>33.937706000000048</v>
      </c>
      <c r="S5822">
        <v>35.597078000000067</v>
      </c>
    </row>
    <row r="5823" spans="9:19" ht="15.5">
      <c r="I5823"/>
      <c r="J5823"/>
      <c r="K5823"/>
      <c r="L5823"/>
      <c r="N5823" t="s">
        <v>850</v>
      </c>
      <c r="O5823" t="s">
        <v>850</v>
      </c>
      <c r="P5823" t="s">
        <v>11799</v>
      </c>
      <c r="Q5823" s="69" t="s">
        <v>11800</v>
      </c>
      <c r="R5823">
        <v>33.822331000000077</v>
      </c>
      <c r="S5823">
        <v>35.564636000000064</v>
      </c>
    </row>
    <row r="5824" spans="9:19" ht="15.5">
      <c r="I5824"/>
      <c r="J5824"/>
      <c r="K5824"/>
      <c r="L5824"/>
      <c r="N5824" t="s">
        <v>850</v>
      </c>
      <c r="O5824" t="s">
        <v>850</v>
      </c>
      <c r="P5824" t="s">
        <v>11799</v>
      </c>
      <c r="Q5824" s="69" t="s">
        <v>11801</v>
      </c>
      <c r="R5824">
        <v>33.822331000000077</v>
      </c>
      <c r="S5824">
        <v>35.564636000000064</v>
      </c>
    </row>
    <row r="5825" spans="9:19" ht="15.5">
      <c r="I5825"/>
      <c r="J5825"/>
      <c r="K5825"/>
      <c r="L5825"/>
      <c r="N5825" t="s">
        <v>853</v>
      </c>
      <c r="O5825" t="s">
        <v>853</v>
      </c>
      <c r="P5825" t="s">
        <v>11802</v>
      </c>
      <c r="Q5825" s="69" t="s">
        <v>11803</v>
      </c>
      <c r="R5825">
        <v>33.817703000000051</v>
      </c>
      <c r="S5825">
        <v>35.65901400000007</v>
      </c>
    </row>
    <row r="5826" spans="9:19" ht="15.5">
      <c r="I5826"/>
      <c r="J5826"/>
      <c r="K5826"/>
      <c r="L5826"/>
      <c r="N5826" t="s">
        <v>853</v>
      </c>
      <c r="O5826" t="s">
        <v>853</v>
      </c>
      <c r="P5826" t="s">
        <v>853</v>
      </c>
      <c r="Q5826" s="69" t="s">
        <v>11804</v>
      </c>
      <c r="R5826">
        <v>33.822361000000058</v>
      </c>
      <c r="S5826">
        <v>35.665053000000057</v>
      </c>
    </row>
    <row r="5827" spans="9:19" ht="15.5">
      <c r="I5827"/>
      <c r="J5827"/>
      <c r="K5827"/>
      <c r="L5827"/>
      <c r="N5827" t="s">
        <v>853</v>
      </c>
      <c r="O5827" t="s">
        <v>853</v>
      </c>
      <c r="P5827" t="s">
        <v>11805</v>
      </c>
      <c r="Q5827" s="69" t="s">
        <v>11806</v>
      </c>
      <c r="R5827">
        <v>33.816233000000068</v>
      </c>
      <c r="S5827">
        <v>35.667385000000024</v>
      </c>
    </row>
    <row r="5828" spans="9:19" ht="15.5">
      <c r="I5828"/>
      <c r="J5828"/>
      <c r="K5828"/>
      <c r="L5828"/>
      <c r="N5828" t="s">
        <v>855</v>
      </c>
      <c r="O5828" t="s">
        <v>855</v>
      </c>
      <c r="P5828" t="s">
        <v>11807</v>
      </c>
      <c r="Q5828" s="69" t="s">
        <v>11808</v>
      </c>
      <c r="R5828">
        <v>33.85371</v>
      </c>
      <c r="S5828">
        <v>35.518169999999998</v>
      </c>
    </row>
    <row r="5829" spans="9:19" ht="15.5">
      <c r="I5829"/>
      <c r="J5829"/>
      <c r="K5829"/>
      <c r="L5829"/>
      <c r="N5829" t="s">
        <v>855</v>
      </c>
      <c r="O5829" t="s">
        <v>855</v>
      </c>
      <c r="P5829" t="s">
        <v>11809</v>
      </c>
      <c r="Q5829" s="69" t="s">
        <v>11810</v>
      </c>
      <c r="R5829">
        <v>33.852899999999998</v>
      </c>
      <c r="S5829">
        <v>35.508797000000001</v>
      </c>
    </row>
    <row r="5830" spans="9:19" ht="15.5">
      <c r="I5830"/>
      <c r="J5830"/>
      <c r="K5830"/>
      <c r="L5830"/>
      <c r="N5830" t="s">
        <v>855</v>
      </c>
      <c r="O5830" t="s">
        <v>855</v>
      </c>
      <c r="P5830" t="s">
        <v>11811</v>
      </c>
      <c r="Q5830" s="69" t="s">
        <v>11812</v>
      </c>
      <c r="R5830">
        <v>33.848174</v>
      </c>
      <c r="S5830">
        <v>35.504384000000002</v>
      </c>
    </row>
    <row r="5831" spans="9:19" ht="15.5">
      <c r="I5831"/>
      <c r="J5831"/>
      <c r="K5831"/>
      <c r="L5831"/>
      <c r="N5831" t="s">
        <v>855</v>
      </c>
      <c r="O5831" t="s">
        <v>855</v>
      </c>
      <c r="P5831" t="s">
        <v>11813</v>
      </c>
      <c r="Q5831" s="69" t="s">
        <v>11814</v>
      </c>
      <c r="R5831">
        <v>33.847940000000001</v>
      </c>
      <c r="S5831">
        <v>35.509462999999997</v>
      </c>
    </row>
    <row r="5832" spans="9:19" ht="15.5">
      <c r="I5832"/>
      <c r="J5832"/>
      <c r="K5832"/>
      <c r="L5832"/>
      <c r="N5832" t="s">
        <v>855</v>
      </c>
      <c r="O5832" t="s">
        <v>855</v>
      </c>
      <c r="P5832" t="s">
        <v>11815</v>
      </c>
      <c r="Q5832" s="69" t="s">
        <v>11816</v>
      </c>
      <c r="R5832">
        <v>33.852375000000002</v>
      </c>
      <c r="S5832">
        <v>35.510263000000002</v>
      </c>
    </row>
    <row r="5833" spans="9:19" ht="15.5">
      <c r="I5833"/>
      <c r="J5833"/>
      <c r="K5833"/>
      <c r="L5833"/>
      <c r="N5833" t="s">
        <v>855</v>
      </c>
      <c r="O5833" t="s">
        <v>855</v>
      </c>
      <c r="P5833" t="s">
        <v>11817</v>
      </c>
      <c r="Q5833" s="69">
        <v>86</v>
      </c>
      <c r="R5833">
        <v>33.858699211999998</v>
      </c>
      <c r="S5833">
        <v>35.504970612999998</v>
      </c>
    </row>
    <row r="5834" spans="9:19" ht="15.5">
      <c r="I5834"/>
      <c r="J5834"/>
      <c r="K5834"/>
      <c r="L5834"/>
      <c r="N5834" t="s">
        <v>855</v>
      </c>
      <c r="O5834" t="s">
        <v>855</v>
      </c>
      <c r="P5834" t="s">
        <v>11818</v>
      </c>
      <c r="Q5834" s="69" t="s">
        <v>11819</v>
      </c>
      <c r="R5834">
        <v>33.849576999999996</v>
      </c>
      <c r="S5834">
        <v>35.517057999999999</v>
      </c>
    </row>
    <row r="5835" spans="9:19" ht="15.5">
      <c r="I5835"/>
      <c r="J5835"/>
      <c r="K5835"/>
      <c r="L5835"/>
      <c r="N5835" t="s">
        <v>855</v>
      </c>
      <c r="O5835" t="s">
        <v>855</v>
      </c>
      <c r="P5835" t="s">
        <v>11820</v>
      </c>
      <c r="Q5835" s="69" t="s">
        <v>11821</v>
      </c>
      <c r="R5835">
        <v>33.852879095500001</v>
      </c>
      <c r="S5835">
        <v>35.511959419</v>
      </c>
    </row>
    <row r="5836" spans="9:19" ht="15.5">
      <c r="I5836"/>
      <c r="J5836"/>
      <c r="K5836"/>
      <c r="L5836"/>
      <c r="N5836" t="s">
        <v>855</v>
      </c>
      <c r="O5836" t="s">
        <v>855</v>
      </c>
      <c r="P5836" t="s">
        <v>11822</v>
      </c>
      <c r="Q5836" s="69">
        <v>124</v>
      </c>
      <c r="R5836">
        <v>33.851299146999999</v>
      </c>
      <c r="S5836">
        <v>35.507270599999998</v>
      </c>
    </row>
    <row r="5837" spans="9:19" ht="15.5">
      <c r="I5837"/>
      <c r="J5837"/>
      <c r="K5837"/>
      <c r="L5837"/>
      <c r="N5837" t="s">
        <v>855</v>
      </c>
      <c r="O5837" t="s">
        <v>855</v>
      </c>
      <c r="P5837" t="s">
        <v>11823</v>
      </c>
      <c r="Q5837" s="69" t="s">
        <v>11824</v>
      </c>
      <c r="R5837">
        <v>33.852900000000034</v>
      </c>
      <c r="S5837">
        <v>35.508797000000072</v>
      </c>
    </row>
    <row r="5838" spans="9:19" ht="15.5">
      <c r="I5838"/>
      <c r="J5838"/>
      <c r="K5838"/>
      <c r="L5838"/>
      <c r="N5838" t="s">
        <v>855</v>
      </c>
      <c r="O5838" t="s">
        <v>855</v>
      </c>
      <c r="P5838" t="s">
        <v>11823</v>
      </c>
      <c r="Q5838" s="69" t="s">
        <v>11825</v>
      </c>
      <c r="R5838">
        <v>33.852900000000034</v>
      </c>
      <c r="S5838">
        <v>35.508797000000072</v>
      </c>
    </row>
    <row r="5839" spans="9:19" ht="15.5">
      <c r="I5839"/>
      <c r="J5839"/>
      <c r="K5839"/>
      <c r="L5839"/>
      <c r="N5839" t="s">
        <v>855</v>
      </c>
      <c r="O5839" t="s">
        <v>855</v>
      </c>
      <c r="P5839" t="s">
        <v>11826</v>
      </c>
      <c r="Q5839" s="69">
        <v>123</v>
      </c>
      <c r="R5839">
        <v>33.850999227000003</v>
      </c>
      <c r="S5839">
        <v>35.507070685000002</v>
      </c>
    </row>
    <row r="5840" spans="9:19" ht="15.5">
      <c r="I5840"/>
      <c r="J5840"/>
      <c r="K5840"/>
      <c r="L5840"/>
      <c r="N5840" t="s">
        <v>855</v>
      </c>
      <c r="O5840" t="s">
        <v>855</v>
      </c>
      <c r="P5840" t="s">
        <v>11827</v>
      </c>
      <c r="Q5840" s="69">
        <v>126</v>
      </c>
      <c r="R5840">
        <v>33.851599211</v>
      </c>
      <c r="S5840">
        <v>35.514670615999997</v>
      </c>
    </row>
    <row r="5841" spans="9:19" ht="15.5">
      <c r="I5841"/>
      <c r="J5841"/>
      <c r="K5841"/>
      <c r="L5841"/>
      <c r="N5841" t="s">
        <v>855</v>
      </c>
      <c r="O5841" t="s">
        <v>855</v>
      </c>
      <c r="P5841" t="s">
        <v>11828</v>
      </c>
      <c r="Q5841" s="69" t="s">
        <v>11821</v>
      </c>
      <c r="R5841">
        <v>33.852879095500001</v>
      </c>
      <c r="S5841">
        <v>35.511959419</v>
      </c>
    </row>
    <row r="5842" spans="9:19" ht="15.5">
      <c r="I5842"/>
      <c r="J5842"/>
      <c r="K5842"/>
      <c r="L5842"/>
      <c r="N5842" t="s">
        <v>855</v>
      </c>
      <c r="O5842" t="s">
        <v>855</v>
      </c>
      <c r="P5842" t="s">
        <v>11829</v>
      </c>
      <c r="Q5842" s="69" t="s">
        <v>11830</v>
      </c>
      <c r="R5842">
        <v>33.850803999999997</v>
      </c>
      <c r="S5842">
        <v>35.507556999999998</v>
      </c>
    </row>
    <row r="5843" spans="9:19" ht="15.5">
      <c r="I5843"/>
      <c r="J5843"/>
      <c r="K5843"/>
      <c r="L5843"/>
      <c r="N5843" t="s">
        <v>855</v>
      </c>
      <c r="O5843" t="s">
        <v>855</v>
      </c>
      <c r="P5843" t="s">
        <v>11831</v>
      </c>
      <c r="Q5843" s="69">
        <v>9511</v>
      </c>
      <c r="R5843">
        <v>33.847909000000001</v>
      </c>
      <c r="S5843">
        <v>35.507458999999997</v>
      </c>
    </row>
    <row r="5844" spans="9:19" ht="15.5">
      <c r="I5844"/>
      <c r="J5844"/>
      <c r="K5844"/>
      <c r="L5844"/>
      <c r="N5844" t="s">
        <v>855</v>
      </c>
      <c r="O5844" t="s">
        <v>855</v>
      </c>
      <c r="P5844" t="s">
        <v>11832</v>
      </c>
      <c r="Q5844" s="69">
        <v>9510</v>
      </c>
      <c r="R5844">
        <v>33.847900000000003</v>
      </c>
      <c r="S5844">
        <v>35.507333000000003</v>
      </c>
    </row>
    <row r="5845" spans="9:19" ht="15.5">
      <c r="I5845"/>
      <c r="J5845"/>
      <c r="K5845"/>
      <c r="L5845"/>
      <c r="N5845" t="s">
        <v>1505</v>
      </c>
      <c r="O5845" t="s">
        <v>1505</v>
      </c>
      <c r="P5845" t="s">
        <v>1505</v>
      </c>
      <c r="Q5845" s="69" t="s">
        <v>11833</v>
      </c>
      <c r="R5845">
        <v>33.628287000000057</v>
      </c>
      <c r="S5845">
        <v>35.607984000000044</v>
      </c>
    </row>
    <row r="5846" spans="9:19" ht="15.5">
      <c r="I5846"/>
      <c r="J5846"/>
      <c r="K5846"/>
      <c r="L5846"/>
      <c r="N5846" t="s">
        <v>1505</v>
      </c>
      <c r="O5846" t="s">
        <v>1505</v>
      </c>
      <c r="P5846" t="s">
        <v>1505</v>
      </c>
      <c r="Q5846" s="69" t="s">
        <v>11834</v>
      </c>
      <c r="R5846">
        <v>33.628287000000057</v>
      </c>
      <c r="S5846">
        <v>35.607984000000044</v>
      </c>
    </row>
    <row r="5847" spans="9:19" ht="15.5">
      <c r="I5847"/>
      <c r="J5847"/>
      <c r="K5847"/>
      <c r="L5847"/>
      <c r="N5847" t="s">
        <v>1505</v>
      </c>
      <c r="O5847" t="s">
        <v>1505</v>
      </c>
      <c r="P5847" t="s">
        <v>11835</v>
      </c>
      <c r="Q5847" s="69" t="s">
        <v>11836</v>
      </c>
      <c r="R5847">
        <v>33.612742000000026</v>
      </c>
      <c r="S5847">
        <v>35.611247000000049</v>
      </c>
    </row>
    <row r="5848" spans="9:19" ht="15.5">
      <c r="I5848"/>
      <c r="J5848"/>
      <c r="K5848"/>
      <c r="L5848"/>
      <c r="N5848" t="s">
        <v>3549</v>
      </c>
      <c r="O5848" t="s">
        <v>3549</v>
      </c>
      <c r="P5848" t="s">
        <v>11837</v>
      </c>
      <c r="Q5848" s="69" t="s">
        <v>11838</v>
      </c>
      <c r="R5848">
        <v>33.556875000000048</v>
      </c>
      <c r="S5848">
        <v>35.385889000000077</v>
      </c>
    </row>
    <row r="5849" spans="9:19" ht="15.5">
      <c r="I5849"/>
      <c r="J5849"/>
      <c r="K5849"/>
      <c r="L5849"/>
      <c r="N5849" t="s">
        <v>3549</v>
      </c>
      <c r="O5849" t="s">
        <v>3549</v>
      </c>
      <c r="P5849" t="s">
        <v>3549</v>
      </c>
      <c r="Q5849" s="69" t="s">
        <v>11839</v>
      </c>
      <c r="R5849">
        <v>33.557096202899999</v>
      </c>
      <c r="S5849">
        <v>35.4011487414</v>
      </c>
    </row>
    <row r="5850" spans="9:19" ht="15.5">
      <c r="I5850"/>
      <c r="J5850"/>
      <c r="K5850"/>
      <c r="L5850"/>
      <c r="N5850" t="s">
        <v>3549</v>
      </c>
      <c r="O5850" t="s">
        <v>3549</v>
      </c>
      <c r="P5850" t="s">
        <v>3549</v>
      </c>
      <c r="Q5850" s="69" t="s">
        <v>11840</v>
      </c>
      <c r="R5850">
        <v>33.556875000000048</v>
      </c>
      <c r="S5850">
        <v>35.385889000000077</v>
      </c>
    </row>
    <row r="5851" spans="9:19" ht="15.5">
      <c r="I5851"/>
      <c r="J5851"/>
      <c r="K5851"/>
      <c r="L5851"/>
      <c r="N5851" t="s">
        <v>3549</v>
      </c>
      <c r="O5851" t="s">
        <v>3549</v>
      </c>
      <c r="P5851" t="s">
        <v>11841</v>
      </c>
      <c r="Q5851" s="69">
        <v>1058</v>
      </c>
      <c r="R5851">
        <v>33.556942915</v>
      </c>
      <c r="S5851">
        <v>35.395993781999998</v>
      </c>
    </row>
    <row r="5852" spans="9:19" ht="15.5">
      <c r="I5852"/>
      <c r="J5852"/>
      <c r="K5852"/>
      <c r="L5852"/>
      <c r="N5852" t="s">
        <v>3549</v>
      </c>
      <c r="O5852" t="s">
        <v>3549</v>
      </c>
      <c r="P5852" t="s">
        <v>11842</v>
      </c>
      <c r="Q5852" s="69">
        <v>1510</v>
      </c>
      <c r="R5852">
        <v>33.552918142999999</v>
      </c>
      <c r="S5852">
        <v>35.395952604000001</v>
      </c>
    </row>
    <row r="5853" spans="9:19" ht="15.5">
      <c r="I5853"/>
      <c r="J5853"/>
      <c r="K5853"/>
      <c r="L5853"/>
      <c r="N5853" t="s">
        <v>3549</v>
      </c>
      <c r="O5853" t="s">
        <v>3549</v>
      </c>
      <c r="P5853" t="s">
        <v>11843</v>
      </c>
      <c r="Q5853" s="69" t="s">
        <v>11844</v>
      </c>
      <c r="R5853">
        <v>33.553067000000055</v>
      </c>
      <c r="S5853">
        <v>35.383625000000052</v>
      </c>
    </row>
    <row r="5854" spans="9:19" ht="15.5">
      <c r="I5854"/>
      <c r="J5854"/>
      <c r="K5854"/>
      <c r="L5854"/>
      <c r="N5854" t="s">
        <v>3549</v>
      </c>
      <c r="O5854" t="s">
        <v>3549</v>
      </c>
      <c r="P5854" t="s">
        <v>11845</v>
      </c>
      <c r="Q5854" s="69" t="s">
        <v>11839</v>
      </c>
      <c r="R5854">
        <v>33.557096202899999</v>
      </c>
      <c r="S5854">
        <v>35.4011487414</v>
      </c>
    </row>
    <row r="5855" spans="9:19" ht="15.5">
      <c r="I5855"/>
      <c r="J5855"/>
      <c r="K5855"/>
      <c r="L5855"/>
      <c r="N5855" t="s">
        <v>3549</v>
      </c>
      <c r="O5855" t="s">
        <v>3549</v>
      </c>
      <c r="P5855" t="s">
        <v>11846</v>
      </c>
      <c r="Q5855" s="69" t="s">
        <v>11847</v>
      </c>
      <c r="R5855">
        <v>33.553413390000003</v>
      </c>
      <c r="S5855">
        <v>35.383654239999998</v>
      </c>
    </row>
    <row r="5856" spans="9:19" ht="15.5">
      <c r="I5856"/>
      <c r="J5856"/>
      <c r="K5856"/>
      <c r="L5856"/>
      <c r="N5856" t="s">
        <v>2339</v>
      </c>
      <c r="O5856" t="s">
        <v>2339</v>
      </c>
      <c r="P5856" t="s">
        <v>11848</v>
      </c>
      <c r="Q5856" s="69">
        <v>464</v>
      </c>
      <c r="R5856">
        <v>34.433799133999997</v>
      </c>
      <c r="S5856">
        <v>36.008470656</v>
      </c>
    </row>
    <row r="5857" spans="9:19" ht="15.5">
      <c r="I5857"/>
      <c r="J5857"/>
      <c r="K5857"/>
      <c r="L5857"/>
      <c r="N5857" t="s">
        <v>2339</v>
      </c>
      <c r="O5857" t="s">
        <v>2339</v>
      </c>
      <c r="P5857" t="s">
        <v>11849</v>
      </c>
      <c r="Q5857" s="69">
        <v>463</v>
      </c>
      <c r="R5857">
        <v>34.420399128</v>
      </c>
      <c r="S5857">
        <v>36.021770656999998</v>
      </c>
    </row>
    <row r="5858" spans="9:19" ht="15.5">
      <c r="I5858"/>
      <c r="J5858"/>
      <c r="K5858"/>
      <c r="L5858"/>
      <c r="N5858" t="s">
        <v>2339</v>
      </c>
      <c r="O5858" t="s">
        <v>2339</v>
      </c>
      <c r="P5858" t="s">
        <v>11850</v>
      </c>
      <c r="Q5858" s="69" t="s">
        <v>11851</v>
      </c>
      <c r="R5858">
        <v>34.421433000000036</v>
      </c>
      <c r="S5858">
        <v>36.02142200000003</v>
      </c>
    </row>
    <row r="5859" spans="9:19" ht="15.5">
      <c r="I5859"/>
      <c r="J5859"/>
      <c r="K5859"/>
      <c r="L5859"/>
      <c r="N5859" t="s">
        <v>2339</v>
      </c>
      <c r="O5859" t="s">
        <v>2339</v>
      </c>
      <c r="P5859" t="s">
        <v>11850</v>
      </c>
      <c r="Q5859" s="69" t="s">
        <v>11852</v>
      </c>
      <c r="R5859">
        <v>34.421433000000036</v>
      </c>
      <c r="S5859">
        <v>36.02142200000003</v>
      </c>
    </row>
    <row r="5860" spans="9:19" ht="15.5">
      <c r="I5860"/>
      <c r="J5860"/>
      <c r="K5860"/>
      <c r="L5860"/>
      <c r="N5860" t="s">
        <v>2339</v>
      </c>
      <c r="O5860" t="s">
        <v>2339</v>
      </c>
      <c r="P5860" t="s">
        <v>11853</v>
      </c>
      <c r="Q5860" s="69" t="s">
        <v>11854</v>
      </c>
      <c r="R5860">
        <v>34.432395000000042</v>
      </c>
      <c r="S5860">
        <v>36.006478000000072</v>
      </c>
    </row>
    <row r="5861" spans="9:19" ht="15.5">
      <c r="I5861"/>
      <c r="J5861"/>
      <c r="K5861"/>
      <c r="L5861"/>
      <c r="N5861" t="s">
        <v>2963</v>
      </c>
      <c r="O5861" t="s">
        <v>2963</v>
      </c>
      <c r="P5861" t="s">
        <v>11855</v>
      </c>
      <c r="Q5861" s="69" t="s">
        <v>11856</v>
      </c>
      <c r="R5861">
        <v>33.574306000000036</v>
      </c>
      <c r="S5861">
        <v>35.561900000000037</v>
      </c>
    </row>
    <row r="5862" spans="9:19" ht="15.5">
      <c r="I5862"/>
      <c r="J5862"/>
      <c r="K5862"/>
      <c r="L5862"/>
      <c r="N5862" t="s">
        <v>2963</v>
      </c>
      <c r="O5862" t="s">
        <v>2963</v>
      </c>
      <c r="P5862" t="s">
        <v>11857</v>
      </c>
      <c r="Q5862" s="69" t="s">
        <v>11858</v>
      </c>
      <c r="R5862">
        <v>33.577247000000057</v>
      </c>
      <c r="S5862">
        <v>35.555856000000063</v>
      </c>
    </row>
    <row r="5863" spans="9:19" ht="15.5">
      <c r="I5863"/>
      <c r="J5863"/>
      <c r="K5863"/>
      <c r="L5863"/>
      <c r="N5863" t="s">
        <v>2963</v>
      </c>
      <c r="O5863" t="s">
        <v>2963</v>
      </c>
      <c r="P5863" t="s">
        <v>11859</v>
      </c>
      <c r="Q5863" s="69" t="s">
        <v>11860</v>
      </c>
      <c r="R5863">
        <v>33.588790000000003</v>
      </c>
      <c r="S5863">
        <v>35.55077</v>
      </c>
    </row>
    <row r="5864" spans="9:19" ht="15.5">
      <c r="I5864"/>
      <c r="J5864"/>
      <c r="K5864"/>
      <c r="L5864"/>
      <c r="N5864" t="s">
        <v>2963</v>
      </c>
      <c r="O5864" t="s">
        <v>2963</v>
      </c>
      <c r="P5864" t="s">
        <v>11861</v>
      </c>
      <c r="Q5864" s="69" t="s">
        <v>11862</v>
      </c>
      <c r="R5864">
        <v>33.589199066162109</v>
      </c>
      <c r="S5864">
        <v>35.549160003662109</v>
      </c>
    </row>
    <row r="5865" spans="9:19" ht="15.5">
      <c r="I5865"/>
      <c r="J5865"/>
      <c r="K5865"/>
      <c r="L5865"/>
      <c r="N5865" t="s">
        <v>2963</v>
      </c>
      <c r="O5865" t="s">
        <v>2963</v>
      </c>
      <c r="P5865" t="s">
        <v>11863</v>
      </c>
      <c r="Q5865" s="69" t="s">
        <v>11864</v>
      </c>
      <c r="R5865">
        <v>33.585669000000053</v>
      </c>
      <c r="S5865">
        <v>35.554761000000042</v>
      </c>
    </row>
    <row r="5866" spans="9:19" ht="15.5">
      <c r="I5866"/>
      <c r="J5866"/>
      <c r="K5866"/>
      <c r="L5866"/>
      <c r="N5866" t="s">
        <v>3187</v>
      </c>
      <c r="O5866" t="s">
        <v>3187</v>
      </c>
      <c r="P5866" t="s">
        <v>3187</v>
      </c>
      <c r="Q5866" s="69" t="s">
        <v>11865</v>
      </c>
      <c r="R5866">
        <v>34.024158</v>
      </c>
      <c r="S5866">
        <v>35.694710000000001</v>
      </c>
    </row>
    <row r="5867" spans="9:19" ht="15.5">
      <c r="I5867"/>
      <c r="J5867"/>
      <c r="K5867"/>
      <c r="L5867"/>
      <c r="N5867" t="s">
        <v>3187</v>
      </c>
      <c r="O5867" t="s">
        <v>3187</v>
      </c>
      <c r="P5867" t="s">
        <v>11866</v>
      </c>
      <c r="Q5867" s="69" t="s">
        <v>11867</v>
      </c>
      <c r="R5867">
        <v>34.024158</v>
      </c>
      <c r="S5867">
        <v>35.694710000000001</v>
      </c>
    </row>
    <row r="5868" spans="9:19" ht="15.5">
      <c r="I5868"/>
      <c r="J5868"/>
      <c r="K5868"/>
      <c r="L5868"/>
      <c r="N5868" t="s">
        <v>3187</v>
      </c>
      <c r="O5868" t="s">
        <v>3187</v>
      </c>
      <c r="P5868" t="s">
        <v>11868</v>
      </c>
      <c r="Q5868" s="69" t="s">
        <v>11869</v>
      </c>
      <c r="R5868">
        <v>34.025854000000038</v>
      </c>
      <c r="S5868">
        <v>35.705880000000036</v>
      </c>
    </row>
    <row r="5869" spans="9:19" ht="15.5">
      <c r="I5869"/>
      <c r="J5869"/>
      <c r="K5869"/>
      <c r="L5869"/>
      <c r="N5869" t="s">
        <v>3965</v>
      </c>
      <c r="O5869" t="s">
        <v>3965</v>
      </c>
      <c r="P5869" t="s">
        <v>11870</v>
      </c>
      <c r="Q5869" s="69" t="s">
        <v>11871</v>
      </c>
      <c r="R5869">
        <v>33.731100000000026</v>
      </c>
      <c r="S5869">
        <v>35.874300000000062</v>
      </c>
    </row>
    <row r="5870" spans="9:19" ht="15.5">
      <c r="I5870"/>
      <c r="J5870"/>
      <c r="K5870"/>
      <c r="L5870"/>
      <c r="N5870" t="s">
        <v>3965</v>
      </c>
      <c r="O5870" t="s">
        <v>3965</v>
      </c>
      <c r="P5870" t="s">
        <v>11872</v>
      </c>
      <c r="Q5870" s="69" t="s">
        <v>11873</v>
      </c>
      <c r="R5870">
        <v>33.735100000000003</v>
      </c>
      <c r="S5870">
        <v>35.8628</v>
      </c>
    </row>
    <row r="5871" spans="9:19" ht="15.5">
      <c r="I5871"/>
      <c r="J5871"/>
      <c r="K5871"/>
      <c r="L5871"/>
      <c r="N5871" t="s">
        <v>3965</v>
      </c>
      <c r="O5871" t="s">
        <v>3965</v>
      </c>
      <c r="P5871" t="s">
        <v>11874</v>
      </c>
      <c r="Q5871" s="69" t="s">
        <v>11875</v>
      </c>
      <c r="R5871">
        <v>33.731699999999996</v>
      </c>
      <c r="S5871">
        <v>35.8887</v>
      </c>
    </row>
    <row r="5872" spans="9:19" ht="15.5">
      <c r="I5872"/>
      <c r="J5872"/>
      <c r="K5872"/>
      <c r="L5872"/>
      <c r="N5872" t="s">
        <v>3965</v>
      </c>
      <c r="O5872" t="s">
        <v>3965</v>
      </c>
      <c r="P5872" t="s">
        <v>11876</v>
      </c>
      <c r="Q5872" s="69" t="s">
        <v>11877</v>
      </c>
      <c r="R5872">
        <v>33.727851867675781</v>
      </c>
      <c r="S5872">
        <v>35.862998962402344</v>
      </c>
    </row>
    <row r="5873" spans="9:19" ht="15.5">
      <c r="I5873"/>
      <c r="J5873"/>
      <c r="K5873"/>
      <c r="L5873"/>
      <c r="N5873" t="s">
        <v>4236</v>
      </c>
      <c r="O5873" t="s">
        <v>4236</v>
      </c>
      <c r="P5873" t="s">
        <v>11878</v>
      </c>
      <c r="Q5873" s="69" t="s">
        <v>11879</v>
      </c>
      <c r="R5873">
        <v>34.380810000000054</v>
      </c>
      <c r="S5873">
        <v>35.914830000000052</v>
      </c>
    </row>
    <row r="5874" spans="9:19" ht="15.5">
      <c r="I5874"/>
      <c r="J5874"/>
      <c r="K5874"/>
      <c r="L5874"/>
      <c r="N5874" t="s">
        <v>4236</v>
      </c>
      <c r="O5874" t="s">
        <v>4236</v>
      </c>
      <c r="P5874" t="s">
        <v>4236</v>
      </c>
      <c r="Q5874" s="69" t="s">
        <v>11880</v>
      </c>
      <c r="R5874">
        <v>34.380600000000072</v>
      </c>
      <c r="S5874">
        <v>35.916600000000074</v>
      </c>
    </row>
    <row r="5875" spans="9:19" ht="15.5">
      <c r="I5875"/>
      <c r="J5875"/>
      <c r="K5875"/>
      <c r="L5875"/>
      <c r="N5875" t="s">
        <v>4236</v>
      </c>
      <c r="O5875" t="s">
        <v>4236</v>
      </c>
      <c r="P5875" t="s">
        <v>11881</v>
      </c>
      <c r="Q5875" s="69" t="s">
        <v>11882</v>
      </c>
      <c r="R5875">
        <v>34.383209999999998</v>
      </c>
      <c r="S5875">
        <v>35.91142</v>
      </c>
    </row>
    <row r="5876" spans="9:19" ht="15.5">
      <c r="I5876"/>
      <c r="J5876"/>
      <c r="K5876"/>
      <c r="L5876"/>
      <c r="N5876" t="s">
        <v>1312</v>
      </c>
      <c r="O5876" t="s">
        <v>1312</v>
      </c>
      <c r="P5876" t="s">
        <v>1312</v>
      </c>
      <c r="Q5876" s="69" t="s">
        <v>11883</v>
      </c>
      <c r="R5876">
        <v>33.174667000000056</v>
      </c>
      <c r="S5876">
        <v>35.375725000000045</v>
      </c>
    </row>
    <row r="5877" spans="9:19" ht="15.5">
      <c r="I5877"/>
      <c r="J5877"/>
      <c r="K5877"/>
      <c r="L5877"/>
      <c r="N5877" t="s">
        <v>1312</v>
      </c>
      <c r="O5877" t="s">
        <v>1312</v>
      </c>
      <c r="P5877" t="s">
        <v>11884</v>
      </c>
      <c r="Q5877" s="69">
        <v>1309</v>
      </c>
      <c r="R5877">
        <v>33.185999211999999</v>
      </c>
      <c r="S5877">
        <v>35.379970628999999</v>
      </c>
    </row>
    <row r="5878" spans="9:19" ht="15.5">
      <c r="I5878"/>
      <c r="J5878"/>
      <c r="K5878"/>
      <c r="L5878"/>
      <c r="N5878" t="s">
        <v>1312</v>
      </c>
      <c r="O5878" t="s">
        <v>1312</v>
      </c>
      <c r="P5878" t="s">
        <v>11885</v>
      </c>
      <c r="Q5878" s="69" t="s">
        <v>11886</v>
      </c>
      <c r="R5878">
        <v>33.170644528899999</v>
      </c>
      <c r="S5878">
        <v>35.373351905100002</v>
      </c>
    </row>
    <row r="5879" spans="9:19" ht="15.5">
      <c r="I5879"/>
      <c r="J5879"/>
      <c r="K5879"/>
      <c r="L5879"/>
      <c r="N5879" t="s">
        <v>1312</v>
      </c>
      <c r="O5879" t="s">
        <v>1312</v>
      </c>
      <c r="P5879" t="s">
        <v>11885</v>
      </c>
      <c r="Q5879" s="69" t="s">
        <v>11887</v>
      </c>
      <c r="R5879">
        <v>33.174667000000056</v>
      </c>
      <c r="S5879">
        <v>35.375725000000045</v>
      </c>
    </row>
    <row r="5880" spans="9:19" ht="15.5">
      <c r="I5880"/>
      <c r="J5880"/>
      <c r="K5880"/>
      <c r="L5880"/>
      <c r="N5880" t="s">
        <v>1312</v>
      </c>
      <c r="O5880" t="s">
        <v>1312</v>
      </c>
      <c r="P5880" t="s">
        <v>11888</v>
      </c>
      <c r="Q5880" s="69" t="s">
        <v>11886</v>
      </c>
      <c r="R5880">
        <v>33.170644528899999</v>
      </c>
      <c r="S5880">
        <v>35.373351905100002</v>
      </c>
    </row>
    <row r="5881" spans="9:19" ht="15.5">
      <c r="I5881"/>
      <c r="J5881"/>
      <c r="K5881"/>
      <c r="L5881"/>
      <c r="N5881" t="s">
        <v>3190</v>
      </c>
      <c r="O5881" t="s">
        <v>3190</v>
      </c>
      <c r="P5881" t="s">
        <v>11889</v>
      </c>
      <c r="Q5881" s="69" t="s">
        <v>11890</v>
      </c>
      <c r="R5881">
        <v>33.981663000000026</v>
      </c>
      <c r="S5881">
        <v>35.65137500000003</v>
      </c>
    </row>
    <row r="5882" spans="9:19" ht="15.5">
      <c r="I5882"/>
      <c r="J5882"/>
      <c r="K5882"/>
      <c r="L5882"/>
      <c r="N5882" t="s">
        <v>2470</v>
      </c>
      <c r="O5882" t="s">
        <v>2470</v>
      </c>
      <c r="P5882" t="s">
        <v>11891</v>
      </c>
      <c r="Q5882" s="69" t="s">
        <v>11892</v>
      </c>
      <c r="R5882">
        <v>33.374883000000068</v>
      </c>
      <c r="S5882">
        <v>35.438308000000063</v>
      </c>
    </row>
    <row r="5883" spans="9:19" ht="15.5">
      <c r="I5883"/>
      <c r="J5883"/>
      <c r="K5883"/>
      <c r="L5883"/>
      <c r="N5883" t="s">
        <v>2470</v>
      </c>
      <c r="O5883" t="s">
        <v>2470</v>
      </c>
      <c r="P5883" t="s">
        <v>11891</v>
      </c>
      <c r="Q5883" s="69" t="s">
        <v>11893</v>
      </c>
      <c r="R5883">
        <v>33.374883000000068</v>
      </c>
      <c r="S5883">
        <v>35.438308000000063</v>
      </c>
    </row>
    <row r="5884" spans="9:19" ht="15.5">
      <c r="I5884"/>
      <c r="J5884"/>
      <c r="K5884"/>
      <c r="L5884"/>
      <c r="N5884" t="s">
        <v>2470</v>
      </c>
      <c r="O5884" t="s">
        <v>2470</v>
      </c>
      <c r="P5884" t="s">
        <v>11894</v>
      </c>
      <c r="Q5884" s="69">
        <v>1562</v>
      </c>
      <c r="R5884">
        <v>33.375557125999997</v>
      </c>
      <c r="S5884">
        <v>35.437087615000003</v>
      </c>
    </row>
    <row r="5885" spans="9:19" ht="15.5">
      <c r="I5885"/>
      <c r="J5885"/>
      <c r="K5885"/>
      <c r="L5885"/>
      <c r="N5885" t="s">
        <v>2470</v>
      </c>
      <c r="O5885" t="s">
        <v>2470</v>
      </c>
      <c r="P5885" t="s">
        <v>11895</v>
      </c>
      <c r="Q5885" s="69">
        <v>1155</v>
      </c>
      <c r="R5885">
        <v>33.369596141999999</v>
      </c>
      <c r="S5885">
        <v>35.436928606999999</v>
      </c>
    </row>
    <row r="5886" spans="9:19" ht="15.5">
      <c r="I5886"/>
      <c r="J5886"/>
      <c r="K5886"/>
      <c r="L5886"/>
      <c r="N5886" t="s">
        <v>2470</v>
      </c>
      <c r="O5886" t="s">
        <v>2470</v>
      </c>
      <c r="P5886" t="s">
        <v>11896</v>
      </c>
      <c r="Q5886" s="69" t="s">
        <v>11897</v>
      </c>
      <c r="R5886">
        <v>33.366806220000001</v>
      </c>
      <c r="S5886">
        <v>35.440848899999999</v>
      </c>
    </row>
    <row r="5887" spans="9:19" ht="15.5">
      <c r="I5887"/>
      <c r="J5887"/>
      <c r="K5887"/>
      <c r="L5887"/>
      <c r="N5887" t="s">
        <v>3551</v>
      </c>
      <c r="O5887" t="s">
        <v>3551</v>
      </c>
      <c r="P5887" t="s">
        <v>11898</v>
      </c>
      <c r="Q5887" s="69" t="s">
        <v>11899</v>
      </c>
      <c r="R5887">
        <v>33.387042000000065</v>
      </c>
      <c r="S5887">
        <v>35.279825000000073</v>
      </c>
    </row>
    <row r="5888" spans="9:19" ht="15.5">
      <c r="I5888"/>
      <c r="J5888"/>
      <c r="K5888"/>
      <c r="L5888"/>
      <c r="N5888" t="s">
        <v>3551</v>
      </c>
      <c r="O5888" t="s">
        <v>3551</v>
      </c>
      <c r="P5888" t="s">
        <v>11900</v>
      </c>
      <c r="Q5888" s="69" t="s">
        <v>11901</v>
      </c>
      <c r="R5888">
        <v>33.37912</v>
      </c>
      <c r="S5888">
        <v>35.280410000000003</v>
      </c>
    </row>
    <row r="5889" spans="9:19" ht="15.5">
      <c r="I5889"/>
      <c r="J5889"/>
      <c r="K5889"/>
      <c r="L5889"/>
      <c r="N5889" t="s">
        <v>3551</v>
      </c>
      <c r="O5889" t="s">
        <v>3551</v>
      </c>
      <c r="P5889" t="s">
        <v>11902</v>
      </c>
      <c r="Q5889" s="69" t="s">
        <v>11903</v>
      </c>
      <c r="R5889">
        <v>33.380405426025391</v>
      </c>
      <c r="S5889">
        <v>35.281009674072266</v>
      </c>
    </row>
    <row r="5890" spans="9:19" ht="15.5">
      <c r="I5890"/>
      <c r="J5890"/>
      <c r="K5890"/>
      <c r="L5890"/>
      <c r="N5890" t="s">
        <v>3551</v>
      </c>
      <c r="O5890" t="s">
        <v>3551</v>
      </c>
      <c r="P5890" t="s">
        <v>11904</v>
      </c>
      <c r="Q5890" s="69" t="s">
        <v>11905</v>
      </c>
      <c r="R5890">
        <v>33.379539489746094</v>
      </c>
      <c r="S5890">
        <v>35.281730651855469</v>
      </c>
    </row>
    <row r="5891" spans="9:19" ht="15.5">
      <c r="I5891"/>
      <c r="J5891"/>
      <c r="K5891"/>
      <c r="L5891"/>
      <c r="N5891" t="s">
        <v>3551</v>
      </c>
      <c r="O5891" t="s">
        <v>3551</v>
      </c>
      <c r="P5891" t="s">
        <v>11906</v>
      </c>
      <c r="Q5891" s="69" t="s">
        <v>11907</v>
      </c>
      <c r="R5891">
        <v>33.380127549999997</v>
      </c>
      <c r="S5891">
        <v>35.280348779999997</v>
      </c>
    </row>
    <row r="5892" spans="9:19" ht="15.5">
      <c r="I5892"/>
      <c r="J5892"/>
      <c r="K5892"/>
      <c r="L5892"/>
      <c r="N5892" t="s">
        <v>2588</v>
      </c>
      <c r="O5892" t="s">
        <v>2588</v>
      </c>
      <c r="P5892" t="s">
        <v>2588</v>
      </c>
      <c r="Q5892" s="69" t="s">
        <v>11908</v>
      </c>
      <c r="R5892">
        <v>33.397930000000031</v>
      </c>
      <c r="S5892">
        <v>35.684222000000034</v>
      </c>
    </row>
    <row r="5893" spans="9:19" ht="15.5">
      <c r="I5893"/>
      <c r="J5893"/>
      <c r="K5893"/>
      <c r="L5893"/>
      <c r="N5893" t="s">
        <v>2588</v>
      </c>
      <c r="O5893" t="s">
        <v>2588</v>
      </c>
      <c r="P5893" t="s">
        <v>2588</v>
      </c>
      <c r="Q5893" s="69" t="s">
        <v>11909</v>
      </c>
      <c r="R5893">
        <v>33.397930000000031</v>
      </c>
      <c r="S5893">
        <v>35.684222000000034</v>
      </c>
    </row>
    <row r="5894" spans="9:19" ht="15.5">
      <c r="I5894"/>
      <c r="J5894"/>
      <c r="K5894"/>
      <c r="L5894"/>
      <c r="N5894" t="s">
        <v>2588</v>
      </c>
      <c r="O5894" t="s">
        <v>2588</v>
      </c>
      <c r="P5894" t="s">
        <v>106</v>
      </c>
      <c r="Q5894" s="69" t="s">
        <v>11910</v>
      </c>
      <c r="R5894">
        <v>33.3914261209</v>
      </c>
      <c r="S5894">
        <v>35.682921188199998</v>
      </c>
    </row>
    <row r="5895" spans="9:19" ht="15.5">
      <c r="I5895"/>
      <c r="J5895"/>
      <c r="K5895"/>
      <c r="L5895"/>
      <c r="N5895" t="s">
        <v>2588</v>
      </c>
      <c r="O5895" t="s">
        <v>2588</v>
      </c>
      <c r="P5895" t="s">
        <v>106</v>
      </c>
      <c r="Q5895" s="69" t="s">
        <v>11911</v>
      </c>
      <c r="R5895">
        <v>33.397930000000031</v>
      </c>
      <c r="S5895">
        <v>35.684222000000034</v>
      </c>
    </row>
    <row r="5896" spans="9:19" ht="15.5">
      <c r="I5896"/>
      <c r="J5896"/>
      <c r="K5896"/>
      <c r="L5896"/>
      <c r="N5896" t="s">
        <v>2588</v>
      </c>
      <c r="O5896" t="s">
        <v>2588</v>
      </c>
      <c r="P5896" t="s">
        <v>11912</v>
      </c>
      <c r="Q5896" s="69" t="s">
        <v>11913</v>
      </c>
      <c r="R5896">
        <v>33.403281999999997</v>
      </c>
      <c r="S5896">
        <v>35.688986999999997</v>
      </c>
    </row>
    <row r="5897" spans="9:19" ht="15.5">
      <c r="I5897"/>
      <c r="J5897"/>
      <c r="K5897"/>
      <c r="L5897"/>
      <c r="N5897" t="s">
        <v>2588</v>
      </c>
      <c r="O5897" t="s">
        <v>2588</v>
      </c>
      <c r="P5897" t="s">
        <v>11914</v>
      </c>
      <c r="Q5897" s="69">
        <v>1175</v>
      </c>
      <c r="R5897">
        <v>33.397566169999997</v>
      </c>
      <c r="S5897">
        <v>35.684120702000001</v>
      </c>
    </row>
    <row r="5898" spans="9:19" ht="15.5">
      <c r="I5898"/>
      <c r="J5898"/>
      <c r="K5898"/>
      <c r="L5898"/>
      <c r="N5898" t="s">
        <v>2588</v>
      </c>
      <c r="O5898" t="s">
        <v>2588</v>
      </c>
      <c r="P5898" t="s">
        <v>11915</v>
      </c>
      <c r="Q5898" s="69">
        <v>1174</v>
      </c>
      <c r="R5898">
        <v>33.398299236</v>
      </c>
      <c r="S5898">
        <v>35.688037680000001</v>
      </c>
    </row>
    <row r="5899" spans="9:19" ht="15.5">
      <c r="I5899"/>
      <c r="J5899"/>
      <c r="K5899"/>
      <c r="L5899"/>
      <c r="N5899" t="s">
        <v>2588</v>
      </c>
      <c r="O5899" t="s">
        <v>2588</v>
      </c>
      <c r="P5899" t="s">
        <v>11916</v>
      </c>
      <c r="Q5899" s="69">
        <v>1176</v>
      </c>
      <c r="R5899">
        <v>33.392182145</v>
      </c>
      <c r="S5899">
        <v>35.696153610000003</v>
      </c>
    </row>
    <row r="5900" spans="9:19" ht="15.5">
      <c r="I5900"/>
      <c r="J5900"/>
      <c r="K5900"/>
      <c r="L5900"/>
      <c r="N5900" t="s">
        <v>2588</v>
      </c>
      <c r="O5900" t="s">
        <v>2588</v>
      </c>
      <c r="P5900" t="s">
        <v>11917</v>
      </c>
      <c r="Q5900" s="69" t="s">
        <v>11918</v>
      </c>
      <c r="R5900">
        <v>33.411411000000001</v>
      </c>
      <c r="S5900">
        <v>35.673358</v>
      </c>
    </row>
    <row r="5901" spans="9:19" ht="15.5">
      <c r="I5901"/>
      <c r="J5901"/>
      <c r="K5901"/>
      <c r="L5901"/>
      <c r="N5901" t="s">
        <v>2588</v>
      </c>
      <c r="O5901" t="s">
        <v>2588</v>
      </c>
      <c r="P5901" t="s">
        <v>11919</v>
      </c>
      <c r="Q5901" s="69" t="s">
        <v>11920</v>
      </c>
      <c r="R5901">
        <v>33.410417000000002</v>
      </c>
      <c r="S5901">
        <v>35.672803999999999</v>
      </c>
    </row>
    <row r="5902" spans="9:19" ht="15.5">
      <c r="I5902"/>
      <c r="J5902"/>
      <c r="K5902"/>
      <c r="L5902"/>
      <c r="N5902" t="s">
        <v>2588</v>
      </c>
      <c r="O5902" t="s">
        <v>2588</v>
      </c>
      <c r="P5902" t="s">
        <v>11921</v>
      </c>
      <c r="Q5902" s="69" t="s">
        <v>11922</v>
      </c>
      <c r="R5902">
        <v>33.386433000000068</v>
      </c>
      <c r="S5902">
        <v>35.677917000000036</v>
      </c>
    </row>
    <row r="5903" spans="9:19" ht="15.5">
      <c r="I5903"/>
      <c r="J5903"/>
      <c r="K5903"/>
      <c r="L5903"/>
      <c r="N5903" t="s">
        <v>2588</v>
      </c>
      <c r="O5903" t="s">
        <v>2588</v>
      </c>
      <c r="P5903" t="s">
        <v>11923</v>
      </c>
      <c r="Q5903" s="69" t="s">
        <v>11924</v>
      </c>
      <c r="R5903">
        <v>33.403485000000046</v>
      </c>
      <c r="S5903">
        <v>35.668812000000059</v>
      </c>
    </row>
    <row r="5904" spans="9:19" ht="15.5">
      <c r="I5904"/>
      <c r="J5904"/>
      <c r="K5904"/>
      <c r="L5904"/>
      <c r="N5904" t="s">
        <v>2588</v>
      </c>
      <c r="O5904" t="s">
        <v>2588</v>
      </c>
      <c r="P5904" t="s">
        <v>867</v>
      </c>
      <c r="Q5904" s="69" t="s">
        <v>11910</v>
      </c>
      <c r="R5904">
        <v>33.3914261209</v>
      </c>
      <c r="S5904">
        <v>35.682921188199998</v>
      </c>
    </row>
    <row r="5905" spans="9:19" ht="15.5">
      <c r="I5905"/>
      <c r="J5905"/>
      <c r="K5905"/>
      <c r="L5905"/>
      <c r="N5905" t="s">
        <v>2588</v>
      </c>
      <c r="O5905" t="s">
        <v>2588</v>
      </c>
      <c r="P5905" t="s">
        <v>11925</v>
      </c>
      <c r="Q5905" s="69" t="s">
        <v>11926</v>
      </c>
      <c r="R5905">
        <v>33.404247000000055</v>
      </c>
      <c r="S5905">
        <v>35.685053000000039</v>
      </c>
    </row>
    <row r="5906" spans="9:19" ht="15.5">
      <c r="I5906"/>
      <c r="J5906"/>
      <c r="K5906"/>
      <c r="L5906"/>
      <c r="N5906" t="s">
        <v>859</v>
      </c>
      <c r="O5906" t="s">
        <v>859</v>
      </c>
      <c r="P5906" t="s">
        <v>11927</v>
      </c>
      <c r="Q5906" s="69" t="s">
        <v>11928</v>
      </c>
      <c r="R5906">
        <v>33.875253000000043</v>
      </c>
      <c r="S5906">
        <v>35.720731000000058</v>
      </c>
    </row>
    <row r="5907" spans="9:19" ht="15.5">
      <c r="I5907"/>
      <c r="J5907"/>
      <c r="K5907"/>
      <c r="L5907"/>
      <c r="N5907" t="s">
        <v>859</v>
      </c>
      <c r="O5907" t="s">
        <v>859</v>
      </c>
      <c r="P5907" t="s">
        <v>11927</v>
      </c>
      <c r="Q5907" s="69" t="s">
        <v>11929</v>
      </c>
      <c r="R5907">
        <v>33.875253000000043</v>
      </c>
      <c r="S5907">
        <v>35.720731000000058</v>
      </c>
    </row>
    <row r="5908" spans="9:19" ht="15.5">
      <c r="I5908"/>
      <c r="J5908"/>
      <c r="K5908"/>
      <c r="L5908"/>
      <c r="N5908" t="s">
        <v>2750</v>
      </c>
      <c r="O5908" t="s">
        <v>2750</v>
      </c>
      <c r="P5908" t="s">
        <v>11930</v>
      </c>
      <c r="Q5908" s="69" t="s">
        <v>11931</v>
      </c>
      <c r="R5908">
        <v>34.164299011230469</v>
      </c>
      <c r="S5908">
        <v>35.655361175537109</v>
      </c>
    </row>
    <row r="5909" spans="9:19" ht="15.5">
      <c r="I5909"/>
      <c r="J5909"/>
      <c r="K5909"/>
      <c r="L5909"/>
      <c r="N5909" t="s">
        <v>2750</v>
      </c>
      <c r="O5909" t="s">
        <v>2750</v>
      </c>
      <c r="P5909" t="s">
        <v>11932</v>
      </c>
      <c r="Q5909" s="69" t="s">
        <v>11933</v>
      </c>
      <c r="R5909">
        <v>34.169048309326172</v>
      </c>
      <c r="S5909">
        <v>35.666938781738281</v>
      </c>
    </row>
    <row r="5910" spans="9:19" ht="15.5">
      <c r="I5910"/>
      <c r="J5910"/>
      <c r="K5910"/>
      <c r="L5910"/>
      <c r="N5910" t="s">
        <v>2750</v>
      </c>
      <c r="O5910" t="s">
        <v>2750</v>
      </c>
      <c r="P5910" t="s">
        <v>11934</v>
      </c>
      <c r="Q5910" s="69" t="s">
        <v>11935</v>
      </c>
      <c r="R5910">
        <v>34.164287567138672</v>
      </c>
      <c r="S5910">
        <v>35.6632080078125</v>
      </c>
    </row>
    <row r="5911" spans="9:19" ht="15.5">
      <c r="I5911"/>
      <c r="J5911"/>
      <c r="K5911"/>
      <c r="L5911"/>
      <c r="N5911" t="s">
        <v>2750</v>
      </c>
      <c r="O5911" t="s">
        <v>2750</v>
      </c>
      <c r="P5911" t="s">
        <v>11936</v>
      </c>
      <c r="Q5911" s="69" t="s">
        <v>11937</v>
      </c>
      <c r="R5911">
        <v>34.162776947021484</v>
      </c>
      <c r="S5911">
        <v>35.656467437744141</v>
      </c>
    </row>
    <row r="5912" spans="9:19" ht="15.5">
      <c r="I5912"/>
      <c r="J5912"/>
      <c r="K5912"/>
      <c r="L5912"/>
      <c r="N5912" t="s">
        <v>2750</v>
      </c>
      <c r="O5912" t="s">
        <v>2750</v>
      </c>
      <c r="P5912" t="s">
        <v>11938</v>
      </c>
      <c r="Q5912" s="69" t="s">
        <v>11939</v>
      </c>
      <c r="R5912">
        <v>34.159709930419922</v>
      </c>
      <c r="S5912">
        <v>35.657508850097656</v>
      </c>
    </row>
    <row r="5913" spans="9:19" ht="15.5">
      <c r="I5913"/>
      <c r="J5913"/>
      <c r="K5913"/>
      <c r="L5913"/>
      <c r="N5913" t="s">
        <v>2750</v>
      </c>
      <c r="O5913" t="s">
        <v>2750</v>
      </c>
      <c r="P5913" t="s">
        <v>11940</v>
      </c>
      <c r="Q5913" s="69" t="s">
        <v>11941</v>
      </c>
      <c r="R5913">
        <v>34.159259796142578</v>
      </c>
      <c r="S5913">
        <v>35.659912109375</v>
      </c>
    </row>
    <row r="5914" spans="9:19" ht="15.5">
      <c r="I5914"/>
      <c r="J5914"/>
      <c r="K5914"/>
      <c r="L5914"/>
      <c r="N5914" t="s">
        <v>2750</v>
      </c>
      <c r="O5914" t="s">
        <v>2750</v>
      </c>
      <c r="P5914" t="s">
        <v>11942</v>
      </c>
      <c r="Q5914" s="69" t="s">
        <v>11943</v>
      </c>
      <c r="R5914">
        <v>34.161083221435547</v>
      </c>
      <c r="S5914">
        <v>35.6614990234375</v>
      </c>
    </row>
    <row r="5915" spans="9:19" ht="15.5">
      <c r="I5915"/>
      <c r="J5915"/>
      <c r="K5915"/>
      <c r="L5915"/>
      <c r="N5915" t="s">
        <v>2750</v>
      </c>
      <c r="O5915" t="s">
        <v>2750</v>
      </c>
      <c r="P5915" t="s">
        <v>11944</v>
      </c>
      <c r="Q5915" s="69" t="s">
        <v>11945</v>
      </c>
      <c r="R5915">
        <v>34.162265777587891</v>
      </c>
      <c r="S5915">
        <v>35.660572052001953</v>
      </c>
    </row>
    <row r="5916" spans="9:19" ht="15.5">
      <c r="I5916"/>
      <c r="J5916"/>
      <c r="K5916"/>
      <c r="L5916"/>
      <c r="N5916" t="s">
        <v>2750</v>
      </c>
      <c r="O5916" t="s">
        <v>2750</v>
      </c>
      <c r="P5916" t="s">
        <v>11946</v>
      </c>
      <c r="Q5916" s="69" t="s">
        <v>11947</v>
      </c>
      <c r="R5916">
        <v>34.159782409667969</v>
      </c>
      <c r="S5916">
        <v>35.654930114746094</v>
      </c>
    </row>
    <row r="5917" spans="9:19" ht="15.5">
      <c r="I5917"/>
      <c r="J5917"/>
      <c r="K5917"/>
      <c r="L5917"/>
      <c r="N5917" t="s">
        <v>2750</v>
      </c>
      <c r="O5917" t="s">
        <v>2750</v>
      </c>
      <c r="P5917" t="s">
        <v>11948</v>
      </c>
      <c r="Q5917" s="69" t="s">
        <v>11949</v>
      </c>
      <c r="R5917">
        <v>34.163219451904297</v>
      </c>
      <c r="S5917">
        <v>35.656810760498047</v>
      </c>
    </row>
    <row r="5918" spans="9:19" ht="15.5">
      <c r="I5918"/>
      <c r="J5918"/>
      <c r="K5918"/>
      <c r="L5918"/>
      <c r="N5918" t="s">
        <v>2750</v>
      </c>
      <c r="O5918" t="s">
        <v>2750</v>
      </c>
      <c r="P5918" t="s">
        <v>11950</v>
      </c>
      <c r="Q5918" s="69" t="s">
        <v>11951</v>
      </c>
      <c r="R5918">
        <v>34.158592000000056</v>
      </c>
      <c r="S5918">
        <v>35.655389000000071</v>
      </c>
    </row>
    <row r="5919" spans="9:19" ht="15.5">
      <c r="I5919"/>
      <c r="J5919"/>
      <c r="K5919"/>
      <c r="L5919"/>
      <c r="N5919" t="s">
        <v>2750</v>
      </c>
      <c r="O5919" t="s">
        <v>2750</v>
      </c>
      <c r="P5919" t="s">
        <v>11950</v>
      </c>
      <c r="Q5919" s="69" t="s">
        <v>11952</v>
      </c>
      <c r="R5919">
        <v>34.158592000000056</v>
      </c>
      <c r="S5919">
        <v>35.655389000000071</v>
      </c>
    </row>
    <row r="5920" spans="9:19" ht="15.5">
      <c r="I5920"/>
      <c r="J5920"/>
      <c r="K5920"/>
      <c r="L5920"/>
      <c r="N5920" t="s">
        <v>2750</v>
      </c>
      <c r="O5920" t="s">
        <v>2750</v>
      </c>
      <c r="P5920" t="s">
        <v>11953</v>
      </c>
      <c r="Q5920" s="69" t="s">
        <v>11954</v>
      </c>
      <c r="R5920">
        <v>34.162727355957031</v>
      </c>
      <c r="S5920">
        <v>35.65509033203125</v>
      </c>
    </row>
    <row r="5921" spans="9:19" ht="15.5">
      <c r="I5921"/>
      <c r="J5921"/>
      <c r="K5921"/>
      <c r="L5921"/>
      <c r="N5921" t="s">
        <v>2750</v>
      </c>
      <c r="O5921" t="s">
        <v>2750</v>
      </c>
      <c r="P5921" t="s">
        <v>11955</v>
      </c>
      <c r="Q5921" s="69" t="s">
        <v>11956</v>
      </c>
      <c r="R5921">
        <v>34.168436000000042</v>
      </c>
      <c r="S5921">
        <v>35.664528000000075</v>
      </c>
    </row>
    <row r="5922" spans="9:19" ht="15.5">
      <c r="I5922"/>
      <c r="J5922"/>
      <c r="K5922"/>
      <c r="L5922"/>
      <c r="N5922" t="s">
        <v>1202</v>
      </c>
      <c r="O5922" t="s">
        <v>1202</v>
      </c>
      <c r="P5922" t="s">
        <v>1202</v>
      </c>
      <c r="Q5922" s="69" t="s">
        <v>11957</v>
      </c>
      <c r="R5922">
        <v>34.242267000000027</v>
      </c>
      <c r="S5922">
        <v>35.977872000000048</v>
      </c>
    </row>
    <row r="5923" spans="9:19" ht="15.5">
      <c r="I5923"/>
      <c r="J5923"/>
      <c r="K5923"/>
      <c r="L5923"/>
      <c r="N5923" t="s">
        <v>1202</v>
      </c>
      <c r="O5923" t="s">
        <v>1202</v>
      </c>
      <c r="P5923" t="s">
        <v>1202</v>
      </c>
      <c r="Q5923" s="69" t="s">
        <v>11958</v>
      </c>
      <c r="R5923">
        <v>34.242267000000027</v>
      </c>
      <c r="S5923">
        <v>35.977872000000048</v>
      </c>
    </row>
    <row r="5924" spans="9:19" ht="15.5">
      <c r="I5924"/>
      <c r="J5924"/>
      <c r="K5924"/>
      <c r="L5924"/>
      <c r="N5924" t="s">
        <v>1202</v>
      </c>
      <c r="O5924" t="s">
        <v>1202</v>
      </c>
      <c r="P5924" t="s">
        <v>11959</v>
      </c>
      <c r="Q5924" s="69">
        <v>745</v>
      </c>
      <c r="R5924">
        <v>34.242699113</v>
      </c>
      <c r="S5924">
        <v>35.978870698000001</v>
      </c>
    </row>
    <row r="5925" spans="9:19" ht="15.5">
      <c r="I5925"/>
      <c r="J5925"/>
      <c r="K5925"/>
      <c r="L5925"/>
      <c r="N5925" t="s">
        <v>1202</v>
      </c>
      <c r="O5925" t="s">
        <v>1202</v>
      </c>
      <c r="P5925" t="s">
        <v>11960</v>
      </c>
      <c r="Q5925" s="69" t="s">
        <v>11961</v>
      </c>
      <c r="R5925">
        <v>34.238496553499999</v>
      </c>
      <c r="S5925">
        <v>35.966765813199999</v>
      </c>
    </row>
    <row r="5926" spans="9:19" ht="15.5">
      <c r="I5926"/>
      <c r="J5926"/>
      <c r="K5926"/>
      <c r="L5926"/>
      <c r="N5926" t="s">
        <v>1202</v>
      </c>
      <c r="O5926" t="s">
        <v>1202</v>
      </c>
      <c r="P5926" t="s">
        <v>11962</v>
      </c>
      <c r="Q5926" s="69" t="s">
        <v>11963</v>
      </c>
      <c r="R5926">
        <v>34.242815</v>
      </c>
      <c r="S5926">
        <v>35.976179999999999</v>
      </c>
    </row>
    <row r="5927" spans="9:19" ht="15.5">
      <c r="I5927"/>
      <c r="J5927"/>
      <c r="K5927"/>
      <c r="L5927"/>
      <c r="N5927" t="s">
        <v>1202</v>
      </c>
      <c r="O5927" t="s">
        <v>1202</v>
      </c>
      <c r="P5927" t="s">
        <v>11964</v>
      </c>
      <c r="Q5927" s="69" t="s">
        <v>11961</v>
      </c>
      <c r="R5927">
        <v>34.238496553499999</v>
      </c>
      <c r="S5927">
        <v>35.966765813199999</v>
      </c>
    </row>
    <row r="5928" spans="9:19" ht="15.5">
      <c r="I5928"/>
      <c r="J5928"/>
      <c r="K5928"/>
      <c r="L5928"/>
      <c r="N5928" t="s">
        <v>1508</v>
      </c>
      <c r="O5928" t="s">
        <v>1508</v>
      </c>
      <c r="P5928" t="s">
        <v>1508</v>
      </c>
      <c r="Q5928" s="69" t="s">
        <v>11965</v>
      </c>
      <c r="R5928">
        <v>33.629222000000027</v>
      </c>
      <c r="S5928">
        <v>35.531325000000038</v>
      </c>
    </row>
    <row r="5929" spans="9:19" ht="15.5">
      <c r="I5929"/>
      <c r="J5929"/>
      <c r="K5929"/>
      <c r="L5929"/>
      <c r="N5929" t="s">
        <v>1508</v>
      </c>
      <c r="O5929" t="s">
        <v>1508</v>
      </c>
      <c r="P5929" t="s">
        <v>1508</v>
      </c>
      <c r="Q5929" s="69" t="s">
        <v>11966</v>
      </c>
      <c r="R5929">
        <v>33.629222000000027</v>
      </c>
      <c r="S5929">
        <v>35.531325000000038</v>
      </c>
    </row>
    <row r="5930" spans="9:19" ht="15.5">
      <c r="I5930"/>
      <c r="J5930"/>
      <c r="K5930"/>
      <c r="L5930"/>
      <c r="N5930" t="s">
        <v>1508</v>
      </c>
      <c r="O5930" t="s">
        <v>1508</v>
      </c>
      <c r="P5930" t="s">
        <v>11967</v>
      </c>
      <c r="Q5930" s="69">
        <v>342</v>
      </c>
      <c r="R5930">
        <v>33.628049232000002</v>
      </c>
      <c r="S5930">
        <v>35.535453687</v>
      </c>
    </row>
    <row r="5931" spans="9:19" ht="15.5">
      <c r="I5931"/>
      <c r="J5931"/>
      <c r="K5931"/>
      <c r="L5931"/>
      <c r="N5931" t="s">
        <v>2966</v>
      </c>
      <c r="O5931" t="s">
        <v>2966</v>
      </c>
      <c r="P5931" t="s">
        <v>2966</v>
      </c>
      <c r="Q5931" s="69" t="s">
        <v>11968</v>
      </c>
      <c r="R5931">
        <v>33.520017000000053</v>
      </c>
      <c r="S5931">
        <v>35.450233000000026</v>
      </c>
    </row>
    <row r="5932" spans="9:19" ht="15.5">
      <c r="I5932"/>
      <c r="J5932"/>
      <c r="K5932"/>
      <c r="L5932"/>
      <c r="N5932" t="s">
        <v>3193</v>
      </c>
      <c r="O5932" t="s">
        <v>3193</v>
      </c>
      <c r="P5932" t="s">
        <v>3193</v>
      </c>
      <c r="Q5932" s="69" t="s">
        <v>11969</v>
      </c>
      <c r="R5932">
        <v>34.025099000000068</v>
      </c>
      <c r="S5932">
        <v>35.717670000000055</v>
      </c>
    </row>
    <row r="5933" spans="9:19" ht="15.5">
      <c r="I5933"/>
      <c r="J5933"/>
      <c r="K5933"/>
      <c r="L5933"/>
      <c r="N5933" t="s">
        <v>3193</v>
      </c>
      <c r="O5933" t="s">
        <v>3193</v>
      </c>
      <c r="P5933" t="s">
        <v>3193</v>
      </c>
      <c r="Q5933" s="69" t="s">
        <v>11970</v>
      </c>
      <c r="R5933">
        <v>34.025099000000068</v>
      </c>
      <c r="S5933">
        <v>35.717670000000055</v>
      </c>
    </row>
    <row r="5934" spans="9:19" ht="15.5">
      <c r="I5934"/>
      <c r="J5934"/>
      <c r="K5934"/>
      <c r="L5934"/>
      <c r="N5934" t="s">
        <v>3193</v>
      </c>
      <c r="O5934" t="s">
        <v>3193</v>
      </c>
      <c r="P5934" t="s">
        <v>11971</v>
      </c>
      <c r="Q5934" s="69" t="s">
        <v>11972</v>
      </c>
      <c r="R5934">
        <v>34.026105152699998</v>
      </c>
      <c r="S5934">
        <v>35.718201049999998</v>
      </c>
    </row>
    <row r="5935" spans="9:19" ht="15.5">
      <c r="I5935"/>
      <c r="J5935"/>
      <c r="K5935"/>
      <c r="L5935"/>
      <c r="N5935" t="s">
        <v>3193</v>
      </c>
      <c r="O5935" t="s">
        <v>3193</v>
      </c>
      <c r="P5935" t="s">
        <v>11973</v>
      </c>
      <c r="Q5935" s="69" t="s">
        <v>11972</v>
      </c>
      <c r="R5935">
        <v>34.026105152699998</v>
      </c>
      <c r="S5935">
        <v>35.718201049999998</v>
      </c>
    </row>
    <row r="5936" spans="9:19" ht="15.5">
      <c r="I5936"/>
      <c r="J5936"/>
      <c r="K5936"/>
      <c r="L5936"/>
      <c r="N5936" t="s">
        <v>266</v>
      </c>
      <c r="O5936" t="s">
        <v>266</v>
      </c>
      <c r="P5936" t="s">
        <v>11974</v>
      </c>
      <c r="Q5936" s="69" t="s">
        <v>11975</v>
      </c>
      <c r="R5936">
        <v>34.581298000000061</v>
      </c>
      <c r="S5936">
        <v>36.048364000000049</v>
      </c>
    </row>
    <row r="5937" spans="9:19" ht="15.5">
      <c r="I5937"/>
      <c r="J5937"/>
      <c r="K5937"/>
      <c r="L5937"/>
      <c r="N5937" t="s">
        <v>266</v>
      </c>
      <c r="O5937" t="s">
        <v>266</v>
      </c>
      <c r="P5937" t="s">
        <v>11976</v>
      </c>
      <c r="Q5937" s="69" t="s">
        <v>11977</v>
      </c>
      <c r="R5937">
        <v>34.592475000000036</v>
      </c>
      <c r="S5937">
        <v>36.052553000000046</v>
      </c>
    </row>
    <row r="5938" spans="9:19" ht="15.5">
      <c r="I5938"/>
      <c r="J5938"/>
      <c r="K5938"/>
      <c r="L5938"/>
      <c r="N5938" t="s">
        <v>266</v>
      </c>
      <c r="O5938" t="s">
        <v>266</v>
      </c>
      <c r="P5938" t="s">
        <v>11976</v>
      </c>
      <c r="Q5938" s="69" t="s">
        <v>11978</v>
      </c>
      <c r="R5938">
        <v>34.592475000000036</v>
      </c>
      <c r="S5938">
        <v>36.052553000000046</v>
      </c>
    </row>
    <row r="5939" spans="9:19" ht="15.5">
      <c r="I5939"/>
      <c r="J5939"/>
      <c r="K5939"/>
      <c r="L5939"/>
      <c r="N5939" t="s">
        <v>266</v>
      </c>
      <c r="O5939" t="s">
        <v>266</v>
      </c>
      <c r="P5939" t="s">
        <v>11979</v>
      </c>
      <c r="Q5939" s="69" t="s">
        <v>11980</v>
      </c>
      <c r="R5939">
        <v>34.588648819299998</v>
      </c>
      <c r="S5939">
        <v>36.045107035699999</v>
      </c>
    </row>
    <row r="5940" spans="9:19" ht="15.5">
      <c r="I5940"/>
      <c r="J5940"/>
      <c r="K5940"/>
      <c r="L5940"/>
      <c r="N5940" t="s">
        <v>266</v>
      </c>
      <c r="O5940" t="s">
        <v>266</v>
      </c>
      <c r="P5940" t="s">
        <v>11981</v>
      </c>
      <c r="Q5940" s="69" t="s">
        <v>11982</v>
      </c>
      <c r="R5940">
        <v>34.581400000000002</v>
      </c>
      <c r="S5940">
        <v>36.048200000000001</v>
      </c>
    </row>
    <row r="5941" spans="9:19" ht="15.5">
      <c r="I5941"/>
      <c r="J5941"/>
      <c r="K5941"/>
      <c r="L5941"/>
      <c r="N5941" t="s">
        <v>266</v>
      </c>
      <c r="O5941" t="s">
        <v>266</v>
      </c>
      <c r="P5941" t="s">
        <v>11983</v>
      </c>
      <c r="Q5941" s="69" t="s">
        <v>11984</v>
      </c>
      <c r="R5941">
        <v>34.586399999999998</v>
      </c>
      <c r="S5941">
        <v>36.0413</v>
      </c>
    </row>
    <row r="5942" spans="9:19" ht="15.5">
      <c r="I5942"/>
      <c r="J5942"/>
      <c r="K5942"/>
      <c r="L5942"/>
      <c r="N5942" t="s">
        <v>266</v>
      </c>
      <c r="O5942" t="s">
        <v>266</v>
      </c>
      <c r="P5942" t="s">
        <v>11985</v>
      </c>
      <c r="Q5942" s="69" t="s">
        <v>11986</v>
      </c>
      <c r="R5942">
        <v>34.582000000000001</v>
      </c>
      <c r="S5942">
        <v>36.050310000000003</v>
      </c>
    </row>
    <row r="5943" spans="9:19" ht="15.5">
      <c r="I5943"/>
      <c r="J5943"/>
      <c r="K5943"/>
      <c r="L5943"/>
      <c r="N5943" t="s">
        <v>266</v>
      </c>
      <c r="O5943" t="s">
        <v>266</v>
      </c>
      <c r="P5943" t="s">
        <v>11987</v>
      </c>
      <c r="Q5943" s="69" t="s">
        <v>11988</v>
      </c>
      <c r="R5943">
        <v>34.588200000000001</v>
      </c>
      <c r="S5943">
        <v>36.052</v>
      </c>
    </row>
    <row r="5944" spans="9:19" ht="15.5">
      <c r="I5944"/>
      <c r="J5944"/>
      <c r="K5944"/>
      <c r="L5944"/>
      <c r="N5944" t="s">
        <v>266</v>
      </c>
      <c r="O5944" t="s">
        <v>266</v>
      </c>
      <c r="P5944" t="s">
        <v>11989</v>
      </c>
      <c r="Q5944" s="69" t="s">
        <v>11990</v>
      </c>
      <c r="R5944">
        <v>34.587629999999997</v>
      </c>
      <c r="S5944">
        <v>36.038209999999999</v>
      </c>
    </row>
    <row r="5945" spans="9:19" ht="15.5">
      <c r="I5945"/>
      <c r="J5945"/>
      <c r="K5945"/>
      <c r="L5945"/>
      <c r="N5945" t="s">
        <v>266</v>
      </c>
      <c r="O5945" t="s">
        <v>266</v>
      </c>
      <c r="P5945" t="s">
        <v>11991</v>
      </c>
      <c r="Q5945" s="69" t="s">
        <v>11992</v>
      </c>
      <c r="R5945">
        <v>34.581569999999999</v>
      </c>
      <c r="S5945">
        <v>36.048270000000002</v>
      </c>
    </row>
    <row r="5946" spans="9:19" ht="15.5">
      <c r="I5946"/>
      <c r="J5946"/>
      <c r="K5946"/>
      <c r="L5946"/>
      <c r="N5946" t="s">
        <v>266</v>
      </c>
      <c r="O5946" t="s">
        <v>266</v>
      </c>
      <c r="P5946" t="s">
        <v>11993</v>
      </c>
      <c r="Q5946" s="69" t="s">
        <v>11994</v>
      </c>
      <c r="R5946">
        <v>34.587159999999997</v>
      </c>
      <c r="S5946">
        <v>36.048969999999997</v>
      </c>
    </row>
    <row r="5947" spans="9:19" ht="15.5">
      <c r="I5947"/>
      <c r="J5947"/>
      <c r="K5947"/>
      <c r="L5947"/>
      <c r="N5947" t="s">
        <v>266</v>
      </c>
      <c r="O5947" t="s">
        <v>266</v>
      </c>
      <c r="P5947" t="s">
        <v>11995</v>
      </c>
      <c r="Q5947" s="69" t="s">
        <v>11996</v>
      </c>
      <c r="R5947">
        <v>34.593730000000001</v>
      </c>
      <c r="S5947">
        <v>36.048000000000002</v>
      </c>
    </row>
    <row r="5948" spans="9:19" ht="15.5">
      <c r="I5948"/>
      <c r="J5948"/>
      <c r="K5948"/>
      <c r="L5948"/>
      <c r="N5948" t="s">
        <v>266</v>
      </c>
      <c r="O5948" t="s">
        <v>266</v>
      </c>
      <c r="P5948" t="s">
        <v>11997</v>
      </c>
      <c r="Q5948" s="69" t="s">
        <v>11998</v>
      </c>
      <c r="R5948">
        <v>34.589170000000003</v>
      </c>
      <c r="S5948">
        <v>36.050049999999999</v>
      </c>
    </row>
    <row r="5949" spans="9:19" ht="15.5">
      <c r="I5949"/>
      <c r="J5949"/>
      <c r="K5949"/>
      <c r="L5949"/>
      <c r="N5949" t="s">
        <v>266</v>
      </c>
      <c r="O5949" t="s">
        <v>266</v>
      </c>
      <c r="P5949" t="s">
        <v>11999</v>
      </c>
      <c r="Q5949" s="69" t="s">
        <v>12000</v>
      </c>
      <c r="R5949">
        <v>34.589419999999997</v>
      </c>
      <c r="S5949">
        <v>36.041980000000002</v>
      </c>
    </row>
    <row r="5950" spans="9:19" ht="15.5">
      <c r="I5950"/>
      <c r="J5950"/>
      <c r="K5950"/>
      <c r="L5950"/>
      <c r="N5950" t="s">
        <v>266</v>
      </c>
      <c r="O5950" t="s">
        <v>266</v>
      </c>
      <c r="P5950" t="s">
        <v>12001</v>
      </c>
      <c r="Q5950" s="69" t="s">
        <v>12002</v>
      </c>
      <c r="R5950">
        <v>34.592445373535156</v>
      </c>
      <c r="S5950">
        <v>36.0509033203125</v>
      </c>
    </row>
    <row r="5951" spans="9:19" ht="15.5">
      <c r="I5951"/>
      <c r="J5951"/>
      <c r="K5951"/>
      <c r="L5951"/>
      <c r="N5951" t="s">
        <v>266</v>
      </c>
      <c r="O5951" t="s">
        <v>266</v>
      </c>
      <c r="P5951" t="s">
        <v>12003</v>
      </c>
      <c r="Q5951" s="69" t="s">
        <v>12004</v>
      </c>
      <c r="R5951">
        <v>34.592426300048828</v>
      </c>
      <c r="S5951">
        <v>36.046390533447266</v>
      </c>
    </row>
    <row r="5952" spans="9:19" ht="15.5">
      <c r="I5952"/>
      <c r="J5952"/>
      <c r="K5952"/>
      <c r="L5952"/>
      <c r="N5952" t="s">
        <v>266</v>
      </c>
      <c r="O5952" t="s">
        <v>266</v>
      </c>
      <c r="P5952" t="s">
        <v>12005</v>
      </c>
      <c r="Q5952" s="69" t="s">
        <v>12006</v>
      </c>
      <c r="R5952">
        <v>34.593753814697266</v>
      </c>
      <c r="S5952">
        <v>36.054946899414063</v>
      </c>
    </row>
    <row r="5953" spans="9:19" ht="15.5">
      <c r="I5953"/>
      <c r="J5953"/>
      <c r="K5953"/>
      <c r="L5953"/>
      <c r="N5953" t="s">
        <v>266</v>
      </c>
      <c r="O5953" t="s">
        <v>266</v>
      </c>
      <c r="P5953" t="s">
        <v>12007</v>
      </c>
      <c r="Q5953" s="69" t="s">
        <v>11980</v>
      </c>
      <c r="R5953">
        <v>34.588648819299998</v>
      </c>
      <c r="S5953">
        <v>36.045107035699999</v>
      </c>
    </row>
    <row r="5954" spans="9:19" ht="15.5">
      <c r="I5954"/>
      <c r="J5954"/>
      <c r="K5954"/>
      <c r="L5954"/>
      <c r="N5954" t="s">
        <v>269</v>
      </c>
      <c r="O5954" t="s">
        <v>269</v>
      </c>
      <c r="P5954" t="s">
        <v>12008</v>
      </c>
      <c r="Q5954" s="69" t="s">
        <v>12009</v>
      </c>
      <c r="R5954">
        <v>34.602442000000053</v>
      </c>
      <c r="S5954">
        <v>36.132675000000063</v>
      </c>
    </row>
    <row r="5955" spans="9:19" ht="15.5">
      <c r="I5955"/>
      <c r="J5955"/>
      <c r="K5955"/>
      <c r="L5955"/>
      <c r="N5955" t="s">
        <v>269</v>
      </c>
      <c r="O5955" t="s">
        <v>269</v>
      </c>
      <c r="P5955" t="s">
        <v>12010</v>
      </c>
      <c r="Q5955" s="69">
        <v>584</v>
      </c>
      <c r="R5955">
        <v>34.602899112999999</v>
      </c>
      <c r="S5955">
        <v>36.134603681999998</v>
      </c>
    </row>
    <row r="5956" spans="9:19" ht="15.5">
      <c r="I5956"/>
      <c r="J5956"/>
      <c r="K5956"/>
      <c r="L5956"/>
      <c r="N5956" t="s">
        <v>2968</v>
      </c>
      <c r="O5956" t="s">
        <v>2968</v>
      </c>
      <c r="P5956" t="s">
        <v>12011</v>
      </c>
      <c r="Q5956" s="69" t="s">
        <v>12012</v>
      </c>
      <c r="R5956">
        <v>33.520286000000056</v>
      </c>
      <c r="S5956">
        <v>35.473928000000058</v>
      </c>
    </row>
    <row r="5957" spans="9:19" ht="15.5">
      <c r="I5957"/>
      <c r="J5957"/>
      <c r="K5957"/>
      <c r="L5957"/>
      <c r="N5957" t="s">
        <v>2971</v>
      </c>
      <c r="O5957" t="s">
        <v>2971</v>
      </c>
      <c r="P5957" t="s">
        <v>12013</v>
      </c>
      <c r="Q5957" s="69" t="s">
        <v>12014</v>
      </c>
      <c r="R5957">
        <v>33.519378000000074</v>
      </c>
      <c r="S5957">
        <v>35.552731000000051</v>
      </c>
    </row>
    <row r="5958" spans="9:19" ht="15.5">
      <c r="I5958"/>
      <c r="J5958"/>
      <c r="K5958"/>
      <c r="L5958"/>
      <c r="N5958" t="s">
        <v>2971</v>
      </c>
      <c r="O5958" t="s">
        <v>2971</v>
      </c>
      <c r="P5958" t="s">
        <v>12013</v>
      </c>
      <c r="Q5958" s="69" t="s">
        <v>12015</v>
      </c>
      <c r="R5958">
        <v>33.519378000000074</v>
      </c>
      <c r="S5958">
        <v>35.552731000000051</v>
      </c>
    </row>
    <row r="5959" spans="9:19" ht="15.5">
      <c r="I5959"/>
      <c r="J5959"/>
      <c r="K5959"/>
      <c r="L5959"/>
      <c r="N5959" t="s">
        <v>271</v>
      </c>
      <c r="O5959" t="s">
        <v>271</v>
      </c>
      <c r="P5959" t="s">
        <v>12016</v>
      </c>
      <c r="Q5959" s="69">
        <v>600</v>
      </c>
      <c r="R5959">
        <v>34.549211071000002</v>
      </c>
      <c r="S5959">
        <v>36.133337603000001</v>
      </c>
    </row>
    <row r="5960" spans="9:19" ht="15.5">
      <c r="I5960"/>
      <c r="J5960"/>
      <c r="K5960"/>
      <c r="L5960"/>
      <c r="N5960" t="s">
        <v>271</v>
      </c>
      <c r="O5960" t="s">
        <v>271</v>
      </c>
      <c r="P5960" t="s">
        <v>12017</v>
      </c>
      <c r="Q5960" s="69" t="s">
        <v>12018</v>
      </c>
      <c r="R5960">
        <v>34.548406000000057</v>
      </c>
      <c r="S5960">
        <v>36.126650000000041</v>
      </c>
    </row>
    <row r="5961" spans="9:19" ht="15.5">
      <c r="I5961"/>
      <c r="J5961"/>
      <c r="K5961"/>
      <c r="L5961"/>
      <c r="N5961" t="s">
        <v>271</v>
      </c>
      <c r="O5961" t="s">
        <v>271</v>
      </c>
      <c r="P5961" t="s">
        <v>12017</v>
      </c>
      <c r="Q5961" s="69" t="s">
        <v>12019</v>
      </c>
      <c r="R5961">
        <v>34.548406000000057</v>
      </c>
      <c r="S5961">
        <v>36.126650000000041</v>
      </c>
    </row>
    <row r="5962" spans="9:19" ht="15.5">
      <c r="I5962"/>
      <c r="J5962"/>
      <c r="K5962"/>
      <c r="L5962"/>
      <c r="N5962" t="s">
        <v>271</v>
      </c>
      <c r="O5962" t="s">
        <v>271</v>
      </c>
      <c r="P5962" t="s">
        <v>12020</v>
      </c>
      <c r="Q5962" s="69" t="s">
        <v>12021</v>
      </c>
      <c r="R5962">
        <v>34.549900000000001</v>
      </c>
      <c r="S5962">
        <v>36.145699999999998</v>
      </c>
    </row>
    <row r="5963" spans="9:19" ht="15.5">
      <c r="I5963"/>
      <c r="J5963"/>
      <c r="K5963"/>
      <c r="L5963"/>
      <c r="N5963" t="s">
        <v>4080</v>
      </c>
      <c r="O5963" t="s">
        <v>4080</v>
      </c>
      <c r="P5963" t="s">
        <v>4080</v>
      </c>
      <c r="Q5963" s="69" t="s">
        <v>12022</v>
      </c>
      <c r="R5963">
        <v>33.87911900000006</v>
      </c>
      <c r="S5963">
        <v>35.86678900000004</v>
      </c>
    </row>
    <row r="5964" spans="9:19" ht="15.5">
      <c r="I5964"/>
      <c r="J5964"/>
      <c r="K5964"/>
      <c r="L5964"/>
      <c r="N5964" t="s">
        <v>4080</v>
      </c>
      <c r="O5964" t="s">
        <v>4080</v>
      </c>
      <c r="P5964" t="s">
        <v>4080</v>
      </c>
      <c r="Q5964" s="69" t="s">
        <v>12023</v>
      </c>
      <c r="R5964">
        <v>33.87911900000006</v>
      </c>
      <c r="S5964">
        <v>35.86678900000004</v>
      </c>
    </row>
    <row r="5965" spans="9:19" ht="15.5">
      <c r="I5965"/>
      <c r="J5965"/>
      <c r="K5965"/>
      <c r="L5965"/>
      <c r="N5965" t="s">
        <v>4080</v>
      </c>
      <c r="O5965" t="s">
        <v>4080</v>
      </c>
      <c r="P5965" t="s">
        <v>12024</v>
      </c>
      <c r="Q5965" s="69" t="s">
        <v>12025</v>
      </c>
      <c r="R5965">
        <v>33.876738000000003</v>
      </c>
      <c r="S5965">
        <v>35.866781000000003</v>
      </c>
    </row>
    <row r="5966" spans="9:19" ht="15.5">
      <c r="I5966"/>
      <c r="J5966"/>
      <c r="K5966"/>
      <c r="L5966"/>
      <c r="N5966" t="s">
        <v>4080</v>
      </c>
      <c r="O5966" t="s">
        <v>4080</v>
      </c>
      <c r="P5966" t="s">
        <v>12026</v>
      </c>
      <c r="Q5966" s="69">
        <v>806</v>
      </c>
      <c r="R5966">
        <v>33.880799185999997</v>
      </c>
      <c r="S5966">
        <v>35.868370708</v>
      </c>
    </row>
    <row r="5967" spans="9:19" ht="15.5">
      <c r="I5967"/>
      <c r="J5967"/>
      <c r="K5967"/>
      <c r="L5967"/>
      <c r="N5967" t="s">
        <v>2341</v>
      </c>
      <c r="O5967" t="s">
        <v>2341</v>
      </c>
      <c r="P5967" t="s">
        <v>12027</v>
      </c>
      <c r="Q5967" s="69" t="s">
        <v>12028</v>
      </c>
      <c r="R5967">
        <v>34.392182000000048</v>
      </c>
      <c r="S5967">
        <v>36.041601000000071</v>
      </c>
    </row>
    <row r="5968" spans="9:19" ht="15.5">
      <c r="I5968"/>
      <c r="J5968"/>
      <c r="K5968"/>
      <c r="L5968"/>
      <c r="N5968" t="s">
        <v>2341</v>
      </c>
      <c r="O5968" t="s">
        <v>2341</v>
      </c>
      <c r="P5968" t="s">
        <v>12027</v>
      </c>
      <c r="Q5968" s="69" t="s">
        <v>12029</v>
      </c>
      <c r="R5968">
        <v>34.392182000000048</v>
      </c>
      <c r="S5968">
        <v>36.041601000000071</v>
      </c>
    </row>
    <row r="5969" spans="9:19" ht="15.5">
      <c r="I5969"/>
      <c r="J5969"/>
      <c r="K5969"/>
      <c r="L5969"/>
      <c r="N5969" t="s">
        <v>2753</v>
      </c>
      <c r="O5969" t="s">
        <v>2753</v>
      </c>
      <c r="P5969" t="s">
        <v>12030</v>
      </c>
      <c r="Q5969" s="69" t="s">
        <v>12031</v>
      </c>
      <c r="R5969">
        <v>34.15967500000005</v>
      </c>
      <c r="S5969">
        <v>35.68433900000008</v>
      </c>
    </row>
    <row r="5970" spans="9:19" ht="15.5">
      <c r="I5970"/>
      <c r="J5970"/>
      <c r="K5970"/>
      <c r="L5970"/>
      <c r="N5970" t="s">
        <v>2756</v>
      </c>
      <c r="O5970" t="s">
        <v>2756</v>
      </c>
      <c r="P5970" t="s">
        <v>12032</v>
      </c>
      <c r="Q5970" s="69" t="s">
        <v>12033</v>
      </c>
      <c r="R5970">
        <v>34.131819000000064</v>
      </c>
      <c r="S5970">
        <v>35.668928000000051</v>
      </c>
    </row>
    <row r="5971" spans="9:19" ht="15.5">
      <c r="I5971"/>
      <c r="J5971"/>
      <c r="K5971"/>
      <c r="L5971"/>
      <c r="N5971" t="s">
        <v>2756</v>
      </c>
      <c r="O5971" t="s">
        <v>2756</v>
      </c>
      <c r="P5971" t="s">
        <v>12034</v>
      </c>
      <c r="Q5971" s="69" t="s">
        <v>12035</v>
      </c>
      <c r="R5971">
        <v>34.126449999999998</v>
      </c>
      <c r="S5971">
        <v>35.691189999999999</v>
      </c>
    </row>
    <row r="5972" spans="9:19" ht="15.5">
      <c r="I5972"/>
      <c r="J5972"/>
      <c r="K5972"/>
      <c r="L5972"/>
      <c r="N5972" t="s">
        <v>2756</v>
      </c>
      <c r="O5972" t="s">
        <v>2756</v>
      </c>
      <c r="P5972" t="s">
        <v>12034</v>
      </c>
      <c r="Q5972" s="69" t="s">
        <v>12036</v>
      </c>
      <c r="R5972">
        <v>34.126350000000002</v>
      </c>
      <c r="S5972">
        <v>35.691859999999998</v>
      </c>
    </row>
    <row r="5973" spans="9:19" ht="15.5">
      <c r="I5973"/>
      <c r="J5973"/>
      <c r="K5973"/>
      <c r="L5973"/>
      <c r="N5973" t="s">
        <v>2756</v>
      </c>
      <c r="O5973" t="s">
        <v>2756</v>
      </c>
      <c r="P5973" t="s">
        <v>12037</v>
      </c>
      <c r="Q5973" s="69" t="s">
        <v>12038</v>
      </c>
      <c r="R5973">
        <v>34.124978000000056</v>
      </c>
      <c r="S5973">
        <v>35.686897000000044</v>
      </c>
    </row>
    <row r="5974" spans="9:19" ht="15.5">
      <c r="I5974"/>
      <c r="J5974"/>
      <c r="K5974"/>
      <c r="L5974"/>
      <c r="N5974" t="s">
        <v>2139</v>
      </c>
      <c r="O5974" t="s">
        <v>2139</v>
      </c>
      <c r="P5974" t="s">
        <v>2139</v>
      </c>
      <c r="Q5974" s="69" t="s">
        <v>12039</v>
      </c>
      <c r="R5974">
        <v>33.928181000000052</v>
      </c>
      <c r="S5974">
        <v>35.642494000000056</v>
      </c>
    </row>
    <row r="5975" spans="9:19" ht="15.5">
      <c r="I5975"/>
      <c r="J5975"/>
      <c r="K5975"/>
      <c r="L5975"/>
      <c r="N5975" t="s">
        <v>2759</v>
      </c>
      <c r="O5975" t="s">
        <v>2759</v>
      </c>
      <c r="P5975" t="s">
        <v>12040</v>
      </c>
      <c r="Q5975" s="69" t="s">
        <v>12041</v>
      </c>
      <c r="R5975">
        <v>34.090947000000028</v>
      </c>
      <c r="S5975">
        <v>35.866142000000025</v>
      </c>
    </row>
    <row r="5976" spans="9:19" ht="15.5">
      <c r="I5976"/>
      <c r="J5976"/>
      <c r="K5976"/>
      <c r="L5976"/>
      <c r="N5976" t="s">
        <v>2759</v>
      </c>
      <c r="O5976" t="s">
        <v>2759</v>
      </c>
      <c r="P5976" t="s">
        <v>12042</v>
      </c>
      <c r="Q5976" s="69" t="s">
        <v>12043</v>
      </c>
      <c r="R5976">
        <v>34.093512000000032</v>
      </c>
      <c r="S5976">
        <v>35.870096000000046</v>
      </c>
    </row>
    <row r="5977" spans="9:19" ht="15.5">
      <c r="I5977"/>
      <c r="J5977"/>
      <c r="K5977"/>
      <c r="L5977"/>
      <c r="N5977" t="s">
        <v>2591</v>
      </c>
      <c r="O5977" t="s">
        <v>2591</v>
      </c>
      <c r="P5977" t="s">
        <v>12044</v>
      </c>
      <c r="Q5977" s="69">
        <v>1194</v>
      </c>
      <c r="R5977">
        <v>33.368966178999997</v>
      </c>
      <c r="S5977">
        <v>35.687520650000003</v>
      </c>
    </row>
    <row r="5978" spans="9:19" ht="15.5">
      <c r="I5978"/>
      <c r="J5978"/>
      <c r="K5978"/>
      <c r="L5978"/>
      <c r="N5978" t="s">
        <v>2591</v>
      </c>
      <c r="O5978" t="s">
        <v>2591</v>
      </c>
      <c r="P5978" t="s">
        <v>12045</v>
      </c>
      <c r="Q5978" s="69" t="s">
        <v>12046</v>
      </c>
      <c r="R5978">
        <v>33.360149080699998</v>
      </c>
      <c r="S5978">
        <v>35.695760867399997</v>
      </c>
    </row>
    <row r="5979" spans="9:19" ht="15.5">
      <c r="I5979"/>
      <c r="J5979"/>
      <c r="K5979"/>
      <c r="L5979"/>
      <c r="N5979" t="s">
        <v>2591</v>
      </c>
      <c r="O5979" t="s">
        <v>2591</v>
      </c>
      <c r="P5979" t="s">
        <v>2591</v>
      </c>
      <c r="Q5979" s="69" t="s">
        <v>12047</v>
      </c>
      <c r="R5979">
        <v>33.366903000000036</v>
      </c>
      <c r="S5979">
        <v>35.696736000000044</v>
      </c>
    </row>
    <row r="5980" spans="9:19" ht="15.5">
      <c r="I5980"/>
      <c r="J5980"/>
      <c r="K5980"/>
      <c r="L5980"/>
      <c r="N5980" t="s">
        <v>2591</v>
      </c>
      <c r="O5980" t="s">
        <v>2591</v>
      </c>
      <c r="P5980" t="s">
        <v>2591</v>
      </c>
      <c r="Q5980" s="69" t="s">
        <v>12048</v>
      </c>
      <c r="R5980">
        <v>33.366903000000036</v>
      </c>
      <c r="S5980">
        <v>35.696736000000044</v>
      </c>
    </row>
    <row r="5981" spans="9:19" ht="15.5">
      <c r="I5981"/>
      <c r="J5981"/>
      <c r="K5981"/>
      <c r="L5981"/>
      <c r="N5981" t="s">
        <v>2591</v>
      </c>
      <c r="O5981" t="s">
        <v>2591</v>
      </c>
      <c r="P5981" t="s">
        <v>12049</v>
      </c>
      <c r="Q5981" s="69" t="s">
        <v>12046</v>
      </c>
      <c r="R5981">
        <v>33.360149080699998</v>
      </c>
      <c r="S5981">
        <v>35.695760867399997</v>
      </c>
    </row>
    <row r="5982" spans="9:19" ht="15.5">
      <c r="I5982"/>
      <c r="J5982"/>
      <c r="K5982"/>
      <c r="L5982"/>
      <c r="N5982" t="s">
        <v>274</v>
      </c>
      <c r="O5982" t="s">
        <v>274</v>
      </c>
      <c r="P5982" t="s">
        <v>274</v>
      </c>
      <c r="Q5982" s="69" t="s">
        <v>12050</v>
      </c>
      <c r="R5982">
        <v>34.558639000000028</v>
      </c>
      <c r="S5982">
        <v>36.157564000000036</v>
      </c>
    </row>
    <row r="5983" spans="9:19" ht="15.5">
      <c r="I5983"/>
      <c r="J5983"/>
      <c r="K5983"/>
      <c r="L5983"/>
      <c r="N5983" t="s">
        <v>3452</v>
      </c>
      <c r="O5983" t="s">
        <v>3452</v>
      </c>
      <c r="P5983" t="s">
        <v>12051</v>
      </c>
      <c r="Q5983" s="69" t="s">
        <v>12052</v>
      </c>
      <c r="R5983">
        <v>33.610561000000075</v>
      </c>
      <c r="S5983">
        <v>35.998300000000029</v>
      </c>
    </row>
    <row r="5984" spans="9:19" ht="15.5">
      <c r="I5984"/>
      <c r="J5984"/>
      <c r="K5984"/>
      <c r="L5984"/>
      <c r="N5984" t="s">
        <v>3452</v>
      </c>
      <c r="O5984" t="s">
        <v>3452</v>
      </c>
      <c r="P5984" t="s">
        <v>12051</v>
      </c>
      <c r="Q5984" s="69" t="s">
        <v>12053</v>
      </c>
      <c r="R5984">
        <v>33.610561000000075</v>
      </c>
      <c r="S5984">
        <v>35.998300000000029</v>
      </c>
    </row>
    <row r="5985" spans="9:19" ht="15.5">
      <c r="I5985"/>
      <c r="J5985"/>
      <c r="K5985"/>
      <c r="L5985"/>
      <c r="N5985" t="s">
        <v>1738</v>
      </c>
      <c r="O5985" t="s">
        <v>1738</v>
      </c>
      <c r="P5985" t="s">
        <v>12054</v>
      </c>
      <c r="Q5985" s="69" t="s">
        <v>12055</v>
      </c>
      <c r="R5985">
        <v>34.238153000000068</v>
      </c>
      <c r="S5985">
        <v>35.778992000000073</v>
      </c>
    </row>
    <row r="5986" spans="9:19" ht="15.5">
      <c r="I5986"/>
      <c r="J5986"/>
      <c r="K5986"/>
      <c r="L5986"/>
      <c r="N5986" t="s">
        <v>1738</v>
      </c>
      <c r="O5986" t="s">
        <v>1738</v>
      </c>
      <c r="P5986" t="s">
        <v>12056</v>
      </c>
      <c r="Q5986" s="69" t="s">
        <v>12057</v>
      </c>
      <c r="R5986">
        <v>34.238289999999999</v>
      </c>
      <c r="S5986">
        <v>35.774760000000001</v>
      </c>
    </row>
    <row r="5987" spans="9:19" ht="15.5">
      <c r="I5987"/>
      <c r="J5987"/>
      <c r="K5987"/>
      <c r="L5987"/>
      <c r="N5987" t="s">
        <v>2762</v>
      </c>
      <c r="O5987" t="s">
        <v>2762</v>
      </c>
      <c r="P5987" t="s">
        <v>12058</v>
      </c>
      <c r="Q5987" s="69" t="s">
        <v>12059</v>
      </c>
      <c r="R5987">
        <v>34.14687</v>
      </c>
      <c r="S5987">
        <v>35.860962000000001</v>
      </c>
    </row>
    <row r="5988" spans="9:19" ht="15.5">
      <c r="I5988"/>
      <c r="J5988"/>
      <c r="K5988"/>
      <c r="L5988"/>
      <c r="N5988" t="s">
        <v>2765</v>
      </c>
      <c r="O5988" t="s">
        <v>2765</v>
      </c>
      <c r="P5988" t="s">
        <v>12060</v>
      </c>
      <c r="Q5988" s="69" t="s">
        <v>12061</v>
      </c>
      <c r="R5988">
        <v>34.133830000000003</v>
      </c>
      <c r="S5988">
        <v>35.848875</v>
      </c>
    </row>
    <row r="5989" spans="9:19" ht="15.5">
      <c r="I5989"/>
      <c r="J5989"/>
      <c r="K5989"/>
      <c r="L5989"/>
      <c r="N5989" t="s">
        <v>2765</v>
      </c>
      <c r="O5989" t="s">
        <v>2765</v>
      </c>
      <c r="P5989" t="s">
        <v>12062</v>
      </c>
      <c r="Q5989" s="69" t="s">
        <v>12063</v>
      </c>
      <c r="R5989">
        <v>34.133830000000003</v>
      </c>
      <c r="S5989">
        <v>35.848875</v>
      </c>
    </row>
    <row r="5990" spans="9:19" ht="15.5">
      <c r="I5990"/>
      <c r="J5990"/>
      <c r="K5990"/>
      <c r="L5990"/>
      <c r="N5990" t="s">
        <v>3783</v>
      </c>
      <c r="O5990" t="s">
        <v>3783</v>
      </c>
      <c r="P5990" t="s">
        <v>12064</v>
      </c>
      <c r="Q5990" s="69">
        <v>1283</v>
      </c>
      <c r="R5990">
        <v>33.185699143999997</v>
      </c>
      <c r="S5990">
        <v>35.221870682000002</v>
      </c>
    </row>
    <row r="5991" spans="9:19" ht="15.5">
      <c r="I5991"/>
      <c r="J5991"/>
      <c r="K5991"/>
      <c r="L5991"/>
      <c r="N5991" t="s">
        <v>3783</v>
      </c>
      <c r="O5991" t="s">
        <v>3783</v>
      </c>
      <c r="P5991" t="s">
        <v>12065</v>
      </c>
      <c r="Q5991" s="69" t="s">
        <v>12066</v>
      </c>
      <c r="R5991">
        <v>33.186575000000062</v>
      </c>
      <c r="S5991">
        <v>35.22188600000004</v>
      </c>
    </row>
    <row r="5992" spans="9:19" ht="15.5">
      <c r="I5992"/>
      <c r="J5992"/>
      <c r="K5992"/>
      <c r="L5992"/>
      <c r="N5992" t="s">
        <v>3783</v>
      </c>
      <c r="O5992" t="s">
        <v>3783</v>
      </c>
      <c r="P5992" t="s">
        <v>12065</v>
      </c>
      <c r="Q5992" s="69" t="s">
        <v>12067</v>
      </c>
      <c r="R5992">
        <v>33.186575000000062</v>
      </c>
      <c r="S5992">
        <v>35.22188600000004</v>
      </c>
    </row>
    <row r="5993" spans="9:19" ht="15.5">
      <c r="I5993"/>
      <c r="J5993"/>
      <c r="K5993"/>
      <c r="L5993"/>
      <c r="N5993" t="s">
        <v>3783</v>
      </c>
      <c r="O5993" t="s">
        <v>3783</v>
      </c>
      <c r="P5993" t="s">
        <v>12068</v>
      </c>
      <c r="Q5993" s="69" t="s">
        <v>12069</v>
      </c>
      <c r="R5993">
        <v>33.186985015869141</v>
      </c>
      <c r="S5993">
        <v>35.224086761474609</v>
      </c>
    </row>
    <row r="5994" spans="9:19" ht="15.5">
      <c r="I5994"/>
      <c r="J5994"/>
      <c r="K5994"/>
      <c r="L5994"/>
      <c r="N5994" t="s">
        <v>1740</v>
      </c>
      <c r="O5994" t="s">
        <v>1740</v>
      </c>
      <c r="P5994" t="s">
        <v>12070</v>
      </c>
      <c r="Q5994" s="69">
        <v>752</v>
      </c>
      <c r="R5994">
        <v>34.308666127999999</v>
      </c>
      <c r="S5994">
        <v>35.716287690000001</v>
      </c>
    </row>
    <row r="5995" spans="9:19" ht="15.5">
      <c r="I5995"/>
      <c r="J5995"/>
      <c r="K5995"/>
      <c r="L5995"/>
      <c r="N5995" t="s">
        <v>1740</v>
      </c>
      <c r="O5995" t="s">
        <v>1740</v>
      </c>
      <c r="P5995" t="s">
        <v>12071</v>
      </c>
      <c r="Q5995" s="69" t="s">
        <v>12072</v>
      </c>
      <c r="R5995">
        <v>34.306697000000042</v>
      </c>
      <c r="S5995">
        <v>35.711925000000065</v>
      </c>
    </row>
    <row r="5996" spans="9:19" ht="15.5">
      <c r="I5996"/>
      <c r="J5996"/>
      <c r="K5996"/>
      <c r="L5996"/>
      <c r="N5996" t="s">
        <v>1740</v>
      </c>
      <c r="O5996" t="s">
        <v>1740</v>
      </c>
      <c r="P5996" t="s">
        <v>12071</v>
      </c>
      <c r="Q5996" s="69" t="s">
        <v>12073</v>
      </c>
      <c r="R5996">
        <v>34.306697000000042</v>
      </c>
      <c r="S5996">
        <v>35.711925000000065</v>
      </c>
    </row>
    <row r="5997" spans="9:19" ht="15.5">
      <c r="I5997"/>
      <c r="J5997"/>
      <c r="K5997"/>
      <c r="L5997"/>
      <c r="N5997" t="s">
        <v>1740</v>
      </c>
      <c r="O5997" t="s">
        <v>1740</v>
      </c>
      <c r="P5997" t="s">
        <v>1740</v>
      </c>
      <c r="Q5997" s="69" t="s">
        <v>12074</v>
      </c>
      <c r="R5997">
        <v>34.314329999999998</v>
      </c>
      <c r="S5997">
        <v>35.72186</v>
      </c>
    </row>
    <row r="5998" spans="9:19" ht="15.5">
      <c r="I5998"/>
      <c r="J5998"/>
      <c r="K5998"/>
      <c r="L5998"/>
      <c r="N5998" t="s">
        <v>1740</v>
      </c>
      <c r="O5998" t="s">
        <v>1740</v>
      </c>
      <c r="P5998" t="s">
        <v>12075</v>
      </c>
      <c r="Q5998" s="69" t="s">
        <v>12076</v>
      </c>
      <c r="R5998">
        <v>34.313899999999997</v>
      </c>
      <c r="S5998">
        <v>35.722000000000001</v>
      </c>
    </row>
    <row r="5999" spans="9:19" ht="15.5">
      <c r="I5999"/>
      <c r="J5999"/>
      <c r="K5999"/>
      <c r="L5999"/>
      <c r="N5999" t="s">
        <v>1740</v>
      </c>
      <c r="O5999" t="s">
        <v>1740</v>
      </c>
      <c r="P5999" t="s">
        <v>12075</v>
      </c>
      <c r="Q5999" s="69" t="s">
        <v>12077</v>
      </c>
      <c r="R5999">
        <v>34.308165000000002</v>
      </c>
      <c r="S5999">
        <v>35.715330999999999</v>
      </c>
    </row>
    <row r="6000" spans="9:19" ht="15.5">
      <c r="I6000"/>
      <c r="J6000"/>
      <c r="K6000"/>
      <c r="L6000"/>
      <c r="N6000" t="s">
        <v>1740</v>
      </c>
      <c r="O6000" t="s">
        <v>1740</v>
      </c>
      <c r="P6000" t="s">
        <v>12078</v>
      </c>
      <c r="Q6000" s="69" t="s">
        <v>12079</v>
      </c>
      <c r="R6000">
        <v>34.307917000000003</v>
      </c>
      <c r="S6000">
        <v>35.715066</v>
      </c>
    </row>
    <row r="6001" spans="9:19" ht="15.5">
      <c r="I6001"/>
      <c r="J6001"/>
      <c r="K6001"/>
      <c r="L6001"/>
      <c r="N6001" t="s">
        <v>1740</v>
      </c>
      <c r="O6001" t="s">
        <v>1740</v>
      </c>
      <c r="P6001" t="s">
        <v>12080</v>
      </c>
      <c r="Q6001" s="69" t="s">
        <v>12081</v>
      </c>
      <c r="R6001">
        <v>34.313949999999998</v>
      </c>
      <c r="S6001">
        <v>35.722450000000002</v>
      </c>
    </row>
    <row r="6002" spans="9:19" ht="15.5">
      <c r="I6002"/>
      <c r="J6002"/>
      <c r="K6002"/>
      <c r="L6002"/>
      <c r="N6002" t="s">
        <v>1740</v>
      </c>
      <c r="O6002" t="s">
        <v>1740</v>
      </c>
      <c r="P6002" t="s">
        <v>12080</v>
      </c>
      <c r="Q6002" s="69" t="s">
        <v>12082</v>
      </c>
      <c r="R6002">
        <v>34.306046000000002</v>
      </c>
      <c r="S6002">
        <v>35.716424000000004</v>
      </c>
    </row>
    <row r="6003" spans="9:19" ht="15.5">
      <c r="I6003"/>
      <c r="J6003"/>
      <c r="K6003"/>
      <c r="L6003"/>
      <c r="N6003" t="s">
        <v>1740</v>
      </c>
      <c r="O6003" t="s">
        <v>1740</v>
      </c>
      <c r="P6003" t="s">
        <v>12083</v>
      </c>
      <c r="Q6003" s="69" t="s">
        <v>12084</v>
      </c>
      <c r="R6003">
        <v>34.306438</v>
      </c>
      <c r="S6003">
        <v>35.716569999999997</v>
      </c>
    </row>
    <row r="6004" spans="9:19" ht="15.5">
      <c r="I6004"/>
      <c r="J6004"/>
      <c r="K6004"/>
      <c r="L6004"/>
      <c r="N6004" t="s">
        <v>1740</v>
      </c>
      <c r="O6004" t="s">
        <v>1740</v>
      </c>
      <c r="P6004" t="s">
        <v>12085</v>
      </c>
      <c r="Q6004" s="69" t="s">
        <v>12086</v>
      </c>
      <c r="R6004">
        <v>34.308332</v>
      </c>
      <c r="S6004">
        <v>35.713827000000002</v>
      </c>
    </row>
    <row r="6005" spans="9:19" ht="15.5">
      <c r="I6005"/>
      <c r="J6005"/>
      <c r="K6005"/>
      <c r="L6005"/>
      <c r="N6005" t="s">
        <v>1740</v>
      </c>
      <c r="O6005" t="s">
        <v>1740</v>
      </c>
      <c r="P6005" t="s">
        <v>12087</v>
      </c>
      <c r="Q6005" s="69" t="s">
        <v>12088</v>
      </c>
      <c r="R6005">
        <v>34.308743</v>
      </c>
      <c r="S6005">
        <v>35.716182000000003</v>
      </c>
    </row>
    <row r="6006" spans="9:19" ht="15.5">
      <c r="I6006"/>
      <c r="J6006"/>
      <c r="K6006"/>
      <c r="L6006"/>
      <c r="N6006" t="s">
        <v>1740</v>
      </c>
      <c r="O6006" t="s">
        <v>1740</v>
      </c>
      <c r="P6006" t="s">
        <v>12089</v>
      </c>
      <c r="Q6006" s="69" t="s">
        <v>12090</v>
      </c>
      <c r="R6006">
        <v>34.307000000000002</v>
      </c>
      <c r="S6006">
        <v>35.713419999999999</v>
      </c>
    </row>
    <row r="6007" spans="9:19" ht="15.5">
      <c r="I6007"/>
      <c r="J6007"/>
      <c r="K6007"/>
      <c r="L6007"/>
      <c r="N6007" t="s">
        <v>1740</v>
      </c>
      <c r="O6007" t="s">
        <v>1740</v>
      </c>
      <c r="P6007" t="s">
        <v>12091</v>
      </c>
      <c r="Q6007" s="69" t="s">
        <v>12092</v>
      </c>
      <c r="R6007">
        <v>34.306793999999996</v>
      </c>
      <c r="S6007">
        <v>35.715539999999997</v>
      </c>
    </row>
    <row r="6008" spans="9:19" ht="15.5">
      <c r="I6008"/>
      <c r="J6008"/>
      <c r="K6008"/>
      <c r="L6008"/>
      <c r="N6008" t="s">
        <v>1740</v>
      </c>
      <c r="O6008" t="s">
        <v>1740</v>
      </c>
      <c r="P6008" t="s">
        <v>12093</v>
      </c>
      <c r="Q6008" s="69" t="s">
        <v>12094</v>
      </c>
      <c r="R6008">
        <v>34.306849999999997</v>
      </c>
      <c r="S6008">
        <v>35.713500000000003</v>
      </c>
    </row>
    <row r="6009" spans="9:19" ht="15.5">
      <c r="I6009"/>
      <c r="J6009"/>
      <c r="K6009"/>
      <c r="L6009"/>
      <c r="N6009" t="s">
        <v>1740</v>
      </c>
      <c r="O6009" t="s">
        <v>1740</v>
      </c>
      <c r="P6009" t="s">
        <v>12095</v>
      </c>
      <c r="Q6009" s="69" t="s">
        <v>12096</v>
      </c>
      <c r="R6009">
        <v>34.303907000000038</v>
      </c>
      <c r="S6009">
        <v>35.713059000000044</v>
      </c>
    </row>
    <row r="6010" spans="9:19" ht="15.5">
      <c r="I6010"/>
      <c r="J6010"/>
      <c r="K6010"/>
      <c r="L6010"/>
      <c r="N6010" t="s">
        <v>1851</v>
      </c>
      <c r="O6010" t="s">
        <v>1851</v>
      </c>
      <c r="P6010" t="s">
        <v>12097</v>
      </c>
      <c r="Q6010" s="69" t="s">
        <v>12098</v>
      </c>
      <c r="R6010">
        <v>34.395758999999998</v>
      </c>
      <c r="S6010">
        <v>36.384179000000003</v>
      </c>
    </row>
    <row r="6011" spans="9:19" ht="15.5">
      <c r="I6011"/>
      <c r="J6011"/>
      <c r="K6011"/>
      <c r="L6011"/>
      <c r="N6011" t="s">
        <v>1851</v>
      </c>
      <c r="O6011" t="s">
        <v>1851</v>
      </c>
      <c r="P6011" t="s">
        <v>12099</v>
      </c>
      <c r="Q6011" s="69" t="s">
        <v>12100</v>
      </c>
      <c r="R6011">
        <v>34.397976999999997</v>
      </c>
      <c r="S6011">
        <v>36.398530999999998</v>
      </c>
    </row>
    <row r="6012" spans="9:19" ht="15.5">
      <c r="I6012"/>
      <c r="J6012"/>
      <c r="K6012"/>
      <c r="L6012"/>
      <c r="N6012" t="s">
        <v>1851</v>
      </c>
      <c r="O6012" t="s">
        <v>1851</v>
      </c>
      <c r="P6012" t="s">
        <v>12101</v>
      </c>
      <c r="Q6012" s="69" t="s">
        <v>12102</v>
      </c>
      <c r="R6012">
        <v>34.385775000000024</v>
      </c>
      <c r="S6012">
        <v>36.416287000000068</v>
      </c>
    </row>
    <row r="6013" spans="9:19" ht="15.5">
      <c r="I6013"/>
      <c r="J6013"/>
      <c r="K6013"/>
      <c r="L6013"/>
      <c r="N6013" t="s">
        <v>1851</v>
      </c>
      <c r="O6013" t="s">
        <v>1851</v>
      </c>
      <c r="P6013" t="s">
        <v>12103</v>
      </c>
      <c r="Q6013" s="69" t="s">
        <v>12104</v>
      </c>
      <c r="R6013">
        <v>34.474738442700001</v>
      </c>
      <c r="S6013">
        <v>36.4308316949</v>
      </c>
    </row>
    <row r="6014" spans="9:19" ht="15.5">
      <c r="I6014"/>
      <c r="J6014"/>
      <c r="K6014"/>
      <c r="L6014"/>
      <c r="N6014" t="s">
        <v>1851</v>
      </c>
      <c r="O6014" t="s">
        <v>1851</v>
      </c>
      <c r="P6014" t="s">
        <v>12105</v>
      </c>
      <c r="Q6014" s="69" t="s">
        <v>12106</v>
      </c>
      <c r="R6014">
        <v>34.480933290000003</v>
      </c>
      <c r="S6014">
        <v>36.440552840000002</v>
      </c>
    </row>
    <row r="6015" spans="9:19" ht="15.5">
      <c r="I6015"/>
      <c r="J6015"/>
      <c r="K6015"/>
      <c r="L6015"/>
      <c r="N6015" t="s">
        <v>1851</v>
      </c>
      <c r="O6015" t="s">
        <v>1851</v>
      </c>
      <c r="P6015" t="s">
        <v>12107</v>
      </c>
      <c r="Q6015" s="69" t="s">
        <v>12108</v>
      </c>
      <c r="R6015">
        <v>34.402228000000001</v>
      </c>
      <c r="S6015">
        <v>36.406156000000003</v>
      </c>
    </row>
    <row r="6016" spans="9:19" ht="15.5">
      <c r="I6016"/>
      <c r="J6016"/>
      <c r="K6016"/>
      <c r="L6016"/>
      <c r="N6016" t="s">
        <v>1851</v>
      </c>
      <c r="O6016" t="s">
        <v>1851</v>
      </c>
      <c r="P6016" t="s">
        <v>12109</v>
      </c>
      <c r="Q6016" s="69" t="s">
        <v>12110</v>
      </c>
      <c r="R6016">
        <v>34.390030000000024</v>
      </c>
      <c r="S6016">
        <v>36.378997000000027</v>
      </c>
    </row>
    <row r="6017" spans="9:19" ht="15.5">
      <c r="I6017"/>
      <c r="J6017"/>
      <c r="K6017"/>
      <c r="L6017"/>
      <c r="N6017" t="s">
        <v>1851</v>
      </c>
      <c r="O6017" t="s">
        <v>1851</v>
      </c>
      <c r="P6017" t="s">
        <v>12111</v>
      </c>
      <c r="Q6017" s="69">
        <v>866</v>
      </c>
      <c r="R6017">
        <v>34.394299150999998</v>
      </c>
      <c r="S6017">
        <v>36.383387630000001</v>
      </c>
    </row>
    <row r="6018" spans="9:19" ht="15.5">
      <c r="I6018"/>
      <c r="J6018"/>
      <c r="K6018"/>
      <c r="L6018"/>
      <c r="N6018" t="s">
        <v>1851</v>
      </c>
      <c r="O6018" t="s">
        <v>1851</v>
      </c>
      <c r="P6018" t="s">
        <v>12112</v>
      </c>
      <c r="Q6018" s="69" t="s">
        <v>12113</v>
      </c>
      <c r="R6018">
        <v>34.442983000000027</v>
      </c>
      <c r="S6018">
        <v>36.470717000000036</v>
      </c>
    </row>
    <row r="6019" spans="9:19" ht="15.5">
      <c r="I6019"/>
      <c r="J6019"/>
      <c r="K6019"/>
      <c r="L6019"/>
      <c r="N6019" t="s">
        <v>1851</v>
      </c>
      <c r="O6019" t="s">
        <v>1851</v>
      </c>
      <c r="P6019" t="s">
        <v>12114</v>
      </c>
      <c r="Q6019" s="69" t="s">
        <v>12115</v>
      </c>
      <c r="R6019">
        <v>34.435786000000064</v>
      </c>
      <c r="S6019">
        <v>36.413614000000052</v>
      </c>
    </row>
    <row r="6020" spans="9:19" ht="15.5">
      <c r="I6020"/>
      <c r="J6020"/>
      <c r="K6020"/>
      <c r="L6020"/>
      <c r="N6020" t="s">
        <v>1851</v>
      </c>
      <c r="O6020" t="s">
        <v>1851</v>
      </c>
      <c r="P6020" t="s">
        <v>12116</v>
      </c>
      <c r="Q6020" s="69" t="s">
        <v>12117</v>
      </c>
      <c r="R6020">
        <v>34.455250000000035</v>
      </c>
      <c r="S6020">
        <v>36.381208000000072</v>
      </c>
    </row>
    <row r="6021" spans="9:19" ht="15.5">
      <c r="I6021"/>
      <c r="J6021"/>
      <c r="K6021"/>
      <c r="L6021"/>
      <c r="N6021" t="s">
        <v>1851</v>
      </c>
      <c r="O6021" t="s">
        <v>1851</v>
      </c>
      <c r="P6021" t="s">
        <v>12118</v>
      </c>
      <c r="Q6021" s="69" t="s">
        <v>12119</v>
      </c>
      <c r="R6021">
        <v>34.402911000000074</v>
      </c>
      <c r="S6021">
        <v>36.423172000000079</v>
      </c>
    </row>
    <row r="6022" spans="9:19" ht="15.5">
      <c r="I6022"/>
      <c r="J6022"/>
      <c r="K6022"/>
      <c r="L6022"/>
      <c r="N6022" t="s">
        <v>1851</v>
      </c>
      <c r="O6022" t="s">
        <v>1851</v>
      </c>
      <c r="P6022" t="s">
        <v>12118</v>
      </c>
      <c r="Q6022" s="69" t="s">
        <v>12120</v>
      </c>
      <c r="R6022">
        <v>34.402911000000074</v>
      </c>
      <c r="S6022">
        <v>36.423172000000079</v>
      </c>
    </row>
    <row r="6023" spans="9:19" ht="15.5">
      <c r="I6023"/>
      <c r="J6023"/>
      <c r="K6023"/>
      <c r="L6023"/>
      <c r="N6023" t="s">
        <v>1851</v>
      </c>
      <c r="O6023" t="s">
        <v>1851</v>
      </c>
      <c r="P6023" t="s">
        <v>12121</v>
      </c>
      <c r="Q6023" s="69" t="s">
        <v>12122</v>
      </c>
      <c r="R6023">
        <v>34.402753000000075</v>
      </c>
      <c r="S6023">
        <v>36.389372000000037</v>
      </c>
    </row>
    <row r="6024" spans="9:19" ht="15.5">
      <c r="I6024"/>
      <c r="J6024"/>
      <c r="K6024"/>
      <c r="L6024"/>
      <c r="N6024" t="s">
        <v>1851</v>
      </c>
      <c r="O6024" t="s">
        <v>1851</v>
      </c>
      <c r="P6024" t="s">
        <v>12123</v>
      </c>
      <c r="Q6024" s="69">
        <v>868</v>
      </c>
      <c r="R6024">
        <v>34.412299091000001</v>
      </c>
      <c r="S6024">
        <v>36.410487686000003</v>
      </c>
    </row>
    <row r="6025" spans="9:19" ht="15.5">
      <c r="I6025"/>
      <c r="J6025"/>
      <c r="K6025"/>
      <c r="L6025"/>
      <c r="N6025" t="s">
        <v>1851</v>
      </c>
      <c r="O6025" t="s">
        <v>1851</v>
      </c>
      <c r="P6025" t="s">
        <v>12124</v>
      </c>
      <c r="Q6025" s="69">
        <v>857</v>
      </c>
      <c r="R6025">
        <v>34.456249100999997</v>
      </c>
      <c r="S6025">
        <v>36.490287627999997</v>
      </c>
    </row>
    <row r="6026" spans="9:19" ht="15.5">
      <c r="I6026"/>
      <c r="J6026"/>
      <c r="K6026"/>
      <c r="L6026"/>
      <c r="N6026" t="s">
        <v>1851</v>
      </c>
      <c r="O6026" t="s">
        <v>1851</v>
      </c>
      <c r="P6026" t="s">
        <v>12125</v>
      </c>
      <c r="Q6026" s="69">
        <v>843</v>
      </c>
      <c r="R6026">
        <v>34.427554115</v>
      </c>
      <c r="S6026">
        <v>36.410382061</v>
      </c>
    </row>
    <row r="6027" spans="9:19" ht="15.5">
      <c r="I6027"/>
      <c r="J6027"/>
      <c r="K6027"/>
      <c r="L6027"/>
      <c r="N6027" t="s">
        <v>1851</v>
      </c>
      <c r="O6027" t="s">
        <v>1851</v>
      </c>
      <c r="P6027" t="s">
        <v>12126</v>
      </c>
      <c r="Q6027" s="69">
        <v>1474</v>
      </c>
      <c r="R6027">
        <v>34.427353979999999</v>
      </c>
      <c r="S6027">
        <v>36.408480779999998</v>
      </c>
    </row>
    <row r="6028" spans="9:19" ht="15.5">
      <c r="I6028"/>
      <c r="J6028"/>
      <c r="K6028"/>
      <c r="L6028"/>
      <c r="N6028" t="s">
        <v>1851</v>
      </c>
      <c r="O6028" t="s">
        <v>1851</v>
      </c>
      <c r="P6028" t="s">
        <v>12127</v>
      </c>
      <c r="Q6028" s="69">
        <v>1473</v>
      </c>
      <c r="R6028">
        <v>34.407460162</v>
      </c>
      <c r="S6028">
        <v>36.411788602999998</v>
      </c>
    </row>
    <row r="6029" spans="9:19" ht="15.5">
      <c r="I6029"/>
      <c r="J6029"/>
      <c r="K6029"/>
      <c r="L6029"/>
      <c r="N6029" t="s">
        <v>1851</v>
      </c>
      <c r="O6029" t="s">
        <v>1851</v>
      </c>
      <c r="P6029" t="s">
        <v>12128</v>
      </c>
      <c r="Q6029" s="69">
        <v>860</v>
      </c>
      <c r="R6029">
        <v>34.389916163000002</v>
      </c>
      <c r="S6029">
        <v>36.395253689</v>
      </c>
    </row>
    <row r="6030" spans="9:19" ht="15.5">
      <c r="I6030"/>
      <c r="J6030"/>
      <c r="K6030"/>
      <c r="L6030"/>
      <c r="N6030" t="s">
        <v>1851</v>
      </c>
      <c r="O6030" t="s">
        <v>1851</v>
      </c>
      <c r="P6030" t="s">
        <v>12129</v>
      </c>
      <c r="Q6030" s="69">
        <v>1428</v>
      </c>
      <c r="R6030">
        <v>34.482666113000001</v>
      </c>
      <c r="S6030">
        <v>36.429003661000003</v>
      </c>
    </row>
    <row r="6031" spans="9:19" ht="15.5">
      <c r="I6031"/>
      <c r="J6031"/>
      <c r="K6031"/>
      <c r="L6031"/>
      <c r="N6031" t="s">
        <v>1851</v>
      </c>
      <c r="O6031" t="s">
        <v>1851</v>
      </c>
      <c r="P6031" t="s">
        <v>12130</v>
      </c>
      <c r="Q6031" s="69">
        <v>862</v>
      </c>
      <c r="R6031">
        <v>34.389449073999998</v>
      </c>
      <c r="S6031">
        <v>36.378570625000002</v>
      </c>
    </row>
    <row r="6032" spans="9:19" ht="15.5">
      <c r="I6032"/>
      <c r="J6032"/>
      <c r="K6032"/>
      <c r="L6032"/>
      <c r="N6032" t="s">
        <v>1851</v>
      </c>
      <c r="O6032" t="s">
        <v>1851</v>
      </c>
      <c r="P6032" t="s">
        <v>12131</v>
      </c>
      <c r="Q6032" s="69">
        <v>859</v>
      </c>
      <c r="R6032">
        <v>34.398932162000001</v>
      </c>
      <c r="S6032">
        <v>36.381187603000001</v>
      </c>
    </row>
    <row r="6033" spans="9:19" ht="15.5">
      <c r="I6033"/>
      <c r="J6033"/>
      <c r="K6033"/>
      <c r="L6033"/>
      <c r="N6033" t="s">
        <v>1851</v>
      </c>
      <c r="O6033" t="s">
        <v>1851</v>
      </c>
      <c r="P6033" t="s">
        <v>12132</v>
      </c>
      <c r="Q6033" s="69">
        <v>1427</v>
      </c>
      <c r="R6033">
        <v>34.405716142000003</v>
      </c>
      <c r="S6033">
        <v>36.387070678000001</v>
      </c>
    </row>
    <row r="6034" spans="9:19" ht="15.5">
      <c r="I6034"/>
      <c r="J6034"/>
      <c r="K6034"/>
      <c r="L6034"/>
      <c r="N6034" t="s">
        <v>1851</v>
      </c>
      <c r="O6034" t="s">
        <v>1851</v>
      </c>
      <c r="P6034" t="s">
        <v>12133</v>
      </c>
      <c r="Q6034" s="69">
        <v>1472</v>
      </c>
      <c r="R6034">
        <v>34.482666164000001</v>
      </c>
      <c r="S6034">
        <v>36.429003602000002</v>
      </c>
    </row>
    <row r="6035" spans="9:19" ht="15.5">
      <c r="I6035"/>
      <c r="J6035"/>
      <c r="K6035"/>
      <c r="L6035"/>
      <c r="N6035" t="s">
        <v>1851</v>
      </c>
      <c r="O6035" t="s">
        <v>1851</v>
      </c>
      <c r="P6035" t="s">
        <v>12134</v>
      </c>
      <c r="Q6035" s="69">
        <v>841</v>
      </c>
      <c r="R6035">
        <v>34.486716117</v>
      </c>
      <c r="S6035">
        <v>36.414670700999999</v>
      </c>
    </row>
    <row r="6036" spans="9:19" ht="15.5">
      <c r="I6036"/>
      <c r="J6036"/>
      <c r="K6036"/>
      <c r="L6036"/>
      <c r="N6036" t="s">
        <v>1851</v>
      </c>
      <c r="O6036" t="s">
        <v>1851</v>
      </c>
      <c r="P6036" t="s">
        <v>12135</v>
      </c>
      <c r="Q6036" s="69" t="s">
        <v>12136</v>
      </c>
      <c r="R6036">
        <v>34.39306700000003</v>
      </c>
      <c r="S6036">
        <v>36.38514200000003</v>
      </c>
    </row>
    <row r="6037" spans="9:19" ht="15.5">
      <c r="I6037"/>
      <c r="J6037"/>
      <c r="K6037"/>
      <c r="L6037"/>
      <c r="N6037" t="s">
        <v>1851</v>
      </c>
      <c r="O6037" t="s">
        <v>1851</v>
      </c>
      <c r="P6037" t="s">
        <v>12137</v>
      </c>
      <c r="Q6037" s="69" t="s">
        <v>12138</v>
      </c>
      <c r="R6037">
        <v>34.393067000000002</v>
      </c>
      <c r="S6037">
        <v>36.385142000000002</v>
      </c>
    </row>
    <row r="6038" spans="9:19" ht="15.5">
      <c r="I6038"/>
      <c r="J6038"/>
      <c r="K6038"/>
      <c r="L6038"/>
      <c r="N6038" t="s">
        <v>1851</v>
      </c>
      <c r="O6038" t="s">
        <v>1851</v>
      </c>
      <c r="P6038" t="s">
        <v>12139</v>
      </c>
      <c r="Q6038" s="69" t="s">
        <v>12140</v>
      </c>
      <c r="R6038">
        <v>34.460189000000071</v>
      </c>
      <c r="S6038">
        <v>36.498771000000033</v>
      </c>
    </row>
    <row r="6039" spans="9:19" ht="15.5">
      <c r="I6039"/>
      <c r="J6039"/>
      <c r="K6039"/>
      <c r="L6039"/>
      <c r="N6039" t="s">
        <v>1851</v>
      </c>
      <c r="O6039" t="s">
        <v>1851</v>
      </c>
      <c r="P6039" t="s">
        <v>12141</v>
      </c>
      <c r="Q6039" s="69" t="s">
        <v>12142</v>
      </c>
      <c r="R6039">
        <v>34.495542000000057</v>
      </c>
      <c r="S6039">
        <v>36.395303000000069</v>
      </c>
    </row>
    <row r="6040" spans="9:19" ht="15.5">
      <c r="I6040"/>
      <c r="J6040"/>
      <c r="K6040"/>
      <c r="L6040"/>
      <c r="N6040" t="s">
        <v>1851</v>
      </c>
      <c r="O6040" t="s">
        <v>1851</v>
      </c>
      <c r="P6040" t="s">
        <v>12143</v>
      </c>
      <c r="Q6040" s="69" t="s">
        <v>12144</v>
      </c>
      <c r="R6040">
        <v>34.455233000000078</v>
      </c>
      <c r="S6040">
        <v>36.482928000000072</v>
      </c>
    </row>
    <row r="6041" spans="9:19" ht="15.5">
      <c r="I6041"/>
      <c r="J6041"/>
      <c r="K6041"/>
      <c r="L6041"/>
      <c r="N6041" t="s">
        <v>1851</v>
      </c>
      <c r="O6041" t="s">
        <v>1851</v>
      </c>
      <c r="P6041" t="s">
        <v>1851</v>
      </c>
      <c r="Q6041" s="69" t="s">
        <v>12145</v>
      </c>
      <c r="R6041">
        <v>34.399845622800001</v>
      </c>
      <c r="S6041">
        <v>36.383567673199998</v>
      </c>
    </row>
    <row r="6042" spans="9:19" ht="15.5">
      <c r="I6042"/>
      <c r="J6042"/>
      <c r="K6042"/>
      <c r="L6042"/>
      <c r="N6042" t="s">
        <v>1851</v>
      </c>
      <c r="O6042" t="s">
        <v>1851</v>
      </c>
      <c r="P6042" t="s">
        <v>1851</v>
      </c>
      <c r="Q6042" s="69" t="s">
        <v>12146</v>
      </c>
      <c r="R6042">
        <v>34.397192000000075</v>
      </c>
      <c r="S6042">
        <v>36.386069000000077</v>
      </c>
    </row>
    <row r="6043" spans="9:19" ht="15.5">
      <c r="I6043"/>
      <c r="J6043"/>
      <c r="K6043"/>
      <c r="L6043"/>
      <c r="N6043" t="s">
        <v>1851</v>
      </c>
      <c r="O6043" t="s">
        <v>1851</v>
      </c>
      <c r="P6043" t="s">
        <v>1851</v>
      </c>
      <c r="Q6043" s="69" t="s">
        <v>12147</v>
      </c>
      <c r="R6043">
        <v>34.397192000000075</v>
      </c>
      <c r="S6043">
        <v>36.386069000000077</v>
      </c>
    </row>
    <row r="6044" spans="9:19" ht="15.5">
      <c r="I6044"/>
      <c r="J6044"/>
      <c r="K6044"/>
      <c r="L6044"/>
      <c r="N6044" t="s">
        <v>1851</v>
      </c>
      <c r="O6044" t="s">
        <v>1851</v>
      </c>
      <c r="P6044" t="s">
        <v>1851</v>
      </c>
      <c r="Q6044" s="69" t="s">
        <v>12148</v>
      </c>
      <c r="R6044">
        <v>34.397192000000075</v>
      </c>
      <c r="S6044">
        <v>36.386069000000077</v>
      </c>
    </row>
    <row r="6045" spans="9:19" ht="15.5">
      <c r="I6045"/>
      <c r="J6045"/>
      <c r="K6045"/>
      <c r="L6045"/>
      <c r="N6045" t="s">
        <v>1851</v>
      </c>
      <c r="O6045" t="s">
        <v>1851</v>
      </c>
      <c r="P6045" t="s">
        <v>12149</v>
      </c>
      <c r="Q6045" s="69" t="s">
        <v>12150</v>
      </c>
      <c r="R6045">
        <v>34.4026</v>
      </c>
      <c r="S6045">
        <v>36.411099999999998</v>
      </c>
    </row>
    <row r="6046" spans="9:19" ht="15.5">
      <c r="I6046"/>
      <c r="J6046"/>
      <c r="K6046"/>
      <c r="L6046"/>
      <c r="N6046" t="s">
        <v>1851</v>
      </c>
      <c r="O6046" t="s">
        <v>1851</v>
      </c>
      <c r="P6046" t="s">
        <v>12151</v>
      </c>
      <c r="Q6046" s="69" t="s">
        <v>12152</v>
      </c>
      <c r="R6046">
        <v>34.4024</v>
      </c>
      <c r="S6046">
        <v>36.411700000000003</v>
      </c>
    </row>
    <row r="6047" spans="9:19" ht="15.5">
      <c r="I6047"/>
      <c r="J6047"/>
      <c r="K6047"/>
      <c r="L6047"/>
      <c r="N6047" t="s">
        <v>1851</v>
      </c>
      <c r="O6047" t="s">
        <v>1851</v>
      </c>
      <c r="P6047" t="s">
        <v>12153</v>
      </c>
      <c r="Q6047" s="69" t="s">
        <v>12154</v>
      </c>
      <c r="R6047">
        <v>34.403399999999998</v>
      </c>
      <c r="S6047">
        <v>36.409700000000001</v>
      </c>
    </row>
    <row r="6048" spans="9:19" ht="15.5">
      <c r="I6048"/>
      <c r="J6048"/>
      <c r="K6048"/>
      <c r="L6048"/>
      <c r="N6048" t="s">
        <v>1851</v>
      </c>
      <c r="O6048" t="s">
        <v>1851</v>
      </c>
      <c r="P6048" t="s">
        <v>12155</v>
      </c>
      <c r="Q6048" s="69" t="s">
        <v>12156</v>
      </c>
      <c r="R6048">
        <v>34.458300000000001</v>
      </c>
      <c r="S6048">
        <v>36.432899999999997</v>
      </c>
    </row>
    <row r="6049" spans="9:19" ht="15.5">
      <c r="I6049"/>
      <c r="J6049"/>
      <c r="K6049"/>
      <c r="L6049"/>
      <c r="N6049" t="s">
        <v>1851</v>
      </c>
      <c r="O6049" t="s">
        <v>1851</v>
      </c>
      <c r="P6049" t="s">
        <v>12157</v>
      </c>
      <c r="Q6049" s="69" t="s">
        <v>12158</v>
      </c>
      <c r="R6049">
        <v>34.4328</v>
      </c>
      <c r="S6049">
        <v>36.414499999999997</v>
      </c>
    </row>
    <row r="6050" spans="9:19" ht="15.5">
      <c r="I6050"/>
      <c r="J6050"/>
      <c r="K6050"/>
      <c r="L6050"/>
      <c r="N6050" t="s">
        <v>1851</v>
      </c>
      <c r="O6050" t="s">
        <v>1851</v>
      </c>
      <c r="P6050" t="s">
        <v>12159</v>
      </c>
      <c r="Q6050" s="69" t="s">
        <v>12160</v>
      </c>
      <c r="R6050">
        <v>34.407200000000003</v>
      </c>
      <c r="S6050">
        <v>36.414200000000001</v>
      </c>
    </row>
    <row r="6051" spans="9:19" ht="15.5">
      <c r="I6051"/>
      <c r="J6051"/>
      <c r="K6051"/>
      <c r="L6051"/>
      <c r="N6051" t="s">
        <v>1851</v>
      </c>
      <c r="O6051" t="s">
        <v>1851</v>
      </c>
      <c r="P6051" t="s">
        <v>12161</v>
      </c>
      <c r="Q6051" s="69" t="s">
        <v>12162</v>
      </c>
      <c r="R6051">
        <v>34.409799999999997</v>
      </c>
      <c r="S6051">
        <v>36.415300000000002</v>
      </c>
    </row>
    <row r="6052" spans="9:19" ht="15.5">
      <c r="I6052"/>
      <c r="J6052"/>
      <c r="K6052"/>
      <c r="L6052"/>
      <c r="N6052" t="s">
        <v>1851</v>
      </c>
      <c r="O6052" t="s">
        <v>1851</v>
      </c>
      <c r="P6052" t="s">
        <v>12163</v>
      </c>
      <c r="Q6052" s="69" t="s">
        <v>12164</v>
      </c>
      <c r="R6052">
        <v>34.431800000000003</v>
      </c>
      <c r="S6052">
        <v>36.4116</v>
      </c>
    </row>
    <row r="6053" spans="9:19" ht="15.5">
      <c r="I6053"/>
      <c r="J6053"/>
      <c r="K6053"/>
      <c r="L6053"/>
      <c r="N6053" t="s">
        <v>1851</v>
      </c>
      <c r="O6053" t="s">
        <v>1851</v>
      </c>
      <c r="P6053" t="s">
        <v>12165</v>
      </c>
      <c r="Q6053" s="69" t="s">
        <v>12166</v>
      </c>
      <c r="R6053">
        <v>34.448399999999999</v>
      </c>
      <c r="S6053">
        <v>36.432299999999998</v>
      </c>
    </row>
    <row r="6054" spans="9:19" ht="15.5">
      <c r="I6054"/>
      <c r="J6054"/>
      <c r="K6054"/>
      <c r="L6054"/>
      <c r="N6054" t="s">
        <v>1851</v>
      </c>
      <c r="O6054" t="s">
        <v>1851</v>
      </c>
      <c r="P6054" t="s">
        <v>12167</v>
      </c>
      <c r="Q6054" s="69" t="s">
        <v>12168</v>
      </c>
      <c r="R6054">
        <v>34.459099999999999</v>
      </c>
      <c r="S6054">
        <v>36.459499999999998</v>
      </c>
    </row>
    <row r="6055" spans="9:19" ht="15.5">
      <c r="I6055"/>
      <c r="J6055"/>
      <c r="K6055"/>
      <c r="L6055"/>
      <c r="N6055" t="s">
        <v>1851</v>
      </c>
      <c r="O6055" t="s">
        <v>1851</v>
      </c>
      <c r="P6055" t="s">
        <v>12169</v>
      </c>
      <c r="Q6055" s="69" t="s">
        <v>12170</v>
      </c>
      <c r="R6055">
        <v>34.4754</v>
      </c>
      <c r="S6055">
        <v>36.454099999999997</v>
      </c>
    </row>
    <row r="6056" spans="9:19" ht="15.5">
      <c r="I6056"/>
      <c r="J6056"/>
      <c r="K6056"/>
      <c r="L6056"/>
      <c r="N6056" t="s">
        <v>1851</v>
      </c>
      <c r="O6056" t="s">
        <v>1851</v>
      </c>
      <c r="P6056" t="s">
        <v>12171</v>
      </c>
      <c r="Q6056" s="69" t="s">
        <v>12172</v>
      </c>
      <c r="R6056">
        <v>34.4542</v>
      </c>
      <c r="S6056">
        <v>36.431399999999996</v>
      </c>
    </row>
    <row r="6057" spans="9:19" ht="15.5">
      <c r="I6057"/>
      <c r="J6057"/>
      <c r="K6057"/>
      <c r="L6057"/>
      <c r="N6057" t="s">
        <v>1851</v>
      </c>
      <c r="O6057" t="s">
        <v>1851</v>
      </c>
      <c r="P6057" t="s">
        <v>12173</v>
      </c>
      <c r="Q6057" s="69" t="s">
        <v>12174</v>
      </c>
      <c r="R6057">
        <v>34.405700000000003</v>
      </c>
      <c r="S6057">
        <v>36.426299999999998</v>
      </c>
    </row>
    <row r="6058" spans="9:19" ht="15.5">
      <c r="I6058"/>
      <c r="J6058"/>
      <c r="K6058"/>
      <c r="L6058"/>
      <c r="N6058" t="s">
        <v>1851</v>
      </c>
      <c r="O6058" t="s">
        <v>1851</v>
      </c>
      <c r="P6058" t="s">
        <v>12175</v>
      </c>
      <c r="Q6058" s="69" t="s">
        <v>12176</v>
      </c>
      <c r="R6058">
        <v>34.424799999999998</v>
      </c>
      <c r="S6058">
        <v>36.438800000000001</v>
      </c>
    </row>
    <row r="6059" spans="9:19" ht="15.5">
      <c r="I6059"/>
      <c r="J6059"/>
      <c r="K6059"/>
      <c r="L6059"/>
      <c r="N6059" t="s">
        <v>1851</v>
      </c>
      <c r="O6059" t="s">
        <v>1851</v>
      </c>
      <c r="P6059" t="s">
        <v>12177</v>
      </c>
      <c r="Q6059" s="69" t="s">
        <v>12178</v>
      </c>
      <c r="R6059">
        <v>34.428899999999999</v>
      </c>
      <c r="S6059">
        <v>36.457799999999999</v>
      </c>
    </row>
    <row r="6060" spans="9:19" ht="15.5">
      <c r="I6060"/>
      <c r="J6060"/>
      <c r="K6060"/>
      <c r="L6060"/>
      <c r="N6060" t="s">
        <v>1851</v>
      </c>
      <c r="O6060" t="s">
        <v>1851</v>
      </c>
      <c r="P6060" t="s">
        <v>12179</v>
      </c>
      <c r="Q6060" s="69" t="s">
        <v>12180</v>
      </c>
      <c r="R6060">
        <v>34.4206</v>
      </c>
      <c r="S6060">
        <v>36.4392</v>
      </c>
    </row>
    <row r="6061" spans="9:19" ht="15.5">
      <c r="I6061"/>
      <c r="J6061"/>
      <c r="K6061"/>
      <c r="L6061"/>
      <c r="N6061" t="s">
        <v>1851</v>
      </c>
      <c r="O6061" t="s">
        <v>1851</v>
      </c>
      <c r="P6061" t="s">
        <v>12181</v>
      </c>
      <c r="Q6061" s="69" t="s">
        <v>12182</v>
      </c>
      <c r="R6061">
        <v>34.418999999999997</v>
      </c>
      <c r="S6061">
        <v>36.434199999999997</v>
      </c>
    </row>
    <row r="6062" spans="9:19" ht="15.5">
      <c r="I6062"/>
      <c r="J6062"/>
      <c r="K6062"/>
      <c r="L6062"/>
      <c r="N6062" t="s">
        <v>1851</v>
      </c>
      <c r="O6062" t="s">
        <v>1851</v>
      </c>
      <c r="P6062" t="s">
        <v>12183</v>
      </c>
      <c r="Q6062" s="69" t="s">
        <v>12184</v>
      </c>
      <c r="R6062">
        <v>34.456499999999998</v>
      </c>
      <c r="S6062">
        <v>36.432000000000002</v>
      </c>
    </row>
    <row r="6063" spans="9:19" ht="15.5">
      <c r="I6063"/>
      <c r="J6063"/>
      <c r="K6063"/>
      <c r="L6063"/>
      <c r="N6063" t="s">
        <v>1851</v>
      </c>
      <c r="O6063" t="s">
        <v>1851</v>
      </c>
      <c r="P6063" t="s">
        <v>12185</v>
      </c>
      <c r="Q6063" s="69" t="s">
        <v>12186</v>
      </c>
      <c r="R6063">
        <v>34.463700000000003</v>
      </c>
      <c r="S6063">
        <v>36.431600000000003</v>
      </c>
    </row>
    <row r="6064" spans="9:19" ht="15.5">
      <c r="I6064"/>
      <c r="J6064"/>
      <c r="K6064"/>
      <c r="L6064"/>
      <c r="N6064" t="s">
        <v>1851</v>
      </c>
      <c r="O6064" t="s">
        <v>1851</v>
      </c>
      <c r="P6064" t="s">
        <v>12187</v>
      </c>
      <c r="Q6064" s="69" t="s">
        <v>12188</v>
      </c>
      <c r="R6064">
        <v>34.460599999999999</v>
      </c>
      <c r="S6064">
        <v>36.425600000000003</v>
      </c>
    </row>
    <row r="6065" spans="9:19" ht="15.5">
      <c r="I6065"/>
      <c r="J6065"/>
      <c r="K6065"/>
      <c r="L6065"/>
      <c r="N6065" t="s">
        <v>1851</v>
      </c>
      <c r="O6065" t="s">
        <v>1851</v>
      </c>
      <c r="P6065" t="s">
        <v>12189</v>
      </c>
      <c r="Q6065" s="69" t="s">
        <v>12190</v>
      </c>
      <c r="R6065">
        <v>34.415500000000002</v>
      </c>
      <c r="S6065">
        <v>36.415900000000001</v>
      </c>
    </row>
    <row r="6066" spans="9:19" ht="15.5">
      <c r="I6066"/>
      <c r="J6066"/>
      <c r="K6066"/>
      <c r="L6066"/>
      <c r="N6066" t="s">
        <v>1851</v>
      </c>
      <c r="O6066" t="s">
        <v>1851</v>
      </c>
      <c r="P6066" t="s">
        <v>12191</v>
      </c>
      <c r="Q6066" s="69" t="s">
        <v>12192</v>
      </c>
      <c r="R6066">
        <v>34.414099999999998</v>
      </c>
      <c r="S6066">
        <v>36.415999999999997</v>
      </c>
    </row>
    <row r="6067" spans="9:19" ht="15.5">
      <c r="I6067"/>
      <c r="J6067"/>
      <c r="K6067"/>
      <c r="L6067"/>
      <c r="N6067" t="s">
        <v>1851</v>
      </c>
      <c r="O6067" t="s">
        <v>1851</v>
      </c>
      <c r="P6067" t="s">
        <v>12193</v>
      </c>
      <c r="Q6067" s="69" t="s">
        <v>12194</v>
      </c>
      <c r="R6067">
        <v>34.466999999999999</v>
      </c>
      <c r="S6067">
        <v>36.427500000000002</v>
      </c>
    </row>
    <row r="6068" spans="9:19" ht="15.5">
      <c r="I6068"/>
      <c r="J6068"/>
      <c r="K6068"/>
      <c r="L6068"/>
      <c r="N6068" t="s">
        <v>1851</v>
      </c>
      <c r="O6068" t="s">
        <v>1851</v>
      </c>
      <c r="P6068" t="s">
        <v>12195</v>
      </c>
      <c r="Q6068" s="69" t="s">
        <v>12196</v>
      </c>
      <c r="R6068">
        <v>34.4129</v>
      </c>
      <c r="S6068">
        <v>36.414700000000003</v>
      </c>
    </row>
    <row r="6069" spans="9:19" ht="15.5">
      <c r="I6069"/>
      <c r="J6069"/>
      <c r="K6069"/>
      <c r="L6069"/>
      <c r="N6069" t="s">
        <v>1851</v>
      </c>
      <c r="O6069" t="s">
        <v>1851</v>
      </c>
      <c r="P6069" t="s">
        <v>12197</v>
      </c>
      <c r="Q6069" s="69" t="s">
        <v>12198</v>
      </c>
      <c r="R6069">
        <v>34.457099999999997</v>
      </c>
      <c r="S6069">
        <v>36.434600000000003</v>
      </c>
    </row>
    <row r="6070" spans="9:19" ht="15.5">
      <c r="I6070"/>
      <c r="J6070"/>
      <c r="K6070"/>
      <c r="L6070"/>
      <c r="N6070" t="s">
        <v>1851</v>
      </c>
      <c r="O6070" t="s">
        <v>1851</v>
      </c>
      <c r="P6070" t="s">
        <v>12199</v>
      </c>
      <c r="Q6070" s="69" t="s">
        <v>12200</v>
      </c>
      <c r="R6070">
        <v>34.4056</v>
      </c>
      <c r="S6070">
        <v>36.412999999999997</v>
      </c>
    </row>
    <row r="6071" spans="9:19" ht="15.5">
      <c r="I6071"/>
      <c r="J6071"/>
      <c r="K6071"/>
      <c r="L6071"/>
      <c r="N6071" t="s">
        <v>1851</v>
      </c>
      <c r="O6071" t="s">
        <v>1851</v>
      </c>
      <c r="P6071" t="s">
        <v>12201</v>
      </c>
      <c r="Q6071" s="69" t="s">
        <v>12202</v>
      </c>
      <c r="R6071">
        <v>34.401699999999998</v>
      </c>
      <c r="S6071">
        <v>36.411000000000001</v>
      </c>
    </row>
    <row r="6072" spans="9:19" ht="15.5">
      <c r="I6072"/>
      <c r="J6072"/>
      <c r="K6072"/>
      <c r="L6072"/>
      <c r="N6072" t="s">
        <v>1851</v>
      </c>
      <c r="O6072" t="s">
        <v>1851</v>
      </c>
      <c r="P6072" t="s">
        <v>12203</v>
      </c>
      <c r="Q6072" s="69" t="s">
        <v>12204</v>
      </c>
      <c r="R6072">
        <v>34.430500000000002</v>
      </c>
      <c r="S6072">
        <v>36.455300000000001</v>
      </c>
    </row>
    <row r="6073" spans="9:19" ht="15.5">
      <c r="I6073"/>
      <c r="J6073"/>
      <c r="K6073"/>
      <c r="L6073"/>
      <c r="N6073" t="s">
        <v>1851</v>
      </c>
      <c r="O6073" t="s">
        <v>1851</v>
      </c>
      <c r="P6073" t="s">
        <v>12205</v>
      </c>
      <c r="Q6073" s="69" t="s">
        <v>12206</v>
      </c>
      <c r="R6073">
        <v>34.410600000000002</v>
      </c>
      <c r="S6073">
        <v>36.438400000000001</v>
      </c>
    </row>
    <row r="6074" spans="9:19" ht="15.5">
      <c r="I6074"/>
      <c r="J6074"/>
      <c r="K6074"/>
      <c r="L6074"/>
      <c r="N6074" t="s">
        <v>1851</v>
      </c>
      <c r="O6074" t="s">
        <v>1851</v>
      </c>
      <c r="P6074" t="s">
        <v>12207</v>
      </c>
      <c r="Q6074" s="69" t="s">
        <v>12208</v>
      </c>
      <c r="R6074">
        <v>34.404200000000003</v>
      </c>
      <c r="S6074">
        <v>36.4114</v>
      </c>
    </row>
    <row r="6075" spans="9:19" ht="15.5">
      <c r="I6075"/>
      <c r="J6075"/>
      <c r="K6075"/>
      <c r="L6075"/>
      <c r="N6075" t="s">
        <v>1851</v>
      </c>
      <c r="O6075" t="s">
        <v>1851</v>
      </c>
      <c r="P6075" t="s">
        <v>12209</v>
      </c>
      <c r="Q6075" s="69" t="s">
        <v>12210</v>
      </c>
      <c r="R6075">
        <v>34.427999999999997</v>
      </c>
      <c r="S6075">
        <v>36.414000000000001</v>
      </c>
    </row>
    <row r="6076" spans="9:19" ht="15.5">
      <c r="I6076"/>
      <c r="J6076"/>
      <c r="K6076"/>
      <c r="L6076"/>
      <c r="N6076" t="s">
        <v>1851</v>
      </c>
      <c r="O6076" t="s">
        <v>1851</v>
      </c>
      <c r="P6076" t="s">
        <v>12211</v>
      </c>
      <c r="Q6076" s="69" t="s">
        <v>12212</v>
      </c>
      <c r="R6076">
        <v>34.405099999999997</v>
      </c>
      <c r="S6076">
        <v>36.409799999999997</v>
      </c>
    </row>
    <row r="6077" spans="9:19" ht="15.5">
      <c r="I6077"/>
      <c r="J6077"/>
      <c r="K6077"/>
      <c r="L6077"/>
      <c r="N6077" t="s">
        <v>1851</v>
      </c>
      <c r="O6077" t="s">
        <v>1851</v>
      </c>
      <c r="P6077" t="s">
        <v>12213</v>
      </c>
      <c r="Q6077" s="69" t="s">
        <v>12214</v>
      </c>
      <c r="R6077">
        <v>34.418799999999997</v>
      </c>
      <c r="S6077">
        <v>36.455300000000001</v>
      </c>
    </row>
    <row r="6078" spans="9:19" ht="15.5">
      <c r="I6078"/>
      <c r="J6078"/>
      <c r="K6078"/>
      <c r="L6078"/>
      <c r="N6078" t="s">
        <v>1851</v>
      </c>
      <c r="O6078" t="s">
        <v>1851</v>
      </c>
      <c r="P6078" t="s">
        <v>12215</v>
      </c>
      <c r="Q6078" s="69" t="s">
        <v>12216</v>
      </c>
      <c r="R6078">
        <v>34.441400000000002</v>
      </c>
      <c r="S6078">
        <v>36.479500000000002</v>
      </c>
    </row>
    <row r="6079" spans="9:19" ht="15.5">
      <c r="I6079"/>
      <c r="J6079"/>
      <c r="K6079"/>
      <c r="L6079"/>
      <c r="N6079" t="s">
        <v>1851</v>
      </c>
      <c r="O6079" t="s">
        <v>1851</v>
      </c>
      <c r="P6079" t="s">
        <v>12217</v>
      </c>
      <c r="Q6079" s="69" t="s">
        <v>12218</v>
      </c>
      <c r="R6079">
        <v>34.451500000000003</v>
      </c>
      <c r="S6079">
        <v>36.480699999999999</v>
      </c>
    </row>
    <row r="6080" spans="9:19" ht="15.5">
      <c r="I6080"/>
      <c r="J6080"/>
      <c r="K6080"/>
      <c r="L6080"/>
      <c r="N6080" t="s">
        <v>1851</v>
      </c>
      <c r="O6080" t="s">
        <v>1851</v>
      </c>
      <c r="P6080" t="s">
        <v>12219</v>
      </c>
      <c r="Q6080" s="69" t="s">
        <v>12220</v>
      </c>
      <c r="R6080">
        <v>34.461799999999997</v>
      </c>
      <c r="S6080">
        <v>36.430900000000001</v>
      </c>
    </row>
    <row r="6081" spans="9:19" ht="15.5">
      <c r="I6081"/>
      <c r="J6081"/>
      <c r="K6081"/>
      <c r="L6081"/>
      <c r="N6081" t="s">
        <v>1851</v>
      </c>
      <c r="O6081" t="s">
        <v>1851</v>
      </c>
      <c r="P6081" t="s">
        <v>12221</v>
      </c>
      <c r="Q6081" s="69" t="s">
        <v>12222</v>
      </c>
      <c r="R6081">
        <v>34.446599999999997</v>
      </c>
      <c r="S6081">
        <v>36.431100000000001</v>
      </c>
    </row>
    <row r="6082" spans="9:19" ht="15.5">
      <c r="I6082"/>
      <c r="J6082"/>
      <c r="K6082"/>
      <c r="L6082"/>
      <c r="N6082" t="s">
        <v>1851</v>
      </c>
      <c r="O6082" t="s">
        <v>1851</v>
      </c>
      <c r="P6082" t="s">
        <v>12223</v>
      </c>
      <c r="Q6082" s="69" t="s">
        <v>12224</v>
      </c>
      <c r="R6082">
        <v>34.408099999999997</v>
      </c>
      <c r="S6082">
        <v>36.419800000000002</v>
      </c>
    </row>
    <row r="6083" spans="9:19" ht="15.5">
      <c r="I6083"/>
      <c r="J6083"/>
      <c r="K6083"/>
      <c r="L6083"/>
      <c r="N6083" t="s">
        <v>1851</v>
      </c>
      <c r="O6083" t="s">
        <v>1851</v>
      </c>
      <c r="P6083" t="s">
        <v>12225</v>
      </c>
      <c r="Q6083" s="69" t="s">
        <v>12226</v>
      </c>
      <c r="R6083">
        <v>34.413200000000003</v>
      </c>
      <c r="S6083">
        <v>36.448</v>
      </c>
    </row>
    <row r="6084" spans="9:19" ht="15.5">
      <c r="I6084"/>
      <c r="J6084"/>
      <c r="K6084"/>
      <c r="L6084"/>
      <c r="N6084" t="s">
        <v>1851</v>
      </c>
      <c r="O6084" t="s">
        <v>1851</v>
      </c>
      <c r="P6084" t="s">
        <v>12227</v>
      </c>
      <c r="Q6084" s="69" t="s">
        <v>12228</v>
      </c>
      <c r="R6084">
        <v>34.421799999999998</v>
      </c>
      <c r="S6084">
        <v>36.433500000000002</v>
      </c>
    </row>
    <row r="6085" spans="9:19" ht="15.5">
      <c r="I6085"/>
      <c r="J6085"/>
      <c r="K6085"/>
      <c r="L6085"/>
      <c r="N6085" t="s">
        <v>1851</v>
      </c>
      <c r="O6085" t="s">
        <v>1851</v>
      </c>
      <c r="P6085" t="s">
        <v>12229</v>
      </c>
      <c r="Q6085" s="69" t="s">
        <v>12230</v>
      </c>
      <c r="R6085">
        <v>34.452100000000002</v>
      </c>
      <c r="S6085">
        <v>36.447800000000001</v>
      </c>
    </row>
    <row r="6086" spans="9:19" ht="15.5">
      <c r="I6086"/>
      <c r="J6086"/>
      <c r="K6086"/>
      <c r="L6086"/>
      <c r="N6086" t="s">
        <v>1851</v>
      </c>
      <c r="O6086" t="s">
        <v>1851</v>
      </c>
      <c r="P6086" t="s">
        <v>12231</v>
      </c>
      <c r="Q6086" s="69" t="s">
        <v>12232</v>
      </c>
      <c r="R6086">
        <v>34.414999999999999</v>
      </c>
      <c r="S6086">
        <v>36.450000000000003</v>
      </c>
    </row>
    <row r="6087" spans="9:19" ht="15.5">
      <c r="I6087"/>
      <c r="J6087"/>
      <c r="K6087"/>
      <c r="L6087"/>
      <c r="N6087" t="s">
        <v>1851</v>
      </c>
      <c r="O6087" t="s">
        <v>1851</v>
      </c>
      <c r="P6087" t="s">
        <v>12233</v>
      </c>
      <c r="Q6087" s="69" t="s">
        <v>12234</v>
      </c>
      <c r="R6087">
        <v>34.466949999999997</v>
      </c>
      <c r="S6087">
        <v>36.431269999999998</v>
      </c>
    </row>
    <row r="6088" spans="9:19" ht="15.5">
      <c r="I6088"/>
      <c r="J6088"/>
      <c r="K6088"/>
      <c r="L6088"/>
      <c r="N6088" t="s">
        <v>1851</v>
      </c>
      <c r="O6088" t="s">
        <v>1851</v>
      </c>
      <c r="P6088" t="s">
        <v>12235</v>
      </c>
      <c r="Q6088" s="69" t="s">
        <v>12236</v>
      </c>
      <c r="R6088">
        <v>34.410209999999999</v>
      </c>
      <c r="S6088">
        <v>36.441110000000002</v>
      </c>
    </row>
    <row r="6089" spans="9:19" ht="15.5">
      <c r="I6089"/>
      <c r="J6089"/>
      <c r="K6089"/>
      <c r="L6089"/>
      <c r="N6089" t="s">
        <v>1851</v>
      </c>
      <c r="O6089" t="s">
        <v>1851</v>
      </c>
      <c r="P6089" t="s">
        <v>12237</v>
      </c>
      <c r="Q6089" s="69" t="s">
        <v>12238</v>
      </c>
      <c r="R6089">
        <v>34.452480000000001</v>
      </c>
      <c r="S6089">
        <v>36.431820000000002</v>
      </c>
    </row>
    <row r="6090" spans="9:19" ht="15.5">
      <c r="I6090"/>
      <c r="J6090"/>
      <c r="K6090"/>
      <c r="L6090"/>
      <c r="N6090" t="s">
        <v>1851</v>
      </c>
      <c r="O6090" t="s">
        <v>1851</v>
      </c>
      <c r="P6090" t="s">
        <v>12239</v>
      </c>
      <c r="Q6090" s="69" t="s">
        <v>12240</v>
      </c>
      <c r="R6090">
        <v>34.425449999999998</v>
      </c>
      <c r="S6090">
        <v>36.423380000000002</v>
      </c>
    </row>
    <row r="6091" spans="9:19" ht="15.5">
      <c r="I6091"/>
      <c r="J6091"/>
      <c r="K6091"/>
      <c r="L6091"/>
      <c r="N6091" t="s">
        <v>1851</v>
      </c>
      <c r="O6091" t="s">
        <v>1851</v>
      </c>
      <c r="P6091" t="s">
        <v>12241</v>
      </c>
      <c r="Q6091" s="69" t="s">
        <v>12242</v>
      </c>
      <c r="R6091">
        <v>34.455100000000002</v>
      </c>
      <c r="S6091">
        <v>36.45926</v>
      </c>
    </row>
    <row r="6092" spans="9:19" ht="15.5">
      <c r="I6092"/>
      <c r="J6092"/>
      <c r="K6092"/>
      <c r="L6092"/>
      <c r="N6092" t="s">
        <v>1851</v>
      </c>
      <c r="O6092" t="s">
        <v>1851</v>
      </c>
      <c r="P6092" t="s">
        <v>12243</v>
      </c>
      <c r="Q6092" s="69" t="s">
        <v>12244</v>
      </c>
      <c r="R6092">
        <v>34.406599999999997</v>
      </c>
      <c r="S6092">
        <v>36.411520000000003</v>
      </c>
    </row>
    <row r="6093" spans="9:19" ht="15.5">
      <c r="I6093"/>
      <c r="J6093"/>
      <c r="K6093"/>
      <c r="L6093"/>
      <c r="N6093" t="s">
        <v>1851</v>
      </c>
      <c r="O6093" t="s">
        <v>1851</v>
      </c>
      <c r="P6093" t="s">
        <v>12245</v>
      </c>
      <c r="Q6093" s="69" t="s">
        <v>12246</v>
      </c>
      <c r="R6093">
        <v>34.403419999999997</v>
      </c>
      <c r="S6093">
        <v>36.409550000000003</v>
      </c>
    </row>
    <row r="6094" spans="9:19" ht="15.5">
      <c r="I6094"/>
      <c r="J6094"/>
      <c r="K6094"/>
      <c r="L6094"/>
      <c r="N6094" t="s">
        <v>1851</v>
      </c>
      <c r="O6094" t="s">
        <v>1851</v>
      </c>
      <c r="P6094" t="s">
        <v>12247</v>
      </c>
      <c r="Q6094" s="69" t="s">
        <v>12248</v>
      </c>
      <c r="R6094">
        <v>34.407380000000003</v>
      </c>
      <c r="S6094">
        <v>36.398440000000001</v>
      </c>
    </row>
    <row r="6095" spans="9:19" ht="15.5">
      <c r="I6095"/>
      <c r="J6095"/>
      <c r="K6095"/>
      <c r="L6095"/>
      <c r="N6095" t="s">
        <v>1851</v>
      </c>
      <c r="O6095" t="s">
        <v>1851</v>
      </c>
      <c r="P6095" t="s">
        <v>12249</v>
      </c>
      <c r="Q6095" s="69" t="s">
        <v>12250</v>
      </c>
      <c r="R6095">
        <v>34.47242</v>
      </c>
      <c r="S6095">
        <v>36.44952</v>
      </c>
    </row>
    <row r="6096" spans="9:19" ht="15.5">
      <c r="I6096"/>
      <c r="J6096"/>
      <c r="K6096"/>
      <c r="L6096"/>
      <c r="N6096" t="s">
        <v>1851</v>
      </c>
      <c r="O6096" t="s">
        <v>1851</v>
      </c>
      <c r="P6096" t="s">
        <v>12251</v>
      </c>
      <c r="Q6096" s="69" t="s">
        <v>12252</v>
      </c>
      <c r="R6096">
        <v>34.479210000000002</v>
      </c>
      <c r="S6096">
        <v>36.452289999999998</v>
      </c>
    </row>
    <row r="6097" spans="9:19" ht="15.5">
      <c r="I6097"/>
      <c r="J6097"/>
      <c r="K6097"/>
      <c r="L6097"/>
      <c r="N6097" t="s">
        <v>1851</v>
      </c>
      <c r="O6097" t="s">
        <v>1851</v>
      </c>
      <c r="P6097" t="s">
        <v>12253</v>
      </c>
      <c r="Q6097" s="69" t="s">
        <v>12254</v>
      </c>
      <c r="R6097">
        <v>34.383510000000001</v>
      </c>
      <c r="S6097">
        <v>36.389629999999997</v>
      </c>
    </row>
    <row r="6098" spans="9:19" ht="15.5">
      <c r="I6098"/>
      <c r="J6098"/>
      <c r="K6098"/>
      <c r="L6098"/>
      <c r="N6098" t="s">
        <v>1851</v>
      </c>
      <c r="O6098" t="s">
        <v>1851</v>
      </c>
      <c r="P6098" t="s">
        <v>12255</v>
      </c>
      <c r="Q6098" s="69" t="s">
        <v>12256</v>
      </c>
      <c r="R6098">
        <v>34.404850000000003</v>
      </c>
      <c r="S6098">
        <v>36.42689</v>
      </c>
    </row>
    <row r="6099" spans="9:19" ht="15.5">
      <c r="I6099"/>
      <c r="J6099"/>
      <c r="K6099"/>
      <c r="L6099"/>
      <c r="N6099" t="s">
        <v>1851</v>
      </c>
      <c r="O6099" t="s">
        <v>1851</v>
      </c>
      <c r="P6099" t="s">
        <v>12257</v>
      </c>
      <c r="Q6099" s="69" t="s">
        <v>12258</v>
      </c>
      <c r="R6099">
        <v>34.432789999999997</v>
      </c>
      <c r="S6099">
        <v>36.402850000000001</v>
      </c>
    </row>
    <row r="6100" spans="9:19" ht="15.5">
      <c r="I6100"/>
      <c r="J6100"/>
      <c r="K6100"/>
      <c r="L6100"/>
      <c r="N6100" t="s">
        <v>1851</v>
      </c>
      <c r="O6100" t="s">
        <v>1851</v>
      </c>
      <c r="P6100" t="s">
        <v>12259</v>
      </c>
      <c r="Q6100" s="69" t="s">
        <v>12260</v>
      </c>
      <c r="R6100">
        <v>34.415439999999997</v>
      </c>
      <c r="S6100">
        <v>36.451680000000003</v>
      </c>
    </row>
    <row r="6101" spans="9:19" ht="15.5">
      <c r="I6101"/>
      <c r="J6101"/>
      <c r="K6101"/>
      <c r="L6101"/>
      <c r="N6101" t="s">
        <v>1851</v>
      </c>
      <c r="O6101" t="s">
        <v>1851</v>
      </c>
      <c r="P6101" t="s">
        <v>12261</v>
      </c>
      <c r="Q6101" s="69" t="s">
        <v>12262</v>
      </c>
      <c r="R6101">
        <v>34.381721496582031</v>
      </c>
      <c r="S6101">
        <v>36.394824981689453</v>
      </c>
    </row>
    <row r="6102" spans="9:19" ht="15.5">
      <c r="I6102"/>
      <c r="J6102"/>
      <c r="K6102"/>
      <c r="L6102"/>
      <c r="N6102" t="s">
        <v>1851</v>
      </c>
      <c r="O6102" t="s">
        <v>1851</v>
      </c>
      <c r="P6102" t="s">
        <v>12263</v>
      </c>
      <c r="Q6102" s="69" t="s">
        <v>12264</v>
      </c>
      <c r="R6102">
        <v>34.447040557861328</v>
      </c>
      <c r="S6102">
        <v>36.429840087890625</v>
      </c>
    </row>
    <row r="6103" spans="9:19" ht="15.5">
      <c r="I6103"/>
      <c r="J6103"/>
      <c r="K6103"/>
      <c r="L6103"/>
      <c r="N6103" t="s">
        <v>1851</v>
      </c>
      <c r="O6103" t="s">
        <v>1851</v>
      </c>
      <c r="P6103" t="s">
        <v>12265</v>
      </c>
      <c r="Q6103" s="69" t="s">
        <v>12266</v>
      </c>
      <c r="R6103">
        <v>34.478408813476563</v>
      </c>
      <c r="S6103">
        <v>36.44781494140625</v>
      </c>
    </row>
    <row r="6104" spans="9:19" ht="15.5">
      <c r="I6104"/>
      <c r="J6104"/>
      <c r="K6104"/>
      <c r="L6104"/>
      <c r="N6104" t="s">
        <v>1851</v>
      </c>
      <c r="O6104" t="s">
        <v>1851</v>
      </c>
      <c r="P6104" t="s">
        <v>12267</v>
      </c>
      <c r="Q6104" s="69" t="s">
        <v>12268</v>
      </c>
      <c r="R6104">
        <v>34.404220581054688</v>
      </c>
      <c r="S6104">
        <v>36.443294525146484</v>
      </c>
    </row>
    <row r="6105" spans="9:19" ht="15.5">
      <c r="I6105"/>
      <c r="J6105"/>
      <c r="K6105"/>
      <c r="L6105"/>
      <c r="N6105" t="s">
        <v>1851</v>
      </c>
      <c r="O6105" t="s">
        <v>1851</v>
      </c>
      <c r="P6105" t="s">
        <v>12269</v>
      </c>
      <c r="Q6105" s="69" t="s">
        <v>12270</v>
      </c>
      <c r="R6105">
        <v>34.410308837890625</v>
      </c>
      <c r="S6105">
        <v>36.446365356445313</v>
      </c>
    </row>
    <row r="6106" spans="9:19" ht="15.5">
      <c r="I6106"/>
      <c r="J6106"/>
      <c r="K6106"/>
      <c r="L6106"/>
      <c r="N6106" t="s">
        <v>1851</v>
      </c>
      <c r="O6106" t="s">
        <v>1851</v>
      </c>
      <c r="P6106" t="s">
        <v>12271</v>
      </c>
      <c r="Q6106" s="69" t="s">
        <v>12272</v>
      </c>
      <c r="R6106">
        <v>34.406017303466797</v>
      </c>
      <c r="S6106">
        <v>36.435371398925781</v>
      </c>
    </row>
    <row r="6107" spans="9:19" ht="15.5">
      <c r="I6107"/>
      <c r="J6107"/>
      <c r="K6107"/>
      <c r="L6107"/>
      <c r="N6107" t="s">
        <v>1851</v>
      </c>
      <c r="O6107" t="s">
        <v>1851</v>
      </c>
      <c r="P6107" t="s">
        <v>12273</v>
      </c>
      <c r="Q6107" s="69" t="s">
        <v>12274</v>
      </c>
      <c r="R6107">
        <v>34.450576782226563</v>
      </c>
      <c r="S6107">
        <v>36.479698181152344</v>
      </c>
    </row>
    <row r="6108" spans="9:19" ht="15.5">
      <c r="I6108"/>
      <c r="J6108"/>
      <c r="K6108"/>
      <c r="L6108"/>
      <c r="N6108" t="s">
        <v>1851</v>
      </c>
      <c r="O6108" t="s">
        <v>1851</v>
      </c>
      <c r="P6108" t="s">
        <v>12275</v>
      </c>
      <c r="Q6108" s="69" t="s">
        <v>12276</v>
      </c>
      <c r="R6108">
        <v>34.480205535888672</v>
      </c>
      <c r="S6108">
        <v>36.44842529296875</v>
      </c>
    </row>
    <row r="6109" spans="9:19" ht="15.5">
      <c r="I6109"/>
      <c r="J6109"/>
      <c r="K6109"/>
      <c r="L6109"/>
      <c r="N6109" t="s">
        <v>1851</v>
      </c>
      <c r="O6109" t="s">
        <v>1851</v>
      </c>
      <c r="P6109" t="s">
        <v>12277</v>
      </c>
      <c r="Q6109" s="69" t="s">
        <v>12278</v>
      </c>
      <c r="R6109">
        <v>34.481101989746094</v>
      </c>
      <c r="S6109">
        <v>36.448780059814453</v>
      </c>
    </row>
    <row r="6110" spans="9:19" ht="15.5">
      <c r="I6110"/>
      <c r="J6110"/>
      <c r="K6110"/>
      <c r="L6110"/>
      <c r="N6110" t="s">
        <v>1851</v>
      </c>
      <c r="O6110" t="s">
        <v>1851</v>
      </c>
      <c r="P6110" t="s">
        <v>12279</v>
      </c>
      <c r="Q6110" s="69" t="s">
        <v>12280</v>
      </c>
      <c r="R6110">
        <v>34.447399139404297</v>
      </c>
      <c r="S6110">
        <v>36.451190948486328</v>
      </c>
    </row>
    <row r="6111" spans="9:19" ht="15.5">
      <c r="I6111"/>
      <c r="J6111"/>
      <c r="K6111"/>
      <c r="L6111"/>
      <c r="N6111" t="s">
        <v>1851</v>
      </c>
      <c r="O6111" t="s">
        <v>1851</v>
      </c>
      <c r="P6111" t="s">
        <v>12281</v>
      </c>
      <c r="Q6111" s="69" t="s">
        <v>12282</v>
      </c>
      <c r="R6111">
        <v>34.412208557128906</v>
      </c>
      <c r="S6111">
        <v>36.424510955810547</v>
      </c>
    </row>
    <row r="6112" spans="9:19" ht="15.5">
      <c r="I6112"/>
      <c r="J6112"/>
      <c r="K6112"/>
      <c r="L6112"/>
      <c r="N6112" t="s">
        <v>1851</v>
      </c>
      <c r="O6112" t="s">
        <v>1851</v>
      </c>
      <c r="P6112" t="s">
        <v>12283</v>
      </c>
      <c r="Q6112" s="69" t="s">
        <v>12284</v>
      </c>
      <c r="R6112">
        <v>34.474979400634766</v>
      </c>
      <c r="S6112">
        <v>36.453479766845703</v>
      </c>
    </row>
    <row r="6113" spans="9:19" ht="15.5">
      <c r="I6113"/>
      <c r="J6113"/>
      <c r="K6113"/>
      <c r="L6113"/>
      <c r="N6113" t="s">
        <v>1851</v>
      </c>
      <c r="O6113" t="s">
        <v>1851</v>
      </c>
      <c r="P6113" t="s">
        <v>12285</v>
      </c>
      <c r="Q6113" s="69" t="s">
        <v>12286</v>
      </c>
      <c r="R6113">
        <v>34.477352142333984</v>
      </c>
      <c r="S6113">
        <v>36.446613311767578</v>
      </c>
    </row>
    <row r="6114" spans="9:19" ht="15.5">
      <c r="I6114"/>
      <c r="J6114"/>
      <c r="K6114"/>
      <c r="L6114"/>
      <c r="N6114" t="s">
        <v>1851</v>
      </c>
      <c r="O6114" t="s">
        <v>1851</v>
      </c>
      <c r="P6114" t="s">
        <v>12287</v>
      </c>
      <c r="Q6114" s="69" t="s">
        <v>12288</v>
      </c>
      <c r="R6114">
        <v>34.398468017578125</v>
      </c>
      <c r="S6114">
        <v>36.407749176025391</v>
      </c>
    </row>
    <row r="6115" spans="9:19" ht="15.5">
      <c r="I6115"/>
      <c r="J6115"/>
      <c r="K6115"/>
      <c r="L6115"/>
      <c r="N6115" t="s">
        <v>1851</v>
      </c>
      <c r="O6115" t="s">
        <v>1851</v>
      </c>
      <c r="P6115" t="s">
        <v>12289</v>
      </c>
      <c r="Q6115" s="69" t="s">
        <v>12290</v>
      </c>
      <c r="R6115">
        <v>34.406223297119141</v>
      </c>
      <c r="S6115">
        <v>36.389732360839844</v>
      </c>
    </row>
    <row r="6116" spans="9:19" ht="15.5">
      <c r="I6116"/>
      <c r="J6116"/>
      <c r="K6116"/>
      <c r="L6116"/>
      <c r="N6116" t="s">
        <v>1851</v>
      </c>
      <c r="O6116" t="s">
        <v>1851</v>
      </c>
      <c r="P6116" t="s">
        <v>12291</v>
      </c>
      <c r="Q6116" s="69" t="s">
        <v>12292</v>
      </c>
      <c r="R6116">
        <v>34.455940246582031</v>
      </c>
      <c r="S6116">
        <v>36.460552215576172</v>
      </c>
    </row>
    <row r="6117" spans="9:19" ht="15.5">
      <c r="I6117"/>
      <c r="J6117"/>
      <c r="K6117"/>
      <c r="L6117"/>
      <c r="N6117" t="s">
        <v>1851</v>
      </c>
      <c r="O6117" t="s">
        <v>1851</v>
      </c>
      <c r="P6117" t="s">
        <v>12293</v>
      </c>
      <c r="Q6117" s="69" t="s">
        <v>12294</v>
      </c>
      <c r="R6117">
        <v>34.449996948242188</v>
      </c>
      <c r="S6117">
        <v>36.446460723876953</v>
      </c>
    </row>
    <row r="6118" spans="9:19" ht="15.5">
      <c r="I6118"/>
      <c r="J6118"/>
      <c r="K6118"/>
      <c r="L6118"/>
      <c r="N6118" t="s">
        <v>1851</v>
      </c>
      <c r="O6118" t="s">
        <v>1851</v>
      </c>
      <c r="P6118" t="s">
        <v>12295</v>
      </c>
      <c r="Q6118" s="69" t="s">
        <v>12296</v>
      </c>
      <c r="R6118">
        <v>34.408824920654297</v>
      </c>
      <c r="S6118">
        <v>36.417087554931641</v>
      </c>
    </row>
    <row r="6119" spans="9:19" ht="15.5">
      <c r="I6119"/>
      <c r="J6119"/>
      <c r="K6119"/>
      <c r="L6119"/>
      <c r="N6119" t="s">
        <v>1851</v>
      </c>
      <c r="O6119" t="s">
        <v>1851</v>
      </c>
      <c r="P6119" t="s">
        <v>12297</v>
      </c>
      <c r="Q6119" s="69" t="s">
        <v>12298</v>
      </c>
      <c r="R6119">
        <v>34.480480194091797</v>
      </c>
      <c r="S6119">
        <v>36.450229644775391</v>
      </c>
    </row>
    <row r="6120" spans="9:19" ht="15.5">
      <c r="I6120"/>
      <c r="J6120"/>
      <c r="K6120"/>
      <c r="L6120"/>
      <c r="N6120" t="s">
        <v>1851</v>
      </c>
      <c r="O6120" t="s">
        <v>1851</v>
      </c>
      <c r="P6120" t="s">
        <v>12299</v>
      </c>
      <c r="Q6120" s="69" t="s">
        <v>12300</v>
      </c>
      <c r="R6120">
        <v>34.477062225341797</v>
      </c>
      <c r="S6120">
        <v>36.449317932128906</v>
      </c>
    </row>
    <row r="6121" spans="9:19" ht="15.5">
      <c r="I6121"/>
      <c r="J6121"/>
      <c r="K6121"/>
      <c r="L6121"/>
      <c r="N6121" t="s">
        <v>1851</v>
      </c>
      <c r="O6121" t="s">
        <v>1851</v>
      </c>
      <c r="P6121" t="s">
        <v>12301</v>
      </c>
      <c r="Q6121" s="69" t="s">
        <v>12302</v>
      </c>
      <c r="R6121">
        <v>34.463577270507813</v>
      </c>
      <c r="S6121">
        <v>36.457981109619141</v>
      </c>
    </row>
    <row r="6122" spans="9:19" ht="15.5">
      <c r="I6122"/>
      <c r="J6122"/>
      <c r="K6122"/>
      <c r="L6122"/>
      <c r="N6122" t="s">
        <v>1851</v>
      </c>
      <c r="O6122" t="s">
        <v>1851</v>
      </c>
      <c r="P6122" t="s">
        <v>12303</v>
      </c>
      <c r="Q6122" s="69" t="s">
        <v>12304</v>
      </c>
      <c r="R6122">
        <v>34.501693725585938</v>
      </c>
      <c r="S6122">
        <v>36.457515716552734</v>
      </c>
    </row>
    <row r="6123" spans="9:19" ht="15.5">
      <c r="I6123"/>
      <c r="J6123"/>
      <c r="K6123"/>
      <c r="L6123"/>
      <c r="N6123" t="s">
        <v>1851</v>
      </c>
      <c r="O6123" t="s">
        <v>1851</v>
      </c>
      <c r="P6123" t="s">
        <v>12305</v>
      </c>
      <c r="Q6123" s="69" t="s">
        <v>12306</v>
      </c>
      <c r="R6123">
        <v>34.477924346923828</v>
      </c>
      <c r="S6123">
        <v>36.459880828857422</v>
      </c>
    </row>
    <row r="6124" spans="9:19" ht="15.5">
      <c r="I6124"/>
      <c r="J6124"/>
      <c r="K6124"/>
      <c r="L6124"/>
      <c r="N6124" t="s">
        <v>1851</v>
      </c>
      <c r="O6124" t="s">
        <v>1851</v>
      </c>
      <c r="P6124" t="s">
        <v>12307</v>
      </c>
      <c r="Q6124" s="69" t="s">
        <v>12308</v>
      </c>
      <c r="R6124">
        <v>34.410881042480469</v>
      </c>
      <c r="S6124">
        <v>36.429912567138672</v>
      </c>
    </row>
    <row r="6125" spans="9:19" ht="15.5">
      <c r="I6125"/>
      <c r="J6125"/>
      <c r="K6125"/>
      <c r="L6125"/>
      <c r="N6125" t="s">
        <v>1851</v>
      </c>
      <c r="O6125" t="s">
        <v>1851</v>
      </c>
      <c r="P6125" t="s">
        <v>12309</v>
      </c>
      <c r="Q6125" s="69" t="s">
        <v>12310</v>
      </c>
      <c r="R6125">
        <v>34.412162780761719</v>
      </c>
      <c r="S6125">
        <v>36.432723999023438</v>
      </c>
    </row>
    <row r="6126" spans="9:19" ht="15.5">
      <c r="I6126"/>
      <c r="J6126"/>
      <c r="K6126"/>
      <c r="L6126"/>
      <c r="N6126" t="s">
        <v>1851</v>
      </c>
      <c r="O6126" t="s">
        <v>1851</v>
      </c>
      <c r="P6126" t="s">
        <v>12311</v>
      </c>
      <c r="Q6126" s="69" t="s">
        <v>12312</v>
      </c>
      <c r="R6126">
        <v>34.4263916015625</v>
      </c>
      <c r="S6126">
        <v>36.413578033447266</v>
      </c>
    </row>
    <row r="6127" spans="9:19" ht="15.5">
      <c r="I6127"/>
      <c r="J6127"/>
      <c r="K6127"/>
      <c r="L6127"/>
      <c r="N6127" t="s">
        <v>1851</v>
      </c>
      <c r="O6127" t="s">
        <v>1851</v>
      </c>
      <c r="P6127" t="s">
        <v>12313</v>
      </c>
      <c r="Q6127" s="69" t="s">
        <v>12314</v>
      </c>
      <c r="R6127">
        <v>34.409530639648438</v>
      </c>
      <c r="S6127">
        <v>36.414859771728516</v>
      </c>
    </row>
    <row r="6128" spans="9:19" ht="15.5">
      <c r="I6128"/>
      <c r="J6128"/>
      <c r="K6128"/>
      <c r="L6128"/>
      <c r="N6128" t="s">
        <v>1851</v>
      </c>
      <c r="O6128" t="s">
        <v>1851</v>
      </c>
      <c r="P6128" t="s">
        <v>12315</v>
      </c>
      <c r="Q6128" s="69" t="s">
        <v>12316</v>
      </c>
      <c r="R6128">
        <v>34.434669494628906</v>
      </c>
      <c r="S6128">
        <v>36.419509887695313</v>
      </c>
    </row>
    <row r="6129" spans="9:19" ht="15.5">
      <c r="I6129"/>
      <c r="J6129"/>
      <c r="K6129"/>
      <c r="L6129"/>
      <c r="N6129" t="s">
        <v>1851</v>
      </c>
      <c r="O6129" t="s">
        <v>1851</v>
      </c>
      <c r="P6129" t="s">
        <v>12317</v>
      </c>
      <c r="Q6129" s="69" t="s">
        <v>12318</v>
      </c>
      <c r="R6129">
        <v>34.435508728027344</v>
      </c>
      <c r="S6129">
        <v>36.425136566162109</v>
      </c>
    </row>
    <row r="6130" spans="9:19" ht="15.5">
      <c r="I6130"/>
      <c r="J6130"/>
      <c r="K6130"/>
      <c r="L6130"/>
      <c r="N6130" t="s">
        <v>1851</v>
      </c>
      <c r="O6130" t="s">
        <v>1851</v>
      </c>
      <c r="P6130" t="s">
        <v>12319</v>
      </c>
      <c r="Q6130" s="69" t="s">
        <v>12320</v>
      </c>
      <c r="R6130">
        <v>34.385337829589844</v>
      </c>
      <c r="S6130">
        <v>36.392135620117188</v>
      </c>
    </row>
    <row r="6131" spans="9:19" ht="15.5">
      <c r="I6131"/>
      <c r="J6131"/>
      <c r="K6131"/>
      <c r="L6131"/>
      <c r="N6131" t="s">
        <v>1851</v>
      </c>
      <c r="O6131" t="s">
        <v>1851</v>
      </c>
      <c r="P6131" t="s">
        <v>12321</v>
      </c>
      <c r="Q6131" s="69" t="s">
        <v>12322</v>
      </c>
      <c r="R6131">
        <v>34.396922000000004</v>
      </c>
      <c r="S6131">
        <v>36.383735999999999</v>
      </c>
    </row>
    <row r="6132" spans="9:19" ht="15.5">
      <c r="I6132"/>
      <c r="J6132"/>
      <c r="K6132"/>
      <c r="L6132"/>
      <c r="N6132" t="s">
        <v>1851</v>
      </c>
      <c r="O6132" t="s">
        <v>1851</v>
      </c>
      <c r="P6132" t="s">
        <v>12323</v>
      </c>
      <c r="Q6132" s="69" t="s">
        <v>12324</v>
      </c>
      <c r="R6132">
        <v>34.404862000000001</v>
      </c>
      <c r="S6132">
        <v>36.391737999999997</v>
      </c>
    </row>
    <row r="6133" spans="9:19" ht="15.5">
      <c r="I6133"/>
      <c r="J6133"/>
      <c r="K6133"/>
      <c r="L6133"/>
      <c r="N6133" t="s">
        <v>1851</v>
      </c>
      <c r="O6133" t="s">
        <v>1851</v>
      </c>
      <c r="P6133" t="s">
        <v>12325</v>
      </c>
      <c r="Q6133" s="69" t="s">
        <v>12326</v>
      </c>
      <c r="R6133">
        <v>34.443083000000001</v>
      </c>
      <c r="S6133">
        <v>36.400877999999999</v>
      </c>
    </row>
    <row r="6134" spans="9:19" ht="15.5">
      <c r="I6134"/>
      <c r="J6134"/>
      <c r="K6134"/>
      <c r="L6134"/>
      <c r="N6134" t="s">
        <v>1851</v>
      </c>
      <c r="O6134" t="s">
        <v>1851</v>
      </c>
      <c r="P6134" t="s">
        <v>12327</v>
      </c>
      <c r="Q6134" s="69" t="s">
        <v>12328</v>
      </c>
      <c r="R6134">
        <v>34.415295</v>
      </c>
      <c r="S6134">
        <v>36.413986000000001</v>
      </c>
    </row>
    <row r="6135" spans="9:19" ht="15.5">
      <c r="I6135"/>
      <c r="J6135"/>
      <c r="K6135"/>
      <c r="L6135"/>
      <c r="N6135" t="s">
        <v>1851</v>
      </c>
      <c r="O6135" t="s">
        <v>1851</v>
      </c>
      <c r="P6135" t="s">
        <v>12329</v>
      </c>
      <c r="Q6135" s="69">
        <v>858</v>
      </c>
      <c r="R6135">
        <v>34.398932098000003</v>
      </c>
      <c r="S6135">
        <v>36.381187613999998</v>
      </c>
    </row>
    <row r="6136" spans="9:19" ht="15.5">
      <c r="I6136"/>
      <c r="J6136"/>
      <c r="K6136"/>
      <c r="L6136"/>
      <c r="N6136" t="s">
        <v>1851</v>
      </c>
      <c r="O6136" t="s">
        <v>1851</v>
      </c>
      <c r="P6136" t="s">
        <v>12330</v>
      </c>
      <c r="Q6136" s="69" t="s">
        <v>12331</v>
      </c>
      <c r="R6136">
        <v>34.390782000000058</v>
      </c>
      <c r="S6136">
        <v>36.419869000000062</v>
      </c>
    </row>
    <row r="6137" spans="9:19" ht="15.5">
      <c r="I6137"/>
      <c r="J6137"/>
      <c r="K6137"/>
      <c r="L6137"/>
      <c r="N6137" t="s">
        <v>1851</v>
      </c>
      <c r="O6137" t="s">
        <v>1851</v>
      </c>
      <c r="P6137" t="s">
        <v>12332</v>
      </c>
      <c r="Q6137" s="69">
        <v>1368</v>
      </c>
      <c r="R6137">
        <v>34.478357441</v>
      </c>
      <c r="S6137">
        <v>36.356782377000002</v>
      </c>
    </row>
    <row r="6138" spans="9:19" ht="15.5">
      <c r="I6138"/>
      <c r="J6138"/>
      <c r="K6138"/>
      <c r="L6138"/>
      <c r="N6138" t="s">
        <v>1851</v>
      </c>
      <c r="O6138" t="s">
        <v>1851</v>
      </c>
      <c r="P6138" t="s">
        <v>12333</v>
      </c>
      <c r="Q6138" s="69" t="s">
        <v>12334</v>
      </c>
      <c r="R6138">
        <v>34.466675000000066</v>
      </c>
      <c r="S6138">
        <v>36.388858000000027</v>
      </c>
    </row>
    <row r="6139" spans="9:19" ht="15.5">
      <c r="I6139"/>
      <c r="J6139"/>
      <c r="K6139"/>
      <c r="L6139"/>
      <c r="N6139" t="s">
        <v>1851</v>
      </c>
      <c r="O6139" t="s">
        <v>1851</v>
      </c>
      <c r="P6139" t="s">
        <v>12333</v>
      </c>
      <c r="Q6139" s="69" t="s">
        <v>12335</v>
      </c>
      <c r="R6139">
        <v>34.466675000000066</v>
      </c>
      <c r="S6139">
        <v>36.388858000000027</v>
      </c>
    </row>
    <row r="6140" spans="9:19" ht="15.5">
      <c r="I6140"/>
      <c r="J6140"/>
      <c r="K6140"/>
      <c r="L6140"/>
      <c r="N6140" t="s">
        <v>1851</v>
      </c>
      <c r="O6140" t="s">
        <v>1851</v>
      </c>
      <c r="P6140" t="s">
        <v>12336</v>
      </c>
      <c r="Q6140" s="69" t="s">
        <v>12337</v>
      </c>
      <c r="R6140">
        <v>34.382145999999999</v>
      </c>
      <c r="S6140">
        <v>36.367424</v>
      </c>
    </row>
    <row r="6141" spans="9:19" ht="15.5">
      <c r="I6141"/>
      <c r="J6141"/>
      <c r="K6141"/>
      <c r="L6141"/>
      <c r="N6141" t="s">
        <v>1851</v>
      </c>
      <c r="O6141" t="s">
        <v>1851</v>
      </c>
      <c r="P6141" t="s">
        <v>12338</v>
      </c>
      <c r="Q6141" s="69" t="s">
        <v>12339</v>
      </c>
      <c r="R6141">
        <v>34.424386000000027</v>
      </c>
      <c r="S6141">
        <v>36.411503000000039</v>
      </c>
    </row>
    <row r="6142" spans="9:19" ht="15.5">
      <c r="I6142"/>
      <c r="J6142"/>
      <c r="K6142"/>
      <c r="L6142"/>
      <c r="N6142" t="s">
        <v>1851</v>
      </c>
      <c r="O6142" t="s">
        <v>1851</v>
      </c>
      <c r="P6142" t="s">
        <v>12340</v>
      </c>
      <c r="Q6142" s="69" t="s">
        <v>12341</v>
      </c>
      <c r="R6142">
        <v>34.423464000000024</v>
      </c>
      <c r="S6142">
        <v>36.459994000000052</v>
      </c>
    </row>
    <row r="6143" spans="9:19" ht="15.5">
      <c r="I6143"/>
      <c r="J6143"/>
      <c r="K6143"/>
      <c r="L6143"/>
      <c r="N6143" t="s">
        <v>1851</v>
      </c>
      <c r="O6143" t="s">
        <v>1851</v>
      </c>
      <c r="P6143" t="s">
        <v>12342</v>
      </c>
      <c r="Q6143" s="69" t="s">
        <v>12104</v>
      </c>
      <c r="R6143">
        <v>34.474738442700001</v>
      </c>
      <c r="S6143">
        <v>36.4308316949</v>
      </c>
    </row>
    <row r="6144" spans="9:19" ht="15.5">
      <c r="I6144"/>
      <c r="J6144"/>
      <c r="K6144"/>
      <c r="L6144"/>
      <c r="N6144" t="s">
        <v>1851</v>
      </c>
      <c r="O6144" t="s">
        <v>1851</v>
      </c>
      <c r="P6144" t="s">
        <v>12343</v>
      </c>
      <c r="Q6144" s="69" t="s">
        <v>12145</v>
      </c>
      <c r="R6144">
        <v>34.399845622800001</v>
      </c>
      <c r="S6144">
        <v>36.383567673199998</v>
      </c>
    </row>
    <row r="6145" spans="9:19" ht="15.5">
      <c r="I6145"/>
      <c r="J6145"/>
      <c r="K6145"/>
      <c r="L6145"/>
      <c r="N6145" t="s">
        <v>1851</v>
      </c>
      <c r="O6145" t="s">
        <v>1851</v>
      </c>
      <c r="P6145" t="s">
        <v>12344</v>
      </c>
      <c r="Q6145" s="69" t="s">
        <v>12345</v>
      </c>
      <c r="R6145">
        <v>34.400062000000048</v>
      </c>
      <c r="S6145">
        <v>36.381987000000038</v>
      </c>
    </row>
    <row r="6146" spans="9:19" ht="15.5">
      <c r="I6146"/>
      <c r="J6146"/>
      <c r="K6146"/>
      <c r="L6146"/>
      <c r="N6146" t="s">
        <v>1851</v>
      </c>
      <c r="O6146" t="s">
        <v>1851</v>
      </c>
      <c r="P6146" t="s">
        <v>12346</v>
      </c>
      <c r="Q6146" s="69" t="s">
        <v>12347</v>
      </c>
      <c r="R6146">
        <v>34.481160000000045</v>
      </c>
      <c r="S6146">
        <v>36.369332000000043</v>
      </c>
    </row>
    <row r="6147" spans="9:19" ht="15.5">
      <c r="I6147"/>
      <c r="J6147"/>
      <c r="K6147"/>
      <c r="L6147"/>
      <c r="N6147" t="s">
        <v>1851</v>
      </c>
      <c r="O6147" t="s">
        <v>1851</v>
      </c>
      <c r="P6147" t="s">
        <v>12348</v>
      </c>
      <c r="Q6147" s="69" t="s">
        <v>12349</v>
      </c>
      <c r="R6147">
        <v>34.398061000000041</v>
      </c>
      <c r="S6147">
        <v>36.377724000000057</v>
      </c>
    </row>
    <row r="6148" spans="9:19" ht="15.5">
      <c r="I6148"/>
      <c r="J6148"/>
      <c r="K6148"/>
      <c r="L6148"/>
      <c r="N6148" t="s">
        <v>1851</v>
      </c>
      <c r="O6148" t="s">
        <v>1851</v>
      </c>
      <c r="P6148" t="s">
        <v>12350</v>
      </c>
      <c r="Q6148" s="69" t="s">
        <v>12351</v>
      </c>
      <c r="R6148">
        <v>34.479513000000054</v>
      </c>
      <c r="S6148">
        <v>36.392863000000034</v>
      </c>
    </row>
    <row r="6149" spans="9:19" ht="15.5">
      <c r="I6149"/>
      <c r="J6149"/>
      <c r="K6149"/>
      <c r="L6149"/>
      <c r="N6149" t="s">
        <v>1851</v>
      </c>
      <c r="O6149" t="s">
        <v>1851</v>
      </c>
      <c r="P6149" t="s">
        <v>12352</v>
      </c>
      <c r="Q6149" s="69" t="s">
        <v>12353</v>
      </c>
      <c r="R6149">
        <v>34.447006000000044</v>
      </c>
      <c r="S6149">
        <v>36.424814000000026</v>
      </c>
    </row>
    <row r="6150" spans="9:19" ht="15.5">
      <c r="I6150"/>
      <c r="J6150"/>
      <c r="K6150"/>
      <c r="L6150"/>
      <c r="N6150" t="s">
        <v>1851</v>
      </c>
      <c r="O6150" t="s">
        <v>1851</v>
      </c>
      <c r="P6150" t="s">
        <v>12354</v>
      </c>
      <c r="Q6150" s="69" t="s">
        <v>12355</v>
      </c>
      <c r="R6150">
        <v>34.493792000000042</v>
      </c>
      <c r="S6150">
        <v>36.40632800000003</v>
      </c>
    </row>
    <row r="6151" spans="9:19" ht="15.5">
      <c r="I6151"/>
      <c r="J6151"/>
      <c r="K6151"/>
      <c r="L6151"/>
      <c r="N6151" t="s">
        <v>1851</v>
      </c>
      <c r="O6151" t="s">
        <v>1851</v>
      </c>
      <c r="P6151" t="s">
        <v>12356</v>
      </c>
      <c r="Q6151" s="69" t="s">
        <v>12357</v>
      </c>
      <c r="R6151">
        <v>34.48093300000005</v>
      </c>
      <c r="S6151">
        <v>36.440553000000079</v>
      </c>
    </row>
    <row r="6152" spans="9:19" ht="15.5">
      <c r="I6152"/>
      <c r="J6152"/>
      <c r="K6152"/>
      <c r="L6152"/>
      <c r="N6152" t="s">
        <v>1851</v>
      </c>
      <c r="O6152" t="s">
        <v>1851</v>
      </c>
      <c r="P6152" t="s">
        <v>12356</v>
      </c>
      <c r="Q6152" s="69" t="s">
        <v>12358</v>
      </c>
      <c r="R6152">
        <v>34.48093300000005</v>
      </c>
      <c r="S6152">
        <v>36.440553000000079</v>
      </c>
    </row>
    <row r="6153" spans="9:19" ht="15.5">
      <c r="I6153"/>
      <c r="J6153"/>
      <c r="K6153"/>
      <c r="L6153"/>
      <c r="N6153" t="s">
        <v>1851</v>
      </c>
      <c r="O6153" t="s">
        <v>1851</v>
      </c>
      <c r="P6153" t="s">
        <v>12359</v>
      </c>
      <c r="Q6153" s="69" t="s">
        <v>12360</v>
      </c>
      <c r="R6153">
        <v>34.427354000000001</v>
      </c>
      <c r="S6153">
        <v>36.408481000000002</v>
      </c>
    </row>
    <row r="6154" spans="9:19" ht="15.5">
      <c r="I6154"/>
      <c r="J6154"/>
      <c r="K6154"/>
      <c r="L6154"/>
      <c r="N6154" t="s">
        <v>1851</v>
      </c>
      <c r="O6154" t="s">
        <v>1851</v>
      </c>
      <c r="P6154" t="s">
        <v>12361</v>
      </c>
      <c r="Q6154" s="69" t="s">
        <v>12362</v>
      </c>
      <c r="R6154">
        <v>34.470811000000026</v>
      </c>
      <c r="S6154">
        <v>36.414947000000041</v>
      </c>
    </row>
    <row r="6155" spans="9:19" ht="15.5">
      <c r="I6155"/>
      <c r="J6155"/>
      <c r="K6155"/>
      <c r="L6155"/>
      <c r="N6155" t="s">
        <v>1851</v>
      </c>
      <c r="O6155" t="s">
        <v>1851</v>
      </c>
      <c r="P6155" t="s">
        <v>12363</v>
      </c>
      <c r="Q6155" s="69" t="s">
        <v>12364</v>
      </c>
      <c r="R6155">
        <v>34.413736000000029</v>
      </c>
      <c r="S6155">
        <v>36.412014000000056</v>
      </c>
    </row>
    <row r="6156" spans="9:19" ht="15.5">
      <c r="I6156"/>
      <c r="J6156"/>
      <c r="K6156"/>
      <c r="L6156"/>
      <c r="N6156" t="s">
        <v>1851</v>
      </c>
      <c r="O6156" t="s">
        <v>1851</v>
      </c>
      <c r="P6156" t="s">
        <v>12365</v>
      </c>
      <c r="Q6156" s="69">
        <v>1361</v>
      </c>
      <c r="R6156">
        <v>34.485582131999998</v>
      </c>
      <c r="S6156">
        <v>36.407053642999998</v>
      </c>
    </row>
    <row r="6157" spans="9:19" ht="15.5">
      <c r="I6157"/>
      <c r="J6157"/>
      <c r="K6157"/>
      <c r="L6157"/>
      <c r="N6157" t="s">
        <v>1851</v>
      </c>
      <c r="O6157" t="s">
        <v>1851</v>
      </c>
      <c r="P6157" t="s">
        <v>12366</v>
      </c>
      <c r="Q6157" s="69" t="s">
        <v>12367</v>
      </c>
      <c r="R6157">
        <v>34.470644309999997</v>
      </c>
      <c r="S6157">
        <v>36.385606889999998</v>
      </c>
    </row>
    <row r="6158" spans="9:19" ht="15.5">
      <c r="I6158"/>
      <c r="J6158"/>
      <c r="K6158"/>
      <c r="L6158"/>
      <c r="N6158" t="s">
        <v>1851</v>
      </c>
      <c r="O6158" t="s">
        <v>1851</v>
      </c>
      <c r="P6158" t="s">
        <v>12368</v>
      </c>
      <c r="Q6158" s="69">
        <v>1426</v>
      </c>
      <c r="R6158">
        <v>34.427060488000002</v>
      </c>
      <c r="S6158">
        <v>36.408285118999999</v>
      </c>
    </row>
    <row r="6159" spans="9:19" ht="15.5">
      <c r="I6159"/>
      <c r="J6159"/>
      <c r="K6159"/>
      <c r="L6159"/>
      <c r="N6159" t="s">
        <v>1854</v>
      </c>
      <c r="O6159" t="s">
        <v>1854</v>
      </c>
      <c r="P6159" t="s">
        <v>12369</v>
      </c>
      <c r="Q6159" s="69" t="s">
        <v>12370</v>
      </c>
      <c r="R6159">
        <v>34.387164000000041</v>
      </c>
      <c r="S6159">
        <v>36.240564000000063</v>
      </c>
    </row>
    <row r="6160" spans="9:19" ht="15.5">
      <c r="I6160"/>
      <c r="J6160"/>
      <c r="K6160"/>
      <c r="L6160"/>
      <c r="N6160" t="s">
        <v>1854</v>
      </c>
      <c r="O6160" t="s">
        <v>1854</v>
      </c>
      <c r="P6160" t="s">
        <v>12371</v>
      </c>
      <c r="Q6160" s="69" t="s">
        <v>12372</v>
      </c>
      <c r="R6160">
        <v>34.377955000000043</v>
      </c>
      <c r="S6160">
        <v>36.232055000000059</v>
      </c>
    </row>
    <row r="6161" spans="9:19" ht="15.5">
      <c r="I6161"/>
      <c r="J6161"/>
      <c r="K6161"/>
      <c r="L6161"/>
      <c r="N6161" t="s">
        <v>1854</v>
      </c>
      <c r="O6161" t="s">
        <v>1854</v>
      </c>
      <c r="P6161" t="s">
        <v>12373</v>
      </c>
      <c r="Q6161" s="69" t="s">
        <v>12374</v>
      </c>
      <c r="R6161">
        <v>34.372437000000048</v>
      </c>
      <c r="S6161">
        <v>36.234765000000039</v>
      </c>
    </row>
    <row r="6162" spans="9:19" ht="15.5">
      <c r="I6162"/>
      <c r="J6162"/>
      <c r="K6162"/>
      <c r="L6162"/>
      <c r="N6162" t="s">
        <v>1854</v>
      </c>
      <c r="O6162" t="s">
        <v>1854</v>
      </c>
      <c r="P6162" t="s">
        <v>12375</v>
      </c>
      <c r="Q6162" s="69" t="s">
        <v>12376</v>
      </c>
      <c r="R6162">
        <v>34.362310000000036</v>
      </c>
      <c r="S6162">
        <v>36.236687000000074</v>
      </c>
    </row>
    <row r="6163" spans="9:19" ht="15.5">
      <c r="I6163"/>
      <c r="J6163"/>
      <c r="K6163"/>
      <c r="L6163"/>
      <c r="N6163" t="s">
        <v>1854</v>
      </c>
      <c r="O6163" t="s">
        <v>1854</v>
      </c>
      <c r="P6163" t="s">
        <v>12377</v>
      </c>
      <c r="Q6163" s="69" t="s">
        <v>12378</v>
      </c>
      <c r="R6163">
        <v>34.344241000000068</v>
      </c>
      <c r="S6163">
        <v>36.22921400000007</v>
      </c>
    </row>
    <row r="6164" spans="9:19" ht="15.5">
      <c r="I6164"/>
      <c r="J6164"/>
      <c r="K6164"/>
      <c r="L6164"/>
      <c r="N6164" t="s">
        <v>1854</v>
      </c>
      <c r="O6164" t="s">
        <v>1854</v>
      </c>
      <c r="P6164" t="s">
        <v>12379</v>
      </c>
      <c r="Q6164" s="69" t="s">
        <v>12380</v>
      </c>
      <c r="R6164">
        <v>34.397283000000073</v>
      </c>
      <c r="S6164">
        <v>36.247906000000057</v>
      </c>
    </row>
    <row r="6165" spans="9:19" ht="15.5">
      <c r="I6165"/>
      <c r="J6165"/>
      <c r="K6165"/>
      <c r="L6165"/>
      <c r="N6165" t="s">
        <v>1854</v>
      </c>
      <c r="O6165" t="s">
        <v>1854</v>
      </c>
      <c r="P6165" t="s">
        <v>12381</v>
      </c>
      <c r="Q6165" s="69" t="s">
        <v>12382</v>
      </c>
      <c r="R6165">
        <v>34.373823000000073</v>
      </c>
      <c r="S6165">
        <v>36.243007000000034</v>
      </c>
    </row>
    <row r="6166" spans="9:19" ht="15.5">
      <c r="I6166"/>
      <c r="J6166"/>
      <c r="K6166"/>
      <c r="L6166"/>
      <c r="N6166" t="s">
        <v>1854</v>
      </c>
      <c r="O6166" t="s">
        <v>1854</v>
      </c>
      <c r="P6166" t="s">
        <v>1854</v>
      </c>
      <c r="Q6166" s="69" t="s">
        <v>12383</v>
      </c>
      <c r="R6166">
        <v>34.355306000000041</v>
      </c>
      <c r="S6166">
        <v>36.23041500000005</v>
      </c>
    </row>
    <row r="6167" spans="9:19" ht="15.5">
      <c r="I6167"/>
      <c r="J6167"/>
      <c r="K6167"/>
      <c r="L6167"/>
      <c r="N6167" t="s">
        <v>1854</v>
      </c>
      <c r="O6167" t="s">
        <v>1854</v>
      </c>
      <c r="P6167" t="s">
        <v>12384</v>
      </c>
      <c r="Q6167" s="69" t="s">
        <v>12385</v>
      </c>
      <c r="R6167">
        <v>34.337339000000043</v>
      </c>
      <c r="S6167">
        <v>36.227150000000051</v>
      </c>
    </row>
    <row r="6168" spans="9:19" ht="15.5">
      <c r="I6168"/>
      <c r="J6168"/>
      <c r="K6168"/>
      <c r="L6168"/>
      <c r="N6168" t="s">
        <v>2973</v>
      </c>
      <c r="O6168" t="s">
        <v>2973</v>
      </c>
      <c r="P6168" t="s">
        <v>12386</v>
      </c>
      <c r="Q6168" s="69" t="s">
        <v>12387</v>
      </c>
      <c r="R6168">
        <v>33.526606000000072</v>
      </c>
      <c r="S6168">
        <v>35.528475000000071</v>
      </c>
    </row>
    <row r="6169" spans="9:19" ht="15.5">
      <c r="I6169"/>
      <c r="J6169"/>
      <c r="K6169"/>
      <c r="L6169"/>
      <c r="N6169" t="s">
        <v>2142</v>
      </c>
      <c r="O6169" t="s">
        <v>2142</v>
      </c>
      <c r="P6169" t="s">
        <v>12388</v>
      </c>
      <c r="Q6169" s="69" t="s">
        <v>12389</v>
      </c>
      <c r="R6169">
        <v>33.939130000000034</v>
      </c>
      <c r="S6169">
        <v>35.706335000000024</v>
      </c>
    </row>
    <row r="6170" spans="9:19" ht="15.5">
      <c r="I6170"/>
      <c r="J6170"/>
      <c r="K6170"/>
      <c r="L6170"/>
      <c r="N6170" t="s">
        <v>2142</v>
      </c>
      <c r="O6170" t="s">
        <v>2142</v>
      </c>
      <c r="P6170" t="s">
        <v>12388</v>
      </c>
      <c r="Q6170" s="69" t="s">
        <v>12390</v>
      </c>
      <c r="R6170">
        <v>33.939130000000034</v>
      </c>
      <c r="S6170">
        <v>35.706335000000024</v>
      </c>
    </row>
    <row r="6171" spans="9:19" ht="15.5">
      <c r="I6171"/>
      <c r="J6171"/>
      <c r="K6171"/>
      <c r="L6171"/>
      <c r="N6171" t="s">
        <v>2142</v>
      </c>
      <c r="O6171" t="s">
        <v>2142</v>
      </c>
      <c r="P6171" t="s">
        <v>12391</v>
      </c>
      <c r="Q6171" s="69" t="s">
        <v>12392</v>
      </c>
      <c r="R6171">
        <v>33.9358</v>
      </c>
      <c r="S6171">
        <v>35.708300000000001</v>
      </c>
    </row>
    <row r="6172" spans="9:19" ht="15.5">
      <c r="I6172"/>
      <c r="J6172"/>
      <c r="K6172"/>
      <c r="L6172"/>
      <c r="N6172" t="s">
        <v>2142</v>
      </c>
      <c r="O6172" t="s">
        <v>2142</v>
      </c>
      <c r="P6172" t="s">
        <v>12393</v>
      </c>
      <c r="Q6172" s="69" t="s">
        <v>12394</v>
      </c>
      <c r="R6172">
        <v>33.937069999999999</v>
      </c>
      <c r="S6172">
        <v>35.709220000000002</v>
      </c>
    </row>
    <row r="6173" spans="9:19" ht="15.5">
      <c r="I6173"/>
      <c r="J6173"/>
      <c r="K6173"/>
      <c r="L6173"/>
      <c r="N6173" t="s">
        <v>1045</v>
      </c>
      <c r="O6173" t="s">
        <v>1045</v>
      </c>
      <c r="P6173" t="s">
        <v>1045</v>
      </c>
      <c r="Q6173" s="69" t="s">
        <v>12395</v>
      </c>
      <c r="R6173">
        <v>33.969373000000076</v>
      </c>
      <c r="S6173">
        <v>36.093422000000032</v>
      </c>
    </row>
    <row r="6174" spans="9:19" ht="15.5">
      <c r="I6174"/>
      <c r="J6174"/>
      <c r="K6174"/>
      <c r="L6174"/>
      <c r="N6174" t="s">
        <v>1045</v>
      </c>
      <c r="O6174" t="s">
        <v>1045</v>
      </c>
      <c r="P6174" t="s">
        <v>1045</v>
      </c>
      <c r="Q6174" s="69" t="s">
        <v>12396</v>
      </c>
      <c r="R6174">
        <v>33.969373000000076</v>
      </c>
      <c r="S6174">
        <v>36.093422000000032</v>
      </c>
    </row>
    <row r="6175" spans="9:19" ht="15.5">
      <c r="I6175"/>
      <c r="J6175"/>
      <c r="K6175"/>
      <c r="L6175"/>
      <c r="N6175" t="s">
        <v>1045</v>
      </c>
      <c r="O6175" t="s">
        <v>1045</v>
      </c>
      <c r="P6175" t="s">
        <v>12397</v>
      </c>
      <c r="Q6175" s="69" t="s">
        <v>12398</v>
      </c>
      <c r="R6175">
        <v>33.9679</v>
      </c>
      <c r="S6175">
        <v>36.104100000000003</v>
      </c>
    </row>
    <row r="6176" spans="9:19" ht="15.5">
      <c r="I6176"/>
      <c r="J6176"/>
      <c r="K6176"/>
      <c r="L6176"/>
      <c r="N6176" t="s">
        <v>1045</v>
      </c>
      <c r="O6176" t="s">
        <v>1045</v>
      </c>
      <c r="P6176" t="s">
        <v>12399</v>
      </c>
      <c r="Q6176" s="69" t="s">
        <v>12400</v>
      </c>
      <c r="R6176">
        <v>33.972999999999999</v>
      </c>
      <c r="S6176">
        <v>36.099800000000002</v>
      </c>
    </row>
    <row r="6177" spans="9:19" ht="15.5">
      <c r="I6177"/>
      <c r="J6177"/>
      <c r="K6177"/>
      <c r="L6177"/>
      <c r="N6177" t="s">
        <v>1045</v>
      </c>
      <c r="O6177" t="s">
        <v>1045</v>
      </c>
      <c r="P6177" t="s">
        <v>12401</v>
      </c>
      <c r="Q6177" s="69" t="s">
        <v>12402</v>
      </c>
      <c r="R6177">
        <v>33.974200000000003</v>
      </c>
      <c r="S6177">
        <v>36.097200000000001</v>
      </c>
    </row>
    <row r="6178" spans="9:19" ht="15.5">
      <c r="I6178"/>
      <c r="J6178"/>
      <c r="K6178"/>
      <c r="L6178"/>
      <c r="N6178" t="s">
        <v>1045</v>
      </c>
      <c r="O6178" t="s">
        <v>1045</v>
      </c>
      <c r="P6178" t="s">
        <v>12403</v>
      </c>
      <c r="Q6178" s="69" t="s">
        <v>12404</v>
      </c>
      <c r="R6178">
        <v>33.976300000000002</v>
      </c>
      <c r="S6178">
        <v>36.091099999999997</v>
      </c>
    </row>
    <row r="6179" spans="9:19" ht="15.5">
      <c r="I6179"/>
      <c r="J6179"/>
      <c r="K6179"/>
      <c r="L6179"/>
      <c r="N6179" t="s">
        <v>1045</v>
      </c>
      <c r="O6179" t="s">
        <v>1045</v>
      </c>
      <c r="P6179" t="s">
        <v>12405</v>
      </c>
      <c r="Q6179" s="69" t="s">
        <v>12406</v>
      </c>
      <c r="R6179">
        <v>33.968600000000002</v>
      </c>
      <c r="S6179">
        <v>36.091900000000003</v>
      </c>
    </row>
    <row r="6180" spans="9:19" ht="15.5">
      <c r="I6180"/>
      <c r="J6180"/>
      <c r="K6180"/>
      <c r="L6180"/>
      <c r="N6180" t="s">
        <v>1045</v>
      </c>
      <c r="O6180" t="s">
        <v>1045</v>
      </c>
      <c r="P6180" t="s">
        <v>12407</v>
      </c>
      <c r="Q6180" s="69" t="s">
        <v>12408</v>
      </c>
      <c r="R6180">
        <v>33.9726</v>
      </c>
      <c r="S6180">
        <v>36.091799999999999</v>
      </c>
    </row>
    <row r="6181" spans="9:19" ht="15.5">
      <c r="I6181"/>
      <c r="J6181"/>
      <c r="K6181"/>
      <c r="L6181"/>
      <c r="N6181" t="s">
        <v>1045</v>
      </c>
      <c r="O6181" t="s">
        <v>1045</v>
      </c>
      <c r="P6181" t="s">
        <v>12409</v>
      </c>
      <c r="Q6181" s="69" t="s">
        <v>12410</v>
      </c>
      <c r="R6181">
        <v>33.971600000000002</v>
      </c>
      <c r="S6181">
        <v>36.094900000000003</v>
      </c>
    </row>
    <row r="6182" spans="9:19" ht="15.5">
      <c r="I6182"/>
      <c r="J6182"/>
      <c r="K6182"/>
      <c r="L6182"/>
      <c r="N6182" t="s">
        <v>1045</v>
      </c>
      <c r="O6182" t="s">
        <v>1045</v>
      </c>
      <c r="P6182" t="s">
        <v>12411</v>
      </c>
      <c r="Q6182" s="69" t="s">
        <v>12412</v>
      </c>
      <c r="R6182">
        <v>33.976799999999997</v>
      </c>
      <c r="S6182">
        <v>36.0854</v>
      </c>
    </row>
    <row r="6183" spans="9:19" ht="15.5">
      <c r="I6183"/>
      <c r="J6183"/>
      <c r="K6183"/>
      <c r="L6183"/>
      <c r="N6183" t="s">
        <v>1045</v>
      </c>
      <c r="O6183" t="s">
        <v>1045</v>
      </c>
      <c r="P6183" t="s">
        <v>12413</v>
      </c>
      <c r="Q6183" s="69" t="s">
        <v>12414</v>
      </c>
      <c r="R6183">
        <v>33.972000000000001</v>
      </c>
      <c r="S6183">
        <v>36.088999999999999</v>
      </c>
    </row>
    <row r="6184" spans="9:19" ht="15.5">
      <c r="I6184"/>
      <c r="J6184"/>
      <c r="K6184"/>
      <c r="L6184"/>
      <c r="N6184" t="s">
        <v>1045</v>
      </c>
      <c r="O6184" t="s">
        <v>1045</v>
      </c>
      <c r="P6184" t="s">
        <v>12415</v>
      </c>
      <c r="Q6184" s="69" t="s">
        <v>12416</v>
      </c>
      <c r="R6184">
        <v>33.968499999999999</v>
      </c>
      <c r="S6184">
        <v>36.101100000000002</v>
      </c>
    </row>
    <row r="6185" spans="9:19" ht="15.5">
      <c r="I6185"/>
      <c r="J6185"/>
      <c r="K6185"/>
      <c r="L6185"/>
      <c r="N6185" t="s">
        <v>1045</v>
      </c>
      <c r="O6185" t="s">
        <v>1045</v>
      </c>
      <c r="P6185" t="s">
        <v>12417</v>
      </c>
      <c r="Q6185" s="69" t="s">
        <v>12418</v>
      </c>
      <c r="R6185">
        <v>33.9773</v>
      </c>
      <c r="S6185">
        <v>36.094700000000003</v>
      </c>
    </row>
    <row r="6186" spans="9:19" ht="15.5">
      <c r="I6186"/>
      <c r="J6186"/>
      <c r="K6186"/>
      <c r="L6186"/>
      <c r="N6186" t="s">
        <v>1045</v>
      </c>
      <c r="O6186" t="s">
        <v>1045</v>
      </c>
      <c r="P6186" t="s">
        <v>12419</v>
      </c>
      <c r="Q6186" s="69" t="s">
        <v>12420</v>
      </c>
      <c r="R6186">
        <v>33.981299999999997</v>
      </c>
      <c r="S6186">
        <v>36.086300000000001</v>
      </c>
    </row>
    <row r="6187" spans="9:19" ht="15.5">
      <c r="I6187"/>
      <c r="J6187"/>
      <c r="K6187"/>
      <c r="L6187"/>
      <c r="N6187" t="s">
        <v>1045</v>
      </c>
      <c r="O6187" t="s">
        <v>1045</v>
      </c>
      <c r="P6187" t="s">
        <v>12421</v>
      </c>
      <c r="Q6187" s="69" t="s">
        <v>12422</v>
      </c>
      <c r="R6187">
        <v>33.971699999999998</v>
      </c>
      <c r="S6187">
        <v>36.103299999999997</v>
      </c>
    </row>
    <row r="6188" spans="9:19" ht="15.5">
      <c r="I6188"/>
      <c r="J6188"/>
      <c r="K6188"/>
      <c r="L6188"/>
      <c r="N6188" t="s">
        <v>1045</v>
      </c>
      <c r="O6188" t="s">
        <v>1045</v>
      </c>
      <c r="P6188" t="s">
        <v>12423</v>
      </c>
      <c r="Q6188" s="69" t="s">
        <v>12424</v>
      </c>
      <c r="R6188">
        <v>33.971499999999999</v>
      </c>
      <c r="S6188">
        <v>36.094700000000003</v>
      </c>
    </row>
    <row r="6189" spans="9:19" ht="15.5">
      <c r="I6189"/>
      <c r="J6189"/>
      <c r="K6189"/>
      <c r="L6189"/>
      <c r="N6189" t="s">
        <v>1045</v>
      </c>
      <c r="O6189" t="s">
        <v>1045</v>
      </c>
      <c r="P6189" t="s">
        <v>12425</v>
      </c>
      <c r="Q6189" s="69" t="s">
        <v>12426</v>
      </c>
      <c r="R6189">
        <v>33.9711</v>
      </c>
      <c r="S6189">
        <v>36.0961</v>
      </c>
    </row>
    <row r="6190" spans="9:19" ht="15.5">
      <c r="I6190"/>
      <c r="J6190"/>
      <c r="K6190"/>
      <c r="L6190"/>
      <c r="N6190" t="s">
        <v>1045</v>
      </c>
      <c r="O6190" t="s">
        <v>1045</v>
      </c>
      <c r="P6190" t="s">
        <v>12427</v>
      </c>
      <c r="Q6190" s="69" t="s">
        <v>12428</v>
      </c>
      <c r="R6190">
        <v>33.975499999999997</v>
      </c>
      <c r="S6190">
        <v>36.098700000000001</v>
      </c>
    </row>
    <row r="6191" spans="9:19" ht="15.5">
      <c r="I6191"/>
      <c r="J6191"/>
      <c r="K6191"/>
      <c r="L6191"/>
      <c r="N6191" t="s">
        <v>1045</v>
      </c>
      <c r="O6191" t="s">
        <v>1045</v>
      </c>
      <c r="P6191" t="s">
        <v>12429</v>
      </c>
      <c r="Q6191" s="69" t="s">
        <v>12430</v>
      </c>
      <c r="R6191">
        <v>33.974299999999999</v>
      </c>
      <c r="S6191">
        <v>36.093899999999998</v>
      </c>
    </row>
    <row r="6192" spans="9:19" ht="15.5">
      <c r="I6192"/>
      <c r="J6192"/>
      <c r="K6192"/>
      <c r="L6192"/>
      <c r="N6192" t="s">
        <v>1045</v>
      </c>
      <c r="O6192" t="s">
        <v>1045</v>
      </c>
      <c r="P6192" t="s">
        <v>12431</v>
      </c>
      <c r="Q6192" s="69" t="s">
        <v>12432</v>
      </c>
      <c r="R6192">
        <v>33.974499999999999</v>
      </c>
      <c r="S6192">
        <v>36.084699999999998</v>
      </c>
    </row>
    <row r="6193" spans="9:19" ht="15.5">
      <c r="I6193"/>
      <c r="J6193"/>
      <c r="K6193"/>
      <c r="L6193"/>
      <c r="N6193" t="s">
        <v>1045</v>
      </c>
      <c r="O6193" t="s">
        <v>1045</v>
      </c>
      <c r="P6193" t="s">
        <v>12433</v>
      </c>
      <c r="Q6193" s="69" t="s">
        <v>12434</v>
      </c>
      <c r="R6193">
        <v>33.971200000000003</v>
      </c>
      <c r="S6193">
        <v>36.092599999999997</v>
      </c>
    </row>
    <row r="6194" spans="9:19" ht="15.5">
      <c r="I6194"/>
      <c r="J6194"/>
      <c r="K6194"/>
      <c r="L6194"/>
      <c r="N6194" t="s">
        <v>1045</v>
      </c>
      <c r="O6194" t="s">
        <v>1045</v>
      </c>
      <c r="P6194" t="s">
        <v>12435</v>
      </c>
      <c r="Q6194" s="69" t="s">
        <v>12436</v>
      </c>
      <c r="R6194">
        <v>33.963900000000002</v>
      </c>
      <c r="S6194">
        <v>36.096899999999998</v>
      </c>
    </row>
    <row r="6195" spans="9:19" ht="15.5">
      <c r="I6195"/>
      <c r="J6195"/>
      <c r="K6195"/>
      <c r="L6195"/>
      <c r="N6195" t="s">
        <v>1045</v>
      </c>
      <c r="O6195" t="s">
        <v>1045</v>
      </c>
      <c r="P6195" t="s">
        <v>12437</v>
      </c>
      <c r="Q6195" s="69" t="s">
        <v>12438</v>
      </c>
      <c r="R6195">
        <v>33.976599999999998</v>
      </c>
      <c r="S6195">
        <v>36.089500000000001</v>
      </c>
    </row>
    <row r="6196" spans="9:19" ht="15.5">
      <c r="I6196"/>
      <c r="J6196"/>
      <c r="K6196"/>
      <c r="L6196"/>
      <c r="N6196" t="s">
        <v>1045</v>
      </c>
      <c r="O6196" t="s">
        <v>1045</v>
      </c>
      <c r="P6196" t="s">
        <v>12439</v>
      </c>
      <c r="Q6196" s="69" t="s">
        <v>12440</v>
      </c>
      <c r="R6196">
        <v>33.966099999999997</v>
      </c>
      <c r="S6196">
        <v>36.095199999999998</v>
      </c>
    </row>
    <row r="6197" spans="9:19" ht="15.5">
      <c r="I6197"/>
      <c r="J6197"/>
      <c r="K6197"/>
      <c r="L6197"/>
      <c r="N6197" t="s">
        <v>1045</v>
      </c>
      <c r="O6197" t="s">
        <v>1045</v>
      </c>
      <c r="P6197" t="s">
        <v>12441</v>
      </c>
      <c r="Q6197" s="69" t="s">
        <v>12442</v>
      </c>
      <c r="R6197">
        <v>33.961199999999998</v>
      </c>
      <c r="S6197">
        <v>36.098399999999998</v>
      </c>
    </row>
    <row r="6198" spans="9:19" ht="15.5">
      <c r="I6198"/>
      <c r="J6198"/>
      <c r="K6198"/>
      <c r="L6198"/>
      <c r="N6198" t="s">
        <v>1045</v>
      </c>
      <c r="O6198" t="s">
        <v>1045</v>
      </c>
      <c r="P6198" t="s">
        <v>12443</v>
      </c>
      <c r="Q6198" s="69" t="s">
        <v>12444</v>
      </c>
      <c r="R6198">
        <v>33.972630000000002</v>
      </c>
      <c r="S6198">
        <v>36.08625</v>
      </c>
    </row>
    <row r="6199" spans="9:19" ht="15.5">
      <c r="I6199"/>
      <c r="J6199"/>
      <c r="K6199"/>
      <c r="L6199"/>
      <c r="N6199" t="s">
        <v>1045</v>
      </c>
      <c r="O6199" t="s">
        <v>1045</v>
      </c>
      <c r="P6199" t="s">
        <v>12445</v>
      </c>
      <c r="Q6199" s="69" t="s">
        <v>12446</v>
      </c>
      <c r="R6199">
        <v>33.975189999999998</v>
      </c>
      <c r="S6199">
        <v>36.095590000000001</v>
      </c>
    </row>
    <row r="6200" spans="9:19" ht="15.5">
      <c r="I6200"/>
      <c r="J6200"/>
      <c r="K6200"/>
      <c r="L6200"/>
      <c r="N6200" t="s">
        <v>1045</v>
      </c>
      <c r="O6200" t="s">
        <v>1045</v>
      </c>
      <c r="P6200" t="s">
        <v>12447</v>
      </c>
      <c r="Q6200" s="69" t="s">
        <v>12448</v>
      </c>
      <c r="R6200">
        <v>33.976371765136719</v>
      </c>
      <c r="S6200">
        <v>36.095169067382813</v>
      </c>
    </row>
    <row r="6201" spans="9:19" ht="15.5">
      <c r="I6201"/>
      <c r="J6201"/>
      <c r="K6201"/>
      <c r="L6201"/>
      <c r="N6201" t="s">
        <v>1045</v>
      </c>
      <c r="O6201" t="s">
        <v>1045</v>
      </c>
      <c r="P6201" t="s">
        <v>12449</v>
      </c>
      <c r="Q6201" s="69" t="s">
        <v>12450</v>
      </c>
      <c r="R6201">
        <v>33.974540710449219</v>
      </c>
      <c r="S6201">
        <v>36.091884613037109</v>
      </c>
    </row>
    <row r="6202" spans="9:19" ht="15.5">
      <c r="I6202"/>
      <c r="J6202"/>
      <c r="K6202"/>
      <c r="L6202"/>
      <c r="N6202" t="s">
        <v>1045</v>
      </c>
      <c r="O6202" t="s">
        <v>1045</v>
      </c>
      <c r="P6202" t="s">
        <v>12451</v>
      </c>
      <c r="Q6202" s="69">
        <v>977</v>
      </c>
      <c r="R6202">
        <v>33.968632186999997</v>
      </c>
      <c r="S6202">
        <v>36.093653707000001</v>
      </c>
    </row>
    <row r="6203" spans="9:19" ht="15.5">
      <c r="I6203"/>
      <c r="J6203"/>
      <c r="K6203"/>
      <c r="L6203"/>
      <c r="N6203" t="s">
        <v>2768</v>
      </c>
      <c r="O6203" t="s">
        <v>2768</v>
      </c>
      <c r="P6203" t="s">
        <v>2768</v>
      </c>
      <c r="Q6203" s="69" t="s">
        <v>12452</v>
      </c>
      <c r="R6203">
        <v>34.132315000000062</v>
      </c>
      <c r="S6203">
        <v>35.745147000000031</v>
      </c>
    </row>
    <row r="6204" spans="9:19" ht="15.5">
      <c r="I6204"/>
      <c r="J6204"/>
      <c r="K6204"/>
      <c r="L6204"/>
      <c r="N6204" t="s">
        <v>2768</v>
      </c>
      <c r="O6204" t="s">
        <v>2768</v>
      </c>
      <c r="P6204" t="s">
        <v>2768</v>
      </c>
      <c r="Q6204" s="69" t="s">
        <v>12453</v>
      </c>
      <c r="R6204">
        <v>34.132315000000062</v>
      </c>
      <c r="S6204">
        <v>35.745147000000031</v>
      </c>
    </row>
    <row r="6205" spans="9:19" ht="15.5">
      <c r="I6205"/>
      <c r="J6205"/>
      <c r="K6205"/>
      <c r="L6205"/>
      <c r="N6205" t="s">
        <v>2768</v>
      </c>
      <c r="O6205" t="s">
        <v>2768</v>
      </c>
      <c r="P6205" t="s">
        <v>12454</v>
      </c>
      <c r="Q6205" s="69" t="s">
        <v>12455</v>
      </c>
      <c r="R6205">
        <v>34.126901000000032</v>
      </c>
      <c r="S6205">
        <v>35.754668000000038</v>
      </c>
    </row>
    <row r="6206" spans="9:19" ht="15.5">
      <c r="I6206"/>
      <c r="J6206"/>
      <c r="K6206"/>
      <c r="L6206"/>
      <c r="N6206" t="s">
        <v>2768</v>
      </c>
      <c r="O6206" t="s">
        <v>2768</v>
      </c>
      <c r="P6206" t="s">
        <v>12456</v>
      </c>
      <c r="Q6206" s="69" t="s">
        <v>12457</v>
      </c>
      <c r="R6206">
        <v>34.140017000000057</v>
      </c>
      <c r="S6206">
        <v>35.743223000000057</v>
      </c>
    </row>
    <row r="6207" spans="9:19" ht="15.5">
      <c r="I6207"/>
      <c r="J6207"/>
      <c r="K6207"/>
      <c r="L6207"/>
      <c r="N6207" t="s">
        <v>861</v>
      </c>
      <c r="O6207" t="s">
        <v>861</v>
      </c>
      <c r="P6207" t="s">
        <v>12458</v>
      </c>
      <c r="Q6207" s="69">
        <v>251</v>
      </c>
      <c r="R6207">
        <v>33.832099163000002</v>
      </c>
      <c r="S6207">
        <v>35.637070704000003</v>
      </c>
    </row>
    <row r="6208" spans="9:19" ht="15.5">
      <c r="I6208"/>
      <c r="J6208"/>
      <c r="K6208"/>
      <c r="L6208"/>
      <c r="N6208" t="s">
        <v>861</v>
      </c>
      <c r="O6208" t="s">
        <v>861</v>
      </c>
      <c r="P6208" t="s">
        <v>12459</v>
      </c>
      <c r="Q6208" s="69" t="s">
        <v>12460</v>
      </c>
      <c r="R6208">
        <v>33.832450000000051</v>
      </c>
      <c r="S6208">
        <v>35.637275000000045</v>
      </c>
    </row>
    <row r="6209" spans="9:19" ht="15.5">
      <c r="I6209"/>
      <c r="J6209"/>
      <c r="K6209"/>
      <c r="L6209"/>
      <c r="N6209" t="s">
        <v>3554</v>
      </c>
      <c r="O6209" t="s">
        <v>3554</v>
      </c>
      <c r="P6209" t="s">
        <v>3554</v>
      </c>
      <c r="Q6209" s="69" t="s">
        <v>12461</v>
      </c>
      <c r="R6209">
        <v>33.566583000000037</v>
      </c>
      <c r="S6209">
        <v>35.392867000000024</v>
      </c>
    </row>
    <row r="6210" spans="9:19" ht="15.5">
      <c r="I6210"/>
      <c r="J6210"/>
      <c r="K6210"/>
      <c r="L6210"/>
      <c r="N6210" t="s">
        <v>3554</v>
      </c>
      <c r="O6210" t="s">
        <v>3554</v>
      </c>
      <c r="P6210" t="s">
        <v>3554</v>
      </c>
      <c r="Q6210" s="69" t="s">
        <v>12462</v>
      </c>
      <c r="R6210">
        <v>33.566583000000037</v>
      </c>
      <c r="S6210">
        <v>35.392867000000024</v>
      </c>
    </row>
    <row r="6211" spans="9:19" ht="15.5">
      <c r="I6211"/>
      <c r="J6211"/>
      <c r="K6211"/>
      <c r="L6211"/>
      <c r="N6211" t="s">
        <v>3554</v>
      </c>
      <c r="O6211" t="s">
        <v>3554</v>
      </c>
      <c r="P6211" t="s">
        <v>12463</v>
      </c>
      <c r="Q6211" s="69" t="s">
        <v>12464</v>
      </c>
      <c r="R6211">
        <v>33.568672999999997</v>
      </c>
      <c r="S6211">
        <v>35.391545999999998</v>
      </c>
    </row>
    <row r="6212" spans="9:19" ht="15.5">
      <c r="I6212"/>
      <c r="J6212"/>
      <c r="K6212"/>
      <c r="L6212"/>
      <c r="N6212" t="s">
        <v>3554</v>
      </c>
      <c r="O6212" t="s">
        <v>3554</v>
      </c>
      <c r="P6212" t="s">
        <v>12465</v>
      </c>
      <c r="Q6212" s="69" t="s">
        <v>12466</v>
      </c>
      <c r="R6212">
        <v>33.561308000000054</v>
      </c>
      <c r="S6212">
        <v>35.389000000000067</v>
      </c>
    </row>
    <row r="6213" spans="9:19" ht="15.5">
      <c r="I6213"/>
      <c r="J6213"/>
      <c r="K6213"/>
      <c r="L6213"/>
      <c r="N6213" t="s">
        <v>3554</v>
      </c>
      <c r="O6213" t="s">
        <v>3554</v>
      </c>
      <c r="P6213" t="s">
        <v>12467</v>
      </c>
      <c r="Q6213" s="69" t="s">
        <v>12468</v>
      </c>
      <c r="R6213">
        <v>33.566742000000033</v>
      </c>
      <c r="S6213">
        <v>35.388064000000043</v>
      </c>
    </row>
    <row r="6214" spans="9:19" ht="15.5">
      <c r="I6214"/>
      <c r="J6214"/>
      <c r="K6214"/>
      <c r="L6214"/>
      <c r="N6214" t="s">
        <v>3554</v>
      </c>
      <c r="O6214" t="s">
        <v>3554</v>
      </c>
      <c r="P6214" t="s">
        <v>12469</v>
      </c>
      <c r="Q6214" s="69" t="s">
        <v>12470</v>
      </c>
      <c r="R6214">
        <v>33.566742000000033</v>
      </c>
      <c r="S6214">
        <v>35.388064000000043</v>
      </c>
    </row>
    <row r="6215" spans="9:19" ht="15.5">
      <c r="I6215"/>
      <c r="J6215"/>
      <c r="K6215"/>
      <c r="L6215"/>
      <c r="N6215" t="s">
        <v>2473</v>
      </c>
      <c r="O6215" t="s">
        <v>2473</v>
      </c>
      <c r="P6215" t="s">
        <v>2473</v>
      </c>
      <c r="Q6215" s="69" t="s">
        <v>12471</v>
      </c>
      <c r="R6215">
        <v>33.447650000000067</v>
      </c>
      <c r="S6215">
        <v>35.468944000000079</v>
      </c>
    </row>
    <row r="6216" spans="9:19" ht="15.5">
      <c r="I6216"/>
      <c r="J6216"/>
      <c r="K6216"/>
      <c r="L6216"/>
      <c r="N6216" t="s">
        <v>276</v>
      </c>
      <c r="O6216" t="s">
        <v>276</v>
      </c>
      <c r="P6216" t="s">
        <v>12472</v>
      </c>
      <c r="Q6216" s="69">
        <v>1408</v>
      </c>
      <c r="R6216">
        <v>34.493099156</v>
      </c>
      <c r="S6216">
        <v>36.049370654000001</v>
      </c>
    </row>
    <row r="6217" spans="9:19" ht="15.5">
      <c r="I6217"/>
      <c r="J6217"/>
      <c r="K6217"/>
      <c r="L6217"/>
      <c r="N6217" t="s">
        <v>276</v>
      </c>
      <c r="O6217" t="s">
        <v>276</v>
      </c>
      <c r="P6217" t="s">
        <v>12473</v>
      </c>
      <c r="Q6217" s="69" t="s">
        <v>12474</v>
      </c>
      <c r="R6217">
        <v>34.503270000000001</v>
      </c>
      <c r="S6217">
        <v>36.038449999999997</v>
      </c>
    </row>
    <row r="6218" spans="9:19" ht="15.5">
      <c r="I6218"/>
      <c r="J6218"/>
      <c r="K6218"/>
      <c r="L6218"/>
      <c r="N6218" t="s">
        <v>276</v>
      </c>
      <c r="O6218" t="s">
        <v>276</v>
      </c>
      <c r="P6218" t="s">
        <v>12475</v>
      </c>
      <c r="Q6218" s="69" t="s">
        <v>12476</v>
      </c>
      <c r="R6218">
        <v>34.491381000000047</v>
      </c>
      <c r="S6218">
        <v>36.047825000000046</v>
      </c>
    </row>
    <row r="6219" spans="9:19" ht="15.5">
      <c r="I6219"/>
      <c r="J6219"/>
      <c r="K6219"/>
      <c r="L6219"/>
      <c r="N6219" t="s">
        <v>276</v>
      </c>
      <c r="O6219" t="s">
        <v>276</v>
      </c>
      <c r="P6219" t="s">
        <v>12475</v>
      </c>
      <c r="Q6219" s="69" t="s">
        <v>12477</v>
      </c>
      <c r="R6219">
        <v>34.491381000000047</v>
      </c>
      <c r="S6219">
        <v>36.047825000000046</v>
      </c>
    </row>
    <row r="6220" spans="9:19" ht="15.5">
      <c r="I6220"/>
      <c r="J6220"/>
      <c r="K6220"/>
      <c r="L6220"/>
      <c r="N6220" t="s">
        <v>3786</v>
      </c>
      <c r="O6220" t="s">
        <v>3786</v>
      </c>
      <c r="P6220" t="s">
        <v>12478</v>
      </c>
      <c r="Q6220" s="69">
        <v>1237</v>
      </c>
      <c r="R6220">
        <v>33.292216168000003</v>
      </c>
      <c r="S6220">
        <v>35.350803655999997</v>
      </c>
    </row>
    <row r="6221" spans="9:19" ht="15.5">
      <c r="I6221"/>
      <c r="J6221"/>
      <c r="K6221"/>
      <c r="L6221"/>
      <c r="N6221" t="s">
        <v>3786</v>
      </c>
      <c r="O6221" t="s">
        <v>3786</v>
      </c>
      <c r="P6221" t="s">
        <v>12479</v>
      </c>
      <c r="Q6221" s="69" t="s">
        <v>12480</v>
      </c>
      <c r="R6221">
        <v>33.295061000000032</v>
      </c>
      <c r="S6221">
        <v>35.35147500000005</v>
      </c>
    </row>
    <row r="6222" spans="9:19" ht="15.5">
      <c r="I6222"/>
      <c r="J6222"/>
      <c r="K6222"/>
      <c r="L6222"/>
      <c r="N6222" t="s">
        <v>3786</v>
      </c>
      <c r="O6222" t="s">
        <v>3786</v>
      </c>
      <c r="P6222" t="s">
        <v>12479</v>
      </c>
      <c r="Q6222" s="69" t="s">
        <v>12481</v>
      </c>
      <c r="R6222">
        <v>33.295061000000032</v>
      </c>
      <c r="S6222">
        <v>35.35147500000005</v>
      </c>
    </row>
    <row r="6223" spans="9:19" ht="15.5">
      <c r="I6223"/>
      <c r="J6223"/>
      <c r="K6223"/>
      <c r="L6223"/>
      <c r="N6223" t="s">
        <v>279</v>
      </c>
      <c r="O6223" t="s">
        <v>279</v>
      </c>
      <c r="P6223" t="s">
        <v>12482</v>
      </c>
      <c r="Q6223" s="69" t="s">
        <v>12483</v>
      </c>
      <c r="R6223">
        <v>34.574653000000069</v>
      </c>
      <c r="S6223">
        <v>36.126015000000052</v>
      </c>
    </row>
    <row r="6224" spans="9:19" ht="15.5">
      <c r="I6224"/>
      <c r="J6224"/>
      <c r="K6224"/>
      <c r="L6224"/>
      <c r="N6224" t="s">
        <v>282</v>
      </c>
      <c r="O6224" t="s">
        <v>282</v>
      </c>
      <c r="P6224" t="s">
        <v>12484</v>
      </c>
      <c r="Q6224" s="69">
        <v>1388</v>
      </c>
      <c r="R6224">
        <v>34.612966116000003</v>
      </c>
      <c r="S6224">
        <v>36.430820703000002</v>
      </c>
    </row>
    <row r="6225" spans="9:19" ht="15.5">
      <c r="I6225"/>
      <c r="J6225"/>
      <c r="K6225"/>
      <c r="L6225"/>
      <c r="N6225" t="s">
        <v>282</v>
      </c>
      <c r="O6225" t="s">
        <v>282</v>
      </c>
      <c r="P6225" t="s">
        <v>282</v>
      </c>
      <c r="Q6225" s="69" t="s">
        <v>12485</v>
      </c>
      <c r="R6225">
        <v>34.61539700000003</v>
      </c>
      <c r="S6225">
        <v>36.427358000000027</v>
      </c>
    </row>
    <row r="6226" spans="9:19" ht="15.5">
      <c r="I6226"/>
      <c r="J6226"/>
      <c r="K6226"/>
      <c r="L6226"/>
      <c r="N6226" t="s">
        <v>282</v>
      </c>
      <c r="O6226" t="s">
        <v>282</v>
      </c>
      <c r="P6226" t="s">
        <v>12486</v>
      </c>
      <c r="Q6226" s="69" t="s">
        <v>12487</v>
      </c>
      <c r="R6226">
        <v>34.609780000000001</v>
      </c>
      <c r="S6226">
        <v>36.432049999999997</v>
      </c>
    </row>
    <row r="6227" spans="9:19" ht="15.5">
      <c r="I6227"/>
      <c r="J6227"/>
      <c r="K6227"/>
      <c r="L6227"/>
      <c r="N6227" t="s">
        <v>282</v>
      </c>
      <c r="O6227" t="s">
        <v>282</v>
      </c>
      <c r="P6227" t="s">
        <v>12488</v>
      </c>
      <c r="Q6227" s="69" t="s">
        <v>12489</v>
      </c>
      <c r="R6227">
        <v>34.607509999999998</v>
      </c>
      <c r="S6227">
        <v>36.433689999999999</v>
      </c>
    </row>
    <row r="6228" spans="9:19" ht="15.5">
      <c r="I6228"/>
      <c r="J6228"/>
      <c r="K6228"/>
      <c r="L6228"/>
      <c r="N6228" t="s">
        <v>282</v>
      </c>
      <c r="O6228" t="s">
        <v>282</v>
      </c>
      <c r="P6228" t="s">
        <v>12490</v>
      </c>
      <c r="Q6228" s="69" t="s">
        <v>12491</v>
      </c>
      <c r="R6228">
        <v>34.60577</v>
      </c>
      <c r="S6228">
        <v>36.431739999999998</v>
      </c>
    </row>
    <row r="6229" spans="9:19" ht="15.5">
      <c r="I6229"/>
      <c r="J6229"/>
      <c r="K6229"/>
      <c r="L6229"/>
      <c r="N6229" t="s">
        <v>282</v>
      </c>
      <c r="O6229" t="s">
        <v>282</v>
      </c>
      <c r="P6229" t="s">
        <v>12492</v>
      </c>
      <c r="Q6229" s="69" t="s">
        <v>12493</v>
      </c>
      <c r="R6229">
        <v>34.616410000000002</v>
      </c>
      <c r="S6229">
        <v>36.427489999999999</v>
      </c>
    </row>
    <row r="6230" spans="9:19" ht="15.5">
      <c r="I6230"/>
      <c r="J6230"/>
      <c r="K6230"/>
      <c r="L6230"/>
      <c r="N6230" t="s">
        <v>282</v>
      </c>
      <c r="O6230" t="s">
        <v>282</v>
      </c>
      <c r="P6230" t="s">
        <v>12494</v>
      </c>
      <c r="Q6230" s="69" t="s">
        <v>12495</v>
      </c>
      <c r="R6230">
        <v>34.616419999999998</v>
      </c>
      <c r="S6230">
        <v>36.424329999999998</v>
      </c>
    </row>
    <row r="6231" spans="9:19" ht="15.5">
      <c r="I6231"/>
      <c r="J6231"/>
      <c r="K6231"/>
      <c r="L6231"/>
      <c r="N6231" t="s">
        <v>282</v>
      </c>
      <c r="O6231" t="s">
        <v>282</v>
      </c>
      <c r="P6231" t="s">
        <v>12496</v>
      </c>
      <c r="Q6231" s="69" t="s">
        <v>12497</v>
      </c>
      <c r="R6231">
        <v>34.616140000000001</v>
      </c>
      <c r="S6231">
        <v>36.425130000000003</v>
      </c>
    </row>
    <row r="6232" spans="9:19" ht="15.5">
      <c r="I6232"/>
      <c r="J6232"/>
      <c r="K6232"/>
      <c r="L6232"/>
      <c r="N6232" t="s">
        <v>282</v>
      </c>
      <c r="O6232" t="s">
        <v>282</v>
      </c>
      <c r="P6232" t="s">
        <v>12498</v>
      </c>
      <c r="Q6232" s="69" t="s">
        <v>12499</v>
      </c>
      <c r="R6232">
        <v>34.617510000000003</v>
      </c>
      <c r="S6232">
        <v>36.422490000000003</v>
      </c>
    </row>
    <row r="6233" spans="9:19" ht="15.5">
      <c r="I6233"/>
      <c r="J6233"/>
      <c r="K6233"/>
      <c r="L6233"/>
      <c r="N6233" t="s">
        <v>282</v>
      </c>
      <c r="O6233" t="s">
        <v>282</v>
      </c>
      <c r="P6233" t="s">
        <v>12500</v>
      </c>
      <c r="Q6233" s="69" t="s">
        <v>12501</v>
      </c>
      <c r="R6233">
        <v>34.618479999999998</v>
      </c>
      <c r="S6233">
        <v>36.421500000000002</v>
      </c>
    </row>
    <row r="6234" spans="9:19" ht="15.5">
      <c r="I6234"/>
      <c r="J6234"/>
      <c r="K6234"/>
      <c r="L6234"/>
      <c r="N6234" t="s">
        <v>282</v>
      </c>
      <c r="O6234" t="s">
        <v>282</v>
      </c>
      <c r="P6234" t="s">
        <v>12502</v>
      </c>
      <c r="Q6234" s="69" t="s">
        <v>12503</v>
      </c>
      <c r="R6234">
        <v>34.62012</v>
      </c>
      <c r="S6234">
        <v>36.394480000000001</v>
      </c>
    </row>
    <row r="6235" spans="9:19" ht="15.5">
      <c r="I6235"/>
      <c r="J6235"/>
      <c r="K6235"/>
      <c r="L6235"/>
      <c r="N6235" t="s">
        <v>282</v>
      </c>
      <c r="O6235" t="s">
        <v>282</v>
      </c>
      <c r="P6235" t="s">
        <v>12504</v>
      </c>
      <c r="Q6235" s="69" t="s">
        <v>12505</v>
      </c>
      <c r="R6235">
        <v>34.621540000000003</v>
      </c>
      <c r="S6235">
        <v>36.395240000000001</v>
      </c>
    </row>
    <row r="6236" spans="9:19" ht="15.5">
      <c r="I6236"/>
      <c r="J6236"/>
      <c r="K6236"/>
      <c r="L6236"/>
      <c r="N6236" t="s">
        <v>282</v>
      </c>
      <c r="O6236" t="s">
        <v>282</v>
      </c>
      <c r="P6236" t="s">
        <v>12506</v>
      </c>
      <c r="Q6236" s="69" t="s">
        <v>12507</v>
      </c>
      <c r="R6236">
        <v>34.61542</v>
      </c>
      <c r="S6236">
        <v>36.425719999999998</v>
      </c>
    </row>
    <row r="6237" spans="9:19" ht="15.5">
      <c r="I6237"/>
      <c r="J6237"/>
      <c r="K6237"/>
      <c r="L6237"/>
      <c r="N6237" t="s">
        <v>282</v>
      </c>
      <c r="O6237" t="s">
        <v>282</v>
      </c>
      <c r="P6237" t="s">
        <v>12508</v>
      </c>
      <c r="Q6237" s="69" t="s">
        <v>12509</v>
      </c>
      <c r="R6237">
        <v>34.609107971191406</v>
      </c>
      <c r="S6237">
        <v>36.431304931640625</v>
      </c>
    </row>
    <row r="6238" spans="9:19" ht="15.5">
      <c r="I6238"/>
      <c r="J6238"/>
      <c r="K6238"/>
      <c r="L6238"/>
      <c r="N6238" t="s">
        <v>282</v>
      </c>
      <c r="O6238" t="s">
        <v>282</v>
      </c>
      <c r="P6238" t="s">
        <v>12510</v>
      </c>
      <c r="Q6238" s="69" t="s">
        <v>12511</v>
      </c>
      <c r="R6238">
        <v>34.619007110595703</v>
      </c>
      <c r="S6238">
        <v>36.394622802734375</v>
      </c>
    </row>
    <row r="6239" spans="9:19" ht="15.5">
      <c r="I6239"/>
      <c r="J6239"/>
      <c r="K6239"/>
      <c r="L6239"/>
      <c r="N6239" t="s">
        <v>284</v>
      </c>
      <c r="O6239" t="s">
        <v>284</v>
      </c>
      <c r="P6239" t="s">
        <v>12512</v>
      </c>
      <c r="Q6239" s="69" t="s">
        <v>12513</v>
      </c>
      <c r="R6239">
        <v>34.632607000000064</v>
      </c>
      <c r="S6239">
        <v>36.021078000000045</v>
      </c>
    </row>
    <row r="6240" spans="9:19" ht="15.5">
      <c r="I6240"/>
      <c r="J6240"/>
      <c r="K6240"/>
      <c r="L6240"/>
      <c r="N6240" t="s">
        <v>284</v>
      </c>
      <c r="O6240" t="s">
        <v>284</v>
      </c>
      <c r="P6240" t="s">
        <v>12514</v>
      </c>
      <c r="Q6240" s="69" t="s">
        <v>12515</v>
      </c>
      <c r="R6240">
        <v>34.630750000000035</v>
      </c>
      <c r="S6240">
        <v>36.022550000000024</v>
      </c>
    </row>
    <row r="6241" spans="9:19" ht="15.5">
      <c r="I6241"/>
      <c r="J6241"/>
      <c r="K6241"/>
      <c r="L6241"/>
      <c r="N6241" t="s">
        <v>287</v>
      </c>
      <c r="O6241" t="s">
        <v>287</v>
      </c>
      <c r="P6241" t="s">
        <v>12516</v>
      </c>
      <c r="Q6241" s="69" t="s">
        <v>12517</v>
      </c>
      <c r="R6241">
        <v>34.574347000000046</v>
      </c>
      <c r="S6241">
        <v>36.098199000000079</v>
      </c>
    </row>
    <row r="6242" spans="9:19" ht="15.5">
      <c r="I6242"/>
      <c r="J6242"/>
      <c r="K6242"/>
      <c r="L6242"/>
      <c r="N6242" t="s">
        <v>287</v>
      </c>
      <c r="O6242" t="s">
        <v>287</v>
      </c>
      <c r="P6242" t="s">
        <v>287</v>
      </c>
      <c r="Q6242" s="69" t="s">
        <v>12518</v>
      </c>
      <c r="R6242">
        <v>34.574347000000046</v>
      </c>
      <c r="S6242">
        <v>36.098199000000079</v>
      </c>
    </row>
    <row r="6243" spans="9:19" ht="15.5">
      <c r="I6243"/>
      <c r="J6243"/>
      <c r="K6243"/>
      <c r="L6243"/>
      <c r="N6243" t="s">
        <v>287</v>
      </c>
      <c r="O6243" t="s">
        <v>287</v>
      </c>
      <c r="P6243" t="s">
        <v>12519</v>
      </c>
      <c r="Q6243" s="69" t="s">
        <v>12520</v>
      </c>
      <c r="R6243">
        <v>34.571199999999997</v>
      </c>
      <c r="S6243">
        <v>36.1008</v>
      </c>
    </row>
    <row r="6244" spans="9:19" ht="15.5">
      <c r="I6244"/>
      <c r="J6244"/>
      <c r="K6244"/>
      <c r="L6244"/>
      <c r="N6244" t="s">
        <v>287</v>
      </c>
      <c r="O6244" t="s">
        <v>287</v>
      </c>
      <c r="P6244" t="s">
        <v>12521</v>
      </c>
      <c r="Q6244" s="69" t="s">
        <v>12522</v>
      </c>
      <c r="R6244">
        <v>34.569843292236328</v>
      </c>
      <c r="S6244">
        <v>36.099472045898438</v>
      </c>
    </row>
    <row r="6245" spans="9:19" ht="15.5">
      <c r="I6245"/>
      <c r="J6245"/>
      <c r="K6245"/>
      <c r="L6245"/>
      <c r="N6245" t="s">
        <v>287</v>
      </c>
      <c r="O6245" t="s">
        <v>287</v>
      </c>
      <c r="P6245" t="s">
        <v>12523</v>
      </c>
      <c r="Q6245" s="69" t="s">
        <v>12524</v>
      </c>
      <c r="R6245">
        <v>34.56888900000007</v>
      </c>
      <c r="S6245">
        <v>36.098333000000025</v>
      </c>
    </row>
    <row r="6246" spans="9:19" ht="15.5">
      <c r="I6246"/>
      <c r="J6246"/>
      <c r="K6246"/>
      <c r="L6246"/>
      <c r="N6246" t="s">
        <v>290</v>
      </c>
      <c r="O6246" t="s">
        <v>290</v>
      </c>
      <c r="P6246" t="s">
        <v>290</v>
      </c>
      <c r="Q6246" s="69" t="s">
        <v>12525</v>
      </c>
      <c r="R6246">
        <v>34.62749800000006</v>
      </c>
      <c r="S6246">
        <v>36.105641000000048</v>
      </c>
    </row>
    <row r="6247" spans="9:19" ht="15.5">
      <c r="I6247"/>
      <c r="J6247"/>
      <c r="K6247"/>
      <c r="L6247"/>
      <c r="N6247" t="s">
        <v>290</v>
      </c>
      <c r="O6247" t="s">
        <v>290</v>
      </c>
      <c r="P6247" t="s">
        <v>12526</v>
      </c>
      <c r="Q6247" s="69" t="s">
        <v>12527</v>
      </c>
      <c r="R6247">
        <v>34.63110000000006</v>
      </c>
      <c r="S6247">
        <v>36.109700000000032</v>
      </c>
    </row>
    <row r="6248" spans="9:19" ht="15.5">
      <c r="I6248"/>
      <c r="J6248"/>
      <c r="K6248"/>
      <c r="L6248"/>
      <c r="N6248" t="s">
        <v>690</v>
      </c>
      <c r="O6248" t="s">
        <v>690</v>
      </c>
      <c r="P6248" t="s">
        <v>690</v>
      </c>
      <c r="Q6248" s="69" t="s">
        <v>12528</v>
      </c>
      <c r="R6248">
        <v>33.768906999999999</v>
      </c>
      <c r="S6248">
        <v>35.651184000000001</v>
      </c>
    </row>
    <row r="6249" spans="9:19" ht="15.5">
      <c r="I6249"/>
      <c r="J6249"/>
      <c r="K6249"/>
      <c r="L6249"/>
      <c r="N6249" t="s">
        <v>2976</v>
      </c>
      <c r="O6249" t="s">
        <v>2976</v>
      </c>
      <c r="P6249" t="s">
        <v>2976</v>
      </c>
      <c r="Q6249" s="69" t="s">
        <v>12529</v>
      </c>
      <c r="R6249">
        <v>33.548469000000068</v>
      </c>
      <c r="S6249">
        <v>35.553428000000054</v>
      </c>
    </row>
    <row r="6250" spans="9:19" ht="15.5">
      <c r="I6250"/>
      <c r="J6250"/>
      <c r="K6250"/>
      <c r="L6250"/>
      <c r="N6250" t="s">
        <v>2976</v>
      </c>
      <c r="O6250" t="s">
        <v>2976</v>
      </c>
      <c r="P6250" t="s">
        <v>2976</v>
      </c>
      <c r="Q6250" s="69" t="s">
        <v>12530</v>
      </c>
      <c r="R6250">
        <v>33.548469000000068</v>
      </c>
      <c r="S6250">
        <v>35.553428000000054</v>
      </c>
    </row>
    <row r="6251" spans="9:19" ht="15.5">
      <c r="I6251"/>
      <c r="J6251"/>
      <c r="K6251"/>
      <c r="L6251"/>
      <c r="N6251" t="s">
        <v>4083</v>
      </c>
      <c r="O6251" t="s">
        <v>4083</v>
      </c>
      <c r="P6251" t="s">
        <v>12531</v>
      </c>
      <c r="Q6251" s="69" t="s">
        <v>12532</v>
      </c>
      <c r="R6251">
        <v>33.823508000000061</v>
      </c>
      <c r="S6251">
        <v>36.01955600000008</v>
      </c>
    </row>
    <row r="6252" spans="9:19" ht="15.5">
      <c r="I6252"/>
      <c r="J6252"/>
      <c r="K6252"/>
      <c r="L6252"/>
      <c r="N6252" t="s">
        <v>4083</v>
      </c>
      <c r="O6252" t="s">
        <v>4083</v>
      </c>
      <c r="P6252" t="s">
        <v>12533</v>
      </c>
      <c r="Q6252" s="69" t="s">
        <v>12534</v>
      </c>
      <c r="R6252">
        <v>33.829799999999999</v>
      </c>
      <c r="S6252">
        <v>36.022599999999997</v>
      </c>
    </row>
    <row r="6253" spans="9:19" ht="15.5">
      <c r="I6253"/>
      <c r="J6253"/>
      <c r="K6253"/>
      <c r="L6253"/>
      <c r="N6253" t="s">
        <v>4083</v>
      </c>
      <c r="O6253" t="s">
        <v>4083</v>
      </c>
      <c r="P6253" t="s">
        <v>12535</v>
      </c>
      <c r="Q6253" s="69" t="s">
        <v>12536</v>
      </c>
      <c r="R6253">
        <v>33.820599999999999</v>
      </c>
      <c r="S6253">
        <v>36.001899999999999</v>
      </c>
    </row>
    <row r="6254" spans="9:19" ht="15.5">
      <c r="I6254"/>
      <c r="J6254"/>
      <c r="K6254"/>
      <c r="L6254"/>
      <c r="N6254" t="s">
        <v>4083</v>
      </c>
      <c r="O6254" t="s">
        <v>4083</v>
      </c>
      <c r="P6254" t="s">
        <v>12537</v>
      </c>
      <c r="Q6254" s="69" t="s">
        <v>12538</v>
      </c>
      <c r="R6254">
        <v>33.8339</v>
      </c>
      <c r="S6254">
        <v>36.023699999999998</v>
      </c>
    </row>
    <row r="6255" spans="9:19" ht="15.5">
      <c r="I6255"/>
      <c r="J6255"/>
      <c r="K6255"/>
      <c r="L6255"/>
      <c r="N6255" t="s">
        <v>4083</v>
      </c>
      <c r="O6255" t="s">
        <v>4083</v>
      </c>
      <c r="P6255" t="s">
        <v>12539</v>
      </c>
      <c r="Q6255" s="69" t="s">
        <v>12540</v>
      </c>
      <c r="R6255">
        <v>33.8431</v>
      </c>
      <c r="S6255">
        <v>36.005600000000001</v>
      </c>
    </row>
    <row r="6256" spans="9:19" ht="15.5">
      <c r="I6256"/>
      <c r="J6256"/>
      <c r="K6256"/>
      <c r="L6256"/>
      <c r="N6256" t="s">
        <v>4083</v>
      </c>
      <c r="O6256" t="s">
        <v>4083</v>
      </c>
      <c r="P6256" t="s">
        <v>12541</v>
      </c>
      <c r="Q6256" s="69" t="s">
        <v>12542</v>
      </c>
      <c r="R6256">
        <v>33.838799999999999</v>
      </c>
      <c r="S6256">
        <v>36.008899999999997</v>
      </c>
    </row>
    <row r="6257" spans="9:19" ht="15.5">
      <c r="I6257"/>
      <c r="J6257"/>
      <c r="K6257"/>
      <c r="L6257"/>
      <c r="N6257" t="s">
        <v>4083</v>
      </c>
      <c r="O6257" t="s">
        <v>4083</v>
      </c>
      <c r="P6257" t="s">
        <v>12543</v>
      </c>
      <c r="Q6257" s="69" t="s">
        <v>12544</v>
      </c>
      <c r="R6257">
        <v>33.843899999999998</v>
      </c>
      <c r="S6257">
        <v>36.006399999999999</v>
      </c>
    </row>
    <row r="6258" spans="9:19" ht="15.5">
      <c r="I6258"/>
      <c r="J6258"/>
      <c r="K6258"/>
      <c r="L6258"/>
      <c r="N6258" t="s">
        <v>4083</v>
      </c>
      <c r="O6258" t="s">
        <v>4083</v>
      </c>
      <c r="P6258" t="s">
        <v>12545</v>
      </c>
      <c r="Q6258" s="69" t="s">
        <v>12546</v>
      </c>
      <c r="R6258">
        <v>33.830399999999997</v>
      </c>
      <c r="S6258">
        <v>36.018599999999999</v>
      </c>
    </row>
    <row r="6259" spans="9:19" ht="15.5">
      <c r="I6259"/>
      <c r="J6259"/>
      <c r="K6259"/>
      <c r="L6259"/>
      <c r="N6259" t="s">
        <v>4083</v>
      </c>
      <c r="O6259" t="s">
        <v>4083</v>
      </c>
      <c r="P6259" t="s">
        <v>12547</v>
      </c>
      <c r="Q6259" s="69" t="s">
        <v>12548</v>
      </c>
      <c r="R6259">
        <v>33.825490000000002</v>
      </c>
      <c r="S6259">
        <v>36.015590000000003</v>
      </c>
    </row>
    <row r="6260" spans="9:19" ht="15.5">
      <c r="I6260"/>
      <c r="J6260"/>
      <c r="K6260"/>
      <c r="L6260"/>
      <c r="N6260" t="s">
        <v>4083</v>
      </c>
      <c r="O6260" t="s">
        <v>4083</v>
      </c>
      <c r="P6260" t="s">
        <v>12549</v>
      </c>
      <c r="Q6260" s="69" t="s">
        <v>12550</v>
      </c>
      <c r="R6260">
        <v>33.836162567138672</v>
      </c>
      <c r="S6260">
        <v>35.997337341308594</v>
      </c>
    </row>
    <row r="6261" spans="9:19" ht="15.5">
      <c r="I6261"/>
      <c r="J6261"/>
      <c r="K6261"/>
      <c r="L6261"/>
      <c r="N6261" t="s">
        <v>4083</v>
      </c>
      <c r="O6261" t="s">
        <v>4083</v>
      </c>
      <c r="P6261" t="s">
        <v>12551</v>
      </c>
      <c r="Q6261" s="69" t="s">
        <v>12552</v>
      </c>
      <c r="R6261">
        <v>33.824176788330078</v>
      </c>
      <c r="S6261">
        <v>36.012992858886719</v>
      </c>
    </row>
    <row r="6262" spans="9:19" ht="15.5">
      <c r="I6262"/>
      <c r="J6262"/>
      <c r="K6262"/>
      <c r="L6262"/>
      <c r="N6262" t="s">
        <v>4083</v>
      </c>
      <c r="O6262" t="s">
        <v>4083</v>
      </c>
      <c r="P6262" t="s">
        <v>12553</v>
      </c>
      <c r="Q6262" s="69" t="s">
        <v>12554</v>
      </c>
      <c r="R6262">
        <v>33.825748443603516</v>
      </c>
      <c r="S6262">
        <v>36.001041412353516</v>
      </c>
    </row>
    <row r="6263" spans="9:19" ht="15.5">
      <c r="I6263"/>
      <c r="J6263"/>
      <c r="K6263"/>
      <c r="L6263"/>
      <c r="N6263" t="s">
        <v>4083</v>
      </c>
      <c r="O6263" t="s">
        <v>4083</v>
      </c>
      <c r="P6263" t="s">
        <v>12555</v>
      </c>
      <c r="Q6263" s="69" t="s">
        <v>12556</v>
      </c>
      <c r="R6263">
        <v>33.817531585693359</v>
      </c>
      <c r="S6263">
        <v>36.009635925292969</v>
      </c>
    </row>
    <row r="6264" spans="9:19" ht="15.5">
      <c r="I6264"/>
      <c r="J6264"/>
      <c r="K6264"/>
      <c r="L6264"/>
      <c r="N6264" t="s">
        <v>293</v>
      </c>
      <c r="O6264" t="s">
        <v>293</v>
      </c>
      <c r="P6264" t="s">
        <v>12557</v>
      </c>
      <c r="Q6264" s="69" t="s">
        <v>12558</v>
      </c>
      <c r="R6264">
        <v>34.499344000000065</v>
      </c>
      <c r="S6264">
        <v>36.117047000000071</v>
      </c>
    </row>
    <row r="6265" spans="9:19" ht="15.5">
      <c r="I6265"/>
      <c r="J6265"/>
      <c r="K6265"/>
      <c r="L6265"/>
      <c r="N6265" t="s">
        <v>293</v>
      </c>
      <c r="O6265" t="s">
        <v>293</v>
      </c>
      <c r="P6265" t="s">
        <v>12557</v>
      </c>
      <c r="Q6265" s="69" t="s">
        <v>12559</v>
      </c>
      <c r="R6265">
        <v>34.499344000000065</v>
      </c>
      <c r="S6265">
        <v>36.117047000000071</v>
      </c>
    </row>
    <row r="6266" spans="9:19" ht="15.5">
      <c r="I6266"/>
      <c r="J6266"/>
      <c r="K6266"/>
      <c r="L6266"/>
      <c r="N6266" t="s">
        <v>293</v>
      </c>
      <c r="O6266" t="s">
        <v>293</v>
      </c>
      <c r="P6266" t="s">
        <v>12560</v>
      </c>
      <c r="Q6266" s="69">
        <v>634</v>
      </c>
      <c r="R6266">
        <v>34.498899082000001</v>
      </c>
      <c r="S6266">
        <v>36.116070620000002</v>
      </c>
    </row>
    <row r="6267" spans="9:19" ht="15.5">
      <c r="I6267"/>
      <c r="J6267"/>
      <c r="K6267"/>
      <c r="L6267"/>
      <c r="N6267" t="s">
        <v>293</v>
      </c>
      <c r="O6267" t="s">
        <v>293</v>
      </c>
      <c r="P6267" t="s">
        <v>12561</v>
      </c>
      <c r="Q6267" s="69" t="s">
        <v>12562</v>
      </c>
      <c r="R6267">
        <v>34.491799999999998</v>
      </c>
      <c r="S6267">
        <v>36.123600000000003</v>
      </c>
    </row>
    <row r="6268" spans="9:19" ht="15.5">
      <c r="I6268"/>
      <c r="J6268"/>
      <c r="K6268"/>
      <c r="L6268"/>
      <c r="N6268" t="s">
        <v>293</v>
      </c>
      <c r="O6268" t="s">
        <v>293</v>
      </c>
      <c r="P6268" t="s">
        <v>12563</v>
      </c>
      <c r="Q6268" s="69">
        <v>1334</v>
      </c>
      <c r="R6268">
        <v>34.484499161999999</v>
      </c>
      <c r="S6268">
        <v>36.130070685</v>
      </c>
    </row>
    <row r="6269" spans="9:19" ht="15.5">
      <c r="I6269"/>
      <c r="J6269"/>
      <c r="K6269"/>
      <c r="L6269"/>
      <c r="N6269" t="s">
        <v>4239</v>
      </c>
      <c r="O6269" t="s">
        <v>4239</v>
      </c>
      <c r="P6269" t="s">
        <v>12564</v>
      </c>
      <c r="Q6269" s="69" t="s">
        <v>12565</v>
      </c>
      <c r="R6269">
        <v>34.366313000000048</v>
      </c>
      <c r="S6269">
        <v>35.930310000000077</v>
      </c>
    </row>
    <row r="6270" spans="9:19" ht="15.5">
      <c r="I6270"/>
      <c r="J6270"/>
      <c r="K6270"/>
      <c r="L6270"/>
      <c r="N6270" t="s">
        <v>3356</v>
      </c>
      <c r="O6270" t="s">
        <v>3356</v>
      </c>
      <c r="P6270" t="s">
        <v>3356</v>
      </c>
      <c r="Q6270" s="69" t="s">
        <v>12566</v>
      </c>
      <c r="R6270">
        <v>33.209056000000032</v>
      </c>
      <c r="S6270">
        <v>35.515378000000055</v>
      </c>
    </row>
    <row r="6271" spans="9:19" ht="15.5">
      <c r="I6271"/>
      <c r="J6271"/>
      <c r="K6271"/>
      <c r="L6271"/>
      <c r="N6271" t="s">
        <v>3356</v>
      </c>
      <c r="O6271" t="s">
        <v>3356</v>
      </c>
      <c r="P6271" t="s">
        <v>3356</v>
      </c>
      <c r="Q6271" s="69" t="s">
        <v>12567</v>
      </c>
      <c r="R6271">
        <v>33.209056000000032</v>
      </c>
      <c r="S6271">
        <v>35.515378000000055</v>
      </c>
    </row>
    <row r="6272" spans="9:19" ht="15.5">
      <c r="I6272"/>
      <c r="J6272"/>
      <c r="K6272"/>
      <c r="L6272"/>
      <c r="N6272" t="s">
        <v>3356</v>
      </c>
      <c r="O6272" t="s">
        <v>3356</v>
      </c>
      <c r="P6272" t="s">
        <v>12568</v>
      </c>
      <c r="Q6272" s="69">
        <v>1213</v>
      </c>
      <c r="R6272">
        <v>33.211599173000003</v>
      </c>
      <c r="S6272">
        <v>35.523170704999998</v>
      </c>
    </row>
    <row r="6273" spans="9:19" ht="15.5">
      <c r="I6273"/>
      <c r="J6273"/>
      <c r="K6273"/>
      <c r="L6273"/>
      <c r="N6273" t="s">
        <v>3356</v>
      </c>
      <c r="O6273" t="s">
        <v>3356</v>
      </c>
      <c r="P6273" t="s">
        <v>12569</v>
      </c>
      <c r="Q6273" s="69" t="s">
        <v>12570</v>
      </c>
      <c r="R6273">
        <v>33.199208000000056</v>
      </c>
      <c r="S6273">
        <v>35.516047000000071</v>
      </c>
    </row>
    <row r="6274" spans="9:19" ht="15.5">
      <c r="I6274"/>
      <c r="J6274"/>
      <c r="K6274"/>
      <c r="L6274"/>
      <c r="N6274" t="s">
        <v>3356</v>
      </c>
      <c r="O6274" t="s">
        <v>3356</v>
      </c>
      <c r="P6274" t="s">
        <v>12571</v>
      </c>
      <c r="Q6274" s="69" t="s">
        <v>12572</v>
      </c>
      <c r="R6274">
        <v>33.208356000000002</v>
      </c>
      <c r="S6274">
        <v>35.514685</v>
      </c>
    </row>
    <row r="6275" spans="9:19" ht="15.5">
      <c r="I6275"/>
      <c r="J6275"/>
      <c r="K6275"/>
      <c r="L6275"/>
      <c r="N6275" t="s">
        <v>693</v>
      </c>
      <c r="O6275" t="s">
        <v>693</v>
      </c>
      <c r="P6275" t="s">
        <v>693</v>
      </c>
      <c r="Q6275" s="69" t="s">
        <v>12573</v>
      </c>
      <c r="R6275">
        <v>33.810831000000064</v>
      </c>
      <c r="S6275">
        <v>35.555650000000071</v>
      </c>
    </row>
    <row r="6276" spans="9:19" ht="15.5">
      <c r="I6276"/>
      <c r="J6276"/>
      <c r="K6276"/>
      <c r="L6276"/>
      <c r="N6276" t="s">
        <v>693</v>
      </c>
      <c r="O6276" t="s">
        <v>693</v>
      </c>
      <c r="P6276" t="s">
        <v>693</v>
      </c>
      <c r="Q6276" s="69" t="s">
        <v>12574</v>
      </c>
      <c r="R6276">
        <v>33.810831000000064</v>
      </c>
      <c r="S6276">
        <v>35.555650000000071</v>
      </c>
    </row>
    <row r="6277" spans="9:19" ht="15.5">
      <c r="I6277"/>
      <c r="J6277"/>
      <c r="K6277"/>
      <c r="L6277"/>
      <c r="N6277" t="s">
        <v>2476</v>
      </c>
      <c r="O6277" t="s">
        <v>2476</v>
      </c>
      <c r="P6277" t="s">
        <v>12575</v>
      </c>
      <c r="Q6277" s="69">
        <v>1128</v>
      </c>
      <c r="R6277">
        <v>33.445490212999999</v>
      </c>
      <c r="S6277">
        <v>35.490560664</v>
      </c>
    </row>
    <row r="6278" spans="9:19" ht="15.5">
      <c r="I6278"/>
      <c r="J6278"/>
      <c r="K6278"/>
      <c r="L6278"/>
      <c r="N6278" t="s">
        <v>2476</v>
      </c>
      <c r="O6278" t="s">
        <v>2476</v>
      </c>
      <c r="P6278" t="s">
        <v>12576</v>
      </c>
      <c r="Q6278" s="69" t="s">
        <v>12577</v>
      </c>
      <c r="R6278">
        <v>33.441017000000045</v>
      </c>
      <c r="S6278">
        <v>35.498039000000063</v>
      </c>
    </row>
    <row r="6279" spans="9:19" ht="15.5">
      <c r="I6279"/>
      <c r="J6279"/>
      <c r="K6279"/>
      <c r="L6279"/>
      <c r="N6279" t="s">
        <v>2476</v>
      </c>
      <c r="O6279" t="s">
        <v>2476</v>
      </c>
      <c r="P6279" t="s">
        <v>12576</v>
      </c>
      <c r="Q6279" s="69" t="s">
        <v>12578</v>
      </c>
      <c r="R6279">
        <v>33.441017000000045</v>
      </c>
      <c r="S6279">
        <v>35.498039000000063</v>
      </c>
    </row>
    <row r="6280" spans="9:19" ht="15.5">
      <c r="I6280"/>
      <c r="J6280"/>
      <c r="K6280"/>
      <c r="L6280"/>
      <c r="N6280" t="s">
        <v>2476</v>
      </c>
      <c r="O6280" t="s">
        <v>2476</v>
      </c>
      <c r="P6280" t="s">
        <v>12579</v>
      </c>
      <c r="Q6280" s="69" t="s">
        <v>12580</v>
      </c>
      <c r="R6280">
        <v>33.440323561100001</v>
      </c>
      <c r="S6280">
        <v>35.489580458200003</v>
      </c>
    </row>
    <row r="6281" spans="9:19" ht="15.5">
      <c r="I6281"/>
      <c r="J6281"/>
      <c r="K6281"/>
      <c r="L6281"/>
      <c r="N6281" t="s">
        <v>2476</v>
      </c>
      <c r="O6281" t="s">
        <v>2476</v>
      </c>
      <c r="P6281" t="s">
        <v>12581</v>
      </c>
      <c r="Q6281" s="69" t="s">
        <v>12582</v>
      </c>
      <c r="R6281">
        <v>33.440840000000001</v>
      </c>
      <c r="S6281">
        <v>35.497860000000003</v>
      </c>
    </row>
    <row r="6282" spans="9:19" ht="15.5">
      <c r="I6282"/>
      <c r="J6282"/>
      <c r="K6282"/>
      <c r="L6282"/>
      <c r="N6282" t="s">
        <v>2476</v>
      </c>
      <c r="O6282" t="s">
        <v>2476</v>
      </c>
      <c r="P6282" t="s">
        <v>12583</v>
      </c>
      <c r="Q6282" s="69" t="s">
        <v>12580</v>
      </c>
      <c r="R6282">
        <v>33.440323561100001</v>
      </c>
      <c r="S6282">
        <v>35.489580458200003</v>
      </c>
    </row>
    <row r="6283" spans="9:19" ht="15.5">
      <c r="I6283"/>
      <c r="J6283"/>
      <c r="K6283"/>
      <c r="L6283"/>
      <c r="N6283" t="s">
        <v>2479</v>
      </c>
      <c r="O6283" t="s">
        <v>2479</v>
      </c>
      <c r="P6283" t="s">
        <v>12584</v>
      </c>
      <c r="Q6283" s="69">
        <v>1129</v>
      </c>
      <c r="R6283">
        <v>33.475391227999999</v>
      </c>
      <c r="S6283">
        <v>35.438845620000002</v>
      </c>
    </row>
    <row r="6284" spans="9:19" ht="15.5">
      <c r="I6284"/>
      <c r="J6284"/>
      <c r="K6284"/>
      <c r="L6284"/>
      <c r="N6284" t="s">
        <v>2479</v>
      </c>
      <c r="O6284" t="s">
        <v>2479</v>
      </c>
      <c r="P6284" t="s">
        <v>12585</v>
      </c>
      <c r="Q6284" s="69" t="s">
        <v>12586</v>
      </c>
      <c r="R6284">
        <v>33.476703000000043</v>
      </c>
      <c r="S6284">
        <v>35.432856000000072</v>
      </c>
    </row>
    <row r="6285" spans="9:19" ht="15.5">
      <c r="I6285"/>
      <c r="J6285"/>
      <c r="K6285"/>
      <c r="L6285"/>
      <c r="N6285" t="s">
        <v>2479</v>
      </c>
      <c r="O6285" t="s">
        <v>2479</v>
      </c>
      <c r="P6285" t="s">
        <v>12585</v>
      </c>
      <c r="Q6285" s="69" t="s">
        <v>12587</v>
      </c>
      <c r="R6285">
        <v>33.476703000000043</v>
      </c>
      <c r="S6285">
        <v>35.432856000000072</v>
      </c>
    </row>
    <row r="6286" spans="9:19" ht="15.5">
      <c r="I6286"/>
      <c r="J6286"/>
      <c r="K6286"/>
      <c r="L6286"/>
      <c r="N6286" t="s">
        <v>2479</v>
      </c>
      <c r="O6286" t="s">
        <v>2479</v>
      </c>
      <c r="P6286" t="s">
        <v>12588</v>
      </c>
      <c r="Q6286" s="69" t="s">
        <v>12589</v>
      </c>
      <c r="R6286">
        <v>33.475510540000002</v>
      </c>
      <c r="S6286">
        <v>35.434191169999998</v>
      </c>
    </row>
    <row r="6287" spans="9:19" ht="15.5">
      <c r="I6287"/>
      <c r="J6287"/>
      <c r="K6287"/>
      <c r="L6287"/>
      <c r="N6287" t="s">
        <v>3359</v>
      </c>
      <c r="O6287" t="s">
        <v>3359</v>
      </c>
      <c r="P6287" t="s">
        <v>3359</v>
      </c>
      <c r="Q6287" s="69" t="s">
        <v>12590</v>
      </c>
      <c r="R6287">
        <v>33.294306000000063</v>
      </c>
      <c r="S6287">
        <v>35.553197000000068</v>
      </c>
    </row>
    <row r="6288" spans="9:19" ht="15.5">
      <c r="I6288"/>
      <c r="J6288"/>
      <c r="K6288"/>
      <c r="L6288"/>
      <c r="N6288" t="s">
        <v>1950</v>
      </c>
      <c r="O6288" t="s">
        <v>1950</v>
      </c>
      <c r="P6288" t="s">
        <v>12591</v>
      </c>
      <c r="Q6288" s="69" t="s">
        <v>12592</v>
      </c>
      <c r="R6288">
        <v>34.372386000000063</v>
      </c>
      <c r="S6288">
        <v>35.744439000000057</v>
      </c>
    </row>
    <row r="6289" spans="9:19" ht="15.5">
      <c r="I6289"/>
      <c r="J6289"/>
      <c r="K6289"/>
      <c r="L6289"/>
      <c r="N6289" t="s">
        <v>1950</v>
      </c>
      <c r="O6289" t="s">
        <v>1950</v>
      </c>
      <c r="P6289" t="s">
        <v>12593</v>
      </c>
      <c r="Q6289" s="69" t="s">
        <v>12594</v>
      </c>
      <c r="R6289">
        <v>34.36721</v>
      </c>
      <c r="S6289">
        <v>35.741010000000003</v>
      </c>
    </row>
    <row r="6290" spans="9:19" ht="15.5">
      <c r="I6290"/>
      <c r="J6290"/>
      <c r="K6290"/>
      <c r="L6290"/>
      <c r="N6290" t="s">
        <v>1950</v>
      </c>
      <c r="O6290" t="s">
        <v>1950</v>
      </c>
      <c r="P6290" t="s">
        <v>12593</v>
      </c>
      <c r="Q6290" s="69" t="s">
        <v>12595</v>
      </c>
      <c r="R6290">
        <v>34.367212000000002</v>
      </c>
      <c r="S6290">
        <v>35.741007000000003</v>
      </c>
    </row>
    <row r="6291" spans="9:19" ht="15.5">
      <c r="I6291"/>
      <c r="J6291"/>
      <c r="K6291"/>
      <c r="L6291"/>
      <c r="N6291" t="s">
        <v>1950</v>
      </c>
      <c r="O6291" t="s">
        <v>1950</v>
      </c>
      <c r="P6291" t="s">
        <v>12596</v>
      </c>
      <c r="Q6291" s="69" t="s">
        <v>12597</v>
      </c>
      <c r="R6291">
        <v>34.377029999999998</v>
      </c>
      <c r="S6291">
        <v>35.746110000000002</v>
      </c>
    </row>
    <row r="6292" spans="9:19" ht="15.5">
      <c r="I6292"/>
      <c r="J6292"/>
      <c r="K6292"/>
      <c r="L6292"/>
      <c r="N6292" t="s">
        <v>1950</v>
      </c>
      <c r="O6292" t="s">
        <v>1950</v>
      </c>
      <c r="P6292" t="s">
        <v>12598</v>
      </c>
      <c r="Q6292" s="69" t="s">
        <v>12599</v>
      </c>
      <c r="R6292">
        <v>34.370830535888672</v>
      </c>
      <c r="S6292">
        <v>35.767780303955078</v>
      </c>
    </row>
    <row r="6293" spans="9:19" ht="15.5">
      <c r="I6293"/>
      <c r="J6293"/>
      <c r="K6293"/>
      <c r="L6293"/>
      <c r="N6293" t="s">
        <v>4241</v>
      </c>
      <c r="O6293" t="s">
        <v>4241</v>
      </c>
      <c r="P6293" t="s">
        <v>12600</v>
      </c>
      <c r="Q6293" s="69">
        <v>667</v>
      </c>
      <c r="R6293">
        <v>34.454699083999998</v>
      </c>
      <c r="S6293">
        <v>35.931270685000001</v>
      </c>
    </row>
    <row r="6294" spans="9:19" ht="15.5">
      <c r="I6294"/>
      <c r="J6294"/>
      <c r="K6294"/>
      <c r="L6294"/>
      <c r="N6294" t="s">
        <v>4241</v>
      </c>
      <c r="O6294" t="s">
        <v>4241</v>
      </c>
      <c r="P6294" t="s">
        <v>12601</v>
      </c>
      <c r="Q6294" s="69" t="s">
        <v>12602</v>
      </c>
      <c r="R6294">
        <v>34.454597000000035</v>
      </c>
      <c r="S6294">
        <v>35.927086000000031</v>
      </c>
    </row>
    <row r="6295" spans="9:19" ht="15.5">
      <c r="I6295"/>
      <c r="J6295"/>
      <c r="K6295"/>
      <c r="L6295"/>
      <c r="N6295" t="s">
        <v>4241</v>
      </c>
      <c r="O6295" t="s">
        <v>4241</v>
      </c>
      <c r="P6295" t="s">
        <v>12603</v>
      </c>
      <c r="Q6295" s="69" t="s">
        <v>12604</v>
      </c>
      <c r="R6295">
        <v>34.45330000000007</v>
      </c>
      <c r="S6295">
        <v>35.93020000000007</v>
      </c>
    </row>
    <row r="6296" spans="9:19" ht="15.5">
      <c r="I6296"/>
      <c r="J6296"/>
      <c r="K6296"/>
      <c r="L6296"/>
      <c r="N6296" t="s">
        <v>3196</v>
      </c>
      <c r="O6296" t="s">
        <v>3196</v>
      </c>
      <c r="P6296" t="s">
        <v>12605</v>
      </c>
      <c r="Q6296" s="69" t="s">
        <v>12606</v>
      </c>
      <c r="R6296">
        <v>34.014126000000033</v>
      </c>
      <c r="S6296">
        <v>35.78940300000005</v>
      </c>
    </row>
    <row r="6297" spans="9:19" ht="15.5">
      <c r="I6297"/>
      <c r="J6297"/>
      <c r="K6297"/>
      <c r="L6297"/>
      <c r="N6297" t="s">
        <v>3196</v>
      </c>
      <c r="O6297" t="s">
        <v>3196</v>
      </c>
      <c r="P6297" t="s">
        <v>12607</v>
      </c>
      <c r="Q6297" s="69" t="s">
        <v>12608</v>
      </c>
      <c r="R6297">
        <v>34.019096000000047</v>
      </c>
      <c r="S6297">
        <v>35.784159000000045</v>
      </c>
    </row>
    <row r="6298" spans="9:19" ht="15.5">
      <c r="I6298"/>
      <c r="J6298"/>
      <c r="K6298"/>
      <c r="L6298"/>
      <c r="N6298" t="s">
        <v>3196</v>
      </c>
      <c r="O6298" t="s">
        <v>3196</v>
      </c>
      <c r="P6298" t="s">
        <v>3196</v>
      </c>
      <c r="Q6298" s="69" t="s">
        <v>12609</v>
      </c>
      <c r="R6298">
        <v>34.017308000000071</v>
      </c>
      <c r="S6298">
        <v>35.792537000000038</v>
      </c>
    </row>
    <row r="6299" spans="9:19" ht="15.5">
      <c r="I6299"/>
      <c r="J6299"/>
      <c r="K6299"/>
      <c r="L6299"/>
      <c r="N6299" t="s">
        <v>3196</v>
      </c>
      <c r="O6299" t="s">
        <v>3196</v>
      </c>
      <c r="P6299" t="s">
        <v>3196</v>
      </c>
      <c r="Q6299" s="69" t="s">
        <v>12610</v>
      </c>
      <c r="R6299">
        <v>34.017308000000071</v>
      </c>
      <c r="S6299">
        <v>35.792537000000038</v>
      </c>
    </row>
    <row r="6300" spans="9:19" ht="15.5">
      <c r="I6300"/>
      <c r="J6300"/>
      <c r="K6300"/>
      <c r="L6300"/>
      <c r="N6300" t="s">
        <v>3196</v>
      </c>
      <c r="O6300" t="s">
        <v>3196</v>
      </c>
      <c r="P6300" t="s">
        <v>12611</v>
      </c>
      <c r="Q6300" s="69" t="s">
        <v>12612</v>
      </c>
      <c r="R6300">
        <v>34.014850616455078</v>
      </c>
      <c r="S6300">
        <v>35.789882659912109</v>
      </c>
    </row>
    <row r="6301" spans="9:19" ht="15.5">
      <c r="I6301"/>
      <c r="J6301"/>
      <c r="K6301"/>
      <c r="L6301"/>
      <c r="N6301" t="s">
        <v>3196</v>
      </c>
      <c r="O6301" t="s">
        <v>3196</v>
      </c>
      <c r="P6301" t="s">
        <v>12611</v>
      </c>
      <c r="Q6301" s="69" t="s">
        <v>12613</v>
      </c>
      <c r="R6301">
        <v>34.010849999999998</v>
      </c>
      <c r="S6301">
        <v>35.787166666666664</v>
      </c>
    </row>
    <row r="6302" spans="9:19" ht="15.5">
      <c r="I6302"/>
      <c r="J6302"/>
      <c r="K6302"/>
      <c r="L6302"/>
      <c r="N6302" t="s">
        <v>3196</v>
      </c>
      <c r="O6302" t="s">
        <v>3196</v>
      </c>
      <c r="P6302" t="s">
        <v>12614</v>
      </c>
      <c r="Q6302" s="69" t="s">
        <v>12615</v>
      </c>
      <c r="R6302">
        <v>34.026054382324219</v>
      </c>
      <c r="S6302">
        <v>35.791248321533203</v>
      </c>
    </row>
    <row r="6303" spans="9:19" ht="15.5">
      <c r="I6303"/>
      <c r="J6303"/>
      <c r="K6303"/>
      <c r="L6303"/>
      <c r="N6303" t="s">
        <v>3196</v>
      </c>
      <c r="O6303" t="s">
        <v>3196</v>
      </c>
      <c r="P6303" t="s">
        <v>12616</v>
      </c>
      <c r="Q6303" s="69" t="s">
        <v>12617</v>
      </c>
      <c r="R6303">
        <v>34.027072906494141</v>
      </c>
      <c r="S6303">
        <v>35.792667388916016</v>
      </c>
    </row>
    <row r="6304" spans="9:19" ht="15.5">
      <c r="I6304"/>
      <c r="J6304"/>
      <c r="K6304"/>
      <c r="L6304"/>
      <c r="N6304" t="s">
        <v>3196</v>
      </c>
      <c r="O6304" t="s">
        <v>3196</v>
      </c>
      <c r="P6304" t="s">
        <v>12618</v>
      </c>
      <c r="Q6304" s="69" t="s">
        <v>12619</v>
      </c>
      <c r="R6304">
        <v>34.032131195068359</v>
      </c>
      <c r="S6304">
        <v>35.791656494140625</v>
      </c>
    </row>
    <row r="6305" spans="9:19" ht="15.5">
      <c r="I6305"/>
      <c r="J6305"/>
      <c r="K6305"/>
      <c r="L6305"/>
      <c r="N6305" t="s">
        <v>3196</v>
      </c>
      <c r="O6305" t="s">
        <v>3196</v>
      </c>
      <c r="P6305" t="s">
        <v>12620</v>
      </c>
      <c r="Q6305" s="69" t="s">
        <v>12621</v>
      </c>
      <c r="R6305">
        <v>34.032939910888672</v>
      </c>
      <c r="S6305">
        <v>35.798171997070313</v>
      </c>
    </row>
    <row r="6306" spans="9:19" ht="15.5">
      <c r="I6306"/>
      <c r="J6306"/>
      <c r="K6306"/>
      <c r="L6306"/>
      <c r="N6306" t="s">
        <v>3196</v>
      </c>
      <c r="O6306" t="s">
        <v>3196</v>
      </c>
      <c r="P6306" t="s">
        <v>12622</v>
      </c>
      <c r="Q6306" s="69" t="s">
        <v>12623</v>
      </c>
      <c r="R6306">
        <v>34.034526824951172</v>
      </c>
      <c r="S6306">
        <v>35.799934387207031</v>
      </c>
    </row>
    <row r="6307" spans="9:19" ht="15.5">
      <c r="I6307"/>
      <c r="J6307"/>
      <c r="K6307"/>
      <c r="L6307"/>
      <c r="N6307" t="s">
        <v>3196</v>
      </c>
      <c r="O6307" t="s">
        <v>3196</v>
      </c>
      <c r="P6307" t="s">
        <v>12624</v>
      </c>
      <c r="Q6307" s="69" t="s">
        <v>12625</v>
      </c>
      <c r="R6307">
        <v>34.031822204589844</v>
      </c>
      <c r="S6307">
        <v>35.801853179931641</v>
      </c>
    </row>
    <row r="6308" spans="9:19" ht="15.5">
      <c r="I6308"/>
      <c r="J6308"/>
      <c r="K6308"/>
      <c r="L6308"/>
      <c r="N6308" t="s">
        <v>3196</v>
      </c>
      <c r="O6308" t="s">
        <v>3196</v>
      </c>
      <c r="P6308" t="s">
        <v>12626</v>
      </c>
      <c r="Q6308" s="69" t="s">
        <v>12627</v>
      </c>
      <c r="R6308">
        <v>34.028270721435547</v>
      </c>
      <c r="S6308">
        <v>35.790878295898438</v>
      </c>
    </row>
    <row r="6309" spans="9:19" ht="15.5">
      <c r="I6309"/>
      <c r="J6309"/>
      <c r="K6309"/>
      <c r="L6309"/>
      <c r="N6309" t="s">
        <v>3196</v>
      </c>
      <c r="O6309" t="s">
        <v>3196</v>
      </c>
      <c r="P6309" t="s">
        <v>12628</v>
      </c>
      <c r="Q6309" s="69" t="s">
        <v>12629</v>
      </c>
      <c r="R6309">
        <v>34.019580841064453</v>
      </c>
      <c r="S6309">
        <v>35.79052734375</v>
      </c>
    </row>
    <row r="6310" spans="9:19" ht="15.5">
      <c r="I6310"/>
      <c r="J6310"/>
      <c r="K6310"/>
      <c r="L6310"/>
      <c r="N6310" t="s">
        <v>3196</v>
      </c>
      <c r="O6310" t="s">
        <v>3196</v>
      </c>
      <c r="P6310" t="s">
        <v>12630</v>
      </c>
      <c r="Q6310" s="69" t="s">
        <v>12631</v>
      </c>
      <c r="R6310">
        <v>34.034660339355469</v>
      </c>
      <c r="S6310">
        <v>35.796886444091797</v>
      </c>
    </row>
    <row r="6311" spans="9:19" ht="15.5">
      <c r="I6311"/>
      <c r="J6311"/>
      <c r="K6311"/>
      <c r="L6311"/>
      <c r="N6311" t="s">
        <v>3196</v>
      </c>
      <c r="O6311" t="s">
        <v>3196</v>
      </c>
      <c r="P6311" t="s">
        <v>12632</v>
      </c>
      <c r="Q6311" s="69" t="s">
        <v>12633</v>
      </c>
      <c r="R6311">
        <v>34.041343688964844</v>
      </c>
      <c r="S6311">
        <v>35.800140380859375</v>
      </c>
    </row>
    <row r="6312" spans="9:19" ht="15.5">
      <c r="I6312"/>
      <c r="J6312"/>
      <c r="K6312"/>
      <c r="L6312"/>
      <c r="N6312" t="s">
        <v>3196</v>
      </c>
      <c r="O6312" t="s">
        <v>3196</v>
      </c>
      <c r="P6312" t="s">
        <v>12634</v>
      </c>
      <c r="Q6312" s="69" t="s">
        <v>12635</v>
      </c>
      <c r="R6312">
        <v>34.036632537841797</v>
      </c>
      <c r="S6312">
        <v>35.801853179931641</v>
      </c>
    </row>
    <row r="6313" spans="9:19" ht="15.5">
      <c r="I6313"/>
      <c r="J6313"/>
      <c r="K6313"/>
      <c r="L6313"/>
      <c r="N6313" t="s">
        <v>3196</v>
      </c>
      <c r="O6313" t="s">
        <v>3196</v>
      </c>
      <c r="P6313" t="s">
        <v>12636</v>
      </c>
      <c r="Q6313" s="69" t="s">
        <v>12637</v>
      </c>
      <c r="R6313">
        <v>34.035144805908203</v>
      </c>
      <c r="S6313">
        <v>35.800209045410156</v>
      </c>
    </row>
    <row r="6314" spans="9:19" ht="15.5">
      <c r="I6314"/>
      <c r="J6314"/>
      <c r="K6314"/>
      <c r="L6314"/>
      <c r="N6314" t="s">
        <v>3196</v>
      </c>
      <c r="O6314" t="s">
        <v>3196</v>
      </c>
      <c r="P6314" t="s">
        <v>12638</v>
      </c>
      <c r="Q6314" s="69" t="s">
        <v>12639</v>
      </c>
      <c r="R6314">
        <v>34.027740478515625</v>
      </c>
      <c r="S6314">
        <v>35.8092041015625</v>
      </c>
    </row>
    <row r="6315" spans="9:19" ht="15.5">
      <c r="I6315"/>
      <c r="J6315"/>
      <c r="K6315"/>
      <c r="L6315"/>
      <c r="N6315" t="s">
        <v>3196</v>
      </c>
      <c r="O6315" t="s">
        <v>3196</v>
      </c>
      <c r="P6315" t="s">
        <v>12640</v>
      </c>
      <c r="Q6315" s="69" t="s">
        <v>12641</v>
      </c>
      <c r="R6315">
        <v>34.033489227294922</v>
      </c>
      <c r="S6315">
        <v>35.798511505126953</v>
      </c>
    </row>
    <row r="6316" spans="9:19" ht="15.5">
      <c r="I6316"/>
      <c r="J6316"/>
      <c r="K6316"/>
      <c r="L6316"/>
      <c r="N6316" t="s">
        <v>3196</v>
      </c>
      <c r="O6316" t="s">
        <v>3196</v>
      </c>
      <c r="P6316" t="s">
        <v>12642</v>
      </c>
      <c r="Q6316" s="69" t="s">
        <v>12643</v>
      </c>
      <c r="R6316">
        <v>34.033893585205078</v>
      </c>
      <c r="S6316">
        <v>35.797096252441406</v>
      </c>
    </row>
    <row r="6317" spans="9:19" ht="15.5">
      <c r="I6317"/>
      <c r="J6317"/>
      <c r="K6317"/>
      <c r="L6317"/>
      <c r="N6317" t="s">
        <v>3196</v>
      </c>
      <c r="O6317" t="s">
        <v>3196</v>
      </c>
      <c r="P6317" t="s">
        <v>12644</v>
      </c>
      <c r="Q6317" s="69" t="s">
        <v>12645</v>
      </c>
      <c r="R6317">
        <v>34.036636352539063</v>
      </c>
      <c r="S6317">
        <v>35.802543640136719</v>
      </c>
    </row>
    <row r="6318" spans="9:19" ht="15.5">
      <c r="I6318"/>
      <c r="J6318"/>
      <c r="K6318"/>
      <c r="L6318"/>
      <c r="N6318" t="s">
        <v>3196</v>
      </c>
      <c r="O6318" t="s">
        <v>3196</v>
      </c>
      <c r="P6318" t="s">
        <v>12646</v>
      </c>
      <c r="Q6318" s="69" t="s">
        <v>12647</v>
      </c>
      <c r="R6318">
        <v>34.018608999999998</v>
      </c>
      <c r="S6318">
        <v>35.794867000000004</v>
      </c>
    </row>
    <row r="6319" spans="9:19" ht="15.5">
      <c r="I6319"/>
      <c r="J6319"/>
      <c r="K6319"/>
      <c r="L6319"/>
      <c r="N6319" t="s">
        <v>3196</v>
      </c>
      <c r="O6319" t="s">
        <v>3196</v>
      </c>
      <c r="P6319" t="s">
        <v>12648</v>
      </c>
      <c r="Q6319" s="69">
        <v>202</v>
      </c>
      <c r="R6319">
        <v>34.017866208999997</v>
      </c>
      <c r="S6319">
        <v>35.789453705</v>
      </c>
    </row>
    <row r="6320" spans="9:19" ht="15.5">
      <c r="I6320"/>
      <c r="J6320"/>
      <c r="K6320"/>
      <c r="L6320"/>
      <c r="N6320" t="s">
        <v>3196</v>
      </c>
      <c r="O6320" t="s">
        <v>3196</v>
      </c>
      <c r="P6320" t="s">
        <v>12649</v>
      </c>
      <c r="Q6320" s="69" t="s">
        <v>12650</v>
      </c>
      <c r="R6320">
        <v>34.012518000000057</v>
      </c>
      <c r="S6320">
        <v>35.798812000000055</v>
      </c>
    </row>
    <row r="6321" spans="9:19" ht="15.5">
      <c r="I6321"/>
      <c r="J6321"/>
      <c r="K6321"/>
      <c r="L6321"/>
      <c r="N6321" t="s">
        <v>295</v>
      </c>
      <c r="O6321" t="s">
        <v>295</v>
      </c>
      <c r="P6321" t="s">
        <v>12651</v>
      </c>
      <c r="Q6321" s="69">
        <v>630</v>
      </c>
      <c r="R6321">
        <v>34.455599157999998</v>
      </c>
      <c r="S6321">
        <v>36.138370666</v>
      </c>
    </row>
    <row r="6322" spans="9:19" ht="15.5">
      <c r="I6322"/>
      <c r="J6322"/>
      <c r="K6322"/>
      <c r="L6322"/>
      <c r="N6322" t="s">
        <v>295</v>
      </c>
      <c r="O6322" t="s">
        <v>295</v>
      </c>
      <c r="P6322" t="s">
        <v>12652</v>
      </c>
      <c r="Q6322" s="69" t="s">
        <v>12653</v>
      </c>
      <c r="R6322">
        <v>34.456919999999997</v>
      </c>
      <c r="S6322">
        <v>36.122430000000001</v>
      </c>
    </row>
    <row r="6323" spans="9:19" ht="15.5">
      <c r="I6323"/>
      <c r="J6323"/>
      <c r="K6323"/>
      <c r="L6323"/>
      <c r="N6323" t="s">
        <v>295</v>
      </c>
      <c r="O6323" t="s">
        <v>295</v>
      </c>
      <c r="P6323" t="s">
        <v>295</v>
      </c>
      <c r="Q6323" s="69" t="s">
        <v>12654</v>
      </c>
      <c r="R6323">
        <v>34.457456000000036</v>
      </c>
      <c r="S6323">
        <v>36.121581000000049</v>
      </c>
    </row>
    <row r="6324" spans="9:19" ht="15.5">
      <c r="I6324"/>
      <c r="J6324"/>
      <c r="K6324"/>
      <c r="L6324"/>
      <c r="N6324" t="s">
        <v>295</v>
      </c>
      <c r="O6324" t="s">
        <v>295</v>
      </c>
      <c r="P6324" t="s">
        <v>295</v>
      </c>
      <c r="Q6324" s="69" t="s">
        <v>12655</v>
      </c>
      <c r="R6324">
        <v>34.457456000000036</v>
      </c>
      <c r="S6324">
        <v>36.121581000000049</v>
      </c>
    </row>
    <row r="6325" spans="9:19" ht="15.5">
      <c r="I6325"/>
      <c r="J6325"/>
      <c r="K6325"/>
      <c r="L6325"/>
      <c r="N6325" t="s">
        <v>295</v>
      </c>
      <c r="O6325" t="s">
        <v>295</v>
      </c>
      <c r="P6325" t="s">
        <v>12656</v>
      </c>
      <c r="Q6325" s="69">
        <v>629</v>
      </c>
      <c r="R6325">
        <v>34.459599103999999</v>
      </c>
      <c r="S6325">
        <v>36.124070644</v>
      </c>
    </row>
    <row r="6326" spans="9:19" ht="15.5">
      <c r="I6326"/>
      <c r="J6326"/>
      <c r="K6326"/>
      <c r="L6326"/>
      <c r="N6326" t="s">
        <v>295</v>
      </c>
      <c r="O6326" t="s">
        <v>295</v>
      </c>
      <c r="P6326" t="s">
        <v>12657</v>
      </c>
      <c r="Q6326" s="69">
        <v>1390</v>
      </c>
      <c r="R6326">
        <v>34.45949916</v>
      </c>
      <c r="S6326">
        <v>36.123670599</v>
      </c>
    </row>
    <row r="6327" spans="9:19" ht="15.5">
      <c r="I6327"/>
      <c r="J6327"/>
      <c r="K6327"/>
      <c r="L6327"/>
      <c r="N6327" t="s">
        <v>295</v>
      </c>
      <c r="O6327" t="s">
        <v>295</v>
      </c>
      <c r="P6327" t="s">
        <v>12658</v>
      </c>
      <c r="Q6327" s="69" t="s">
        <v>12659</v>
      </c>
      <c r="R6327">
        <v>34.465375000000051</v>
      </c>
      <c r="S6327">
        <v>36.123397000000068</v>
      </c>
    </row>
    <row r="6328" spans="9:19" ht="15.5">
      <c r="I6328"/>
      <c r="J6328"/>
      <c r="K6328"/>
      <c r="L6328"/>
      <c r="N6328" t="s">
        <v>2771</v>
      </c>
      <c r="O6328" t="s">
        <v>2771</v>
      </c>
      <c r="P6328" t="s">
        <v>12660</v>
      </c>
      <c r="Q6328" s="69">
        <v>180</v>
      </c>
      <c r="R6328">
        <v>34.16708611</v>
      </c>
      <c r="S6328">
        <v>35.689548606000002</v>
      </c>
    </row>
    <row r="6329" spans="9:19" ht="15.5">
      <c r="I6329"/>
      <c r="J6329"/>
      <c r="K6329"/>
      <c r="L6329"/>
      <c r="N6329" t="s">
        <v>2771</v>
      </c>
      <c r="O6329" t="s">
        <v>2771</v>
      </c>
      <c r="P6329" t="s">
        <v>2771</v>
      </c>
      <c r="Q6329" s="69" t="s">
        <v>12661</v>
      </c>
      <c r="R6329">
        <v>34.168099000000041</v>
      </c>
      <c r="S6329">
        <v>35.686383000000035</v>
      </c>
    </row>
    <row r="6330" spans="9:19" ht="15.5">
      <c r="I6330"/>
      <c r="J6330"/>
      <c r="K6330"/>
      <c r="L6330"/>
      <c r="N6330" t="s">
        <v>2771</v>
      </c>
      <c r="O6330" t="s">
        <v>2771</v>
      </c>
      <c r="P6330" t="s">
        <v>12662</v>
      </c>
      <c r="Q6330" s="69" t="s">
        <v>12663</v>
      </c>
      <c r="R6330">
        <v>34.172289999999997</v>
      </c>
      <c r="S6330">
        <v>35.68674</v>
      </c>
    </row>
    <row r="6331" spans="9:19" ht="15.5">
      <c r="I6331"/>
      <c r="J6331"/>
      <c r="K6331"/>
      <c r="L6331"/>
      <c r="N6331" t="s">
        <v>2771</v>
      </c>
      <c r="O6331" t="s">
        <v>2771</v>
      </c>
      <c r="P6331" t="s">
        <v>12664</v>
      </c>
      <c r="Q6331" s="69">
        <v>1587</v>
      </c>
      <c r="R6331">
        <v>34.168114490000001</v>
      </c>
      <c r="S6331">
        <v>35.68165012</v>
      </c>
    </row>
    <row r="6332" spans="9:19" ht="15.5">
      <c r="I6332"/>
      <c r="J6332"/>
      <c r="K6332"/>
      <c r="L6332"/>
      <c r="N6332" t="s">
        <v>3199</v>
      </c>
      <c r="O6332" t="s">
        <v>3199</v>
      </c>
      <c r="P6332" t="s">
        <v>12665</v>
      </c>
      <c r="Q6332" s="69" t="s">
        <v>12666</v>
      </c>
      <c r="R6332">
        <v>34.052444000000037</v>
      </c>
      <c r="S6332">
        <v>35.705364000000031</v>
      </c>
    </row>
    <row r="6333" spans="9:19" ht="15.5">
      <c r="I6333"/>
      <c r="J6333"/>
      <c r="K6333"/>
      <c r="L6333"/>
      <c r="N6333" t="s">
        <v>3199</v>
      </c>
      <c r="O6333" t="s">
        <v>3199</v>
      </c>
      <c r="P6333" t="s">
        <v>3199</v>
      </c>
      <c r="Q6333" s="69" t="s">
        <v>12667</v>
      </c>
      <c r="R6333">
        <v>34.049108000000047</v>
      </c>
      <c r="S6333">
        <v>35.711429000000066</v>
      </c>
    </row>
    <row r="6334" spans="9:19" ht="15.5">
      <c r="I6334"/>
      <c r="J6334"/>
      <c r="K6334"/>
      <c r="L6334"/>
      <c r="N6334" t="s">
        <v>3199</v>
      </c>
      <c r="O6334" t="s">
        <v>3199</v>
      </c>
      <c r="P6334" t="s">
        <v>3199</v>
      </c>
      <c r="Q6334" s="69" t="s">
        <v>12668</v>
      </c>
      <c r="R6334">
        <v>34.049108000000047</v>
      </c>
      <c r="S6334">
        <v>35.711429000000066</v>
      </c>
    </row>
    <row r="6335" spans="9:19" ht="15.5">
      <c r="I6335"/>
      <c r="J6335"/>
      <c r="K6335"/>
      <c r="L6335"/>
      <c r="N6335" t="s">
        <v>3199</v>
      </c>
      <c r="O6335" t="s">
        <v>3199</v>
      </c>
      <c r="P6335" t="s">
        <v>12669</v>
      </c>
      <c r="Q6335" s="69" t="s">
        <v>12670</v>
      </c>
      <c r="R6335">
        <v>34.055500000000002</v>
      </c>
      <c r="S6335">
        <v>35.693269999999998</v>
      </c>
    </row>
    <row r="6336" spans="9:19" ht="15.5">
      <c r="I6336"/>
      <c r="J6336"/>
      <c r="K6336"/>
      <c r="L6336"/>
      <c r="N6336" t="s">
        <v>2774</v>
      </c>
      <c r="O6336" t="s">
        <v>2774</v>
      </c>
      <c r="P6336" t="s">
        <v>12671</v>
      </c>
      <c r="Q6336" s="69">
        <v>177</v>
      </c>
      <c r="R6336">
        <v>34.088899155</v>
      </c>
      <c r="S6336">
        <v>35.732570643999999</v>
      </c>
    </row>
    <row r="6337" spans="9:19" ht="15.5">
      <c r="I6337"/>
      <c r="J6337"/>
      <c r="K6337"/>
      <c r="L6337"/>
      <c r="N6337" t="s">
        <v>2774</v>
      </c>
      <c r="O6337" t="s">
        <v>2774</v>
      </c>
      <c r="P6337" t="s">
        <v>12672</v>
      </c>
      <c r="Q6337" s="69" t="s">
        <v>12673</v>
      </c>
      <c r="R6337">
        <v>34.092825000000062</v>
      </c>
      <c r="S6337">
        <v>35.73552200000006</v>
      </c>
    </row>
    <row r="6338" spans="9:19" ht="15.5">
      <c r="I6338"/>
      <c r="J6338"/>
      <c r="K6338"/>
      <c r="L6338"/>
      <c r="N6338" t="s">
        <v>2774</v>
      </c>
      <c r="O6338" t="s">
        <v>2774</v>
      </c>
      <c r="P6338" t="s">
        <v>12672</v>
      </c>
      <c r="Q6338" s="69" t="s">
        <v>12674</v>
      </c>
      <c r="R6338">
        <v>34.092825000000062</v>
      </c>
      <c r="S6338">
        <v>35.73552200000006</v>
      </c>
    </row>
    <row r="6339" spans="9:19" ht="15.5">
      <c r="I6339"/>
      <c r="J6339"/>
      <c r="K6339"/>
      <c r="L6339"/>
      <c r="N6339" t="s">
        <v>2774</v>
      </c>
      <c r="O6339" t="s">
        <v>2774</v>
      </c>
      <c r="P6339" t="s">
        <v>12675</v>
      </c>
      <c r="Q6339" s="69" t="s">
        <v>12676</v>
      </c>
      <c r="R6339">
        <v>34.088002000000074</v>
      </c>
      <c r="S6339">
        <v>35.737385000000074</v>
      </c>
    </row>
    <row r="6340" spans="9:19" ht="15.5">
      <c r="I6340"/>
      <c r="J6340"/>
      <c r="K6340"/>
      <c r="L6340"/>
      <c r="N6340" t="s">
        <v>4243</v>
      </c>
      <c r="O6340" t="s">
        <v>4243</v>
      </c>
      <c r="P6340" t="s">
        <v>12677</v>
      </c>
      <c r="Q6340" s="69" t="s">
        <v>12678</v>
      </c>
      <c r="R6340">
        <v>34.361867000000075</v>
      </c>
      <c r="S6340">
        <v>35.910314000000028</v>
      </c>
    </row>
    <row r="6341" spans="9:19" ht="15.5">
      <c r="I6341"/>
      <c r="J6341"/>
      <c r="K6341"/>
      <c r="L6341"/>
      <c r="N6341" t="s">
        <v>4243</v>
      </c>
      <c r="O6341" t="s">
        <v>4243</v>
      </c>
      <c r="P6341" t="s">
        <v>12677</v>
      </c>
      <c r="Q6341" s="69" t="s">
        <v>12679</v>
      </c>
      <c r="R6341">
        <v>34.361867000000075</v>
      </c>
      <c r="S6341">
        <v>35.910314000000028</v>
      </c>
    </row>
    <row r="6342" spans="9:19" ht="15.5">
      <c r="I6342"/>
      <c r="J6342"/>
      <c r="K6342"/>
      <c r="L6342"/>
      <c r="N6342" t="s">
        <v>4243</v>
      </c>
      <c r="O6342" t="s">
        <v>4243</v>
      </c>
      <c r="P6342" t="s">
        <v>12680</v>
      </c>
      <c r="Q6342" s="69" t="s">
        <v>12681</v>
      </c>
      <c r="R6342">
        <v>34.360999999999997</v>
      </c>
      <c r="S6342">
        <v>35.908999999999999</v>
      </c>
    </row>
    <row r="6343" spans="9:19" ht="15.5">
      <c r="I6343"/>
      <c r="J6343"/>
      <c r="K6343"/>
      <c r="L6343"/>
      <c r="N6343" t="s">
        <v>4243</v>
      </c>
      <c r="O6343" t="s">
        <v>4243</v>
      </c>
      <c r="P6343" t="s">
        <v>12682</v>
      </c>
      <c r="Q6343" s="69" t="s">
        <v>12683</v>
      </c>
      <c r="R6343">
        <v>34.363599999999998</v>
      </c>
      <c r="S6343">
        <v>35.907600000000002</v>
      </c>
    </row>
    <row r="6344" spans="9:19" ht="15.5">
      <c r="I6344"/>
      <c r="J6344"/>
      <c r="K6344"/>
      <c r="L6344"/>
      <c r="N6344" t="s">
        <v>4243</v>
      </c>
      <c r="O6344" t="s">
        <v>4243</v>
      </c>
      <c r="P6344" t="s">
        <v>12684</v>
      </c>
      <c r="Q6344" s="69" t="s">
        <v>12685</v>
      </c>
      <c r="R6344">
        <v>34.364649999999997</v>
      </c>
      <c r="S6344">
        <v>35.910119999999999</v>
      </c>
    </row>
    <row r="6345" spans="9:19" ht="15.5">
      <c r="I6345"/>
      <c r="J6345"/>
      <c r="K6345"/>
      <c r="L6345"/>
      <c r="N6345" t="s">
        <v>4243</v>
      </c>
      <c r="O6345" t="s">
        <v>4243</v>
      </c>
      <c r="P6345" t="s">
        <v>12686</v>
      </c>
      <c r="Q6345" s="69" t="s">
        <v>12687</v>
      </c>
      <c r="R6345">
        <v>34.365099999999998</v>
      </c>
      <c r="S6345">
        <v>35.909210000000002</v>
      </c>
    </row>
    <row r="6346" spans="9:19" ht="15.5">
      <c r="I6346"/>
      <c r="J6346"/>
      <c r="K6346"/>
      <c r="L6346"/>
      <c r="N6346" t="s">
        <v>4243</v>
      </c>
      <c r="O6346" t="s">
        <v>4243</v>
      </c>
      <c r="P6346" t="s">
        <v>12688</v>
      </c>
      <c r="Q6346" s="69" t="s">
        <v>12689</v>
      </c>
      <c r="R6346">
        <v>34.364319999999999</v>
      </c>
      <c r="S6346">
        <v>35.90887</v>
      </c>
    </row>
    <row r="6347" spans="9:19" ht="15.5">
      <c r="I6347"/>
      <c r="J6347"/>
      <c r="K6347"/>
      <c r="L6347"/>
      <c r="N6347" t="s">
        <v>4243</v>
      </c>
      <c r="O6347" t="s">
        <v>4243</v>
      </c>
      <c r="P6347" t="s">
        <v>12690</v>
      </c>
      <c r="Q6347" s="69" t="s">
        <v>12691</v>
      </c>
      <c r="R6347">
        <v>34.36195</v>
      </c>
      <c r="S6347">
        <v>35.911819999999999</v>
      </c>
    </row>
    <row r="6348" spans="9:19" ht="15.5">
      <c r="I6348"/>
      <c r="J6348"/>
      <c r="K6348"/>
      <c r="L6348"/>
      <c r="N6348" t="s">
        <v>4243</v>
      </c>
      <c r="O6348" t="s">
        <v>4243</v>
      </c>
      <c r="P6348" t="s">
        <v>12692</v>
      </c>
      <c r="Q6348" s="69" t="s">
        <v>12693</v>
      </c>
      <c r="R6348">
        <v>34.368370056152344</v>
      </c>
      <c r="S6348">
        <v>35.903461456298828</v>
      </c>
    </row>
    <row r="6349" spans="9:19" ht="15.5">
      <c r="I6349"/>
      <c r="J6349"/>
      <c r="K6349"/>
      <c r="L6349"/>
      <c r="N6349" t="s">
        <v>4243</v>
      </c>
      <c r="O6349" t="s">
        <v>4243</v>
      </c>
      <c r="P6349" t="s">
        <v>12694</v>
      </c>
      <c r="Q6349" s="69">
        <v>686</v>
      </c>
      <c r="R6349">
        <v>34.363499095999998</v>
      </c>
      <c r="S6349">
        <v>35.911270637000001</v>
      </c>
    </row>
    <row r="6350" spans="9:19" ht="15.5">
      <c r="I6350"/>
      <c r="J6350"/>
      <c r="K6350"/>
      <c r="L6350"/>
      <c r="N6350" t="s">
        <v>1049</v>
      </c>
      <c r="O6350" t="s">
        <v>1049</v>
      </c>
      <c r="P6350" t="s">
        <v>12695</v>
      </c>
      <c r="Q6350" s="69">
        <v>890</v>
      </c>
      <c r="R6350">
        <v>34.049066171</v>
      </c>
      <c r="S6350">
        <v>36.187670652000001</v>
      </c>
    </row>
    <row r="6351" spans="9:19" ht="15.5">
      <c r="I6351"/>
      <c r="J6351"/>
      <c r="K6351"/>
      <c r="L6351"/>
      <c r="N6351" t="s">
        <v>1049</v>
      </c>
      <c r="O6351" t="s">
        <v>1049</v>
      </c>
      <c r="P6351" t="s">
        <v>1049</v>
      </c>
      <c r="Q6351" s="69" t="s">
        <v>12696</v>
      </c>
      <c r="R6351">
        <v>34.036919000000069</v>
      </c>
      <c r="S6351">
        <v>36.171422000000064</v>
      </c>
    </row>
    <row r="6352" spans="9:19" ht="15.5">
      <c r="I6352"/>
      <c r="J6352"/>
      <c r="K6352"/>
      <c r="L6352"/>
      <c r="N6352" t="s">
        <v>1049</v>
      </c>
      <c r="O6352" t="s">
        <v>1049</v>
      </c>
      <c r="P6352" t="s">
        <v>1049</v>
      </c>
      <c r="Q6352" s="69" t="s">
        <v>12697</v>
      </c>
      <c r="R6352">
        <v>34.036919000000069</v>
      </c>
      <c r="S6352">
        <v>36.171422000000064</v>
      </c>
    </row>
    <row r="6353" spans="9:19" ht="15.5">
      <c r="I6353"/>
      <c r="J6353"/>
      <c r="K6353"/>
      <c r="L6353"/>
      <c r="N6353" t="s">
        <v>1049</v>
      </c>
      <c r="O6353" t="s">
        <v>1049</v>
      </c>
      <c r="P6353" t="s">
        <v>12698</v>
      </c>
      <c r="Q6353" s="69" t="s">
        <v>12699</v>
      </c>
      <c r="R6353">
        <v>34.0443</v>
      </c>
      <c r="S6353">
        <v>36.172899999999998</v>
      </c>
    </row>
    <row r="6354" spans="9:19" ht="15.5">
      <c r="I6354"/>
      <c r="J6354"/>
      <c r="K6354"/>
      <c r="L6354"/>
      <c r="N6354" t="s">
        <v>1049</v>
      </c>
      <c r="O6354" t="s">
        <v>1049</v>
      </c>
      <c r="P6354" t="s">
        <v>12700</v>
      </c>
      <c r="Q6354" s="69" t="s">
        <v>12701</v>
      </c>
      <c r="R6354">
        <v>34.047400000000003</v>
      </c>
      <c r="S6354">
        <v>36.168599999999998</v>
      </c>
    </row>
    <row r="6355" spans="9:19" ht="15.5">
      <c r="I6355"/>
      <c r="J6355"/>
      <c r="K6355"/>
      <c r="L6355"/>
      <c r="N6355" t="s">
        <v>1049</v>
      </c>
      <c r="O6355" t="s">
        <v>1049</v>
      </c>
      <c r="P6355" t="s">
        <v>12702</v>
      </c>
      <c r="Q6355" s="69" t="s">
        <v>12703</v>
      </c>
      <c r="R6355">
        <v>34.047899999999998</v>
      </c>
      <c r="S6355">
        <v>36.1723</v>
      </c>
    </row>
    <row r="6356" spans="9:19" ht="15.5">
      <c r="I6356"/>
      <c r="J6356"/>
      <c r="K6356"/>
      <c r="L6356"/>
      <c r="N6356" t="s">
        <v>1049</v>
      </c>
      <c r="O6356" t="s">
        <v>1049</v>
      </c>
      <c r="P6356" t="s">
        <v>12704</v>
      </c>
      <c r="Q6356" s="69" t="s">
        <v>12705</v>
      </c>
      <c r="R6356">
        <v>34.045299999999997</v>
      </c>
      <c r="S6356">
        <v>36.168700000000001</v>
      </c>
    </row>
    <row r="6357" spans="9:19" ht="15.5">
      <c r="I6357"/>
      <c r="J6357"/>
      <c r="K6357"/>
      <c r="L6357"/>
      <c r="N6357" t="s">
        <v>1049</v>
      </c>
      <c r="O6357" t="s">
        <v>1049</v>
      </c>
      <c r="P6357" t="s">
        <v>12706</v>
      </c>
      <c r="Q6357" s="69" t="s">
        <v>12707</v>
      </c>
      <c r="R6357">
        <v>34.051200000000001</v>
      </c>
      <c r="S6357">
        <v>36.181199999999997</v>
      </c>
    </row>
    <row r="6358" spans="9:19" ht="15.5">
      <c r="I6358"/>
      <c r="J6358"/>
      <c r="K6358"/>
      <c r="L6358"/>
      <c r="N6358" t="s">
        <v>1049</v>
      </c>
      <c r="O6358" t="s">
        <v>1049</v>
      </c>
      <c r="P6358" t="s">
        <v>12708</v>
      </c>
      <c r="Q6358" s="69" t="s">
        <v>12709</v>
      </c>
      <c r="R6358">
        <v>34.060299999999998</v>
      </c>
      <c r="S6358">
        <v>36.151699999999998</v>
      </c>
    </row>
    <row r="6359" spans="9:19" ht="15.5">
      <c r="I6359"/>
      <c r="J6359"/>
      <c r="K6359"/>
      <c r="L6359"/>
      <c r="N6359" t="s">
        <v>1049</v>
      </c>
      <c r="O6359" t="s">
        <v>1049</v>
      </c>
      <c r="P6359" t="s">
        <v>12710</v>
      </c>
      <c r="Q6359" s="69" t="s">
        <v>12711</v>
      </c>
      <c r="R6359">
        <v>34.066400000000002</v>
      </c>
      <c r="S6359">
        <v>36.1569</v>
      </c>
    </row>
    <row r="6360" spans="9:19" ht="15.5">
      <c r="I6360"/>
      <c r="J6360"/>
      <c r="K6360"/>
      <c r="L6360"/>
      <c r="N6360" t="s">
        <v>1049</v>
      </c>
      <c r="O6360" t="s">
        <v>1049</v>
      </c>
      <c r="P6360" t="s">
        <v>12712</v>
      </c>
      <c r="Q6360" s="69" t="s">
        <v>12713</v>
      </c>
      <c r="R6360">
        <v>34.0411</v>
      </c>
      <c r="S6360">
        <v>36.172800000000002</v>
      </c>
    </row>
    <row r="6361" spans="9:19" ht="15.5">
      <c r="I6361"/>
      <c r="J6361"/>
      <c r="K6361"/>
      <c r="L6361"/>
      <c r="N6361" t="s">
        <v>1049</v>
      </c>
      <c r="O6361" t="s">
        <v>1049</v>
      </c>
      <c r="P6361" t="s">
        <v>12714</v>
      </c>
      <c r="Q6361" s="69" t="s">
        <v>12715</v>
      </c>
      <c r="R6361">
        <v>34.038600000000002</v>
      </c>
      <c r="S6361">
        <v>36.183700000000002</v>
      </c>
    </row>
    <row r="6362" spans="9:19" ht="15.5">
      <c r="I6362"/>
      <c r="J6362"/>
      <c r="K6362"/>
      <c r="L6362"/>
      <c r="N6362" t="s">
        <v>1049</v>
      </c>
      <c r="O6362" t="s">
        <v>1049</v>
      </c>
      <c r="P6362" t="s">
        <v>12716</v>
      </c>
      <c r="Q6362" s="69" t="s">
        <v>12717</v>
      </c>
      <c r="R6362">
        <v>34.043799999999997</v>
      </c>
      <c r="S6362">
        <v>36.165399999999998</v>
      </c>
    </row>
    <row r="6363" spans="9:19" ht="15.5">
      <c r="I6363"/>
      <c r="J6363"/>
      <c r="K6363"/>
      <c r="L6363"/>
      <c r="N6363" t="s">
        <v>1049</v>
      </c>
      <c r="O6363" t="s">
        <v>1049</v>
      </c>
      <c r="P6363" t="s">
        <v>12718</v>
      </c>
      <c r="Q6363" s="69" t="s">
        <v>12719</v>
      </c>
      <c r="R6363">
        <v>34.042999999999999</v>
      </c>
      <c r="S6363">
        <v>36.168100000000003</v>
      </c>
    </row>
    <row r="6364" spans="9:19" ht="15.5">
      <c r="I6364"/>
      <c r="J6364"/>
      <c r="K6364"/>
      <c r="L6364"/>
      <c r="N6364" t="s">
        <v>1049</v>
      </c>
      <c r="O6364" t="s">
        <v>1049</v>
      </c>
      <c r="P6364" t="s">
        <v>12720</v>
      </c>
      <c r="Q6364" s="69" t="s">
        <v>12721</v>
      </c>
      <c r="R6364">
        <v>34.046399999999998</v>
      </c>
      <c r="S6364">
        <v>36.171799999999998</v>
      </c>
    </row>
    <row r="6365" spans="9:19" ht="15.5">
      <c r="I6365"/>
      <c r="J6365"/>
      <c r="K6365"/>
      <c r="L6365"/>
      <c r="N6365" t="s">
        <v>1049</v>
      </c>
      <c r="O6365" t="s">
        <v>1049</v>
      </c>
      <c r="P6365" t="s">
        <v>12722</v>
      </c>
      <c r="Q6365" s="69" t="s">
        <v>12723</v>
      </c>
      <c r="R6365">
        <v>34.04</v>
      </c>
      <c r="S6365">
        <v>36.176499999999997</v>
      </c>
    </row>
    <row r="6366" spans="9:19" ht="15.5">
      <c r="I6366"/>
      <c r="J6366"/>
      <c r="K6366"/>
      <c r="L6366"/>
      <c r="N6366" t="s">
        <v>1049</v>
      </c>
      <c r="O6366" t="s">
        <v>1049</v>
      </c>
      <c r="P6366" t="s">
        <v>12724</v>
      </c>
      <c r="Q6366" s="69" t="s">
        <v>12725</v>
      </c>
      <c r="R6366">
        <v>34.031500000000001</v>
      </c>
      <c r="S6366">
        <v>36.182299999999998</v>
      </c>
    </row>
    <row r="6367" spans="9:19" ht="15.5">
      <c r="I6367"/>
      <c r="J6367"/>
      <c r="K6367"/>
      <c r="L6367"/>
      <c r="N6367" t="s">
        <v>1049</v>
      </c>
      <c r="O6367" t="s">
        <v>1049</v>
      </c>
      <c r="P6367" t="s">
        <v>12726</v>
      </c>
      <c r="Q6367" s="69" t="s">
        <v>12727</v>
      </c>
      <c r="R6367">
        <v>34.055900000000001</v>
      </c>
      <c r="S6367">
        <v>36.158499999999997</v>
      </c>
    </row>
    <row r="6368" spans="9:19" ht="15.5">
      <c r="I6368"/>
      <c r="J6368"/>
      <c r="K6368"/>
      <c r="L6368"/>
      <c r="N6368" t="s">
        <v>1049</v>
      </c>
      <c r="O6368" t="s">
        <v>1049</v>
      </c>
      <c r="P6368" t="s">
        <v>12728</v>
      </c>
      <c r="Q6368" s="69" t="s">
        <v>12729</v>
      </c>
      <c r="R6368">
        <v>34.049500000000002</v>
      </c>
      <c r="S6368">
        <v>36.164499999999997</v>
      </c>
    </row>
    <row r="6369" spans="9:19" ht="15.5">
      <c r="I6369"/>
      <c r="J6369"/>
      <c r="K6369"/>
      <c r="L6369"/>
      <c r="N6369" t="s">
        <v>1049</v>
      </c>
      <c r="O6369" t="s">
        <v>1049</v>
      </c>
      <c r="P6369" t="s">
        <v>12730</v>
      </c>
      <c r="Q6369" s="69" t="s">
        <v>12731</v>
      </c>
      <c r="R6369">
        <v>34.075400000000002</v>
      </c>
      <c r="S6369">
        <v>36.158499999999997</v>
      </c>
    </row>
    <row r="6370" spans="9:19" ht="15.5">
      <c r="I6370"/>
      <c r="J6370"/>
      <c r="K6370"/>
      <c r="L6370"/>
      <c r="N6370" t="s">
        <v>1049</v>
      </c>
      <c r="O6370" t="s">
        <v>1049</v>
      </c>
      <c r="P6370" t="s">
        <v>12732</v>
      </c>
      <c r="Q6370" s="69" t="s">
        <v>12733</v>
      </c>
      <c r="R6370">
        <v>34.040900000000001</v>
      </c>
      <c r="S6370">
        <v>36.170400000000001</v>
      </c>
    </row>
    <row r="6371" spans="9:19" ht="15.5">
      <c r="I6371"/>
      <c r="J6371"/>
      <c r="K6371"/>
      <c r="L6371"/>
      <c r="N6371" t="s">
        <v>1049</v>
      </c>
      <c r="O6371" t="s">
        <v>1049</v>
      </c>
      <c r="P6371" t="s">
        <v>12734</v>
      </c>
      <c r="Q6371" s="69" t="s">
        <v>12735</v>
      </c>
      <c r="R6371">
        <v>34.042400000000001</v>
      </c>
      <c r="S6371">
        <v>36.159199999999998</v>
      </c>
    </row>
    <row r="6372" spans="9:19" ht="15.5">
      <c r="I6372"/>
      <c r="J6372"/>
      <c r="K6372"/>
      <c r="L6372"/>
      <c r="N6372" t="s">
        <v>1049</v>
      </c>
      <c r="O6372" t="s">
        <v>1049</v>
      </c>
      <c r="P6372" t="s">
        <v>12736</v>
      </c>
      <c r="Q6372" s="69" t="s">
        <v>12737</v>
      </c>
      <c r="R6372">
        <v>34.036099999999998</v>
      </c>
      <c r="S6372">
        <v>36.178199999999997</v>
      </c>
    </row>
    <row r="6373" spans="9:19" ht="15.5">
      <c r="I6373"/>
      <c r="J6373"/>
      <c r="K6373"/>
      <c r="L6373"/>
      <c r="N6373" t="s">
        <v>1049</v>
      </c>
      <c r="O6373" t="s">
        <v>1049</v>
      </c>
      <c r="P6373" t="s">
        <v>12738</v>
      </c>
      <c r="Q6373" s="69" t="s">
        <v>12739</v>
      </c>
      <c r="R6373">
        <v>34.065600000000003</v>
      </c>
      <c r="S6373">
        <v>36.1526</v>
      </c>
    </row>
    <row r="6374" spans="9:19" ht="15.5">
      <c r="I6374"/>
      <c r="J6374"/>
      <c r="K6374"/>
      <c r="L6374"/>
      <c r="N6374" t="s">
        <v>1049</v>
      </c>
      <c r="O6374" t="s">
        <v>1049</v>
      </c>
      <c r="P6374" t="s">
        <v>12740</v>
      </c>
      <c r="Q6374" s="69" t="s">
        <v>12741</v>
      </c>
      <c r="R6374">
        <v>34.0319</v>
      </c>
      <c r="S6374">
        <v>36.183300000000003</v>
      </c>
    </row>
    <row r="6375" spans="9:19" ht="15.5">
      <c r="I6375"/>
      <c r="J6375"/>
      <c r="K6375"/>
      <c r="L6375"/>
      <c r="N6375" t="s">
        <v>1049</v>
      </c>
      <c r="O6375" t="s">
        <v>1049</v>
      </c>
      <c r="P6375" t="s">
        <v>12742</v>
      </c>
      <c r="Q6375" s="69" t="s">
        <v>12743</v>
      </c>
      <c r="R6375">
        <v>34.0321</v>
      </c>
      <c r="S6375">
        <v>36.183399999999999</v>
      </c>
    </row>
    <row r="6376" spans="9:19" ht="15.5">
      <c r="I6376"/>
      <c r="J6376"/>
      <c r="K6376"/>
      <c r="L6376"/>
      <c r="N6376" t="s">
        <v>1049</v>
      </c>
      <c r="O6376" t="s">
        <v>1049</v>
      </c>
      <c r="P6376" t="s">
        <v>12744</v>
      </c>
      <c r="Q6376" s="69" t="s">
        <v>12745</v>
      </c>
      <c r="R6376">
        <v>34.032600000000002</v>
      </c>
      <c r="S6376">
        <v>36.182699999999997</v>
      </c>
    </row>
    <row r="6377" spans="9:19" ht="15.5">
      <c r="I6377"/>
      <c r="J6377"/>
      <c r="K6377"/>
      <c r="L6377"/>
      <c r="N6377" t="s">
        <v>1049</v>
      </c>
      <c r="O6377" t="s">
        <v>1049</v>
      </c>
      <c r="P6377" t="s">
        <v>12746</v>
      </c>
      <c r="Q6377" s="69" t="s">
        <v>12747</v>
      </c>
      <c r="R6377">
        <v>34.031300000000002</v>
      </c>
      <c r="S6377">
        <v>36.183599999999998</v>
      </c>
    </row>
    <row r="6378" spans="9:19" ht="15.5">
      <c r="I6378"/>
      <c r="J6378"/>
      <c r="K6378"/>
      <c r="L6378"/>
      <c r="N6378" t="s">
        <v>1049</v>
      </c>
      <c r="O6378" t="s">
        <v>1049</v>
      </c>
      <c r="P6378" t="s">
        <v>12748</v>
      </c>
      <c r="Q6378" s="69" t="s">
        <v>12749</v>
      </c>
      <c r="R6378">
        <v>34.039000000000001</v>
      </c>
      <c r="S6378">
        <v>36.185400000000001</v>
      </c>
    </row>
    <row r="6379" spans="9:19" ht="15.5">
      <c r="I6379"/>
      <c r="J6379"/>
      <c r="K6379"/>
      <c r="L6379"/>
      <c r="N6379" t="s">
        <v>1049</v>
      </c>
      <c r="O6379" t="s">
        <v>1049</v>
      </c>
      <c r="P6379" t="s">
        <v>12750</v>
      </c>
      <c r="Q6379" s="69" t="s">
        <v>12751</v>
      </c>
      <c r="R6379">
        <v>34.045299999999997</v>
      </c>
      <c r="S6379">
        <v>36.172199999999997</v>
      </c>
    </row>
    <row r="6380" spans="9:19" ht="15.5">
      <c r="I6380"/>
      <c r="J6380"/>
      <c r="K6380"/>
      <c r="L6380"/>
      <c r="N6380" t="s">
        <v>1049</v>
      </c>
      <c r="O6380" t="s">
        <v>1049</v>
      </c>
      <c r="P6380" t="s">
        <v>12752</v>
      </c>
      <c r="Q6380" s="69" t="s">
        <v>12753</v>
      </c>
      <c r="R6380">
        <v>34.049199999999999</v>
      </c>
      <c r="S6380">
        <v>36.173299999999998</v>
      </c>
    </row>
    <row r="6381" spans="9:19" ht="15.5">
      <c r="I6381"/>
      <c r="J6381"/>
      <c r="K6381"/>
      <c r="L6381"/>
      <c r="N6381" t="s">
        <v>1049</v>
      </c>
      <c r="O6381" t="s">
        <v>1049</v>
      </c>
      <c r="P6381" t="s">
        <v>12754</v>
      </c>
      <c r="Q6381" s="69" t="s">
        <v>12755</v>
      </c>
      <c r="R6381">
        <v>34.0623</v>
      </c>
      <c r="S6381">
        <v>36.151899999999998</v>
      </c>
    </row>
    <row r="6382" spans="9:19" ht="15.5">
      <c r="I6382"/>
      <c r="J6382"/>
      <c r="K6382"/>
      <c r="L6382"/>
      <c r="N6382" t="s">
        <v>1049</v>
      </c>
      <c r="O6382" t="s">
        <v>1049</v>
      </c>
      <c r="P6382" t="s">
        <v>12756</v>
      </c>
      <c r="Q6382" s="69" t="s">
        <v>12757</v>
      </c>
      <c r="R6382">
        <v>34.049599999999998</v>
      </c>
      <c r="S6382">
        <v>36.162300000000002</v>
      </c>
    </row>
    <row r="6383" spans="9:19" ht="15.5">
      <c r="I6383"/>
      <c r="J6383"/>
      <c r="K6383"/>
      <c r="L6383"/>
      <c r="N6383" t="s">
        <v>1049</v>
      </c>
      <c r="O6383" t="s">
        <v>1049</v>
      </c>
      <c r="P6383" t="s">
        <v>12758</v>
      </c>
      <c r="Q6383" s="69" t="s">
        <v>12759</v>
      </c>
      <c r="R6383">
        <v>34.0426</v>
      </c>
      <c r="S6383">
        <v>36.167900000000003</v>
      </c>
    </row>
    <row r="6384" spans="9:19" ht="15.5">
      <c r="I6384"/>
      <c r="J6384"/>
      <c r="K6384"/>
      <c r="L6384"/>
      <c r="N6384" t="s">
        <v>1049</v>
      </c>
      <c r="O6384" t="s">
        <v>1049</v>
      </c>
      <c r="P6384" t="s">
        <v>12760</v>
      </c>
      <c r="Q6384" s="69" t="s">
        <v>12761</v>
      </c>
      <c r="R6384">
        <v>34.042200000000001</v>
      </c>
      <c r="S6384">
        <v>36.167999999999999</v>
      </c>
    </row>
    <row r="6385" spans="9:19" ht="15.5">
      <c r="I6385"/>
      <c r="J6385"/>
      <c r="K6385"/>
      <c r="L6385"/>
      <c r="N6385" t="s">
        <v>1049</v>
      </c>
      <c r="O6385" t="s">
        <v>1049</v>
      </c>
      <c r="P6385" t="s">
        <v>12762</v>
      </c>
      <c r="Q6385" s="69" t="s">
        <v>12763</v>
      </c>
      <c r="R6385">
        <v>34.042700000000004</v>
      </c>
      <c r="S6385">
        <v>36.167200000000001</v>
      </c>
    </row>
    <row r="6386" spans="9:19" ht="15.5">
      <c r="I6386"/>
      <c r="J6386"/>
      <c r="K6386"/>
      <c r="L6386"/>
      <c r="N6386" t="s">
        <v>1049</v>
      </c>
      <c r="O6386" t="s">
        <v>1049</v>
      </c>
      <c r="P6386" t="s">
        <v>12764</v>
      </c>
      <c r="Q6386" s="69" t="s">
        <v>12765</v>
      </c>
      <c r="R6386">
        <v>34.068300000000001</v>
      </c>
      <c r="S6386">
        <v>36.149700000000003</v>
      </c>
    </row>
    <row r="6387" spans="9:19" ht="15.5">
      <c r="I6387"/>
      <c r="J6387"/>
      <c r="K6387"/>
      <c r="L6387"/>
      <c r="N6387" t="s">
        <v>1049</v>
      </c>
      <c r="O6387" t="s">
        <v>1049</v>
      </c>
      <c r="P6387" t="s">
        <v>12766</v>
      </c>
      <c r="Q6387" s="69" t="s">
        <v>12767</v>
      </c>
      <c r="R6387">
        <v>34.040999999999997</v>
      </c>
      <c r="S6387">
        <v>36.1693</v>
      </c>
    </row>
    <row r="6388" spans="9:19" ht="15.5">
      <c r="I6388"/>
      <c r="J6388"/>
      <c r="K6388"/>
      <c r="L6388"/>
      <c r="N6388" t="s">
        <v>1049</v>
      </c>
      <c r="O6388" t="s">
        <v>1049</v>
      </c>
      <c r="P6388" t="s">
        <v>12768</v>
      </c>
      <c r="Q6388" s="69" t="s">
        <v>12769</v>
      </c>
      <c r="R6388">
        <v>34.043199999999999</v>
      </c>
      <c r="S6388">
        <v>36.165900000000001</v>
      </c>
    </row>
    <row r="6389" spans="9:19" ht="15.5">
      <c r="I6389"/>
      <c r="J6389"/>
      <c r="K6389"/>
      <c r="L6389"/>
      <c r="N6389" t="s">
        <v>1049</v>
      </c>
      <c r="O6389" t="s">
        <v>1049</v>
      </c>
      <c r="P6389" t="s">
        <v>12770</v>
      </c>
      <c r="Q6389" s="69" t="s">
        <v>12771</v>
      </c>
      <c r="R6389">
        <v>34.038400000000003</v>
      </c>
      <c r="S6389">
        <v>36.152099999999997</v>
      </c>
    </row>
    <row r="6390" spans="9:19" ht="15.5">
      <c r="I6390"/>
      <c r="J6390"/>
      <c r="K6390"/>
      <c r="L6390"/>
      <c r="N6390" t="s">
        <v>1049</v>
      </c>
      <c r="O6390" t="s">
        <v>1049</v>
      </c>
      <c r="P6390" t="s">
        <v>12772</v>
      </c>
      <c r="Q6390" s="69" t="s">
        <v>12773</v>
      </c>
      <c r="R6390">
        <v>34.035299999999999</v>
      </c>
      <c r="S6390">
        <v>36.165799999999997</v>
      </c>
    </row>
    <row r="6391" spans="9:19" ht="15.5">
      <c r="I6391"/>
      <c r="J6391"/>
      <c r="K6391"/>
      <c r="L6391"/>
      <c r="N6391" t="s">
        <v>1049</v>
      </c>
      <c r="O6391" t="s">
        <v>1049</v>
      </c>
      <c r="P6391" t="s">
        <v>12774</v>
      </c>
      <c r="Q6391" s="69" t="s">
        <v>12775</v>
      </c>
      <c r="R6391">
        <v>34.038200000000003</v>
      </c>
      <c r="S6391">
        <v>36.167099999999998</v>
      </c>
    </row>
    <row r="6392" spans="9:19" ht="15.5">
      <c r="I6392"/>
      <c r="J6392"/>
      <c r="K6392"/>
      <c r="L6392"/>
      <c r="N6392" t="s">
        <v>1049</v>
      </c>
      <c r="O6392" t="s">
        <v>1049</v>
      </c>
      <c r="P6392" t="s">
        <v>12776</v>
      </c>
      <c r="Q6392" s="69" t="s">
        <v>12777</v>
      </c>
      <c r="R6392">
        <v>34.039400000000001</v>
      </c>
      <c r="S6392">
        <v>36.168500000000002</v>
      </c>
    </row>
    <row r="6393" spans="9:19" ht="15.5">
      <c r="I6393"/>
      <c r="J6393"/>
      <c r="K6393"/>
      <c r="L6393"/>
      <c r="N6393" t="s">
        <v>1049</v>
      </c>
      <c r="O6393" t="s">
        <v>1049</v>
      </c>
      <c r="P6393" t="s">
        <v>12778</v>
      </c>
      <c r="Q6393" s="69" t="s">
        <v>12779</v>
      </c>
      <c r="R6393">
        <v>34.0379</v>
      </c>
      <c r="S6393">
        <v>36.164299999999997</v>
      </c>
    </row>
    <row r="6394" spans="9:19" ht="15.5">
      <c r="I6394"/>
      <c r="J6394"/>
      <c r="K6394"/>
      <c r="L6394"/>
      <c r="N6394" t="s">
        <v>1049</v>
      </c>
      <c r="O6394" t="s">
        <v>1049</v>
      </c>
      <c r="P6394" t="s">
        <v>12780</v>
      </c>
      <c r="Q6394" s="69" t="s">
        <v>12781</v>
      </c>
      <c r="R6394">
        <v>34.041800000000002</v>
      </c>
      <c r="S6394">
        <v>36.152200000000001</v>
      </c>
    </row>
    <row r="6395" spans="9:19" ht="15.5">
      <c r="I6395"/>
      <c r="J6395"/>
      <c r="K6395"/>
      <c r="L6395"/>
      <c r="N6395" t="s">
        <v>1049</v>
      </c>
      <c r="O6395" t="s">
        <v>1049</v>
      </c>
      <c r="P6395" t="s">
        <v>12782</v>
      </c>
      <c r="Q6395" s="69" t="s">
        <v>12783</v>
      </c>
      <c r="R6395">
        <v>34.034999999999997</v>
      </c>
      <c r="S6395">
        <v>36.182299999999998</v>
      </c>
    </row>
    <row r="6396" spans="9:19" ht="15.5">
      <c r="I6396"/>
      <c r="J6396"/>
      <c r="K6396"/>
      <c r="L6396"/>
      <c r="N6396" t="s">
        <v>1049</v>
      </c>
      <c r="O6396" t="s">
        <v>1049</v>
      </c>
      <c r="P6396" t="s">
        <v>12784</v>
      </c>
      <c r="Q6396" s="69" t="s">
        <v>12785</v>
      </c>
      <c r="R6396">
        <v>34.045499999999997</v>
      </c>
      <c r="S6396">
        <v>36.155900000000003</v>
      </c>
    </row>
    <row r="6397" spans="9:19" ht="15.5">
      <c r="I6397"/>
      <c r="J6397"/>
      <c r="K6397"/>
      <c r="L6397"/>
      <c r="N6397" t="s">
        <v>1049</v>
      </c>
      <c r="O6397" t="s">
        <v>1049</v>
      </c>
      <c r="P6397" t="s">
        <v>12786</v>
      </c>
      <c r="Q6397" s="69" t="s">
        <v>12787</v>
      </c>
      <c r="R6397">
        <v>34.033299999999997</v>
      </c>
      <c r="S6397">
        <v>36.143599999999999</v>
      </c>
    </row>
    <row r="6398" spans="9:19" ht="15.5">
      <c r="I6398"/>
      <c r="J6398"/>
      <c r="K6398"/>
      <c r="L6398"/>
      <c r="N6398" t="s">
        <v>1049</v>
      </c>
      <c r="O6398" t="s">
        <v>1049</v>
      </c>
      <c r="P6398" t="s">
        <v>12788</v>
      </c>
      <c r="Q6398" s="69" t="s">
        <v>12789</v>
      </c>
      <c r="R6398">
        <v>34.045859999999998</v>
      </c>
      <c r="S6398">
        <v>36.171590000000002</v>
      </c>
    </row>
    <row r="6399" spans="9:19" ht="15.5">
      <c r="I6399"/>
      <c r="J6399"/>
      <c r="K6399"/>
      <c r="L6399"/>
      <c r="N6399" t="s">
        <v>1049</v>
      </c>
      <c r="O6399" t="s">
        <v>1049</v>
      </c>
      <c r="P6399" t="s">
        <v>12790</v>
      </c>
      <c r="Q6399" s="69" t="s">
        <v>12791</v>
      </c>
      <c r="R6399">
        <v>34.047829999999998</v>
      </c>
      <c r="S6399">
        <v>36.171259999999997</v>
      </c>
    </row>
    <row r="6400" spans="9:19" ht="15.5">
      <c r="I6400"/>
      <c r="J6400"/>
      <c r="K6400"/>
      <c r="L6400"/>
      <c r="N6400" t="s">
        <v>1049</v>
      </c>
      <c r="O6400" t="s">
        <v>1049</v>
      </c>
      <c r="P6400" t="s">
        <v>12792</v>
      </c>
      <c r="Q6400" s="69" t="s">
        <v>12793</v>
      </c>
      <c r="R6400">
        <v>34.045439999999999</v>
      </c>
      <c r="S6400">
        <v>36.171610000000001</v>
      </c>
    </row>
    <row r="6401" spans="9:19" ht="15.5">
      <c r="I6401"/>
      <c r="J6401"/>
      <c r="K6401"/>
      <c r="L6401"/>
      <c r="N6401" t="s">
        <v>1049</v>
      </c>
      <c r="O6401" t="s">
        <v>1049</v>
      </c>
      <c r="P6401" t="s">
        <v>12794</v>
      </c>
      <c r="Q6401" s="69" t="s">
        <v>12795</v>
      </c>
      <c r="R6401">
        <v>34.03125</v>
      </c>
      <c r="S6401">
        <v>36.168590000000002</v>
      </c>
    </row>
    <row r="6402" spans="9:19" ht="15.5">
      <c r="I6402"/>
      <c r="J6402"/>
      <c r="K6402"/>
      <c r="L6402"/>
      <c r="N6402" t="s">
        <v>1049</v>
      </c>
      <c r="O6402" t="s">
        <v>1049</v>
      </c>
      <c r="P6402" t="s">
        <v>12796</v>
      </c>
      <c r="Q6402" s="69" t="s">
        <v>12797</v>
      </c>
      <c r="R6402">
        <v>34.047020000000003</v>
      </c>
      <c r="S6402">
        <v>36.147480000000002</v>
      </c>
    </row>
    <row r="6403" spans="9:19" ht="15.5">
      <c r="I6403"/>
      <c r="J6403"/>
      <c r="K6403"/>
      <c r="L6403"/>
      <c r="N6403" t="s">
        <v>1049</v>
      </c>
      <c r="O6403" t="s">
        <v>1049</v>
      </c>
      <c r="P6403" t="s">
        <v>12798</v>
      </c>
      <c r="Q6403" s="69" t="s">
        <v>12799</v>
      </c>
      <c r="R6403">
        <v>34.041589999999999</v>
      </c>
      <c r="S6403">
        <v>36.154679999999999</v>
      </c>
    </row>
    <row r="6404" spans="9:19" ht="15.5">
      <c r="I6404"/>
      <c r="J6404"/>
      <c r="K6404"/>
      <c r="L6404"/>
      <c r="N6404" t="s">
        <v>1049</v>
      </c>
      <c r="O6404" t="s">
        <v>1049</v>
      </c>
      <c r="P6404" t="s">
        <v>12800</v>
      </c>
      <c r="Q6404" s="69" t="s">
        <v>12801</v>
      </c>
      <c r="R6404">
        <v>34.043950000000002</v>
      </c>
      <c r="S6404">
        <v>36.155360000000002</v>
      </c>
    </row>
    <row r="6405" spans="9:19" ht="15.5">
      <c r="I6405"/>
      <c r="J6405"/>
      <c r="K6405"/>
      <c r="L6405"/>
      <c r="N6405" t="s">
        <v>1049</v>
      </c>
      <c r="O6405" t="s">
        <v>1049</v>
      </c>
      <c r="P6405" t="s">
        <v>12802</v>
      </c>
      <c r="Q6405" s="69" t="s">
        <v>12803</v>
      </c>
      <c r="R6405">
        <v>34.071770000000001</v>
      </c>
      <c r="S6405">
        <v>36.146859999999997</v>
      </c>
    </row>
    <row r="6406" spans="9:19" ht="15.5">
      <c r="I6406"/>
      <c r="J6406"/>
      <c r="K6406"/>
      <c r="L6406"/>
      <c r="N6406" t="s">
        <v>1049</v>
      </c>
      <c r="O6406" t="s">
        <v>1049</v>
      </c>
      <c r="P6406" t="s">
        <v>12804</v>
      </c>
      <c r="Q6406" s="69" t="s">
        <v>12805</v>
      </c>
      <c r="R6406">
        <v>34.047939999999997</v>
      </c>
      <c r="S6406">
        <v>36.180630000000001</v>
      </c>
    </row>
    <row r="6407" spans="9:19" ht="15.5">
      <c r="I6407"/>
      <c r="J6407"/>
      <c r="K6407"/>
      <c r="L6407"/>
      <c r="N6407" t="s">
        <v>1049</v>
      </c>
      <c r="O6407" t="s">
        <v>1049</v>
      </c>
      <c r="P6407" t="s">
        <v>12806</v>
      </c>
      <c r="Q6407" s="69" t="s">
        <v>12807</v>
      </c>
      <c r="R6407">
        <v>34.035159999999998</v>
      </c>
      <c r="S6407">
        <v>36.162799999999997</v>
      </c>
    </row>
    <row r="6408" spans="9:19" ht="15.5">
      <c r="I6408"/>
      <c r="J6408"/>
      <c r="K6408"/>
      <c r="L6408"/>
      <c r="N6408" t="s">
        <v>1049</v>
      </c>
      <c r="O6408" t="s">
        <v>1049</v>
      </c>
      <c r="P6408" t="s">
        <v>12808</v>
      </c>
      <c r="Q6408" s="69" t="s">
        <v>12809</v>
      </c>
      <c r="R6408">
        <v>34.073779999999999</v>
      </c>
      <c r="S6408">
        <v>36.157910000000001</v>
      </c>
    </row>
    <row r="6409" spans="9:19" ht="15.5">
      <c r="I6409"/>
      <c r="J6409"/>
      <c r="K6409"/>
      <c r="L6409"/>
      <c r="N6409" t="s">
        <v>1049</v>
      </c>
      <c r="O6409" t="s">
        <v>1049</v>
      </c>
      <c r="P6409" t="s">
        <v>12810</v>
      </c>
      <c r="Q6409" s="69" t="s">
        <v>12811</v>
      </c>
      <c r="R6409">
        <v>34.06371</v>
      </c>
      <c r="S6409">
        <v>36.137</v>
      </c>
    </row>
    <row r="6410" spans="9:19" ht="15.5">
      <c r="I6410"/>
      <c r="J6410"/>
      <c r="K6410"/>
      <c r="L6410"/>
      <c r="N6410" t="s">
        <v>1049</v>
      </c>
      <c r="O6410" t="s">
        <v>1049</v>
      </c>
      <c r="P6410" t="s">
        <v>12812</v>
      </c>
      <c r="Q6410" s="69" t="s">
        <v>12813</v>
      </c>
      <c r="R6410">
        <v>34.057229999999997</v>
      </c>
      <c r="S6410">
        <v>36.152050000000003</v>
      </c>
    </row>
    <row r="6411" spans="9:19" ht="15.5">
      <c r="I6411"/>
      <c r="J6411"/>
      <c r="K6411"/>
      <c r="L6411"/>
      <c r="N6411" t="s">
        <v>1049</v>
      </c>
      <c r="O6411" t="s">
        <v>1049</v>
      </c>
      <c r="P6411" t="s">
        <v>12814</v>
      </c>
      <c r="Q6411" s="69" t="s">
        <v>12815</v>
      </c>
      <c r="R6411">
        <v>34.045160000000003</v>
      </c>
      <c r="S6411">
        <v>36.152360000000002</v>
      </c>
    </row>
    <row r="6412" spans="9:19" ht="15.5">
      <c r="I6412"/>
      <c r="J6412"/>
      <c r="K6412"/>
      <c r="L6412"/>
      <c r="N6412" t="s">
        <v>1049</v>
      </c>
      <c r="O6412" t="s">
        <v>1049</v>
      </c>
      <c r="P6412" t="s">
        <v>12816</v>
      </c>
      <c r="Q6412" s="69" t="s">
        <v>12817</v>
      </c>
      <c r="R6412">
        <v>34.049999999999997</v>
      </c>
      <c r="S6412">
        <v>36.1248</v>
      </c>
    </row>
    <row r="6413" spans="9:19" ht="15.5">
      <c r="I6413"/>
      <c r="J6413"/>
      <c r="K6413"/>
      <c r="L6413"/>
      <c r="N6413" t="s">
        <v>1049</v>
      </c>
      <c r="O6413" t="s">
        <v>1049</v>
      </c>
      <c r="P6413" t="s">
        <v>12818</v>
      </c>
      <c r="Q6413" s="69" t="s">
        <v>12819</v>
      </c>
      <c r="R6413">
        <v>34.041789999999999</v>
      </c>
      <c r="S6413">
        <v>36.130589999999998</v>
      </c>
    </row>
    <row r="6414" spans="9:19" ht="15.5">
      <c r="I6414"/>
      <c r="J6414"/>
      <c r="K6414"/>
      <c r="L6414"/>
      <c r="N6414" t="s">
        <v>1049</v>
      </c>
      <c r="O6414" t="s">
        <v>1049</v>
      </c>
      <c r="P6414" t="s">
        <v>12820</v>
      </c>
      <c r="Q6414" s="69" t="s">
        <v>12821</v>
      </c>
      <c r="R6414">
        <v>34.042310000000001</v>
      </c>
      <c r="S6414">
        <v>36.153039999999997</v>
      </c>
    </row>
    <row r="6415" spans="9:19" ht="15.5">
      <c r="I6415"/>
      <c r="J6415"/>
      <c r="K6415"/>
      <c r="L6415"/>
      <c r="N6415" t="s">
        <v>1049</v>
      </c>
      <c r="O6415" t="s">
        <v>1049</v>
      </c>
      <c r="P6415" t="s">
        <v>12822</v>
      </c>
      <c r="Q6415" s="69" t="s">
        <v>12823</v>
      </c>
      <c r="R6415">
        <v>34.042360000000002</v>
      </c>
      <c r="S6415">
        <v>36.154820000000001</v>
      </c>
    </row>
    <row r="6416" spans="9:19" ht="15.5">
      <c r="I6416"/>
      <c r="J6416"/>
      <c r="K6416"/>
      <c r="L6416"/>
      <c r="N6416" t="s">
        <v>1049</v>
      </c>
      <c r="O6416" t="s">
        <v>1049</v>
      </c>
      <c r="P6416" t="s">
        <v>12824</v>
      </c>
      <c r="Q6416" s="69" t="s">
        <v>12825</v>
      </c>
      <c r="R6416">
        <v>34.042349999999999</v>
      </c>
      <c r="S6416">
        <v>36.174529999999997</v>
      </c>
    </row>
    <row r="6417" spans="9:19" ht="15.5">
      <c r="I6417"/>
      <c r="J6417"/>
      <c r="K6417"/>
      <c r="L6417"/>
      <c r="N6417" t="s">
        <v>1049</v>
      </c>
      <c r="O6417" t="s">
        <v>1049</v>
      </c>
      <c r="P6417" t="s">
        <v>12826</v>
      </c>
      <c r="Q6417" s="69" t="s">
        <v>12827</v>
      </c>
      <c r="R6417">
        <v>34.055545806884766</v>
      </c>
      <c r="S6417">
        <v>36.1337890625</v>
      </c>
    </row>
    <row r="6418" spans="9:19" ht="15.5">
      <c r="I6418"/>
      <c r="J6418"/>
      <c r="K6418"/>
      <c r="L6418"/>
      <c r="N6418" t="s">
        <v>1049</v>
      </c>
      <c r="O6418" t="s">
        <v>1049</v>
      </c>
      <c r="P6418" t="s">
        <v>12828</v>
      </c>
      <c r="Q6418" s="69" t="s">
        <v>12829</v>
      </c>
      <c r="R6418">
        <v>34.042972564697266</v>
      </c>
      <c r="S6418">
        <v>36.166996002197266</v>
      </c>
    </row>
    <row r="6419" spans="9:19" ht="15.5">
      <c r="I6419"/>
      <c r="J6419"/>
      <c r="K6419"/>
      <c r="L6419"/>
      <c r="N6419" t="s">
        <v>1049</v>
      </c>
      <c r="O6419" t="s">
        <v>1049</v>
      </c>
      <c r="P6419" t="s">
        <v>12830</v>
      </c>
      <c r="Q6419" s="69" t="s">
        <v>12831</v>
      </c>
      <c r="R6419">
        <v>34.063690185546875</v>
      </c>
      <c r="S6419">
        <v>36.141227722167969</v>
      </c>
    </row>
    <row r="6420" spans="9:19" ht="15.5">
      <c r="I6420"/>
      <c r="J6420"/>
      <c r="K6420"/>
      <c r="L6420"/>
      <c r="N6420" t="s">
        <v>1049</v>
      </c>
      <c r="O6420" t="s">
        <v>1049</v>
      </c>
      <c r="P6420" t="s">
        <v>12832</v>
      </c>
      <c r="Q6420" s="69" t="s">
        <v>12833</v>
      </c>
      <c r="R6420">
        <v>34.038532257080078</v>
      </c>
      <c r="S6420">
        <v>36.15142822265625</v>
      </c>
    </row>
    <row r="6421" spans="9:19" ht="15.5">
      <c r="I6421"/>
      <c r="J6421"/>
      <c r="K6421"/>
      <c r="L6421"/>
      <c r="N6421" t="s">
        <v>1049</v>
      </c>
      <c r="O6421" t="s">
        <v>1049</v>
      </c>
      <c r="P6421" t="s">
        <v>12834</v>
      </c>
      <c r="Q6421" s="69" t="s">
        <v>12835</v>
      </c>
      <c r="R6421">
        <v>34.037784576416016</v>
      </c>
      <c r="S6421">
        <v>36.17425537109375</v>
      </c>
    </row>
    <row r="6422" spans="9:19" ht="15.5">
      <c r="I6422"/>
      <c r="J6422"/>
      <c r="K6422"/>
      <c r="L6422"/>
      <c r="N6422" t="s">
        <v>1049</v>
      </c>
      <c r="O6422" t="s">
        <v>1049</v>
      </c>
      <c r="P6422" t="s">
        <v>12836</v>
      </c>
      <c r="Q6422" s="69" t="s">
        <v>12837</v>
      </c>
      <c r="R6422">
        <v>34.051654815673828</v>
      </c>
      <c r="S6422">
        <v>36.139846801757813</v>
      </c>
    </row>
    <row r="6423" spans="9:19" ht="15.5">
      <c r="I6423"/>
      <c r="J6423"/>
      <c r="K6423"/>
      <c r="L6423"/>
      <c r="N6423" t="s">
        <v>1049</v>
      </c>
      <c r="O6423" t="s">
        <v>1049</v>
      </c>
      <c r="P6423" t="s">
        <v>12838</v>
      </c>
      <c r="Q6423" s="69" t="s">
        <v>12839</v>
      </c>
      <c r="R6423">
        <v>34.030788000000001</v>
      </c>
      <c r="S6423">
        <v>36.16892</v>
      </c>
    </row>
    <row r="6424" spans="9:19" ht="15.5">
      <c r="I6424"/>
      <c r="J6424"/>
      <c r="K6424"/>
      <c r="L6424"/>
      <c r="N6424" t="s">
        <v>1049</v>
      </c>
      <c r="O6424" t="s">
        <v>1049</v>
      </c>
      <c r="P6424" t="s">
        <v>12840</v>
      </c>
      <c r="Q6424" s="69">
        <v>934</v>
      </c>
      <c r="R6424">
        <v>34.033816197999997</v>
      </c>
      <c r="S6424">
        <v>36.175003676999999</v>
      </c>
    </row>
    <row r="6425" spans="9:19" ht="15.5">
      <c r="I6425"/>
      <c r="J6425"/>
      <c r="K6425"/>
      <c r="L6425"/>
      <c r="N6425" t="s">
        <v>3362</v>
      </c>
      <c r="O6425" t="s">
        <v>3362</v>
      </c>
      <c r="P6425" t="s">
        <v>12841</v>
      </c>
      <c r="Q6425" s="69">
        <v>1204</v>
      </c>
      <c r="R6425">
        <v>33.360799217999997</v>
      </c>
      <c r="S6425">
        <v>35.625420654000003</v>
      </c>
    </row>
    <row r="6426" spans="9:19" ht="15.5">
      <c r="I6426"/>
      <c r="J6426"/>
      <c r="K6426"/>
      <c r="L6426"/>
      <c r="N6426" t="s">
        <v>3362</v>
      </c>
      <c r="O6426" t="s">
        <v>3362</v>
      </c>
      <c r="P6426" t="s">
        <v>12842</v>
      </c>
      <c r="Q6426" s="69" t="s">
        <v>12843</v>
      </c>
      <c r="R6426">
        <v>33.357294000000024</v>
      </c>
      <c r="S6426">
        <v>35.626650000000041</v>
      </c>
    </row>
    <row r="6427" spans="9:19" ht="15.5">
      <c r="I6427"/>
      <c r="J6427"/>
      <c r="K6427"/>
      <c r="L6427"/>
      <c r="N6427" t="s">
        <v>3362</v>
      </c>
      <c r="O6427" t="s">
        <v>3362</v>
      </c>
      <c r="P6427" t="s">
        <v>12842</v>
      </c>
      <c r="Q6427" s="69" t="s">
        <v>12844</v>
      </c>
      <c r="R6427">
        <v>33.357294000000024</v>
      </c>
      <c r="S6427">
        <v>35.626650000000041</v>
      </c>
    </row>
    <row r="6428" spans="9:19" ht="15.5">
      <c r="I6428"/>
      <c r="J6428"/>
      <c r="K6428"/>
      <c r="L6428"/>
      <c r="N6428" t="s">
        <v>3362</v>
      </c>
      <c r="O6428" t="s">
        <v>3362</v>
      </c>
      <c r="P6428" t="s">
        <v>12845</v>
      </c>
      <c r="Q6428" s="69" t="s">
        <v>12846</v>
      </c>
      <c r="R6428">
        <v>33.36177</v>
      </c>
      <c r="S6428">
        <v>35.60763</v>
      </c>
    </row>
    <row r="6429" spans="9:19" ht="15.5">
      <c r="I6429"/>
      <c r="J6429"/>
      <c r="K6429"/>
      <c r="L6429"/>
      <c r="N6429" t="s">
        <v>3362</v>
      </c>
      <c r="O6429" t="s">
        <v>3362</v>
      </c>
      <c r="P6429" t="s">
        <v>12847</v>
      </c>
      <c r="Q6429" s="69" t="s">
        <v>12848</v>
      </c>
      <c r="R6429">
        <v>33.3675</v>
      </c>
      <c r="S6429">
        <v>35.63111</v>
      </c>
    </row>
    <row r="6430" spans="9:19" ht="15.5">
      <c r="I6430"/>
      <c r="J6430"/>
      <c r="K6430"/>
      <c r="L6430"/>
      <c r="N6430" t="s">
        <v>3362</v>
      </c>
      <c r="O6430" t="s">
        <v>3362</v>
      </c>
      <c r="P6430" t="s">
        <v>12849</v>
      </c>
      <c r="Q6430" s="69" t="s">
        <v>12850</v>
      </c>
      <c r="R6430">
        <v>33.361099243164063</v>
      </c>
      <c r="S6430">
        <v>35.607891082763672</v>
      </c>
    </row>
    <row r="6431" spans="9:19" ht="15.5">
      <c r="I6431"/>
      <c r="J6431"/>
      <c r="K6431"/>
      <c r="L6431"/>
      <c r="N6431" t="s">
        <v>298</v>
      </c>
      <c r="O6431" t="s">
        <v>298</v>
      </c>
      <c r="P6431" t="s">
        <v>12851</v>
      </c>
      <c r="Q6431" s="69">
        <v>532</v>
      </c>
      <c r="R6431">
        <v>34.531999137</v>
      </c>
      <c r="S6431">
        <v>36.098503637999997</v>
      </c>
    </row>
    <row r="6432" spans="9:19" ht="15.5">
      <c r="I6432"/>
      <c r="J6432"/>
      <c r="K6432"/>
      <c r="L6432"/>
      <c r="N6432" t="s">
        <v>298</v>
      </c>
      <c r="O6432" t="s">
        <v>298</v>
      </c>
      <c r="P6432" t="s">
        <v>298</v>
      </c>
      <c r="Q6432" s="69" t="s">
        <v>12852</v>
      </c>
      <c r="R6432">
        <v>34.53564700000004</v>
      </c>
      <c r="S6432">
        <v>36.09488900000008</v>
      </c>
    </row>
    <row r="6433" spans="9:19" ht="15.5">
      <c r="I6433"/>
      <c r="J6433"/>
      <c r="K6433"/>
      <c r="L6433"/>
      <c r="N6433" t="s">
        <v>298</v>
      </c>
      <c r="O6433" t="s">
        <v>298</v>
      </c>
      <c r="P6433" t="s">
        <v>298</v>
      </c>
      <c r="Q6433" s="69" t="s">
        <v>12853</v>
      </c>
      <c r="R6433">
        <v>34.53564700000004</v>
      </c>
      <c r="S6433">
        <v>36.09488900000008</v>
      </c>
    </row>
    <row r="6434" spans="9:19" ht="15.5">
      <c r="I6434"/>
      <c r="J6434"/>
      <c r="K6434"/>
      <c r="L6434"/>
      <c r="N6434" t="s">
        <v>3202</v>
      </c>
      <c r="O6434" t="s">
        <v>3202</v>
      </c>
      <c r="P6434" t="s">
        <v>12854</v>
      </c>
      <c r="Q6434" s="69" t="s">
        <v>12855</v>
      </c>
      <c r="R6434">
        <v>34.008878000000038</v>
      </c>
      <c r="S6434">
        <v>35.706011000000046</v>
      </c>
    </row>
    <row r="6435" spans="9:19" ht="15.5">
      <c r="I6435"/>
      <c r="J6435"/>
      <c r="K6435"/>
      <c r="L6435"/>
      <c r="N6435" t="s">
        <v>696</v>
      </c>
      <c r="O6435" t="s">
        <v>696</v>
      </c>
      <c r="P6435" t="s">
        <v>12856</v>
      </c>
      <c r="Q6435" s="69">
        <v>280</v>
      </c>
      <c r="R6435">
        <v>33.764099234</v>
      </c>
      <c r="S6435">
        <v>35.695870636000002</v>
      </c>
    </row>
    <row r="6436" spans="9:19" ht="15.5">
      <c r="I6436"/>
      <c r="J6436"/>
      <c r="K6436"/>
      <c r="L6436"/>
      <c r="N6436" t="s">
        <v>696</v>
      </c>
      <c r="O6436" t="s">
        <v>696</v>
      </c>
      <c r="P6436" t="s">
        <v>696</v>
      </c>
      <c r="Q6436" s="69" t="s">
        <v>12857</v>
      </c>
      <c r="R6436">
        <v>33.765000000000043</v>
      </c>
      <c r="S6436">
        <v>35.693492000000049</v>
      </c>
    </row>
    <row r="6437" spans="9:19" ht="15.5">
      <c r="I6437"/>
      <c r="J6437"/>
      <c r="K6437"/>
      <c r="L6437"/>
      <c r="N6437" t="s">
        <v>696</v>
      </c>
      <c r="O6437" t="s">
        <v>696</v>
      </c>
      <c r="P6437" t="s">
        <v>696</v>
      </c>
      <c r="Q6437" s="69" t="s">
        <v>12858</v>
      </c>
      <c r="R6437">
        <v>33.765000000000043</v>
      </c>
      <c r="S6437">
        <v>35.693492000000049</v>
      </c>
    </row>
    <row r="6438" spans="9:19" ht="15.5">
      <c r="I6438"/>
      <c r="J6438"/>
      <c r="K6438"/>
      <c r="L6438"/>
      <c r="N6438" t="s">
        <v>696</v>
      </c>
      <c r="O6438" t="s">
        <v>696</v>
      </c>
      <c r="P6438" t="s">
        <v>12859</v>
      </c>
      <c r="Q6438" s="69">
        <v>281</v>
      </c>
      <c r="R6438">
        <v>33.762699236000003</v>
      </c>
      <c r="S6438">
        <v>35.704270624000003</v>
      </c>
    </row>
    <row r="6439" spans="9:19" ht="15.5">
      <c r="I6439"/>
      <c r="J6439"/>
      <c r="K6439"/>
      <c r="L6439"/>
      <c r="N6439" t="s">
        <v>4246</v>
      </c>
      <c r="O6439" t="s">
        <v>4246</v>
      </c>
      <c r="P6439" t="s">
        <v>12860</v>
      </c>
      <c r="Q6439" s="69" t="s">
        <v>12861</v>
      </c>
      <c r="R6439">
        <v>34.30831100000006</v>
      </c>
      <c r="S6439">
        <v>35.942964000000075</v>
      </c>
    </row>
    <row r="6440" spans="9:19" ht="15.5">
      <c r="I6440"/>
      <c r="J6440"/>
      <c r="K6440"/>
      <c r="L6440"/>
      <c r="N6440" t="s">
        <v>1952</v>
      </c>
      <c r="O6440" t="s">
        <v>1952</v>
      </c>
      <c r="P6440" t="s">
        <v>12862</v>
      </c>
      <c r="Q6440" s="69" t="s">
        <v>12863</v>
      </c>
      <c r="R6440">
        <v>34.270045000000003</v>
      </c>
      <c r="S6440">
        <v>35.744725000000003</v>
      </c>
    </row>
    <row r="6441" spans="9:19" ht="15.5">
      <c r="I6441"/>
      <c r="J6441"/>
      <c r="K6441"/>
      <c r="L6441"/>
      <c r="N6441" t="s">
        <v>1952</v>
      </c>
      <c r="O6441" t="s">
        <v>1952</v>
      </c>
      <c r="P6441" t="s">
        <v>12864</v>
      </c>
      <c r="Q6441" s="69" t="s">
        <v>12865</v>
      </c>
      <c r="R6441">
        <v>34.27202200000005</v>
      </c>
      <c r="S6441">
        <v>35.743744000000049</v>
      </c>
    </row>
    <row r="6442" spans="9:19" ht="15.5">
      <c r="I6442"/>
      <c r="J6442"/>
      <c r="K6442"/>
      <c r="L6442"/>
      <c r="N6442" t="s">
        <v>1952</v>
      </c>
      <c r="O6442" t="s">
        <v>1952</v>
      </c>
      <c r="P6442" t="s">
        <v>12864</v>
      </c>
      <c r="Q6442" s="69" t="s">
        <v>12866</v>
      </c>
      <c r="R6442">
        <v>34.27202200000005</v>
      </c>
      <c r="S6442">
        <v>35.743744000000049</v>
      </c>
    </row>
    <row r="6443" spans="9:19" ht="15.5">
      <c r="I6443"/>
      <c r="J6443"/>
      <c r="K6443"/>
      <c r="L6443"/>
      <c r="N6443" t="s">
        <v>1743</v>
      </c>
      <c r="O6443" t="s">
        <v>1743</v>
      </c>
      <c r="P6443" t="s">
        <v>12867</v>
      </c>
      <c r="Q6443" s="69" t="s">
        <v>12868</v>
      </c>
      <c r="R6443">
        <v>34.247785060399998</v>
      </c>
      <c r="S6443">
        <v>35.696788027799997</v>
      </c>
    </row>
    <row r="6444" spans="9:19" ht="15.5">
      <c r="I6444"/>
      <c r="J6444"/>
      <c r="K6444"/>
      <c r="L6444"/>
      <c r="N6444" t="s">
        <v>1743</v>
      </c>
      <c r="O6444" t="s">
        <v>1743</v>
      </c>
      <c r="P6444" t="s">
        <v>1743</v>
      </c>
      <c r="Q6444" s="69" t="s">
        <v>12869</v>
      </c>
      <c r="R6444">
        <v>34.243606000000057</v>
      </c>
      <c r="S6444">
        <v>35.694497000000069</v>
      </c>
    </row>
    <row r="6445" spans="9:19" ht="15.5">
      <c r="I6445"/>
      <c r="J6445"/>
      <c r="K6445"/>
      <c r="L6445"/>
      <c r="N6445" t="s">
        <v>1743</v>
      </c>
      <c r="O6445" t="s">
        <v>1743</v>
      </c>
      <c r="P6445" t="s">
        <v>1743</v>
      </c>
      <c r="Q6445" s="69" t="s">
        <v>12870</v>
      </c>
      <c r="R6445">
        <v>34.243606000000057</v>
      </c>
      <c r="S6445">
        <v>35.694497000000069</v>
      </c>
    </row>
    <row r="6446" spans="9:19" ht="15.5">
      <c r="I6446"/>
      <c r="J6446"/>
      <c r="K6446"/>
      <c r="L6446"/>
      <c r="N6446" t="s">
        <v>1743</v>
      </c>
      <c r="O6446" t="s">
        <v>1743</v>
      </c>
      <c r="P6446" t="s">
        <v>12871</v>
      </c>
      <c r="Q6446" s="69" t="s">
        <v>12868</v>
      </c>
      <c r="R6446">
        <v>34.247785060399998</v>
      </c>
      <c r="S6446">
        <v>35.696788027799997</v>
      </c>
    </row>
    <row r="6447" spans="9:19" ht="15.5">
      <c r="I6447"/>
      <c r="J6447"/>
      <c r="K6447"/>
      <c r="L6447"/>
      <c r="N6447" t="s">
        <v>300</v>
      </c>
      <c r="O6447" t="s">
        <v>300</v>
      </c>
      <c r="P6447" t="s">
        <v>300</v>
      </c>
      <c r="Q6447" s="69" t="s">
        <v>12872</v>
      </c>
      <c r="R6447">
        <v>34.519386000000054</v>
      </c>
      <c r="S6447">
        <v>36.108692000000076</v>
      </c>
    </row>
    <row r="6448" spans="9:19" ht="15.5">
      <c r="I6448"/>
      <c r="J6448"/>
      <c r="K6448"/>
      <c r="L6448"/>
      <c r="N6448" t="s">
        <v>300</v>
      </c>
      <c r="O6448" t="s">
        <v>300</v>
      </c>
      <c r="P6448" t="s">
        <v>300</v>
      </c>
      <c r="Q6448" s="69" t="s">
        <v>12873</v>
      </c>
      <c r="R6448">
        <v>34.519386000000054</v>
      </c>
      <c r="S6448">
        <v>36.108692000000076</v>
      </c>
    </row>
    <row r="6449" spans="9:19" ht="15.5">
      <c r="I6449"/>
      <c r="J6449"/>
      <c r="K6449"/>
      <c r="L6449"/>
      <c r="N6449" t="s">
        <v>300</v>
      </c>
      <c r="O6449" t="s">
        <v>300</v>
      </c>
      <c r="P6449" t="s">
        <v>12874</v>
      </c>
      <c r="Q6449" s="69">
        <v>598</v>
      </c>
      <c r="R6449">
        <v>34.520964999999997</v>
      </c>
      <c r="S6449">
        <v>36.107807000000001</v>
      </c>
    </row>
    <row r="6450" spans="9:19" ht="15.5">
      <c r="I6450"/>
      <c r="J6450"/>
      <c r="K6450"/>
      <c r="L6450"/>
      <c r="N6450" t="s">
        <v>3557</v>
      </c>
      <c r="O6450" t="s">
        <v>3557</v>
      </c>
      <c r="P6450" t="s">
        <v>12875</v>
      </c>
      <c r="Q6450" s="69">
        <v>1091</v>
      </c>
      <c r="R6450">
        <v>33.415590207999998</v>
      </c>
      <c r="S6450">
        <v>35.276711681999998</v>
      </c>
    </row>
    <row r="6451" spans="9:19" ht="15.5">
      <c r="I6451"/>
      <c r="J6451"/>
      <c r="K6451"/>
      <c r="L6451"/>
      <c r="N6451" t="s">
        <v>3557</v>
      </c>
      <c r="O6451" t="s">
        <v>3557</v>
      </c>
      <c r="P6451" t="s">
        <v>12876</v>
      </c>
      <c r="Q6451" s="69">
        <v>1592</v>
      </c>
      <c r="R6451">
        <v>33.40933862</v>
      </c>
      <c r="S6451">
        <v>35.286586219999997</v>
      </c>
    </row>
    <row r="6452" spans="9:19" ht="15.5">
      <c r="I6452"/>
      <c r="J6452"/>
      <c r="K6452"/>
      <c r="L6452"/>
      <c r="N6452" t="s">
        <v>3557</v>
      </c>
      <c r="O6452" t="s">
        <v>3557</v>
      </c>
      <c r="P6452" t="s">
        <v>3557</v>
      </c>
      <c r="Q6452" s="69" t="s">
        <v>12877</v>
      </c>
      <c r="R6452">
        <v>33.413397000000032</v>
      </c>
      <c r="S6452">
        <v>35.277136000000041</v>
      </c>
    </row>
    <row r="6453" spans="9:19" ht="15.5">
      <c r="I6453"/>
      <c r="J6453"/>
      <c r="K6453"/>
      <c r="L6453"/>
      <c r="N6453" t="s">
        <v>3557</v>
      </c>
      <c r="O6453" t="s">
        <v>3557</v>
      </c>
      <c r="P6453" t="s">
        <v>3557</v>
      </c>
      <c r="Q6453" s="69" t="s">
        <v>12878</v>
      </c>
      <c r="R6453">
        <v>33.413397000000032</v>
      </c>
      <c r="S6453">
        <v>35.277136000000041</v>
      </c>
    </row>
    <row r="6454" spans="9:19" ht="15.5">
      <c r="I6454"/>
      <c r="J6454"/>
      <c r="K6454"/>
      <c r="L6454"/>
      <c r="N6454" t="s">
        <v>3557</v>
      </c>
      <c r="O6454" t="s">
        <v>3557</v>
      </c>
      <c r="P6454" t="s">
        <v>12879</v>
      </c>
      <c r="Q6454" s="69" t="s">
        <v>12880</v>
      </c>
      <c r="R6454">
        <v>33.401150000000001</v>
      </c>
      <c r="S6454">
        <v>35.28837</v>
      </c>
    </row>
    <row r="6455" spans="9:19" ht="15.5">
      <c r="I6455"/>
      <c r="J6455"/>
      <c r="K6455"/>
      <c r="L6455"/>
      <c r="N6455" t="s">
        <v>3557</v>
      </c>
      <c r="O6455" t="s">
        <v>3557</v>
      </c>
      <c r="P6455" t="s">
        <v>12881</v>
      </c>
      <c r="Q6455" s="69" t="s">
        <v>12882</v>
      </c>
      <c r="R6455">
        <v>33.410780000000003</v>
      </c>
      <c r="S6455">
        <v>35.310479999999998</v>
      </c>
    </row>
    <row r="6456" spans="9:19" ht="15.5">
      <c r="I6456"/>
      <c r="J6456"/>
      <c r="K6456"/>
      <c r="L6456"/>
      <c r="N6456" t="s">
        <v>3557</v>
      </c>
      <c r="O6456" t="s">
        <v>3557</v>
      </c>
      <c r="P6456" t="s">
        <v>12883</v>
      </c>
      <c r="Q6456" s="69" t="s">
        <v>12884</v>
      </c>
      <c r="R6456">
        <v>33.40925</v>
      </c>
      <c r="S6456">
        <v>35.308500000000002</v>
      </c>
    </row>
    <row r="6457" spans="9:19" ht="15.5">
      <c r="I6457"/>
      <c r="J6457"/>
      <c r="K6457"/>
      <c r="L6457"/>
      <c r="N6457" t="s">
        <v>3557</v>
      </c>
      <c r="O6457" t="s">
        <v>3557</v>
      </c>
      <c r="P6457" t="s">
        <v>12885</v>
      </c>
      <c r="Q6457" s="69" t="s">
        <v>12886</v>
      </c>
      <c r="R6457">
        <v>33.409300000000002</v>
      </c>
      <c r="S6457">
        <v>35.310380000000002</v>
      </c>
    </row>
    <row r="6458" spans="9:19" ht="15.5">
      <c r="I6458"/>
      <c r="J6458"/>
      <c r="K6458"/>
      <c r="L6458"/>
      <c r="N6458" t="s">
        <v>3557</v>
      </c>
      <c r="O6458" t="s">
        <v>3557</v>
      </c>
      <c r="P6458" t="s">
        <v>12887</v>
      </c>
      <c r="Q6458" s="69" t="s">
        <v>12888</v>
      </c>
      <c r="R6458">
        <v>33.408940000000001</v>
      </c>
      <c r="S6458">
        <v>35.310209999999998</v>
      </c>
    </row>
    <row r="6459" spans="9:19" ht="15.5">
      <c r="I6459"/>
      <c r="J6459"/>
      <c r="K6459"/>
      <c r="L6459"/>
      <c r="N6459" t="s">
        <v>3557</v>
      </c>
      <c r="O6459" t="s">
        <v>3557</v>
      </c>
      <c r="P6459" t="s">
        <v>12889</v>
      </c>
      <c r="Q6459" s="69" t="s">
        <v>12890</v>
      </c>
      <c r="R6459">
        <v>33.409109999999998</v>
      </c>
      <c r="S6459">
        <v>35.285559999999997</v>
      </c>
    </row>
    <row r="6460" spans="9:19" ht="15.5">
      <c r="I6460"/>
      <c r="J6460"/>
      <c r="K6460"/>
      <c r="L6460"/>
      <c r="N6460" t="s">
        <v>3557</v>
      </c>
      <c r="O6460" t="s">
        <v>3557</v>
      </c>
      <c r="P6460" t="s">
        <v>12891</v>
      </c>
      <c r="Q6460" s="69" t="s">
        <v>12892</v>
      </c>
      <c r="R6460">
        <v>33.399059999999999</v>
      </c>
      <c r="S6460">
        <v>35.287089999999999</v>
      </c>
    </row>
    <row r="6461" spans="9:19" ht="15.5">
      <c r="I6461"/>
      <c r="J6461"/>
      <c r="K6461"/>
      <c r="L6461"/>
      <c r="N6461" t="s">
        <v>3557</v>
      </c>
      <c r="O6461" t="s">
        <v>3557</v>
      </c>
      <c r="P6461" t="s">
        <v>12893</v>
      </c>
      <c r="Q6461" s="69" t="s">
        <v>12894</v>
      </c>
      <c r="R6461">
        <v>33.410510000000002</v>
      </c>
      <c r="S6461">
        <v>35.31006</v>
      </c>
    </row>
    <row r="6462" spans="9:19" ht="15.5">
      <c r="I6462"/>
      <c r="J6462"/>
      <c r="K6462"/>
      <c r="L6462"/>
      <c r="N6462" t="s">
        <v>3557</v>
      </c>
      <c r="O6462" t="s">
        <v>3557</v>
      </c>
      <c r="P6462" t="s">
        <v>12895</v>
      </c>
      <c r="Q6462" s="69" t="s">
        <v>12896</v>
      </c>
      <c r="R6462">
        <v>33.397548675537109</v>
      </c>
      <c r="S6462">
        <v>35.286479949951172</v>
      </c>
    </row>
    <row r="6463" spans="9:19" ht="15.5">
      <c r="I6463"/>
      <c r="J6463"/>
      <c r="K6463"/>
      <c r="L6463"/>
      <c r="N6463" t="s">
        <v>3557</v>
      </c>
      <c r="O6463" t="s">
        <v>3557</v>
      </c>
      <c r="P6463" t="s">
        <v>12897</v>
      </c>
      <c r="Q6463" s="69" t="s">
        <v>12898</v>
      </c>
      <c r="R6463">
        <v>33.399314880371094</v>
      </c>
      <c r="S6463">
        <v>35.288703918457031</v>
      </c>
    </row>
    <row r="6464" spans="9:19" ht="15.5">
      <c r="I6464"/>
      <c r="J6464"/>
      <c r="K6464"/>
      <c r="L6464"/>
      <c r="N6464" t="s">
        <v>3557</v>
      </c>
      <c r="O6464" t="s">
        <v>3557</v>
      </c>
      <c r="P6464" t="s">
        <v>12899</v>
      </c>
      <c r="Q6464" s="69" t="s">
        <v>12900</v>
      </c>
      <c r="R6464">
        <v>33.401538848876953</v>
      </c>
      <c r="S6464">
        <v>35.287841796875</v>
      </c>
    </row>
    <row r="6465" spans="9:19" ht="15.5">
      <c r="I6465"/>
      <c r="J6465"/>
      <c r="K6465"/>
      <c r="L6465"/>
      <c r="N6465" t="s">
        <v>3557</v>
      </c>
      <c r="O6465" t="s">
        <v>3557</v>
      </c>
      <c r="P6465" t="s">
        <v>12901</v>
      </c>
      <c r="Q6465" s="69" t="s">
        <v>12902</v>
      </c>
      <c r="R6465">
        <v>33.396713256835938</v>
      </c>
      <c r="S6465">
        <v>35.281055450439453</v>
      </c>
    </row>
    <row r="6466" spans="9:19" ht="15.5">
      <c r="I6466"/>
      <c r="J6466"/>
      <c r="K6466"/>
      <c r="L6466"/>
      <c r="N6466" t="s">
        <v>3557</v>
      </c>
      <c r="O6466" t="s">
        <v>3557</v>
      </c>
      <c r="P6466" t="s">
        <v>12903</v>
      </c>
      <c r="Q6466" s="69" t="s">
        <v>12904</v>
      </c>
      <c r="R6466">
        <v>33.404827117919922</v>
      </c>
      <c r="S6466">
        <v>35.301517486572266</v>
      </c>
    </row>
    <row r="6467" spans="9:19" ht="15.5">
      <c r="I6467"/>
      <c r="J6467"/>
      <c r="K6467"/>
      <c r="L6467"/>
      <c r="N6467" t="s">
        <v>3557</v>
      </c>
      <c r="O6467" t="s">
        <v>3557</v>
      </c>
      <c r="P6467" t="s">
        <v>12905</v>
      </c>
      <c r="Q6467" s="69" t="s">
        <v>12906</v>
      </c>
      <c r="R6467">
        <v>33.4114990234375</v>
      </c>
      <c r="S6467">
        <v>35.295818328857422</v>
      </c>
    </row>
    <row r="6468" spans="9:19" ht="15.5">
      <c r="I6468"/>
      <c r="J6468"/>
      <c r="K6468"/>
      <c r="L6468"/>
      <c r="N6468" t="s">
        <v>3557</v>
      </c>
      <c r="O6468" t="s">
        <v>3557</v>
      </c>
      <c r="P6468" t="s">
        <v>12907</v>
      </c>
      <c r="Q6468" s="69" t="s">
        <v>12908</v>
      </c>
      <c r="R6468">
        <v>33.413619995117188</v>
      </c>
      <c r="S6468">
        <v>35.272811889648438</v>
      </c>
    </row>
    <row r="6469" spans="9:19" ht="15.5">
      <c r="I6469"/>
      <c r="J6469"/>
      <c r="K6469"/>
      <c r="L6469"/>
      <c r="N6469" t="s">
        <v>3557</v>
      </c>
      <c r="O6469" t="s">
        <v>3557</v>
      </c>
      <c r="P6469" t="s">
        <v>12909</v>
      </c>
      <c r="Q6469" s="69" t="s">
        <v>12910</v>
      </c>
      <c r="R6469">
        <v>33.409991666666663</v>
      </c>
      <c r="S6469">
        <v>35.279572222222221</v>
      </c>
    </row>
    <row r="6470" spans="9:19" ht="15.5">
      <c r="I6470"/>
      <c r="J6470"/>
      <c r="K6470"/>
      <c r="L6470"/>
      <c r="N6470" t="s">
        <v>3788</v>
      </c>
      <c r="O6470" t="s">
        <v>3788</v>
      </c>
      <c r="P6470" t="s">
        <v>12911</v>
      </c>
      <c r="Q6470" s="69" t="s">
        <v>12912</v>
      </c>
      <c r="R6470">
        <v>33.162838000000079</v>
      </c>
      <c r="S6470">
        <v>35.177802000000042</v>
      </c>
    </row>
    <row r="6471" spans="9:19" ht="15.5">
      <c r="I6471"/>
      <c r="J6471"/>
      <c r="K6471"/>
      <c r="L6471"/>
      <c r="N6471" t="s">
        <v>3788</v>
      </c>
      <c r="O6471" t="s">
        <v>3788</v>
      </c>
      <c r="P6471" t="s">
        <v>3788</v>
      </c>
      <c r="Q6471" s="69" t="s">
        <v>12913</v>
      </c>
      <c r="R6471">
        <v>33.154975000000036</v>
      </c>
      <c r="S6471">
        <v>35.167664000000059</v>
      </c>
    </row>
    <row r="6472" spans="9:19" ht="15.5">
      <c r="I6472"/>
      <c r="J6472"/>
      <c r="K6472"/>
      <c r="L6472"/>
      <c r="N6472" t="s">
        <v>3788</v>
      </c>
      <c r="O6472" t="s">
        <v>3788</v>
      </c>
      <c r="P6472" t="s">
        <v>12914</v>
      </c>
      <c r="Q6472" s="69" t="s">
        <v>12915</v>
      </c>
      <c r="R6472">
        <v>33.158328742000037</v>
      </c>
      <c r="S6472">
        <v>35.177573966000068</v>
      </c>
    </row>
    <row r="6473" spans="9:19" ht="15.5">
      <c r="I6473"/>
      <c r="J6473"/>
      <c r="K6473"/>
      <c r="L6473"/>
      <c r="N6473" t="s">
        <v>2344</v>
      </c>
      <c r="O6473" t="s">
        <v>2344</v>
      </c>
      <c r="P6473" t="s">
        <v>12916</v>
      </c>
      <c r="Q6473" s="69" t="s">
        <v>12917</v>
      </c>
      <c r="R6473">
        <v>34.381083000000046</v>
      </c>
      <c r="S6473">
        <v>35.946056000000056</v>
      </c>
    </row>
    <row r="6474" spans="9:19" ht="15.5">
      <c r="I6474"/>
      <c r="J6474"/>
      <c r="K6474"/>
      <c r="L6474"/>
      <c r="N6474" t="s">
        <v>2344</v>
      </c>
      <c r="O6474" t="s">
        <v>2344</v>
      </c>
      <c r="P6474" t="s">
        <v>12918</v>
      </c>
      <c r="Q6474" s="69">
        <v>1579</v>
      </c>
      <c r="R6474">
        <v>34.379928280000001</v>
      </c>
      <c r="S6474">
        <v>35.979620330000003</v>
      </c>
    </row>
    <row r="6475" spans="9:19" ht="15.5">
      <c r="I6475"/>
      <c r="J6475"/>
      <c r="K6475"/>
      <c r="L6475"/>
      <c r="N6475" t="s">
        <v>2344</v>
      </c>
      <c r="O6475" t="s">
        <v>2344</v>
      </c>
      <c r="P6475" t="s">
        <v>12919</v>
      </c>
      <c r="Q6475" s="69" t="s">
        <v>12920</v>
      </c>
      <c r="R6475">
        <v>34.396318000000065</v>
      </c>
      <c r="S6475">
        <v>35.957852000000059</v>
      </c>
    </row>
    <row r="6476" spans="9:19" ht="15.5">
      <c r="I6476"/>
      <c r="J6476"/>
      <c r="K6476"/>
      <c r="L6476"/>
      <c r="N6476" t="s">
        <v>2344</v>
      </c>
      <c r="O6476" t="s">
        <v>2344</v>
      </c>
      <c r="P6476" t="s">
        <v>12921</v>
      </c>
      <c r="Q6476" s="69" t="s">
        <v>12922</v>
      </c>
      <c r="R6476">
        <v>34.379530000000045</v>
      </c>
      <c r="S6476">
        <v>35.95993100000004</v>
      </c>
    </row>
    <row r="6477" spans="9:19" ht="15.5">
      <c r="I6477"/>
      <c r="J6477"/>
      <c r="K6477"/>
      <c r="L6477"/>
      <c r="N6477" t="s">
        <v>2344</v>
      </c>
      <c r="O6477" t="s">
        <v>2344</v>
      </c>
      <c r="P6477" t="s">
        <v>12923</v>
      </c>
      <c r="Q6477" s="69" t="s">
        <v>12924</v>
      </c>
      <c r="R6477">
        <v>34.38523900000007</v>
      </c>
      <c r="S6477">
        <v>35.959153000000072</v>
      </c>
    </row>
    <row r="6478" spans="9:19" ht="15.5">
      <c r="I6478"/>
      <c r="J6478"/>
      <c r="K6478"/>
      <c r="L6478"/>
      <c r="N6478" t="s">
        <v>2344</v>
      </c>
      <c r="O6478" t="s">
        <v>2344</v>
      </c>
      <c r="P6478" t="s">
        <v>12925</v>
      </c>
      <c r="Q6478" s="69" t="s">
        <v>12926</v>
      </c>
      <c r="R6478">
        <v>34.388490000000047</v>
      </c>
      <c r="S6478">
        <v>35.96771700000005</v>
      </c>
    </row>
    <row r="6479" spans="9:19" ht="15.5">
      <c r="I6479"/>
      <c r="J6479"/>
      <c r="K6479"/>
      <c r="L6479"/>
      <c r="N6479" t="s">
        <v>2344</v>
      </c>
      <c r="O6479" t="s">
        <v>2344</v>
      </c>
      <c r="P6479" t="s">
        <v>12927</v>
      </c>
      <c r="Q6479" s="69" t="s">
        <v>12928</v>
      </c>
      <c r="R6479">
        <v>34.362856000000079</v>
      </c>
      <c r="S6479">
        <v>36.003527000000076</v>
      </c>
    </row>
    <row r="6480" spans="9:19" ht="15.5">
      <c r="I6480"/>
      <c r="J6480"/>
      <c r="K6480"/>
      <c r="L6480"/>
      <c r="N6480" t="s">
        <v>2344</v>
      </c>
      <c r="O6480" t="s">
        <v>2344</v>
      </c>
      <c r="P6480" t="s">
        <v>12929</v>
      </c>
      <c r="Q6480" s="69">
        <v>506</v>
      </c>
      <c r="R6480">
        <v>34.378499089000002</v>
      </c>
      <c r="S6480">
        <v>35.961570606999999</v>
      </c>
    </row>
    <row r="6481" spans="9:19" ht="15.5">
      <c r="I6481"/>
      <c r="J6481"/>
      <c r="K6481"/>
      <c r="L6481"/>
      <c r="N6481" t="s">
        <v>2344</v>
      </c>
      <c r="O6481" t="s">
        <v>2344</v>
      </c>
      <c r="P6481" t="s">
        <v>12930</v>
      </c>
      <c r="Q6481" s="69">
        <v>507</v>
      </c>
      <c r="R6481">
        <v>34.385858931000001</v>
      </c>
      <c r="S6481">
        <v>35.960141231999998</v>
      </c>
    </row>
    <row r="6482" spans="9:19" ht="15.5">
      <c r="I6482"/>
      <c r="J6482"/>
      <c r="K6482"/>
      <c r="L6482"/>
      <c r="N6482" t="s">
        <v>2344</v>
      </c>
      <c r="O6482" t="s">
        <v>2344</v>
      </c>
      <c r="P6482" t="s">
        <v>2344</v>
      </c>
      <c r="Q6482" s="69" t="s">
        <v>12931</v>
      </c>
      <c r="R6482">
        <v>34.380656000000045</v>
      </c>
      <c r="S6482">
        <v>35.982314000000031</v>
      </c>
    </row>
    <row r="6483" spans="9:19" ht="15.5">
      <c r="I6483"/>
      <c r="J6483"/>
      <c r="K6483"/>
      <c r="L6483"/>
      <c r="N6483" t="s">
        <v>2344</v>
      </c>
      <c r="O6483" t="s">
        <v>2344</v>
      </c>
      <c r="P6483" t="s">
        <v>2344</v>
      </c>
      <c r="Q6483" s="69" t="s">
        <v>12932</v>
      </c>
      <c r="R6483">
        <v>34.380656000000045</v>
      </c>
      <c r="S6483">
        <v>35.982314000000031</v>
      </c>
    </row>
    <row r="6484" spans="9:19" ht="15.5">
      <c r="I6484"/>
      <c r="J6484"/>
      <c r="K6484"/>
      <c r="L6484"/>
      <c r="N6484" t="s">
        <v>2344</v>
      </c>
      <c r="O6484" t="s">
        <v>2344</v>
      </c>
      <c r="P6484" t="s">
        <v>12933</v>
      </c>
      <c r="Q6484" s="69" t="s">
        <v>12934</v>
      </c>
      <c r="R6484">
        <v>34.371684000000002</v>
      </c>
      <c r="S6484">
        <v>36.002294999999997</v>
      </c>
    </row>
    <row r="6485" spans="9:19" ht="15.5">
      <c r="I6485"/>
      <c r="J6485"/>
      <c r="K6485"/>
      <c r="L6485"/>
      <c r="N6485" t="s">
        <v>2344</v>
      </c>
      <c r="O6485" t="s">
        <v>2344</v>
      </c>
      <c r="P6485" t="s">
        <v>12935</v>
      </c>
      <c r="Q6485" s="69">
        <v>499</v>
      </c>
      <c r="R6485">
        <v>34.379699203000001</v>
      </c>
      <c r="S6485">
        <v>35.982070669000002</v>
      </c>
    </row>
    <row r="6486" spans="9:19" ht="15.5">
      <c r="I6486"/>
      <c r="J6486"/>
      <c r="K6486"/>
      <c r="L6486"/>
      <c r="N6486" t="s">
        <v>2344</v>
      </c>
      <c r="O6486" t="s">
        <v>2344</v>
      </c>
      <c r="P6486" t="s">
        <v>12936</v>
      </c>
      <c r="Q6486" s="69" t="s">
        <v>12937</v>
      </c>
      <c r="R6486">
        <v>34.395025000000032</v>
      </c>
      <c r="S6486">
        <v>35.975116000000071</v>
      </c>
    </row>
    <row r="6487" spans="9:19" ht="15.5">
      <c r="I6487"/>
      <c r="J6487"/>
      <c r="K6487"/>
      <c r="L6487"/>
      <c r="N6487" t="s">
        <v>3205</v>
      </c>
      <c r="O6487" t="s">
        <v>3205</v>
      </c>
      <c r="P6487" t="s">
        <v>12938</v>
      </c>
      <c r="Q6487" s="69" t="s">
        <v>12939</v>
      </c>
      <c r="R6487">
        <v>33.945239999999998</v>
      </c>
      <c r="S6487">
        <v>35.652380000000001</v>
      </c>
    </row>
    <row r="6488" spans="9:19" ht="15.5">
      <c r="I6488"/>
      <c r="J6488"/>
      <c r="K6488"/>
      <c r="L6488"/>
      <c r="N6488" t="s">
        <v>3205</v>
      </c>
      <c r="O6488" t="s">
        <v>3205</v>
      </c>
      <c r="P6488" t="s">
        <v>12940</v>
      </c>
      <c r="Q6488" s="69" t="s">
        <v>12941</v>
      </c>
      <c r="R6488">
        <v>33.945564270019531</v>
      </c>
      <c r="S6488">
        <v>35.654788970947266</v>
      </c>
    </row>
    <row r="6489" spans="9:19" ht="15.5">
      <c r="I6489"/>
      <c r="J6489"/>
      <c r="K6489"/>
      <c r="L6489"/>
      <c r="N6489" t="s">
        <v>3205</v>
      </c>
      <c r="O6489" t="s">
        <v>3205</v>
      </c>
      <c r="P6489" t="s">
        <v>12942</v>
      </c>
      <c r="Q6489" s="69" t="s">
        <v>12943</v>
      </c>
      <c r="R6489">
        <v>33.95352500000007</v>
      </c>
      <c r="S6489">
        <v>35.642547000000036</v>
      </c>
    </row>
    <row r="6490" spans="9:19" ht="15.5">
      <c r="I6490"/>
      <c r="J6490"/>
      <c r="K6490"/>
      <c r="L6490"/>
      <c r="N6490" t="s">
        <v>3205</v>
      </c>
      <c r="O6490" t="s">
        <v>3205</v>
      </c>
      <c r="P6490" t="s">
        <v>12942</v>
      </c>
      <c r="Q6490" s="69" t="s">
        <v>12944</v>
      </c>
      <c r="R6490">
        <v>33.95352500000007</v>
      </c>
      <c r="S6490">
        <v>35.642547000000036</v>
      </c>
    </row>
    <row r="6491" spans="9:19" ht="15.5">
      <c r="I6491"/>
      <c r="J6491"/>
      <c r="K6491"/>
      <c r="L6491"/>
      <c r="N6491" t="s">
        <v>2978</v>
      </c>
      <c r="O6491" t="s">
        <v>2978</v>
      </c>
      <c r="P6491" t="s">
        <v>2978</v>
      </c>
      <c r="Q6491" s="69" t="s">
        <v>12945</v>
      </c>
      <c r="R6491">
        <v>33.50240000000008</v>
      </c>
      <c r="S6491">
        <v>35.563100000000077</v>
      </c>
    </row>
    <row r="6492" spans="9:19" ht="15.5">
      <c r="I6492"/>
      <c r="J6492"/>
      <c r="K6492"/>
      <c r="L6492"/>
      <c r="N6492" t="s">
        <v>2978</v>
      </c>
      <c r="O6492" t="s">
        <v>2978</v>
      </c>
      <c r="P6492" t="s">
        <v>12946</v>
      </c>
      <c r="Q6492" s="69" t="s">
        <v>12947</v>
      </c>
      <c r="R6492">
        <v>33.505991000000051</v>
      </c>
      <c r="S6492">
        <v>35.566439000000059</v>
      </c>
    </row>
    <row r="6493" spans="9:19" ht="15.5">
      <c r="I6493"/>
      <c r="J6493"/>
      <c r="K6493"/>
      <c r="L6493"/>
      <c r="N6493" t="s">
        <v>1511</v>
      </c>
      <c r="O6493" t="s">
        <v>1511</v>
      </c>
      <c r="P6493" t="s">
        <v>1511</v>
      </c>
      <c r="Q6493" s="69" t="s">
        <v>12948</v>
      </c>
      <c r="R6493">
        <v>33.632044000000064</v>
      </c>
      <c r="S6493">
        <v>35.406039000000078</v>
      </c>
    </row>
    <row r="6494" spans="9:19" ht="15.5">
      <c r="I6494"/>
      <c r="J6494"/>
      <c r="K6494"/>
      <c r="L6494"/>
      <c r="N6494" t="s">
        <v>1511</v>
      </c>
      <c r="O6494" t="s">
        <v>1511</v>
      </c>
      <c r="P6494" t="s">
        <v>1511</v>
      </c>
      <c r="Q6494" s="69" t="s">
        <v>12949</v>
      </c>
      <c r="R6494">
        <v>33.632044000000064</v>
      </c>
      <c r="S6494">
        <v>35.406039000000078</v>
      </c>
    </row>
    <row r="6495" spans="9:19" ht="15.5">
      <c r="I6495"/>
      <c r="J6495"/>
      <c r="K6495"/>
      <c r="L6495"/>
      <c r="N6495" t="s">
        <v>1511</v>
      </c>
      <c r="O6495" t="s">
        <v>1511</v>
      </c>
      <c r="P6495" t="s">
        <v>12950</v>
      </c>
      <c r="Q6495" s="69" t="s">
        <v>12951</v>
      </c>
      <c r="R6495">
        <v>33.633941650390625</v>
      </c>
      <c r="S6495">
        <v>35.403770446777344</v>
      </c>
    </row>
    <row r="6496" spans="9:19" ht="15.5">
      <c r="I6496"/>
      <c r="J6496"/>
      <c r="K6496"/>
      <c r="L6496"/>
      <c r="N6496" t="s">
        <v>1511</v>
      </c>
      <c r="O6496" t="s">
        <v>1511</v>
      </c>
      <c r="P6496" t="s">
        <v>12950</v>
      </c>
      <c r="Q6496" s="69" t="s">
        <v>12952</v>
      </c>
      <c r="R6496">
        <v>33.633194444444442</v>
      </c>
      <c r="S6496">
        <v>35.400305555555555</v>
      </c>
    </row>
    <row r="6497" spans="9:19" ht="15.5">
      <c r="I6497"/>
      <c r="J6497"/>
      <c r="K6497"/>
      <c r="L6497"/>
      <c r="N6497" t="s">
        <v>1511</v>
      </c>
      <c r="O6497" t="s">
        <v>1511</v>
      </c>
      <c r="P6497" t="s">
        <v>12953</v>
      </c>
      <c r="Q6497" s="69" t="s">
        <v>12954</v>
      </c>
      <c r="R6497">
        <v>33.628329999999998</v>
      </c>
      <c r="S6497">
        <v>35.400170000000003</v>
      </c>
    </row>
    <row r="6498" spans="9:19" ht="15.5">
      <c r="I6498"/>
      <c r="J6498"/>
      <c r="K6498"/>
      <c r="L6498"/>
      <c r="N6498" t="s">
        <v>1511</v>
      </c>
      <c r="O6498" t="s">
        <v>1511</v>
      </c>
      <c r="P6498" t="s">
        <v>12955</v>
      </c>
      <c r="Q6498" s="69" t="s">
        <v>12956</v>
      </c>
      <c r="R6498">
        <v>33.629566000000068</v>
      </c>
      <c r="S6498">
        <v>35.399895000000072</v>
      </c>
    </row>
    <row r="6499" spans="9:19" ht="15.5">
      <c r="I6499"/>
      <c r="J6499"/>
      <c r="K6499"/>
      <c r="L6499"/>
      <c r="N6499" t="s">
        <v>1511</v>
      </c>
      <c r="O6499" t="s">
        <v>1511</v>
      </c>
      <c r="P6499" t="s">
        <v>12957</v>
      </c>
      <c r="Q6499" s="69" t="s">
        <v>12958</v>
      </c>
      <c r="R6499">
        <v>33.629566000000068</v>
      </c>
      <c r="S6499">
        <v>35.399895000000072</v>
      </c>
    </row>
    <row r="6500" spans="9:19" ht="15.5">
      <c r="I6500"/>
      <c r="J6500"/>
      <c r="K6500"/>
      <c r="L6500"/>
      <c r="N6500" t="s">
        <v>1511</v>
      </c>
      <c r="O6500" t="s">
        <v>1511</v>
      </c>
      <c r="P6500" t="s">
        <v>12959</v>
      </c>
      <c r="Q6500" s="69" t="s">
        <v>12960</v>
      </c>
      <c r="R6500">
        <v>33.629566000000068</v>
      </c>
      <c r="S6500">
        <v>35.399895000000072</v>
      </c>
    </row>
    <row r="6501" spans="9:19" ht="15.5">
      <c r="I6501"/>
      <c r="J6501"/>
      <c r="K6501"/>
      <c r="L6501"/>
      <c r="N6501" t="s">
        <v>1511</v>
      </c>
      <c r="O6501" t="s">
        <v>1511</v>
      </c>
      <c r="P6501" t="s">
        <v>12961</v>
      </c>
      <c r="Q6501" s="69" t="s">
        <v>12962</v>
      </c>
      <c r="R6501">
        <v>33.629566000000068</v>
      </c>
      <c r="S6501">
        <v>35.399895000000072</v>
      </c>
    </row>
    <row r="6502" spans="9:19" ht="15.5">
      <c r="I6502"/>
      <c r="J6502"/>
      <c r="K6502"/>
      <c r="L6502"/>
      <c r="N6502" t="s">
        <v>1514</v>
      </c>
      <c r="O6502" t="s">
        <v>1514</v>
      </c>
      <c r="P6502" t="s">
        <v>12963</v>
      </c>
      <c r="Q6502" s="69">
        <v>301</v>
      </c>
      <c r="R6502">
        <v>33.665832164999998</v>
      </c>
      <c r="S6502">
        <v>35.513403629999999</v>
      </c>
    </row>
    <row r="6503" spans="9:19" ht="15.5">
      <c r="I6503"/>
      <c r="J6503"/>
      <c r="K6503"/>
      <c r="L6503"/>
      <c r="N6503" t="s">
        <v>1514</v>
      </c>
      <c r="O6503" t="s">
        <v>1514</v>
      </c>
      <c r="P6503" t="s">
        <v>12964</v>
      </c>
      <c r="Q6503" s="69" t="s">
        <v>12965</v>
      </c>
      <c r="R6503">
        <v>33.665832791699998</v>
      </c>
      <c r="S6503">
        <v>35.509652966600001</v>
      </c>
    </row>
    <row r="6504" spans="9:19" ht="15.5">
      <c r="I6504"/>
      <c r="J6504"/>
      <c r="K6504"/>
      <c r="L6504"/>
      <c r="N6504" t="s">
        <v>1514</v>
      </c>
      <c r="O6504" t="s">
        <v>1514</v>
      </c>
      <c r="P6504" t="s">
        <v>1514</v>
      </c>
      <c r="Q6504" s="69" t="s">
        <v>12966</v>
      </c>
      <c r="R6504">
        <v>33.668342000000052</v>
      </c>
      <c r="S6504">
        <v>35.510575000000074</v>
      </c>
    </row>
    <row r="6505" spans="9:19" ht="15.5">
      <c r="I6505"/>
      <c r="J6505"/>
      <c r="K6505"/>
      <c r="L6505"/>
      <c r="N6505" t="s">
        <v>1514</v>
      </c>
      <c r="O6505" t="s">
        <v>1514</v>
      </c>
      <c r="P6505" t="s">
        <v>1514</v>
      </c>
      <c r="Q6505" s="69" t="s">
        <v>12967</v>
      </c>
      <c r="R6505">
        <v>33.668342000000052</v>
      </c>
      <c r="S6505">
        <v>35.510575000000074</v>
      </c>
    </row>
    <row r="6506" spans="9:19" ht="15.5">
      <c r="I6506"/>
      <c r="J6506"/>
      <c r="K6506"/>
      <c r="L6506"/>
      <c r="N6506" t="s">
        <v>1514</v>
      </c>
      <c r="O6506" t="s">
        <v>1514</v>
      </c>
      <c r="P6506" t="s">
        <v>12968</v>
      </c>
      <c r="Q6506" s="69" t="s">
        <v>12965</v>
      </c>
      <c r="R6506">
        <v>33.665832791699998</v>
      </c>
      <c r="S6506">
        <v>35.509652966600001</v>
      </c>
    </row>
    <row r="6507" spans="9:19" ht="15.5">
      <c r="I6507"/>
      <c r="J6507"/>
      <c r="K6507"/>
      <c r="L6507"/>
      <c r="N6507" t="s">
        <v>2777</v>
      </c>
      <c r="O6507" t="s">
        <v>2777</v>
      </c>
      <c r="P6507" t="s">
        <v>2777</v>
      </c>
      <c r="Q6507" s="69" t="s">
        <v>12969</v>
      </c>
      <c r="R6507">
        <v>34.1673762641</v>
      </c>
      <c r="S6507">
        <v>35.803184727400001</v>
      </c>
    </row>
    <row r="6508" spans="9:19" ht="15.5">
      <c r="I6508"/>
      <c r="J6508"/>
      <c r="K6508"/>
      <c r="L6508"/>
      <c r="N6508" t="s">
        <v>2777</v>
      </c>
      <c r="O6508" t="s">
        <v>2777</v>
      </c>
      <c r="P6508" t="s">
        <v>2777</v>
      </c>
      <c r="Q6508" s="69" t="s">
        <v>12970</v>
      </c>
      <c r="R6508">
        <v>34.163205000000062</v>
      </c>
      <c r="S6508">
        <v>35.80604500000004</v>
      </c>
    </row>
    <row r="6509" spans="9:19" ht="15.5">
      <c r="I6509"/>
      <c r="J6509"/>
      <c r="K6509"/>
      <c r="L6509"/>
      <c r="N6509" t="s">
        <v>2777</v>
      </c>
      <c r="O6509" t="s">
        <v>2777</v>
      </c>
      <c r="P6509" t="s">
        <v>2777</v>
      </c>
      <c r="Q6509" s="69" t="s">
        <v>12971</v>
      </c>
      <c r="R6509">
        <v>34.163205000000062</v>
      </c>
      <c r="S6509">
        <v>35.80604500000004</v>
      </c>
    </row>
    <row r="6510" spans="9:19" ht="15.5">
      <c r="I6510"/>
      <c r="J6510"/>
      <c r="K6510"/>
      <c r="L6510"/>
      <c r="N6510" t="s">
        <v>2777</v>
      </c>
      <c r="O6510" t="s">
        <v>2777</v>
      </c>
      <c r="P6510" t="s">
        <v>12972</v>
      </c>
      <c r="Q6510" s="69" t="s">
        <v>12969</v>
      </c>
      <c r="R6510">
        <v>34.1673762641</v>
      </c>
      <c r="S6510">
        <v>35.803184727400001</v>
      </c>
    </row>
    <row r="6511" spans="9:19" ht="15.5">
      <c r="I6511"/>
      <c r="J6511"/>
      <c r="K6511"/>
      <c r="L6511"/>
      <c r="N6511" t="s">
        <v>2145</v>
      </c>
      <c r="O6511" t="s">
        <v>2145</v>
      </c>
      <c r="P6511" t="s">
        <v>12973</v>
      </c>
      <c r="Q6511" s="69" t="s">
        <v>12974</v>
      </c>
      <c r="R6511">
        <v>33.906236000000035</v>
      </c>
      <c r="S6511">
        <v>35.579781000000025</v>
      </c>
    </row>
    <row r="6512" spans="9:19" ht="15.5">
      <c r="I6512"/>
      <c r="J6512"/>
      <c r="K6512"/>
      <c r="L6512"/>
      <c r="N6512" t="s">
        <v>2145</v>
      </c>
      <c r="O6512" t="s">
        <v>2145</v>
      </c>
      <c r="P6512" t="s">
        <v>12975</v>
      </c>
      <c r="Q6512" s="69" t="s">
        <v>12976</v>
      </c>
      <c r="R6512">
        <v>33.906236000000035</v>
      </c>
      <c r="S6512">
        <v>35.579781000000025</v>
      </c>
    </row>
    <row r="6513" spans="9:19" ht="15.5">
      <c r="I6513"/>
      <c r="J6513"/>
      <c r="K6513"/>
      <c r="L6513"/>
      <c r="N6513" t="s">
        <v>304</v>
      </c>
      <c r="O6513" t="s">
        <v>304</v>
      </c>
      <c r="P6513" t="s">
        <v>12977</v>
      </c>
      <c r="Q6513" s="69" t="s">
        <v>12978</v>
      </c>
      <c r="R6513">
        <v>34.636069000000077</v>
      </c>
      <c r="S6513">
        <v>36.129117000000065</v>
      </c>
    </row>
    <row r="6514" spans="9:19" ht="15.5">
      <c r="I6514"/>
      <c r="J6514"/>
      <c r="K6514"/>
      <c r="L6514"/>
      <c r="N6514" t="s">
        <v>304</v>
      </c>
      <c r="O6514" t="s">
        <v>304</v>
      </c>
      <c r="P6514" t="s">
        <v>304</v>
      </c>
      <c r="Q6514" s="69" t="s">
        <v>12979</v>
      </c>
      <c r="R6514">
        <v>34.62859700000007</v>
      </c>
      <c r="S6514">
        <v>36.146789000000069</v>
      </c>
    </row>
    <row r="6515" spans="9:19" ht="15.5">
      <c r="I6515"/>
      <c r="J6515"/>
      <c r="K6515"/>
      <c r="L6515"/>
      <c r="N6515" t="s">
        <v>2780</v>
      </c>
      <c r="O6515" t="s">
        <v>2780</v>
      </c>
      <c r="P6515" t="s">
        <v>2780</v>
      </c>
      <c r="Q6515" s="69" t="s">
        <v>12980</v>
      </c>
      <c r="R6515">
        <v>34.080931000000078</v>
      </c>
      <c r="S6515">
        <v>35.828542000000027</v>
      </c>
    </row>
    <row r="6516" spans="9:19" ht="15.5">
      <c r="I6516"/>
      <c r="J6516"/>
      <c r="K6516"/>
      <c r="L6516"/>
      <c r="N6516" t="s">
        <v>2483</v>
      </c>
      <c r="O6516" t="s">
        <v>2483</v>
      </c>
      <c r="P6516" t="s">
        <v>12981</v>
      </c>
      <c r="Q6516" s="69" t="s">
        <v>12982</v>
      </c>
      <c r="R6516">
        <v>33.440445778300003</v>
      </c>
      <c r="S6516">
        <v>35.520012539900002</v>
      </c>
    </row>
    <row r="6517" spans="9:19" ht="15.5">
      <c r="I6517"/>
      <c r="J6517"/>
      <c r="K6517"/>
      <c r="L6517"/>
      <c r="N6517" t="s">
        <v>2483</v>
      </c>
      <c r="O6517" t="s">
        <v>2483</v>
      </c>
      <c r="P6517" t="s">
        <v>2483</v>
      </c>
      <c r="Q6517" s="69" t="s">
        <v>12983</v>
      </c>
      <c r="R6517">
        <v>33.446167000000059</v>
      </c>
      <c r="S6517">
        <v>35.518008000000066</v>
      </c>
    </row>
    <row r="6518" spans="9:19" ht="15.5">
      <c r="I6518"/>
      <c r="J6518"/>
      <c r="K6518"/>
      <c r="L6518"/>
      <c r="N6518" t="s">
        <v>2483</v>
      </c>
      <c r="O6518" t="s">
        <v>2483</v>
      </c>
      <c r="P6518" t="s">
        <v>2483</v>
      </c>
      <c r="Q6518" s="69" t="s">
        <v>12984</v>
      </c>
      <c r="R6518">
        <v>33.446167000000059</v>
      </c>
      <c r="S6518">
        <v>35.518008000000066</v>
      </c>
    </row>
    <row r="6519" spans="9:19" ht="15.5">
      <c r="I6519"/>
      <c r="J6519"/>
      <c r="K6519"/>
      <c r="L6519"/>
      <c r="N6519" t="s">
        <v>2483</v>
      </c>
      <c r="O6519" t="s">
        <v>2483</v>
      </c>
      <c r="P6519" t="s">
        <v>12985</v>
      </c>
      <c r="Q6519" s="69">
        <v>1438</v>
      </c>
      <c r="R6519">
        <v>33.452749193999999</v>
      </c>
      <c r="S6519">
        <v>35.513367639999998</v>
      </c>
    </row>
    <row r="6520" spans="9:19" ht="15.5">
      <c r="I6520"/>
      <c r="J6520"/>
      <c r="K6520"/>
      <c r="L6520"/>
      <c r="N6520" t="s">
        <v>2483</v>
      </c>
      <c r="O6520" t="s">
        <v>2483</v>
      </c>
      <c r="P6520" t="s">
        <v>12986</v>
      </c>
      <c r="Q6520" s="69" t="s">
        <v>12982</v>
      </c>
      <c r="R6520">
        <v>33.440445778300003</v>
      </c>
      <c r="S6520">
        <v>35.520012539900002</v>
      </c>
    </row>
    <row r="6521" spans="9:19" ht="15.5">
      <c r="I6521"/>
      <c r="J6521"/>
      <c r="K6521"/>
      <c r="L6521"/>
      <c r="N6521" t="s">
        <v>2347</v>
      </c>
      <c r="O6521" t="s">
        <v>2347</v>
      </c>
      <c r="P6521" t="s">
        <v>2347</v>
      </c>
      <c r="Q6521" s="69" t="s">
        <v>12987</v>
      </c>
      <c r="R6521">
        <v>34.351463000000024</v>
      </c>
      <c r="S6521">
        <v>35.938702000000035</v>
      </c>
    </row>
    <row r="6522" spans="9:19" ht="15.5">
      <c r="I6522"/>
      <c r="J6522"/>
      <c r="K6522"/>
      <c r="L6522"/>
      <c r="N6522" t="s">
        <v>2981</v>
      </c>
      <c r="O6522" t="s">
        <v>2981</v>
      </c>
      <c r="P6522" t="s">
        <v>2981</v>
      </c>
      <c r="Q6522" s="69" t="s">
        <v>12988</v>
      </c>
      <c r="R6522">
        <v>33.385467000000062</v>
      </c>
      <c r="S6522">
        <v>35.534008000000028</v>
      </c>
    </row>
    <row r="6523" spans="9:19" ht="15.5">
      <c r="I6523"/>
      <c r="J6523"/>
      <c r="K6523"/>
      <c r="L6523"/>
      <c r="N6523" t="s">
        <v>2981</v>
      </c>
      <c r="O6523" t="s">
        <v>2981</v>
      </c>
      <c r="P6523" t="s">
        <v>2981</v>
      </c>
      <c r="Q6523" s="69" t="s">
        <v>12989</v>
      </c>
      <c r="R6523">
        <v>33.385467000000062</v>
      </c>
      <c r="S6523">
        <v>35.534008000000028</v>
      </c>
    </row>
    <row r="6524" spans="9:19" ht="15.5">
      <c r="I6524"/>
      <c r="J6524"/>
      <c r="K6524"/>
      <c r="L6524"/>
      <c r="N6524" t="s">
        <v>2350</v>
      </c>
      <c r="O6524" t="s">
        <v>2350</v>
      </c>
      <c r="P6524" t="s">
        <v>12990</v>
      </c>
      <c r="Q6524" s="69" t="s">
        <v>12991</v>
      </c>
      <c r="R6524">
        <v>34.432570000000055</v>
      </c>
      <c r="S6524">
        <v>36.106808000000058</v>
      </c>
    </row>
    <row r="6525" spans="9:19" ht="15.5">
      <c r="I6525"/>
      <c r="J6525"/>
      <c r="K6525"/>
      <c r="L6525"/>
      <c r="N6525" t="s">
        <v>2350</v>
      </c>
      <c r="O6525" t="s">
        <v>2350</v>
      </c>
      <c r="P6525" t="s">
        <v>12992</v>
      </c>
      <c r="Q6525" s="69">
        <v>488</v>
      </c>
      <c r="R6525">
        <v>34.432199124999997</v>
      </c>
      <c r="S6525">
        <v>36.107070655000001</v>
      </c>
    </row>
    <row r="6526" spans="9:19" ht="15.5">
      <c r="I6526"/>
      <c r="J6526"/>
      <c r="K6526"/>
      <c r="L6526"/>
      <c r="N6526" t="s">
        <v>2350</v>
      </c>
      <c r="O6526" t="s">
        <v>2350</v>
      </c>
      <c r="P6526" t="s">
        <v>12993</v>
      </c>
      <c r="Q6526" s="69">
        <v>1383</v>
      </c>
      <c r="R6526">
        <v>34.419399114999997</v>
      </c>
      <c r="S6526">
        <v>36.098770621</v>
      </c>
    </row>
    <row r="6527" spans="9:19" ht="15.5">
      <c r="I6527"/>
      <c r="J6527"/>
      <c r="K6527"/>
      <c r="L6527"/>
      <c r="N6527" t="s">
        <v>3967</v>
      </c>
      <c r="O6527" t="s">
        <v>3967</v>
      </c>
      <c r="P6527" t="s">
        <v>12994</v>
      </c>
      <c r="Q6527" s="69" t="s">
        <v>12995</v>
      </c>
      <c r="R6527">
        <v>33.725168000000053</v>
      </c>
      <c r="S6527">
        <v>35.851421000000073</v>
      </c>
    </row>
    <row r="6528" spans="9:19" ht="15.5">
      <c r="I6528"/>
      <c r="J6528"/>
      <c r="K6528"/>
      <c r="L6528"/>
      <c r="N6528" t="s">
        <v>3967</v>
      </c>
      <c r="O6528" t="s">
        <v>3967</v>
      </c>
      <c r="P6528" t="s">
        <v>12996</v>
      </c>
      <c r="Q6528" s="69" t="s">
        <v>12997</v>
      </c>
      <c r="R6528">
        <v>33.7361</v>
      </c>
      <c r="S6528">
        <v>35.8568</v>
      </c>
    </row>
    <row r="6529" spans="9:19" ht="15.5">
      <c r="I6529"/>
      <c r="J6529"/>
      <c r="K6529"/>
      <c r="L6529"/>
      <c r="N6529" t="s">
        <v>3967</v>
      </c>
      <c r="O6529" t="s">
        <v>3967</v>
      </c>
      <c r="P6529" t="s">
        <v>12998</v>
      </c>
      <c r="Q6529" s="69" t="s">
        <v>12999</v>
      </c>
      <c r="R6529">
        <v>33.734299999999998</v>
      </c>
      <c r="S6529">
        <v>35.854799999999997</v>
      </c>
    </row>
    <row r="6530" spans="9:19" ht="15.5">
      <c r="I6530"/>
      <c r="J6530"/>
      <c r="K6530"/>
      <c r="L6530"/>
      <c r="N6530" t="s">
        <v>3967</v>
      </c>
      <c r="O6530" t="s">
        <v>3967</v>
      </c>
      <c r="P6530" t="s">
        <v>13000</v>
      </c>
      <c r="Q6530" s="69" t="s">
        <v>13001</v>
      </c>
      <c r="R6530">
        <v>33.730010986328125</v>
      </c>
      <c r="S6530">
        <v>35.852470397949219</v>
      </c>
    </row>
    <row r="6531" spans="9:19" ht="15.5">
      <c r="I6531"/>
      <c r="J6531"/>
      <c r="K6531"/>
      <c r="L6531"/>
      <c r="N6531" t="s">
        <v>3967</v>
      </c>
      <c r="O6531" t="s">
        <v>3967</v>
      </c>
      <c r="P6531" t="s">
        <v>13002</v>
      </c>
      <c r="Q6531" s="69" t="s">
        <v>13003</v>
      </c>
      <c r="R6531">
        <v>33.729091644287109</v>
      </c>
      <c r="S6531">
        <v>35.853031158447266</v>
      </c>
    </row>
    <row r="6532" spans="9:19" ht="15.5">
      <c r="I6532"/>
      <c r="J6532"/>
      <c r="K6532"/>
      <c r="L6532"/>
      <c r="N6532" t="s">
        <v>3967</v>
      </c>
      <c r="O6532" t="s">
        <v>3967</v>
      </c>
      <c r="P6532" t="s">
        <v>13004</v>
      </c>
      <c r="Q6532" s="69" t="s">
        <v>13005</v>
      </c>
      <c r="R6532">
        <v>33.728717803955078</v>
      </c>
      <c r="S6532">
        <v>35.8536376953125</v>
      </c>
    </row>
    <row r="6533" spans="9:19" ht="15.5">
      <c r="I6533"/>
      <c r="J6533"/>
      <c r="K6533"/>
      <c r="L6533"/>
      <c r="N6533" t="s">
        <v>3967</v>
      </c>
      <c r="O6533" t="s">
        <v>3967</v>
      </c>
      <c r="P6533" t="s">
        <v>13006</v>
      </c>
      <c r="Q6533" s="69" t="s">
        <v>13007</v>
      </c>
      <c r="R6533">
        <v>33.724628448486328</v>
      </c>
      <c r="S6533">
        <v>35.846248626708984</v>
      </c>
    </row>
    <row r="6534" spans="9:19" ht="15.5">
      <c r="I6534"/>
      <c r="J6534"/>
      <c r="K6534"/>
      <c r="L6534"/>
      <c r="N6534" t="s">
        <v>3967</v>
      </c>
      <c r="O6534" t="s">
        <v>3967</v>
      </c>
      <c r="P6534" t="s">
        <v>13008</v>
      </c>
      <c r="Q6534" s="69" t="s">
        <v>13009</v>
      </c>
      <c r="R6534">
        <v>33.718414306640625</v>
      </c>
      <c r="S6534">
        <v>35.840404510498047</v>
      </c>
    </row>
    <row r="6535" spans="9:19" ht="15.5">
      <c r="I6535"/>
      <c r="J6535"/>
      <c r="K6535"/>
      <c r="L6535"/>
      <c r="N6535" t="s">
        <v>3967</v>
      </c>
      <c r="O6535" t="s">
        <v>3967</v>
      </c>
      <c r="P6535" t="s">
        <v>13010</v>
      </c>
      <c r="Q6535" s="69" t="s">
        <v>13011</v>
      </c>
      <c r="R6535">
        <v>33.728504180908203</v>
      </c>
      <c r="S6535">
        <v>35.850440979003906</v>
      </c>
    </row>
    <row r="6536" spans="9:19" ht="15.5">
      <c r="I6536"/>
      <c r="J6536"/>
      <c r="K6536"/>
      <c r="L6536"/>
      <c r="N6536" t="s">
        <v>3967</v>
      </c>
      <c r="O6536" t="s">
        <v>3967</v>
      </c>
      <c r="P6536" t="s">
        <v>13012</v>
      </c>
      <c r="Q6536" s="69" t="s">
        <v>13013</v>
      </c>
      <c r="R6536">
        <v>33.719936370849609</v>
      </c>
      <c r="S6536">
        <v>35.841033935546875</v>
      </c>
    </row>
    <row r="6537" spans="9:19" ht="15.5">
      <c r="I6537"/>
      <c r="J6537"/>
      <c r="K6537"/>
      <c r="L6537"/>
      <c r="N6537" t="s">
        <v>3560</v>
      </c>
      <c r="O6537" t="s">
        <v>3560</v>
      </c>
      <c r="P6537" t="s">
        <v>13014</v>
      </c>
      <c r="Q6537" s="69" t="s">
        <v>13015</v>
      </c>
      <c r="R6537">
        <v>33.327500000000001</v>
      </c>
      <c r="S6537">
        <v>35.268940000000001</v>
      </c>
    </row>
    <row r="6538" spans="9:19" ht="15.5">
      <c r="I6538"/>
      <c r="J6538"/>
      <c r="K6538"/>
      <c r="L6538"/>
      <c r="N6538" t="s">
        <v>3560</v>
      </c>
      <c r="O6538" t="s">
        <v>3560</v>
      </c>
      <c r="P6538" t="s">
        <v>13016</v>
      </c>
      <c r="Q6538" s="69" t="s">
        <v>13017</v>
      </c>
      <c r="R6538">
        <v>33.326000000000001</v>
      </c>
      <c r="S6538">
        <v>35.26849</v>
      </c>
    </row>
    <row r="6539" spans="9:19" ht="15.5">
      <c r="I6539"/>
      <c r="J6539"/>
      <c r="K6539"/>
      <c r="L6539"/>
      <c r="N6539" t="s">
        <v>3560</v>
      </c>
      <c r="O6539" t="s">
        <v>3560</v>
      </c>
      <c r="P6539" t="s">
        <v>13018</v>
      </c>
      <c r="Q6539" s="69" t="s">
        <v>13019</v>
      </c>
      <c r="R6539">
        <v>33.327364000000046</v>
      </c>
      <c r="S6539">
        <v>35.26533100000006</v>
      </c>
    </row>
    <row r="6540" spans="9:19" ht="15.5">
      <c r="I6540"/>
      <c r="J6540"/>
      <c r="K6540"/>
      <c r="L6540"/>
      <c r="N6540" t="s">
        <v>1517</v>
      </c>
      <c r="O6540" t="s">
        <v>1517</v>
      </c>
      <c r="P6540" t="s">
        <v>13020</v>
      </c>
      <c r="Q6540" s="69" t="s">
        <v>13021</v>
      </c>
      <c r="R6540">
        <v>33.61326100000008</v>
      </c>
      <c r="S6540">
        <v>35.62845800000008</v>
      </c>
    </row>
    <row r="6541" spans="9:19" ht="15.5">
      <c r="I6541"/>
      <c r="J6541"/>
      <c r="K6541"/>
      <c r="L6541"/>
      <c r="N6541" t="s">
        <v>1517</v>
      </c>
      <c r="O6541" t="s">
        <v>1517</v>
      </c>
      <c r="P6541" t="s">
        <v>13020</v>
      </c>
      <c r="Q6541" s="69" t="s">
        <v>13022</v>
      </c>
      <c r="R6541">
        <v>33.61326100000008</v>
      </c>
      <c r="S6541">
        <v>35.62845800000008</v>
      </c>
    </row>
    <row r="6542" spans="9:19" ht="15.5">
      <c r="I6542"/>
      <c r="J6542"/>
      <c r="K6542"/>
      <c r="L6542"/>
      <c r="N6542" t="s">
        <v>1517</v>
      </c>
      <c r="O6542" t="s">
        <v>1517</v>
      </c>
      <c r="P6542" t="s">
        <v>13023</v>
      </c>
      <c r="Q6542" s="69" t="s">
        <v>13024</v>
      </c>
      <c r="R6542">
        <v>33.610500000000002</v>
      </c>
      <c r="S6542">
        <v>35.629939999999998</v>
      </c>
    </row>
    <row r="6543" spans="9:19" ht="15.5">
      <c r="I6543"/>
      <c r="J6543"/>
      <c r="K6543"/>
      <c r="L6543"/>
      <c r="N6543" t="s">
        <v>1517</v>
      </c>
      <c r="O6543" t="s">
        <v>1517</v>
      </c>
      <c r="P6543" t="s">
        <v>13025</v>
      </c>
      <c r="Q6543" s="69" t="s">
        <v>13026</v>
      </c>
      <c r="R6543">
        <v>33.610459280000001</v>
      </c>
      <c r="S6543">
        <v>35.634982149999999</v>
      </c>
    </row>
    <row r="6544" spans="9:19" ht="15.5">
      <c r="I6544"/>
      <c r="J6544"/>
      <c r="K6544"/>
      <c r="L6544"/>
      <c r="N6544" t="s">
        <v>2485</v>
      </c>
      <c r="O6544" t="s">
        <v>2485</v>
      </c>
      <c r="P6544" t="s">
        <v>13027</v>
      </c>
      <c r="Q6544" s="69" t="s">
        <v>13028</v>
      </c>
      <c r="R6544">
        <v>33.484639999999999</v>
      </c>
      <c r="S6544">
        <v>35.5199</v>
      </c>
    </row>
    <row r="6545" spans="9:19" ht="15.5">
      <c r="I6545"/>
      <c r="J6545"/>
      <c r="K6545"/>
      <c r="L6545"/>
      <c r="N6545" t="s">
        <v>2485</v>
      </c>
      <c r="O6545" t="s">
        <v>2485</v>
      </c>
      <c r="P6545" t="s">
        <v>13029</v>
      </c>
      <c r="Q6545" s="69" t="s">
        <v>13030</v>
      </c>
      <c r="R6545">
        <v>33.48626100000007</v>
      </c>
      <c r="S6545">
        <v>35.51667800000007</v>
      </c>
    </row>
    <row r="6546" spans="9:19" ht="15.5">
      <c r="I6546"/>
      <c r="J6546"/>
      <c r="K6546"/>
      <c r="L6546"/>
      <c r="N6546" t="s">
        <v>2485</v>
      </c>
      <c r="O6546" t="s">
        <v>2485</v>
      </c>
      <c r="P6546" t="s">
        <v>13031</v>
      </c>
      <c r="Q6546" s="69" t="s">
        <v>13032</v>
      </c>
      <c r="R6546">
        <v>33.48626100000007</v>
      </c>
      <c r="S6546">
        <v>35.51667800000007</v>
      </c>
    </row>
    <row r="6547" spans="9:19" ht="15.5">
      <c r="I6547"/>
      <c r="J6547"/>
      <c r="K6547"/>
      <c r="L6547"/>
      <c r="N6547" t="s">
        <v>2485</v>
      </c>
      <c r="O6547" t="s">
        <v>2485</v>
      </c>
      <c r="P6547" t="s">
        <v>13033</v>
      </c>
      <c r="Q6547" s="69">
        <v>1132</v>
      </c>
      <c r="R6547">
        <v>33.485101180000001</v>
      </c>
      <c r="S6547">
        <v>35.517289667999997</v>
      </c>
    </row>
    <row r="6548" spans="9:19" ht="15.5">
      <c r="I6548"/>
      <c r="J6548"/>
      <c r="K6548"/>
      <c r="L6548"/>
      <c r="N6548" t="s">
        <v>2485</v>
      </c>
      <c r="O6548" t="s">
        <v>2485</v>
      </c>
      <c r="P6548" t="s">
        <v>2485</v>
      </c>
      <c r="Q6548" s="69" t="s">
        <v>13034</v>
      </c>
      <c r="R6548">
        <v>33.489606999999999</v>
      </c>
      <c r="S6548">
        <v>35.511324000000002</v>
      </c>
    </row>
    <row r="6549" spans="9:19" ht="15.5">
      <c r="I6549"/>
      <c r="J6549"/>
      <c r="K6549"/>
      <c r="L6549"/>
      <c r="N6549" t="s">
        <v>2485</v>
      </c>
      <c r="O6549" t="s">
        <v>2485</v>
      </c>
      <c r="P6549" t="s">
        <v>13035</v>
      </c>
      <c r="Q6549" s="69" t="s">
        <v>13036</v>
      </c>
      <c r="R6549">
        <v>33.484993000000003</v>
      </c>
      <c r="S6549">
        <v>35.516717</v>
      </c>
    </row>
    <row r="6550" spans="9:19" ht="15.5">
      <c r="I6550"/>
      <c r="J6550"/>
      <c r="K6550"/>
      <c r="L6550"/>
      <c r="N6550" t="s">
        <v>2485</v>
      </c>
      <c r="O6550" t="s">
        <v>2485</v>
      </c>
      <c r="P6550" t="s">
        <v>13037</v>
      </c>
      <c r="Q6550" s="69">
        <v>1133</v>
      </c>
      <c r="R6550">
        <v>33.484949143000001</v>
      </c>
      <c r="S6550">
        <v>35.525006607000002</v>
      </c>
    </row>
    <row r="6551" spans="9:19" ht="15.5">
      <c r="I6551"/>
      <c r="J6551"/>
      <c r="K6551"/>
      <c r="L6551"/>
      <c r="N6551" t="s">
        <v>2485</v>
      </c>
      <c r="O6551" t="s">
        <v>2485</v>
      </c>
      <c r="P6551" t="s">
        <v>13038</v>
      </c>
      <c r="Q6551" s="69" t="s">
        <v>13039</v>
      </c>
      <c r="R6551">
        <v>33.491430000000001</v>
      </c>
      <c r="S6551">
        <v>35.526744000000001</v>
      </c>
    </row>
    <row r="6552" spans="9:19" ht="15.5">
      <c r="I6552"/>
      <c r="J6552"/>
      <c r="K6552"/>
      <c r="L6552"/>
      <c r="N6552" t="s">
        <v>2485</v>
      </c>
      <c r="O6552" t="s">
        <v>2485</v>
      </c>
      <c r="P6552" t="s">
        <v>13040</v>
      </c>
      <c r="Q6552" s="69" t="s">
        <v>13041</v>
      </c>
      <c r="R6552">
        <v>33.495011000000034</v>
      </c>
      <c r="S6552">
        <v>35.523847000000046</v>
      </c>
    </row>
    <row r="6553" spans="9:19" ht="15.5">
      <c r="I6553"/>
      <c r="J6553"/>
      <c r="K6553"/>
      <c r="L6553"/>
      <c r="N6553" t="s">
        <v>2485</v>
      </c>
      <c r="O6553" t="s">
        <v>2485</v>
      </c>
      <c r="P6553" t="s">
        <v>13042</v>
      </c>
      <c r="Q6553" s="69">
        <v>1538</v>
      </c>
      <c r="R6553">
        <v>33.469777129999997</v>
      </c>
      <c r="S6553">
        <v>35.520809530000001</v>
      </c>
    </row>
    <row r="6554" spans="9:19" ht="15.5">
      <c r="I6554"/>
      <c r="J6554"/>
      <c r="K6554"/>
      <c r="L6554"/>
      <c r="N6554" t="s">
        <v>3790</v>
      </c>
      <c r="O6554" t="s">
        <v>3790</v>
      </c>
      <c r="P6554" t="s">
        <v>13043</v>
      </c>
      <c r="Q6554" s="69" t="s">
        <v>13044</v>
      </c>
      <c r="R6554">
        <v>33.176506000000074</v>
      </c>
      <c r="S6554">
        <v>35.290567000000067</v>
      </c>
    </row>
    <row r="6555" spans="9:19" ht="15.5">
      <c r="I6555"/>
      <c r="J6555"/>
      <c r="K6555"/>
      <c r="L6555"/>
      <c r="N6555" t="s">
        <v>3790</v>
      </c>
      <c r="O6555" t="s">
        <v>3790</v>
      </c>
      <c r="P6555" t="s">
        <v>13043</v>
      </c>
      <c r="Q6555" s="69" t="s">
        <v>13045</v>
      </c>
      <c r="R6555">
        <v>33.176506000000074</v>
      </c>
      <c r="S6555">
        <v>35.290567000000067</v>
      </c>
    </row>
    <row r="6556" spans="9:19" ht="15.5">
      <c r="I6556"/>
      <c r="J6556"/>
      <c r="K6556"/>
      <c r="L6556"/>
      <c r="N6556" t="s">
        <v>3790</v>
      </c>
      <c r="O6556" t="s">
        <v>3790</v>
      </c>
      <c r="P6556" t="s">
        <v>3790</v>
      </c>
      <c r="Q6556" s="69" t="s">
        <v>13046</v>
      </c>
      <c r="R6556">
        <v>33.171513629000003</v>
      </c>
      <c r="S6556">
        <v>35.289918299500002</v>
      </c>
    </row>
    <row r="6557" spans="9:19" ht="15.5">
      <c r="I6557"/>
      <c r="J6557"/>
      <c r="K6557"/>
      <c r="L6557"/>
      <c r="N6557" t="s">
        <v>3790</v>
      </c>
      <c r="O6557" t="s">
        <v>3790</v>
      </c>
      <c r="P6557" t="s">
        <v>13047</v>
      </c>
      <c r="Q6557" s="69">
        <v>1270</v>
      </c>
      <c r="R6557">
        <v>33.173999188000003</v>
      </c>
      <c r="S6557">
        <v>35.293270704000001</v>
      </c>
    </row>
    <row r="6558" spans="9:19" ht="15.5">
      <c r="I6558"/>
      <c r="J6558"/>
      <c r="K6558"/>
      <c r="L6558"/>
      <c r="N6558" t="s">
        <v>3790</v>
      </c>
      <c r="O6558" t="s">
        <v>3790</v>
      </c>
      <c r="P6558" t="s">
        <v>13048</v>
      </c>
      <c r="Q6558" s="69" t="s">
        <v>13046</v>
      </c>
      <c r="R6558">
        <v>33.171513629000003</v>
      </c>
      <c r="S6558">
        <v>35.289918299500002</v>
      </c>
    </row>
    <row r="6559" spans="9:19" ht="15.5">
      <c r="I6559"/>
      <c r="J6559"/>
      <c r="K6559"/>
      <c r="L6559"/>
      <c r="N6559" t="s">
        <v>2783</v>
      </c>
      <c r="O6559" t="s">
        <v>2783</v>
      </c>
      <c r="P6559" t="s">
        <v>13049</v>
      </c>
      <c r="Q6559" s="69" t="s">
        <v>13050</v>
      </c>
      <c r="R6559">
        <v>34.116787000000002</v>
      </c>
      <c r="S6559">
        <v>35.651978</v>
      </c>
    </row>
    <row r="6560" spans="9:19" ht="15.5">
      <c r="I6560"/>
      <c r="J6560"/>
      <c r="K6560"/>
      <c r="L6560"/>
      <c r="N6560" t="s">
        <v>2783</v>
      </c>
      <c r="O6560" t="s">
        <v>2783</v>
      </c>
      <c r="P6560" t="s">
        <v>13051</v>
      </c>
      <c r="Q6560" s="69" t="s">
        <v>13052</v>
      </c>
      <c r="R6560">
        <v>34.12124</v>
      </c>
      <c r="S6560">
        <v>35.646909999999998</v>
      </c>
    </row>
    <row r="6561" spans="9:19" ht="15.5">
      <c r="I6561"/>
      <c r="J6561"/>
      <c r="K6561"/>
      <c r="L6561"/>
      <c r="N6561" t="s">
        <v>2783</v>
      </c>
      <c r="O6561" t="s">
        <v>2783</v>
      </c>
      <c r="P6561" t="s">
        <v>13053</v>
      </c>
      <c r="Q6561" s="69" t="s">
        <v>13054</v>
      </c>
      <c r="R6561">
        <v>34.120421999999998</v>
      </c>
      <c r="S6561">
        <v>35.647114000000002</v>
      </c>
    </row>
    <row r="6562" spans="9:19" ht="15.5">
      <c r="I6562"/>
      <c r="J6562"/>
      <c r="K6562"/>
      <c r="L6562"/>
      <c r="N6562" t="s">
        <v>2783</v>
      </c>
      <c r="O6562" t="s">
        <v>2783</v>
      </c>
      <c r="P6562" t="s">
        <v>13055</v>
      </c>
      <c r="Q6562" s="69" t="s">
        <v>13056</v>
      </c>
      <c r="R6562">
        <v>34.120422000000076</v>
      </c>
      <c r="S6562">
        <v>35.647114000000045</v>
      </c>
    </row>
    <row r="6563" spans="9:19" ht="15.5">
      <c r="I6563"/>
      <c r="J6563"/>
      <c r="K6563"/>
      <c r="L6563"/>
      <c r="N6563" t="s">
        <v>2783</v>
      </c>
      <c r="O6563" t="s">
        <v>2783</v>
      </c>
      <c r="P6563" t="s">
        <v>13055</v>
      </c>
      <c r="Q6563" s="69" t="s">
        <v>13057</v>
      </c>
      <c r="R6563">
        <v>34.120422000000076</v>
      </c>
      <c r="S6563">
        <v>35.647114000000045</v>
      </c>
    </row>
    <row r="6564" spans="9:19" ht="15.5">
      <c r="I6564"/>
      <c r="J6564"/>
      <c r="K6564"/>
      <c r="L6564"/>
      <c r="N6564" t="s">
        <v>2783</v>
      </c>
      <c r="O6564" t="s">
        <v>2783</v>
      </c>
      <c r="P6564" t="s">
        <v>13058</v>
      </c>
      <c r="Q6564" s="69" t="s">
        <v>13059</v>
      </c>
      <c r="R6564">
        <v>34.131570000000004</v>
      </c>
      <c r="S6564">
        <v>35.655029999999996</v>
      </c>
    </row>
    <row r="6565" spans="9:19" ht="15.5">
      <c r="I6565"/>
      <c r="J6565"/>
      <c r="K6565"/>
      <c r="L6565"/>
      <c r="N6565" t="s">
        <v>2783</v>
      </c>
      <c r="O6565" t="s">
        <v>2783</v>
      </c>
      <c r="P6565" t="s">
        <v>13060</v>
      </c>
      <c r="Q6565" s="69" t="s">
        <v>13061</v>
      </c>
      <c r="R6565">
        <v>34.130760000000002</v>
      </c>
      <c r="S6565">
        <v>35.650269999999999</v>
      </c>
    </row>
    <row r="6566" spans="9:19" ht="15.5">
      <c r="I6566"/>
      <c r="J6566"/>
      <c r="K6566"/>
      <c r="L6566"/>
      <c r="N6566" t="s">
        <v>2783</v>
      </c>
      <c r="O6566" t="s">
        <v>2783</v>
      </c>
      <c r="P6566" t="s">
        <v>13062</v>
      </c>
      <c r="Q6566" s="69" t="s">
        <v>13063</v>
      </c>
      <c r="R6566">
        <v>34.12811</v>
      </c>
      <c r="S6566">
        <v>35.657049999999998</v>
      </c>
    </row>
    <row r="6567" spans="9:19" ht="15.5">
      <c r="I6567"/>
      <c r="J6567"/>
      <c r="K6567"/>
      <c r="L6567"/>
      <c r="N6567" t="s">
        <v>2783</v>
      </c>
      <c r="O6567" t="s">
        <v>2783</v>
      </c>
      <c r="P6567" t="s">
        <v>13064</v>
      </c>
      <c r="Q6567" s="69" t="s">
        <v>13065</v>
      </c>
      <c r="R6567">
        <v>34.128070000000001</v>
      </c>
      <c r="S6567">
        <v>35.643619999999999</v>
      </c>
    </row>
    <row r="6568" spans="9:19" ht="15.5">
      <c r="I6568"/>
      <c r="J6568"/>
      <c r="K6568"/>
      <c r="L6568"/>
      <c r="N6568" t="s">
        <v>2783</v>
      </c>
      <c r="O6568" t="s">
        <v>2783</v>
      </c>
      <c r="P6568" t="s">
        <v>13066</v>
      </c>
      <c r="Q6568" s="69" t="s">
        <v>13067</v>
      </c>
      <c r="R6568">
        <v>34.129386901855469</v>
      </c>
      <c r="S6568">
        <v>35.655570983886719</v>
      </c>
    </row>
    <row r="6569" spans="9:19" ht="15.5">
      <c r="I6569"/>
      <c r="J6569"/>
      <c r="K6569"/>
      <c r="L6569"/>
      <c r="N6569" t="s">
        <v>2783</v>
      </c>
      <c r="O6569" t="s">
        <v>2783</v>
      </c>
      <c r="P6569" t="s">
        <v>13068</v>
      </c>
      <c r="Q6569" s="69" t="s">
        <v>13069</v>
      </c>
      <c r="R6569">
        <v>34.127246856689453</v>
      </c>
      <c r="S6569">
        <v>35.643829345703125</v>
      </c>
    </row>
    <row r="6570" spans="9:19" ht="15.5">
      <c r="I6570"/>
      <c r="J6570"/>
      <c r="K6570"/>
      <c r="L6570"/>
      <c r="N6570" t="s">
        <v>2783</v>
      </c>
      <c r="O6570" t="s">
        <v>2783</v>
      </c>
      <c r="P6570" t="s">
        <v>13070</v>
      </c>
      <c r="Q6570" s="69" t="s">
        <v>13071</v>
      </c>
      <c r="R6570">
        <v>34.129058837890625</v>
      </c>
      <c r="S6570">
        <v>35.652008056640625</v>
      </c>
    </row>
    <row r="6571" spans="9:19" ht="15.5">
      <c r="I6571"/>
      <c r="J6571"/>
      <c r="K6571"/>
      <c r="L6571"/>
      <c r="N6571" t="s">
        <v>2783</v>
      </c>
      <c r="O6571" t="s">
        <v>2783</v>
      </c>
      <c r="P6571" t="s">
        <v>128</v>
      </c>
      <c r="Q6571" s="69" t="s">
        <v>13072</v>
      </c>
      <c r="R6571">
        <v>34.1241385362</v>
      </c>
      <c r="S6571">
        <v>35.648484916999998</v>
      </c>
    </row>
    <row r="6572" spans="9:19" ht="15.5">
      <c r="I6572"/>
      <c r="J6572"/>
      <c r="K6572"/>
      <c r="L6572"/>
      <c r="N6572" t="s">
        <v>2783</v>
      </c>
      <c r="O6572" t="s">
        <v>2783</v>
      </c>
      <c r="P6572" t="s">
        <v>128</v>
      </c>
      <c r="Q6572" s="69" t="s">
        <v>13073</v>
      </c>
      <c r="R6572">
        <v>34.120422000000076</v>
      </c>
      <c r="S6572">
        <v>35.647114000000045</v>
      </c>
    </row>
    <row r="6573" spans="9:19" ht="15.5">
      <c r="I6573"/>
      <c r="J6573"/>
      <c r="K6573"/>
      <c r="L6573"/>
      <c r="N6573" t="s">
        <v>2783</v>
      </c>
      <c r="O6573" t="s">
        <v>2783</v>
      </c>
      <c r="P6573" t="s">
        <v>13074</v>
      </c>
      <c r="Q6573" s="69">
        <v>167</v>
      </c>
      <c r="R6573">
        <v>34.122466164000002</v>
      </c>
      <c r="S6573">
        <v>35.649670612000001</v>
      </c>
    </row>
    <row r="6574" spans="9:19" ht="15.5">
      <c r="I6574"/>
      <c r="J6574"/>
      <c r="K6574"/>
      <c r="L6574"/>
      <c r="N6574" t="s">
        <v>2783</v>
      </c>
      <c r="O6574" t="s">
        <v>2783</v>
      </c>
      <c r="P6574" t="s">
        <v>13075</v>
      </c>
      <c r="Q6574" s="69">
        <v>169</v>
      </c>
      <c r="R6574">
        <v>34.120249223000002</v>
      </c>
      <c r="S6574">
        <v>35.652920686999998</v>
      </c>
    </row>
    <row r="6575" spans="9:19" ht="15.5">
      <c r="I6575"/>
      <c r="J6575"/>
      <c r="K6575"/>
      <c r="L6575"/>
      <c r="N6575" t="s">
        <v>2783</v>
      </c>
      <c r="O6575" t="s">
        <v>2783</v>
      </c>
      <c r="P6575" t="s">
        <v>13076</v>
      </c>
      <c r="Q6575" s="69" t="s">
        <v>13077</v>
      </c>
      <c r="R6575">
        <v>34.127049999999997</v>
      </c>
      <c r="S6575">
        <v>35.648466999999997</v>
      </c>
    </row>
    <row r="6576" spans="9:19" ht="15.5">
      <c r="I6576"/>
      <c r="J6576"/>
      <c r="K6576"/>
      <c r="L6576"/>
      <c r="N6576" t="s">
        <v>2783</v>
      </c>
      <c r="O6576" t="s">
        <v>2783</v>
      </c>
      <c r="P6576" t="s">
        <v>13078</v>
      </c>
      <c r="Q6576" s="69">
        <v>168</v>
      </c>
      <c r="R6576">
        <v>34.118616160000002</v>
      </c>
      <c r="S6576">
        <v>35.650620687999997</v>
      </c>
    </row>
    <row r="6577" spans="9:19" ht="15.5">
      <c r="I6577"/>
      <c r="J6577"/>
      <c r="K6577"/>
      <c r="L6577"/>
      <c r="N6577" t="s">
        <v>2783</v>
      </c>
      <c r="O6577" t="s">
        <v>2783</v>
      </c>
      <c r="P6577" t="s">
        <v>13079</v>
      </c>
      <c r="Q6577" s="69">
        <v>165</v>
      </c>
      <c r="R6577">
        <v>34.120016151000002</v>
      </c>
      <c r="S6577">
        <v>35.653387598000002</v>
      </c>
    </row>
    <row r="6578" spans="9:19" ht="15.5">
      <c r="I6578"/>
      <c r="J6578"/>
      <c r="K6578"/>
      <c r="L6578"/>
      <c r="N6578" t="s">
        <v>2783</v>
      </c>
      <c r="O6578" t="s">
        <v>2783</v>
      </c>
      <c r="P6578" t="s">
        <v>13080</v>
      </c>
      <c r="Q6578" s="69" t="s">
        <v>13072</v>
      </c>
      <c r="R6578">
        <v>34.1241385362</v>
      </c>
      <c r="S6578">
        <v>35.648484916999998</v>
      </c>
    </row>
    <row r="6579" spans="9:19" ht="15.5">
      <c r="I6579"/>
      <c r="J6579"/>
      <c r="K6579"/>
      <c r="L6579"/>
      <c r="N6579" t="s">
        <v>2783</v>
      </c>
      <c r="O6579" t="s">
        <v>2783</v>
      </c>
      <c r="P6579" t="s">
        <v>13081</v>
      </c>
      <c r="Q6579" s="69">
        <v>166</v>
      </c>
      <c r="R6579">
        <v>34.123332159999997</v>
      </c>
      <c r="S6579">
        <v>35.645020662</v>
      </c>
    </row>
    <row r="6580" spans="9:19" ht="15.5">
      <c r="I6580"/>
      <c r="J6580"/>
      <c r="K6580"/>
      <c r="L6580"/>
      <c r="N6580" t="s">
        <v>2148</v>
      </c>
      <c r="O6580" t="s">
        <v>2148</v>
      </c>
      <c r="P6580" t="s">
        <v>13082</v>
      </c>
      <c r="Q6580" s="69" t="s">
        <v>13083</v>
      </c>
      <c r="R6580">
        <v>33.885195000000067</v>
      </c>
      <c r="S6580">
        <v>35.578254000000072</v>
      </c>
    </row>
    <row r="6581" spans="9:19" ht="15.5">
      <c r="I6581"/>
      <c r="J6581"/>
      <c r="K6581"/>
      <c r="L6581"/>
      <c r="N6581" t="s">
        <v>2148</v>
      </c>
      <c r="O6581" t="s">
        <v>2148</v>
      </c>
      <c r="P6581" t="s">
        <v>13084</v>
      </c>
      <c r="Q6581" s="69" t="s">
        <v>13085</v>
      </c>
      <c r="R6581">
        <v>33.890333000000055</v>
      </c>
      <c r="S6581">
        <v>35.566283000000055</v>
      </c>
    </row>
    <row r="6582" spans="9:19" ht="15.5">
      <c r="I6582"/>
      <c r="J6582"/>
      <c r="K6582"/>
      <c r="L6582"/>
      <c r="N6582" t="s">
        <v>2148</v>
      </c>
      <c r="O6582" t="s">
        <v>2148</v>
      </c>
      <c r="P6582" t="s">
        <v>13086</v>
      </c>
      <c r="Q6582" s="69" t="s">
        <v>13087</v>
      </c>
      <c r="R6582">
        <v>33.890333000000055</v>
      </c>
      <c r="S6582">
        <v>35.566283000000055</v>
      </c>
    </row>
    <row r="6583" spans="9:19" ht="15.5">
      <c r="I6583"/>
      <c r="J6583"/>
      <c r="K6583"/>
      <c r="L6583"/>
      <c r="N6583" t="s">
        <v>2148</v>
      </c>
      <c r="O6583" t="s">
        <v>2148</v>
      </c>
      <c r="P6583" t="s">
        <v>13088</v>
      </c>
      <c r="Q6583" s="69">
        <v>92</v>
      </c>
      <c r="R6583">
        <v>33.890099147999997</v>
      </c>
      <c r="S6583">
        <v>35.564470600999996</v>
      </c>
    </row>
    <row r="6584" spans="9:19" ht="15.5">
      <c r="I6584"/>
      <c r="J6584"/>
      <c r="K6584"/>
      <c r="L6584"/>
      <c r="N6584" t="s">
        <v>2148</v>
      </c>
      <c r="O6584" t="s">
        <v>2148</v>
      </c>
      <c r="P6584" t="s">
        <v>13089</v>
      </c>
      <c r="Q6584" s="69" t="s">
        <v>13090</v>
      </c>
      <c r="R6584">
        <v>33.886242000000038</v>
      </c>
      <c r="S6584">
        <v>35.571121000000062</v>
      </c>
    </row>
    <row r="6585" spans="9:19" ht="15.5">
      <c r="I6585"/>
      <c r="J6585"/>
      <c r="K6585"/>
      <c r="L6585"/>
      <c r="N6585" t="s">
        <v>2148</v>
      </c>
      <c r="O6585" t="s">
        <v>2148</v>
      </c>
      <c r="P6585" t="s">
        <v>13091</v>
      </c>
      <c r="Q6585" s="69" t="s">
        <v>13092</v>
      </c>
      <c r="R6585">
        <v>33.890402999999999</v>
      </c>
      <c r="S6585">
        <v>35.568482000000003</v>
      </c>
    </row>
    <row r="6586" spans="9:19" ht="15.5">
      <c r="I6586"/>
      <c r="J6586"/>
      <c r="K6586"/>
      <c r="L6586"/>
      <c r="N6586" t="s">
        <v>3208</v>
      </c>
      <c r="O6586" t="s">
        <v>3208</v>
      </c>
      <c r="P6586" t="s">
        <v>3208</v>
      </c>
      <c r="Q6586" s="69" t="s">
        <v>13093</v>
      </c>
      <c r="R6586">
        <v>34.022260000000074</v>
      </c>
      <c r="S6586">
        <v>35.692070000000058</v>
      </c>
    </row>
    <row r="6587" spans="9:19" ht="15.5">
      <c r="I6587"/>
      <c r="J6587"/>
      <c r="K6587"/>
      <c r="L6587"/>
      <c r="N6587" t="s">
        <v>3208</v>
      </c>
      <c r="O6587" t="s">
        <v>3208</v>
      </c>
      <c r="P6587" t="s">
        <v>3208</v>
      </c>
      <c r="Q6587" s="69" t="s">
        <v>13094</v>
      </c>
      <c r="R6587">
        <v>34.022260000000074</v>
      </c>
      <c r="S6587">
        <v>35.692070000000058</v>
      </c>
    </row>
    <row r="6588" spans="9:19" ht="15.5">
      <c r="I6588"/>
      <c r="J6588"/>
      <c r="K6588"/>
      <c r="L6588"/>
      <c r="N6588" t="s">
        <v>3208</v>
      </c>
      <c r="O6588" t="s">
        <v>3208</v>
      </c>
      <c r="P6588" t="s">
        <v>13095</v>
      </c>
      <c r="Q6588" s="69" t="s">
        <v>13096</v>
      </c>
      <c r="R6588">
        <v>34.018419000000051</v>
      </c>
      <c r="S6588">
        <v>35.687685000000045</v>
      </c>
    </row>
    <row r="6589" spans="9:19" ht="15.5">
      <c r="I6589"/>
      <c r="J6589"/>
      <c r="K6589"/>
      <c r="L6589"/>
      <c r="N6589" t="s">
        <v>1520</v>
      </c>
      <c r="O6589" t="s">
        <v>1520</v>
      </c>
      <c r="P6589" t="s">
        <v>13097</v>
      </c>
      <c r="Q6589" s="69">
        <v>313</v>
      </c>
      <c r="R6589">
        <v>33.662282146000003</v>
      </c>
      <c r="S6589">
        <v>35.597237604</v>
      </c>
    </row>
    <row r="6590" spans="9:19" ht="15.5">
      <c r="I6590"/>
      <c r="J6590"/>
      <c r="K6590"/>
      <c r="L6590"/>
      <c r="N6590" t="s">
        <v>1520</v>
      </c>
      <c r="O6590" t="s">
        <v>1520</v>
      </c>
      <c r="P6590" t="s">
        <v>13098</v>
      </c>
      <c r="Q6590" s="69">
        <v>314</v>
      </c>
      <c r="R6590">
        <v>33.669099205000002</v>
      </c>
      <c r="S6590">
        <v>35.602420690999999</v>
      </c>
    </row>
    <row r="6591" spans="9:19" ht="15.5">
      <c r="I6591"/>
      <c r="J6591"/>
      <c r="K6591"/>
      <c r="L6591"/>
      <c r="N6591" t="s">
        <v>1520</v>
      </c>
      <c r="O6591" t="s">
        <v>1520</v>
      </c>
      <c r="P6591" t="s">
        <v>13099</v>
      </c>
      <c r="Q6591" s="69" t="s">
        <v>13100</v>
      </c>
      <c r="R6591">
        <v>33.670139000000063</v>
      </c>
      <c r="S6591">
        <v>35.59800800000005</v>
      </c>
    </row>
    <row r="6592" spans="9:19" ht="15.5">
      <c r="I6592"/>
      <c r="J6592"/>
      <c r="K6592"/>
      <c r="L6592"/>
      <c r="N6592" t="s">
        <v>1520</v>
      </c>
      <c r="O6592" t="s">
        <v>1520</v>
      </c>
      <c r="P6592" t="s">
        <v>13101</v>
      </c>
      <c r="Q6592" s="69" t="s">
        <v>13102</v>
      </c>
      <c r="R6592">
        <v>33.665528000000052</v>
      </c>
      <c r="S6592">
        <v>35.605932000000053</v>
      </c>
    </row>
    <row r="6593" spans="9:19" ht="15.5">
      <c r="I6593"/>
      <c r="J6593"/>
      <c r="K6593"/>
      <c r="L6593"/>
      <c r="N6593" t="s">
        <v>1520</v>
      </c>
      <c r="O6593" t="s">
        <v>1520</v>
      </c>
      <c r="P6593" t="s">
        <v>13101</v>
      </c>
      <c r="Q6593" s="69" t="s">
        <v>13103</v>
      </c>
      <c r="R6593">
        <v>33.665528000000052</v>
      </c>
      <c r="S6593">
        <v>35.605932000000053</v>
      </c>
    </row>
    <row r="6594" spans="9:19" ht="15.5">
      <c r="I6594"/>
      <c r="J6594"/>
      <c r="K6594"/>
      <c r="L6594"/>
      <c r="N6594" t="s">
        <v>306</v>
      </c>
      <c r="O6594" t="s">
        <v>306</v>
      </c>
      <c r="P6594" t="s">
        <v>13104</v>
      </c>
      <c r="Q6594" s="69" t="s">
        <v>13105</v>
      </c>
      <c r="R6594">
        <v>34.452773000000036</v>
      </c>
      <c r="S6594">
        <v>36.004332000000034</v>
      </c>
    </row>
    <row r="6595" spans="9:19" ht="15.5">
      <c r="I6595"/>
      <c r="J6595"/>
      <c r="K6595"/>
      <c r="L6595"/>
      <c r="N6595" t="s">
        <v>306</v>
      </c>
      <c r="O6595" t="s">
        <v>306</v>
      </c>
      <c r="P6595" t="s">
        <v>13106</v>
      </c>
      <c r="Q6595" s="69">
        <v>563</v>
      </c>
      <c r="R6595">
        <v>34.464866084000001</v>
      </c>
      <c r="S6595">
        <v>36.010987696999997</v>
      </c>
    </row>
    <row r="6596" spans="9:19" ht="15.5">
      <c r="I6596"/>
      <c r="J6596"/>
      <c r="K6596"/>
      <c r="L6596"/>
      <c r="N6596" t="s">
        <v>306</v>
      </c>
      <c r="O6596" t="s">
        <v>306</v>
      </c>
      <c r="P6596" t="s">
        <v>13107</v>
      </c>
      <c r="Q6596" s="69" t="s">
        <v>13108</v>
      </c>
      <c r="R6596">
        <v>34.465786000000037</v>
      </c>
      <c r="S6596">
        <v>36.010739000000058</v>
      </c>
    </row>
    <row r="6597" spans="9:19" ht="15.5">
      <c r="I6597"/>
      <c r="J6597"/>
      <c r="K6597"/>
      <c r="L6597"/>
      <c r="N6597" t="s">
        <v>306</v>
      </c>
      <c r="O6597" t="s">
        <v>306</v>
      </c>
      <c r="P6597" t="s">
        <v>13107</v>
      </c>
      <c r="Q6597" s="69" t="s">
        <v>13109</v>
      </c>
      <c r="R6597">
        <v>34.465786000000037</v>
      </c>
      <c r="S6597">
        <v>36.010739000000058</v>
      </c>
    </row>
    <row r="6598" spans="9:19" ht="15.5">
      <c r="I6598"/>
      <c r="J6598"/>
      <c r="K6598"/>
      <c r="L6598"/>
      <c r="N6598" t="s">
        <v>309</v>
      </c>
      <c r="O6598" t="s">
        <v>309</v>
      </c>
      <c r="P6598" t="s">
        <v>13110</v>
      </c>
      <c r="Q6598" s="69" t="s">
        <v>13111</v>
      </c>
      <c r="R6598">
        <v>34.533845000000042</v>
      </c>
      <c r="S6598">
        <v>36.065564000000052</v>
      </c>
    </row>
    <row r="6599" spans="9:19" ht="15.5">
      <c r="I6599"/>
      <c r="J6599"/>
      <c r="K6599"/>
      <c r="L6599"/>
      <c r="N6599" t="s">
        <v>309</v>
      </c>
      <c r="O6599" t="s">
        <v>309</v>
      </c>
      <c r="P6599" t="s">
        <v>13112</v>
      </c>
      <c r="Q6599" s="69" t="s">
        <v>13113</v>
      </c>
      <c r="R6599">
        <v>34.541128</v>
      </c>
      <c r="S6599">
        <v>36.061497000000003</v>
      </c>
    </row>
    <row r="6600" spans="9:19" ht="15.5">
      <c r="I6600"/>
      <c r="J6600"/>
      <c r="K6600"/>
      <c r="L6600"/>
      <c r="N6600" t="s">
        <v>309</v>
      </c>
      <c r="O6600" t="s">
        <v>309</v>
      </c>
      <c r="P6600" t="s">
        <v>13114</v>
      </c>
      <c r="Q6600" s="69">
        <v>539</v>
      </c>
      <c r="R6600">
        <v>34.537149155999998</v>
      </c>
      <c r="S6600">
        <v>36.065953637</v>
      </c>
    </row>
    <row r="6601" spans="9:19" ht="15.5">
      <c r="I6601"/>
      <c r="J6601"/>
      <c r="K6601"/>
      <c r="L6601"/>
      <c r="N6601" t="s">
        <v>309</v>
      </c>
      <c r="O6601" t="s">
        <v>309</v>
      </c>
      <c r="P6601" t="s">
        <v>13115</v>
      </c>
      <c r="Q6601" s="69" t="s">
        <v>13116</v>
      </c>
      <c r="R6601">
        <v>34.533845000000042</v>
      </c>
      <c r="S6601">
        <v>36.065564000000052</v>
      </c>
    </row>
    <row r="6602" spans="9:19" ht="15.5">
      <c r="I6602"/>
      <c r="J6602"/>
      <c r="K6602"/>
      <c r="L6602"/>
      <c r="N6602" t="s">
        <v>309</v>
      </c>
      <c r="O6602" t="s">
        <v>309</v>
      </c>
      <c r="P6602" t="s">
        <v>13117</v>
      </c>
      <c r="Q6602" s="69" t="s">
        <v>13118</v>
      </c>
      <c r="R6602">
        <v>34.54289</v>
      </c>
      <c r="S6602">
        <v>36.065109999999997</v>
      </c>
    </row>
    <row r="6603" spans="9:19" ht="15.5">
      <c r="I6603"/>
      <c r="J6603"/>
      <c r="K6603"/>
      <c r="L6603"/>
      <c r="N6603" t="s">
        <v>309</v>
      </c>
      <c r="O6603" t="s">
        <v>309</v>
      </c>
      <c r="P6603" t="s">
        <v>13119</v>
      </c>
      <c r="Q6603" s="69" t="s">
        <v>13120</v>
      </c>
      <c r="R6603">
        <v>34.546399999999998</v>
      </c>
      <c r="S6603">
        <v>36.057630000000003</v>
      </c>
    </row>
    <row r="6604" spans="9:19" ht="15.5">
      <c r="I6604"/>
      <c r="J6604"/>
      <c r="K6604"/>
      <c r="L6604"/>
      <c r="N6604" t="s">
        <v>309</v>
      </c>
      <c r="O6604" t="s">
        <v>309</v>
      </c>
      <c r="P6604" t="s">
        <v>13121</v>
      </c>
      <c r="Q6604" s="69" t="s">
        <v>13122</v>
      </c>
      <c r="R6604">
        <v>34.545999999999999</v>
      </c>
      <c r="S6604">
        <v>36.058399999999999</v>
      </c>
    </row>
    <row r="6605" spans="9:19" ht="15.5">
      <c r="I6605"/>
      <c r="J6605"/>
      <c r="K6605"/>
      <c r="L6605"/>
      <c r="N6605" t="s">
        <v>309</v>
      </c>
      <c r="O6605" t="s">
        <v>309</v>
      </c>
      <c r="P6605" t="s">
        <v>13123</v>
      </c>
      <c r="Q6605" s="69" t="s">
        <v>13124</v>
      </c>
      <c r="R6605">
        <v>34.545000000000002</v>
      </c>
      <c r="S6605">
        <v>36.058999999999997</v>
      </c>
    </row>
    <row r="6606" spans="9:19" ht="15.5">
      <c r="I6606"/>
      <c r="J6606"/>
      <c r="K6606"/>
      <c r="L6606"/>
      <c r="N6606" t="s">
        <v>309</v>
      </c>
      <c r="O6606" t="s">
        <v>309</v>
      </c>
      <c r="P6606" t="s">
        <v>13125</v>
      </c>
      <c r="Q6606" s="69" t="s">
        <v>13126</v>
      </c>
      <c r="R6606">
        <v>34.544280000000001</v>
      </c>
      <c r="S6606">
        <v>36.060009999999998</v>
      </c>
    </row>
    <row r="6607" spans="9:19" ht="15.5">
      <c r="I6607"/>
      <c r="J6607"/>
      <c r="K6607"/>
      <c r="L6607"/>
      <c r="N6607" t="s">
        <v>309</v>
      </c>
      <c r="O6607" t="s">
        <v>309</v>
      </c>
      <c r="P6607" t="s">
        <v>13127</v>
      </c>
      <c r="Q6607" s="69" t="s">
        <v>13128</v>
      </c>
      <c r="R6607">
        <v>34.543799999999997</v>
      </c>
      <c r="S6607">
        <v>36.059899999999999</v>
      </c>
    </row>
    <row r="6608" spans="9:19" ht="15.5">
      <c r="I6608"/>
      <c r="J6608"/>
      <c r="K6608"/>
      <c r="L6608"/>
      <c r="N6608" t="s">
        <v>309</v>
      </c>
      <c r="O6608" t="s">
        <v>309</v>
      </c>
      <c r="P6608" t="s">
        <v>13129</v>
      </c>
      <c r="Q6608" s="69" t="s">
        <v>13130</v>
      </c>
      <c r="R6608">
        <v>34.541899999999998</v>
      </c>
      <c r="S6608">
        <v>36.061199999999999</v>
      </c>
    </row>
    <row r="6609" spans="9:19" ht="15.5">
      <c r="I6609"/>
      <c r="J6609"/>
      <c r="K6609"/>
      <c r="L6609"/>
      <c r="N6609" t="s">
        <v>309</v>
      </c>
      <c r="O6609" t="s">
        <v>309</v>
      </c>
      <c r="P6609" t="s">
        <v>13131</v>
      </c>
      <c r="Q6609" s="69" t="s">
        <v>13132</v>
      </c>
      <c r="R6609">
        <v>34.539020000000001</v>
      </c>
      <c r="S6609">
        <v>36.06241</v>
      </c>
    </row>
    <row r="6610" spans="9:19" ht="15.5">
      <c r="I6610"/>
      <c r="J6610"/>
      <c r="K6610"/>
      <c r="L6610"/>
      <c r="N6610" t="s">
        <v>309</v>
      </c>
      <c r="O6610" t="s">
        <v>309</v>
      </c>
      <c r="P6610" t="s">
        <v>13133</v>
      </c>
      <c r="Q6610" s="69" t="s">
        <v>13134</v>
      </c>
      <c r="R6610">
        <v>34.546660000000003</v>
      </c>
      <c r="S6610">
        <v>36.057020000000001</v>
      </c>
    </row>
    <row r="6611" spans="9:19" ht="15.5">
      <c r="I6611"/>
      <c r="J6611"/>
      <c r="K6611"/>
      <c r="L6611"/>
      <c r="N6611" t="s">
        <v>309</v>
      </c>
      <c r="O6611" t="s">
        <v>309</v>
      </c>
      <c r="P6611" t="s">
        <v>13135</v>
      </c>
      <c r="Q6611" s="69" t="s">
        <v>13136</v>
      </c>
      <c r="R6611">
        <v>34.540419999999997</v>
      </c>
      <c r="S6611">
        <v>36.06503</v>
      </c>
    </row>
    <row r="6612" spans="9:19" ht="15.5">
      <c r="I6612"/>
      <c r="J6612"/>
      <c r="K6612"/>
      <c r="L6612"/>
      <c r="N6612" t="s">
        <v>309</v>
      </c>
      <c r="O6612" t="s">
        <v>309</v>
      </c>
      <c r="P6612" t="s">
        <v>13137</v>
      </c>
      <c r="Q6612" s="69" t="s">
        <v>13138</v>
      </c>
      <c r="R6612">
        <v>34.54307</v>
      </c>
      <c r="S6612">
        <v>36.060470000000002</v>
      </c>
    </row>
    <row r="6613" spans="9:19" ht="15.5">
      <c r="I6613"/>
      <c r="J6613"/>
      <c r="K6613"/>
      <c r="L6613"/>
      <c r="N6613" t="s">
        <v>309</v>
      </c>
      <c r="O6613" t="s">
        <v>309</v>
      </c>
      <c r="P6613" t="s">
        <v>13139</v>
      </c>
      <c r="Q6613" s="69" t="s">
        <v>13140</v>
      </c>
      <c r="R6613">
        <v>34.547069549560547</v>
      </c>
      <c r="S6613">
        <v>36.056812286376953</v>
      </c>
    </row>
    <row r="6614" spans="9:19" ht="15.5">
      <c r="I6614"/>
      <c r="J6614"/>
      <c r="K6614"/>
      <c r="L6614"/>
      <c r="N6614" t="s">
        <v>309</v>
      </c>
      <c r="O6614" t="s">
        <v>309</v>
      </c>
      <c r="P6614" t="s">
        <v>13141</v>
      </c>
      <c r="Q6614" s="69" t="s">
        <v>13142</v>
      </c>
      <c r="R6614">
        <v>34.547054290771484</v>
      </c>
      <c r="S6614">
        <v>36.056926727294922</v>
      </c>
    </row>
    <row r="6615" spans="9:19" ht="15.5">
      <c r="I6615"/>
      <c r="J6615"/>
      <c r="K6615"/>
      <c r="L6615"/>
      <c r="N6615" t="s">
        <v>309</v>
      </c>
      <c r="O6615" t="s">
        <v>309</v>
      </c>
      <c r="P6615" t="s">
        <v>13143</v>
      </c>
      <c r="Q6615" s="69" t="s">
        <v>13144</v>
      </c>
      <c r="R6615">
        <v>34.540824890136719</v>
      </c>
      <c r="S6615">
        <v>36.062644958496094</v>
      </c>
    </row>
    <row r="6616" spans="9:19" ht="15.5">
      <c r="I6616"/>
      <c r="J6616"/>
      <c r="K6616"/>
      <c r="L6616"/>
      <c r="N6616" t="s">
        <v>309</v>
      </c>
      <c r="O6616" t="s">
        <v>309</v>
      </c>
      <c r="P6616" t="s">
        <v>13145</v>
      </c>
      <c r="Q6616" s="69" t="s">
        <v>13146</v>
      </c>
      <c r="R6616">
        <v>34.542675018310547</v>
      </c>
      <c r="S6616">
        <v>36.061813354492188</v>
      </c>
    </row>
    <row r="6617" spans="9:19" ht="15.5">
      <c r="I6617"/>
      <c r="J6617"/>
      <c r="K6617"/>
      <c r="L6617"/>
      <c r="N6617" t="s">
        <v>309</v>
      </c>
      <c r="O6617" t="s">
        <v>309</v>
      </c>
      <c r="P6617" t="s">
        <v>13147</v>
      </c>
      <c r="Q6617" s="69">
        <v>542</v>
      </c>
      <c r="R6617">
        <v>34.532949080999998</v>
      </c>
      <c r="S6617">
        <v>36.064203673000002</v>
      </c>
    </row>
    <row r="6618" spans="9:19" ht="15.5">
      <c r="I6618"/>
      <c r="J6618"/>
      <c r="K6618"/>
      <c r="L6618"/>
      <c r="N6618" t="s">
        <v>309</v>
      </c>
      <c r="O6618" t="s">
        <v>309</v>
      </c>
      <c r="P6618" t="s">
        <v>13148</v>
      </c>
      <c r="Q6618" s="69">
        <v>543</v>
      </c>
      <c r="R6618">
        <v>34.533097159999997</v>
      </c>
      <c r="S6618">
        <v>36.063732596000001</v>
      </c>
    </row>
    <row r="6619" spans="9:19" ht="15.5">
      <c r="I6619"/>
      <c r="J6619"/>
      <c r="K6619"/>
      <c r="L6619"/>
      <c r="N6619" t="s">
        <v>4085</v>
      </c>
      <c r="O6619" t="s">
        <v>4085</v>
      </c>
      <c r="P6619" t="s">
        <v>13149</v>
      </c>
      <c r="Q6619" s="69" t="s">
        <v>13150</v>
      </c>
      <c r="R6619">
        <v>33.819147000000044</v>
      </c>
      <c r="S6619">
        <v>35.839396000000079</v>
      </c>
    </row>
    <row r="6620" spans="9:19" ht="15.5">
      <c r="I6620"/>
      <c r="J6620"/>
      <c r="K6620"/>
      <c r="L6620"/>
      <c r="N6620" t="s">
        <v>4085</v>
      </c>
      <c r="O6620" t="s">
        <v>4085</v>
      </c>
      <c r="P6620" t="s">
        <v>13151</v>
      </c>
      <c r="Q6620" s="69" t="s">
        <v>13152</v>
      </c>
      <c r="R6620">
        <v>33.826966000000027</v>
      </c>
      <c r="S6620">
        <v>35.842515000000049</v>
      </c>
    </row>
    <row r="6621" spans="9:19" ht="15.5">
      <c r="I6621"/>
      <c r="J6621"/>
      <c r="K6621"/>
      <c r="L6621"/>
      <c r="N6621" t="s">
        <v>4085</v>
      </c>
      <c r="O6621" t="s">
        <v>4085</v>
      </c>
      <c r="P6621" t="s">
        <v>13153</v>
      </c>
      <c r="Q6621" s="69" t="s">
        <v>13154</v>
      </c>
      <c r="R6621">
        <v>33.815420000000074</v>
      </c>
      <c r="S6621">
        <v>35.843199000000027</v>
      </c>
    </row>
    <row r="6622" spans="9:19" ht="15.5">
      <c r="I6622"/>
      <c r="J6622"/>
      <c r="K6622"/>
      <c r="L6622"/>
      <c r="N6622" t="s">
        <v>4085</v>
      </c>
      <c r="O6622" t="s">
        <v>4085</v>
      </c>
      <c r="P6622" t="s">
        <v>4085</v>
      </c>
      <c r="Q6622" s="69" t="s">
        <v>13155</v>
      </c>
      <c r="R6622">
        <v>33.824272000000065</v>
      </c>
      <c r="S6622">
        <v>35.836967000000072</v>
      </c>
    </row>
    <row r="6623" spans="9:19" ht="15.5">
      <c r="I6623"/>
      <c r="J6623"/>
      <c r="K6623"/>
      <c r="L6623"/>
      <c r="N6623" t="s">
        <v>4085</v>
      </c>
      <c r="O6623" t="s">
        <v>4085</v>
      </c>
      <c r="P6623" t="s">
        <v>4085</v>
      </c>
      <c r="Q6623" s="69" t="s">
        <v>13156</v>
      </c>
      <c r="R6623">
        <v>33.824272000000065</v>
      </c>
      <c r="S6623">
        <v>35.836967000000072</v>
      </c>
    </row>
    <row r="6624" spans="9:19" ht="15.5">
      <c r="I6624"/>
      <c r="J6624"/>
      <c r="K6624"/>
      <c r="L6624"/>
      <c r="N6624" t="s">
        <v>4085</v>
      </c>
      <c r="O6624" t="s">
        <v>4085</v>
      </c>
      <c r="P6624" t="s">
        <v>13157</v>
      </c>
      <c r="Q6624" s="69" t="s">
        <v>13158</v>
      </c>
      <c r="R6624">
        <v>33.808300000000003</v>
      </c>
      <c r="S6624">
        <v>35.847200000000001</v>
      </c>
    </row>
    <row r="6625" spans="9:19" ht="15.5">
      <c r="I6625"/>
      <c r="J6625"/>
      <c r="K6625"/>
      <c r="L6625"/>
      <c r="N6625" t="s">
        <v>4085</v>
      </c>
      <c r="O6625" t="s">
        <v>4085</v>
      </c>
      <c r="P6625" t="s">
        <v>13159</v>
      </c>
      <c r="Q6625" s="69" t="s">
        <v>13160</v>
      </c>
      <c r="R6625">
        <v>33.810699999999997</v>
      </c>
      <c r="S6625">
        <v>35.845300000000002</v>
      </c>
    </row>
    <row r="6626" spans="9:19" ht="15.5">
      <c r="I6626"/>
      <c r="J6626"/>
      <c r="K6626"/>
      <c r="L6626"/>
      <c r="N6626" t="s">
        <v>4085</v>
      </c>
      <c r="O6626" t="s">
        <v>4085</v>
      </c>
      <c r="P6626" t="s">
        <v>13161</v>
      </c>
      <c r="Q6626" s="69" t="s">
        <v>13162</v>
      </c>
      <c r="R6626">
        <v>33.803899999999999</v>
      </c>
      <c r="S6626">
        <v>35.854500000000002</v>
      </c>
    </row>
    <row r="6627" spans="9:19" ht="15.5">
      <c r="I6627"/>
      <c r="J6627"/>
      <c r="K6627"/>
      <c r="L6627"/>
      <c r="N6627" t="s">
        <v>4085</v>
      </c>
      <c r="O6627" t="s">
        <v>4085</v>
      </c>
      <c r="P6627" t="s">
        <v>13163</v>
      </c>
      <c r="Q6627" s="69" t="s">
        <v>13164</v>
      </c>
      <c r="R6627">
        <v>33.792099999999998</v>
      </c>
      <c r="S6627">
        <v>35.861600000000003</v>
      </c>
    </row>
    <row r="6628" spans="9:19" ht="15.5">
      <c r="I6628"/>
      <c r="J6628"/>
      <c r="K6628"/>
      <c r="L6628"/>
      <c r="N6628" t="s">
        <v>4085</v>
      </c>
      <c r="O6628" t="s">
        <v>4085</v>
      </c>
      <c r="P6628" t="s">
        <v>13165</v>
      </c>
      <c r="Q6628" s="69" t="s">
        <v>13166</v>
      </c>
      <c r="R6628">
        <v>33.802399999999999</v>
      </c>
      <c r="S6628">
        <v>35.857599999999998</v>
      </c>
    </row>
    <row r="6629" spans="9:19" ht="15.5">
      <c r="I6629"/>
      <c r="J6629"/>
      <c r="K6629"/>
      <c r="L6629"/>
      <c r="N6629" t="s">
        <v>4085</v>
      </c>
      <c r="O6629" t="s">
        <v>4085</v>
      </c>
      <c r="P6629" t="s">
        <v>13167</v>
      </c>
      <c r="Q6629" s="69" t="s">
        <v>13168</v>
      </c>
      <c r="R6629">
        <v>33.799100000000003</v>
      </c>
      <c r="S6629">
        <v>35.857199999999999</v>
      </c>
    </row>
    <row r="6630" spans="9:19" ht="15.5">
      <c r="I6630"/>
      <c r="J6630"/>
      <c r="K6630"/>
      <c r="L6630"/>
      <c r="N6630" t="s">
        <v>4085</v>
      </c>
      <c r="O6630" t="s">
        <v>4085</v>
      </c>
      <c r="P6630" t="s">
        <v>13169</v>
      </c>
      <c r="Q6630" s="69" t="s">
        <v>13170</v>
      </c>
      <c r="R6630">
        <v>33.795499999999997</v>
      </c>
      <c r="S6630">
        <v>35.862200000000001</v>
      </c>
    </row>
    <row r="6631" spans="9:19" ht="15.5">
      <c r="I6631"/>
      <c r="J6631"/>
      <c r="K6631"/>
      <c r="L6631"/>
      <c r="N6631" t="s">
        <v>4085</v>
      </c>
      <c r="O6631" t="s">
        <v>4085</v>
      </c>
      <c r="P6631" t="s">
        <v>13171</v>
      </c>
      <c r="Q6631" s="69" t="s">
        <v>13172</v>
      </c>
      <c r="R6631">
        <v>33.802</v>
      </c>
      <c r="S6631">
        <v>35.8536</v>
      </c>
    </row>
    <row r="6632" spans="9:19" ht="15.5">
      <c r="I6632"/>
      <c r="J6632"/>
      <c r="K6632"/>
      <c r="L6632"/>
      <c r="N6632" t="s">
        <v>4085</v>
      </c>
      <c r="O6632" t="s">
        <v>4085</v>
      </c>
      <c r="P6632" t="s">
        <v>13173</v>
      </c>
      <c r="Q6632" s="69" t="s">
        <v>13174</v>
      </c>
      <c r="R6632">
        <v>33.808900000000001</v>
      </c>
      <c r="S6632">
        <v>35.851599999999998</v>
      </c>
    </row>
    <row r="6633" spans="9:19" ht="15.5">
      <c r="I6633"/>
      <c r="J6633"/>
      <c r="K6633"/>
      <c r="L6633"/>
      <c r="N6633" t="s">
        <v>4085</v>
      </c>
      <c r="O6633" t="s">
        <v>4085</v>
      </c>
      <c r="P6633" t="s">
        <v>13175</v>
      </c>
      <c r="Q6633" s="69" t="s">
        <v>13176</v>
      </c>
      <c r="R6633">
        <v>33.8093</v>
      </c>
      <c r="S6633">
        <v>35.845199999999998</v>
      </c>
    </row>
    <row r="6634" spans="9:19" ht="15.5">
      <c r="I6634"/>
      <c r="J6634"/>
      <c r="K6634"/>
      <c r="L6634"/>
      <c r="N6634" t="s">
        <v>4085</v>
      </c>
      <c r="O6634" t="s">
        <v>4085</v>
      </c>
      <c r="P6634" t="s">
        <v>13177</v>
      </c>
      <c r="Q6634" s="69" t="s">
        <v>13178</v>
      </c>
      <c r="R6634">
        <v>33.808399999999999</v>
      </c>
      <c r="S6634">
        <v>35.847499999999997</v>
      </c>
    </row>
    <row r="6635" spans="9:19" ht="15.5">
      <c r="I6635"/>
      <c r="J6635"/>
      <c r="K6635"/>
      <c r="L6635"/>
      <c r="N6635" t="s">
        <v>4085</v>
      </c>
      <c r="O6635" t="s">
        <v>4085</v>
      </c>
      <c r="P6635" t="s">
        <v>13179</v>
      </c>
      <c r="Q6635" s="69" t="s">
        <v>13180</v>
      </c>
      <c r="R6635">
        <v>33.808500000000002</v>
      </c>
      <c r="S6635">
        <v>35.848100000000002</v>
      </c>
    </row>
    <row r="6636" spans="9:19" ht="15.5">
      <c r="I6636"/>
      <c r="J6636"/>
      <c r="K6636"/>
      <c r="L6636"/>
      <c r="N6636" t="s">
        <v>4085</v>
      </c>
      <c r="O6636" t="s">
        <v>4085</v>
      </c>
      <c r="P6636" t="s">
        <v>13181</v>
      </c>
      <c r="Q6636" s="69" t="s">
        <v>13182</v>
      </c>
      <c r="R6636">
        <v>33.807899999999997</v>
      </c>
      <c r="S6636">
        <v>35.852699999999999</v>
      </c>
    </row>
    <row r="6637" spans="9:19" ht="15.5">
      <c r="I6637"/>
      <c r="J6637"/>
      <c r="K6637"/>
      <c r="L6637"/>
      <c r="N6637" t="s">
        <v>4085</v>
      </c>
      <c r="O6637" t="s">
        <v>4085</v>
      </c>
      <c r="P6637" t="s">
        <v>13183</v>
      </c>
      <c r="Q6637" s="69" t="s">
        <v>13184</v>
      </c>
      <c r="R6637">
        <v>33.808199999999999</v>
      </c>
      <c r="S6637">
        <v>35.853099999999998</v>
      </c>
    </row>
    <row r="6638" spans="9:19" ht="15.5">
      <c r="I6638"/>
      <c r="J6638"/>
      <c r="K6638"/>
      <c r="L6638"/>
      <c r="N6638" t="s">
        <v>4085</v>
      </c>
      <c r="O6638" t="s">
        <v>4085</v>
      </c>
      <c r="P6638" t="s">
        <v>13185</v>
      </c>
      <c r="Q6638" s="69" t="s">
        <v>13186</v>
      </c>
      <c r="R6638">
        <v>33.807499999999997</v>
      </c>
      <c r="S6638">
        <v>35.852699999999999</v>
      </c>
    </row>
    <row r="6639" spans="9:19" ht="15.5">
      <c r="I6639"/>
      <c r="J6639"/>
      <c r="K6639"/>
      <c r="L6639"/>
      <c r="N6639" t="s">
        <v>4085</v>
      </c>
      <c r="O6639" t="s">
        <v>4085</v>
      </c>
      <c r="P6639" t="s">
        <v>13187</v>
      </c>
      <c r="Q6639" s="69" t="s">
        <v>13188</v>
      </c>
      <c r="R6639">
        <v>33.7943</v>
      </c>
      <c r="S6639">
        <v>35.8611</v>
      </c>
    </row>
    <row r="6640" spans="9:19" ht="15.5">
      <c r="I6640"/>
      <c r="J6640"/>
      <c r="K6640"/>
      <c r="L6640"/>
      <c r="N6640" t="s">
        <v>4085</v>
      </c>
      <c r="O6640" t="s">
        <v>4085</v>
      </c>
      <c r="P6640" t="s">
        <v>13189</v>
      </c>
      <c r="Q6640" s="69" t="s">
        <v>13190</v>
      </c>
      <c r="R6640">
        <v>33.805900000000001</v>
      </c>
      <c r="S6640">
        <v>35.847900000000003</v>
      </c>
    </row>
    <row r="6641" spans="9:19" ht="15.5">
      <c r="I6641"/>
      <c r="J6641"/>
      <c r="K6641"/>
      <c r="L6641"/>
      <c r="N6641" t="s">
        <v>4085</v>
      </c>
      <c r="O6641" t="s">
        <v>4085</v>
      </c>
      <c r="P6641" t="s">
        <v>13191</v>
      </c>
      <c r="Q6641" s="69" t="s">
        <v>13192</v>
      </c>
      <c r="R6641">
        <v>33.805700000000002</v>
      </c>
      <c r="S6641">
        <v>35.847700000000003</v>
      </c>
    </row>
    <row r="6642" spans="9:19" ht="15.5">
      <c r="I6642"/>
      <c r="J6642"/>
      <c r="K6642"/>
      <c r="L6642"/>
      <c r="N6642" t="s">
        <v>4085</v>
      </c>
      <c r="O6642" t="s">
        <v>4085</v>
      </c>
      <c r="P6642" t="s">
        <v>13193</v>
      </c>
      <c r="Q6642" s="69" t="s">
        <v>13194</v>
      </c>
      <c r="R6642">
        <v>33.807600000000001</v>
      </c>
      <c r="S6642">
        <v>35.848399999999998</v>
      </c>
    </row>
    <row r="6643" spans="9:19" ht="15.5">
      <c r="I6643"/>
      <c r="J6643"/>
      <c r="K6643"/>
      <c r="L6643"/>
      <c r="N6643" t="s">
        <v>4085</v>
      </c>
      <c r="O6643" t="s">
        <v>4085</v>
      </c>
      <c r="P6643" t="s">
        <v>13195</v>
      </c>
      <c r="Q6643" s="69" t="s">
        <v>13196</v>
      </c>
      <c r="R6643">
        <v>33.794699999999999</v>
      </c>
      <c r="S6643">
        <v>35.86</v>
      </c>
    </row>
    <row r="6644" spans="9:19" ht="15.5">
      <c r="I6644"/>
      <c r="J6644"/>
      <c r="K6644"/>
      <c r="L6644"/>
      <c r="N6644" t="s">
        <v>4085</v>
      </c>
      <c r="O6644" t="s">
        <v>4085</v>
      </c>
      <c r="P6644" t="s">
        <v>13197</v>
      </c>
      <c r="Q6644" s="69" t="s">
        <v>13198</v>
      </c>
      <c r="R6644">
        <v>33.801699999999997</v>
      </c>
      <c r="S6644">
        <v>35.846800000000002</v>
      </c>
    </row>
    <row r="6645" spans="9:19" ht="15.5">
      <c r="I6645"/>
      <c r="J6645"/>
      <c r="K6645"/>
      <c r="L6645"/>
      <c r="N6645" t="s">
        <v>4085</v>
      </c>
      <c r="O6645" t="s">
        <v>4085</v>
      </c>
      <c r="P6645" t="s">
        <v>13199</v>
      </c>
      <c r="Q6645" s="69" t="s">
        <v>13200</v>
      </c>
      <c r="R6645">
        <v>33.805</v>
      </c>
      <c r="S6645">
        <v>35.848399999999998</v>
      </c>
    </row>
    <row r="6646" spans="9:19" ht="15.5">
      <c r="I6646"/>
      <c r="J6646"/>
      <c r="K6646"/>
      <c r="L6646"/>
      <c r="N6646" t="s">
        <v>4085</v>
      </c>
      <c r="O6646" t="s">
        <v>4085</v>
      </c>
      <c r="P6646" t="s">
        <v>13201</v>
      </c>
      <c r="Q6646" s="69" t="s">
        <v>13202</v>
      </c>
      <c r="R6646">
        <v>33.805790000000002</v>
      </c>
      <c r="S6646">
        <v>35.853439999999999</v>
      </c>
    </row>
    <row r="6647" spans="9:19" ht="15.5">
      <c r="I6647"/>
      <c r="J6647"/>
      <c r="K6647"/>
      <c r="L6647"/>
      <c r="N6647" t="s">
        <v>4085</v>
      </c>
      <c r="O6647" t="s">
        <v>4085</v>
      </c>
      <c r="P6647" t="s">
        <v>13203</v>
      </c>
      <c r="Q6647" s="69">
        <v>812</v>
      </c>
      <c r="R6647">
        <v>33.826899203000004</v>
      </c>
      <c r="S6647">
        <v>35.835070633999997</v>
      </c>
    </row>
    <row r="6648" spans="9:19" ht="15.5">
      <c r="I6648"/>
      <c r="J6648"/>
      <c r="K6648"/>
      <c r="L6648"/>
      <c r="N6648" t="s">
        <v>4085</v>
      </c>
      <c r="O6648" t="s">
        <v>4085</v>
      </c>
      <c r="P6648" t="s">
        <v>13204</v>
      </c>
      <c r="Q6648" s="69" t="s">
        <v>13205</v>
      </c>
      <c r="R6648">
        <v>33.810584000000063</v>
      </c>
      <c r="S6648">
        <v>35.84442400000006</v>
      </c>
    </row>
    <row r="6649" spans="9:19" ht="15.5">
      <c r="I6649"/>
      <c r="J6649"/>
      <c r="K6649"/>
      <c r="L6649"/>
      <c r="N6649" t="s">
        <v>1051</v>
      </c>
      <c r="O6649" t="s">
        <v>1051</v>
      </c>
      <c r="P6649" t="s">
        <v>13206</v>
      </c>
      <c r="Q6649" s="69" t="s">
        <v>13207</v>
      </c>
      <c r="R6649">
        <v>34.007956000000036</v>
      </c>
      <c r="S6649">
        <v>36.039514000000054</v>
      </c>
    </row>
    <row r="6650" spans="9:19" ht="15.5">
      <c r="I6650"/>
      <c r="J6650"/>
      <c r="K6650"/>
      <c r="L6650"/>
      <c r="N6650" t="s">
        <v>1051</v>
      </c>
      <c r="O6650" t="s">
        <v>1051</v>
      </c>
      <c r="P6650" t="s">
        <v>13206</v>
      </c>
      <c r="Q6650" s="69" t="s">
        <v>13208</v>
      </c>
      <c r="R6650">
        <v>34.007956000000036</v>
      </c>
      <c r="S6650">
        <v>36.039514000000054</v>
      </c>
    </row>
    <row r="6651" spans="9:19" ht="15.5">
      <c r="I6651"/>
      <c r="J6651"/>
      <c r="K6651"/>
      <c r="L6651"/>
      <c r="N6651" t="s">
        <v>1051</v>
      </c>
      <c r="O6651" t="s">
        <v>1051</v>
      </c>
      <c r="P6651" t="s">
        <v>13209</v>
      </c>
      <c r="Q6651" s="69" t="s">
        <v>13210</v>
      </c>
      <c r="R6651">
        <v>34.012900000000002</v>
      </c>
      <c r="S6651">
        <v>36.038699999999999</v>
      </c>
    </row>
    <row r="6652" spans="9:19" ht="15.5">
      <c r="I6652"/>
      <c r="J6652"/>
      <c r="K6652"/>
      <c r="L6652"/>
      <c r="N6652" t="s">
        <v>1746</v>
      </c>
      <c r="O6652" t="s">
        <v>1746</v>
      </c>
      <c r="P6652" t="s">
        <v>13211</v>
      </c>
      <c r="Q6652" s="69" t="s">
        <v>13212</v>
      </c>
      <c r="R6652">
        <v>34.24628400000006</v>
      </c>
      <c r="S6652">
        <v>35.775504000000069</v>
      </c>
    </row>
    <row r="6653" spans="9:19" ht="15.5">
      <c r="I6653"/>
      <c r="J6653"/>
      <c r="K6653"/>
      <c r="L6653"/>
      <c r="N6653" t="s">
        <v>311</v>
      </c>
      <c r="O6653" t="s">
        <v>311</v>
      </c>
      <c r="P6653" t="s">
        <v>311</v>
      </c>
      <c r="Q6653" s="69" t="s">
        <v>13213</v>
      </c>
      <c r="R6653">
        <v>34.522197000000062</v>
      </c>
      <c r="S6653">
        <v>36.130289000000062</v>
      </c>
    </row>
    <row r="6654" spans="9:19" ht="15.5">
      <c r="I6654"/>
      <c r="J6654"/>
      <c r="K6654"/>
      <c r="L6654"/>
      <c r="N6654" t="s">
        <v>311</v>
      </c>
      <c r="O6654" t="s">
        <v>311</v>
      </c>
      <c r="P6654" t="s">
        <v>311</v>
      </c>
      <c r="Q6654" s="69" t="s">
        <v>13214</v>
      </c>
      <c r="R6654">
        <v>34.522197000000062</v>
      </c>
      <c r="S6654">
        <v>36.130289000000062</v>
      </c>
    </row>
    <row r="6655" spans="9:19" ht="15.5">
      <c r="I6655"/>
      <c r="J6655"/>
      <c r="K6655"/>
      <c r="L6655"/>
      <c r="N6655" t="s">
        <v>311</v>
      </c>
      <c r="O6655" t="s">
        <v>311</v>
      </c>
      <c r="P6655" t="s">
        <v>13215</v>
      </c>
      <c r="Q6655" s="69" t="s">
        <v>13216</v>
      </c>
      <c r="R6655">
        <v>34.525570000000002</v>
      </c>
      <c r="S6655">
        <v>36.114699999999999</v>
      </c>
    </row>
    <row r="6656" spans="9:19" ht="15.5">
      <c r="I6656"/>
      <c r="J6656"/>
      <c r="K6656"/>
      <c r="L6656"/>
      <c r="N6656" t="s">
        <v>311</v>
      </c>
      <c r="O6656" t="s">
        <v>311</v>
      </c>
      <c r="P6656" t="s">
        <v>13217</v>
      </c>
      <c r="Q6656" s="69" t="s">
        <v>13218</v>
      </c>
      <c r="R6656">
        <v>34.526557000000025</v>
      </c>
      <c r="S6656">
        <v>36.130514000000062</v>
      </c>
    </row>
    <row r="6657" spans="9:19" ht="15.5">
      <c r="I6657"/>
      <c r="J6657"/>
      <c r="K6657"/>
      <c r="L6657"/>
      <c r="N6657" t="s">
        <v>3793</v>
      </c>
      <c r="O6657" t="s">
        <v>3793</v>
      </c>
      <c r="P6657" t="s">
        <v>13219</v>
      </c>
      <c r="Q6657" s="69" t="s">
        <v>13220</v>
      </c>
      <c r="R6657">
        <v>33.285825000000045</v>
      </c>
      <c r="S6657">
        <v>35.31874700000003</v>
      </c>
    </row>
    <row r="6658" spans="9:19" ht="15.5">
      <c r="I6658"/>
      <c r="J6658"/>
      <c r="K6658"/>
      <c r="L6658"/>
      <c r="N6658" t="s">
        <v>3793</v>
      </c>
      <c r="O6658" t="s">
        <v>3793</v>
      </c>
      <c r="P6658" t="s">
        <v>13219</v>
      </c>
      <c r="Q6658" s="69" t="s">
        <v>13221</v>
      </c>
      <c r="R6658">
        <v>33.285825000000045</v>
      </c>
      <c r="S6658">
        <v>35.31874700000003</v>
      </c>
    </row>
    <row r="6659" spans="9:19" ht="15.5">
      <c r="I6659"/>
      <c r="J6659"/>
      <c r="K6659"/>
      <c r="L6659"/>
      <c r="N6659" t="s">
        <v>3793</v>
      </c>
      <c r="O6659" t="s">
        <v>3793</v>
      </c>
      <c r="P6659" t="s">
        <v>13222</v>
      </c>
      <c r="Q6659" s="69">
        <v>1232</v>
      </c>
      <c r="R6659">
        <v>33.289899143</v>
      </c>
      <c r="S6659">
        <v>35.310603659999998</v>
      </c>
    </row>
    <row r="6660" spans="9:19" ht="15.5">
      <c r="I6660"/>
      <c r="J6660"/>
      <c r="K6660"/>
      <c r="L6660"/>
      <c r="N6660" t="s">
        <v>2984</v>
      </c>
      <c r="O6660" t="s">
        <v>2984</v>
      </c>
      <c r="P6660" t="s">
        <v>2984</v>
      </c>
      <c r="Q6660" s="69" t="s">
        <v>13223</v>
      </c>
      <c r="R6660">
        <v>33.53647200000006</v>
      </c>
      <c r="S6660">
        <v>35.431544000000031</v>
      </c>
    </row>
    <row r="6661" spans="9:19" ht="15.5">
      <c r="I6661"/>
      <c r="J6661"/>
      <c r="K6661"/>
      <c r="L6661"/>
      <c r="N6661" t="s">
        <v>1053</v>
      </c>
      <c r="O6661" t="s">
        <v>1053</v>
      </c>
      <c r="P6661" t="s">
        <v>13224</v>
      </c>
      <c r="Q6661" s="69" t="s">
        <v>13225</v>
      </c>
      <c r="R6661">
        <v>33.857422000000042</v>
      </c>
      <c r="S6661">
        <v>36.106472000000053</v>
      </c>
    </row>
    <row r="6662" spans="9:19" ht="15.5">
      <c r="I6662"/>
      <c r="J6662"/>
      <c r="K6662"/>
      <c r="L6662"/>
      <c r="N6662" t="s">
        <v>1053</v>
      </c>
      <c r="O6662" t="s">
        <v>1053</v>
      </c>
      <c r="P6662" t="s">
        <v>13224</v>
      </c>
      <c r="Q6662" s="69" t="s">
        <v>13226</v>
      </c>
      <c r="R6662">
        <v>33.857422000000042</v>
      </c>
      <c r="S6662">
        <v>36.106472000000053</v>
      </c>
    </row>
    <row r="6663" spans="9:19" ht="15.5">
      <c r="I6663"/>
      <c r="J6663"/>
      <c r="K6663"/>
      <c r="L6663"/>
      <c r="N6663" t="s">
        <v>1053</v>
      </c>
      <c r="O6663" t="s">
        <v>1053</v>
      </c>
      <c r="P6663" t="s">
        <v>13227</v>
      </c>
      <c r="Q6663" s="69">
        <v>958</v>
      </c>
      <c r="R6663">
        <v>33.854729913</v>
      </c>
      <c r="S6663">
        <v>36.099477317000002</v>
      </c>
    </row>
    <row r="6664" spans="9:19" ht="15.5">
      <c r="I6664"/>
      <c r="J6664"/>
      <c r="K6664"/>
      <c r="L6664"/>
      <c r="N6664" t="s">
        <v>2786</v>
      </c>
      <c r="O6664" t="s">
        <v>2786</v>
      </c>
      <c r="P6664" t="s">
        <v>13228</v>
      </c>
      <c r="Q6664" s="69" t="s">
        <v>13229</v>
      </c>
      <c r="R6664">
        <v>34.164592000000027</v>
      </c>
      <c r="S6664">
        <v>35.650486000000058</v>
      </c>
    </row>
    <row r="6665" spans="9:19" ht="15.5">
      <c r="I6665"/>
      <c r="J6665"/>
      <c r="K6665"/>
      <c r="L6665"/>
      <c r="N6665" t="s">
        <v>2986</v>
      </c>
      <c r="O6665" t="s">
        <v>2986</v>
      </c>
      <c r="P6665" t="s">
        <v>2986</v>
      </c>
      <c r="Q6665" s="69" t="s">
        <v>13230</v>
      </c>
      <c r="R6665">
        <v>33.483344013999996</v>
      </c>
      <c r="S6665">
        <v>35.477114304200001</v>
      </c>
    </row>
    <row r="6666" spans="9:19" ht="15.5">
      <c r="I6666"/>
      <c r="J6666"/>
      <c r="K6666"/>
      <c r="L6666"/>
      <c r="N6666" t="s">
        <v>2986</v>
      </c>
      <c r="O6666" t="s">
        <v>2986</v>
      </c>
      <c r="P6666" t="s">
        <v>2986</v>
      </c>
      <c r="Q6666" s="69" t="s">
        <v>13231</v>
      </c>
      <c r="R6666">
        <v>33.488097000000039</v>
      </c>
      <c r="S6666">
        <v>35.472011000000066</v>
      </c>
    </row>
    <row r="6667" spans="9:19" ht="15.5">
      <c r="I6667"/>
      <c r="J6667"/>
      <c r="K6667"/>
      <c r="L6667"/>
      <c r="N6667" t="s">
        <v>2986</v>
      </c>
      <c r="O6667" t="s">
        <v>2986</v>
      </c>
      <c r="P6667" t="s">
        <v>2986</v>
      </c>
      <c r="Q6667" s="69" t="s">
        <v>13232</v>
      </c>
      <c r="R6667">
        <v>33.488097000000039</v>
      </c>
      <c r="S6667">
        <v>35.472011000000066</v>
      </c>
    </row>
    <row r="6668" spans="9:19" ht="15.5">
      <c r="I6668"/>
      <c r="J6668"/>
      <c r="K6668"/>
      <c r="L6668"/>
      <c r="N6668" t="s">
        <v>2986</v>
      </c>
      <c r="O6668" t="s">
        <v>2986</v>
      </c>
      <c r="P6668" t="s">
        <v>13233</v>
      </c>
      <c r="Q6668" s="69" t="s">
        <v>13230</v>
      </c>
      <c r="R6668">
        <v>33.483344013999996</v>
      </c>
      <c r="S6668">
        <v>35.477114304200001</v>
      </c>
    </row>
    <row r="6669" spans="9:19" ht="15.5">
      <c r="I6669"/>
      <c r="J6669"/>
      <c r="K6669"/>
      <c r="L6669"/>
      <c r="N6669" t="s">
        <v>157</v>
      </c>
      <c r="O6669" t="s">
        <v>157</v>
      </c>
      <c r="P6669" t="s">
        <v>13234</v>
      </c>
      <c r="Q6669" s="69" t="s">
        <v>13235</v>
      </c>
      <c r="R6669">
        <v>33.541367000000037</v>
      </c>
      <c r="S6669">
        <v>35.562160000000063</v>
      </c>
    </row>
    <row r="6670" spans="9:19" ht="15.5">
      <c r="I6670"/>
      <c r="J6670"/>
      <c r="K6670"/>
      <c r="L6670"/>
      <c r="N6670" t="s">
        <v>157</v>
      </c>
      <c r="O6670" t="s">
        <v>157</v>
      </c>
      <c r="P6670" t="s">
        <v>13236</v>
      </c>
      <c r="Q6670" s="69" t="s">
        <v>13237</v>
      </c>
      <c r="R6670">
        <v>33.521503000000052</v>
      </c>
      <c r="S6670">
        <v>35.601686000000029</v>
      </c>
    </row>
    <row r="6671" spans="9:19" ht="15.5">
      <c r="I6671"/>
      <c r="J6671"/>
      <c r="K6671"/>
      <c r="L6671"/>
      <c r="N6671" t="s">
        <v>157</v>
      </c>
      <c r="O6671" t="s">
        <v>157</v>
      </c>
      <c r="P6671" t="s">
        <v>13238</v>
      </c>
      <c r="Q6671" s="69">
        <v>1121</v>
      </c>
      <c r="R6671">
        <v>33.522116154999999</v>
      </c>
      <c r="S6671">
        <v>35.600616617</v>
      </c>
    </row>
    <row r="6672" spans="9:19" ht="15.5">
      <c r="I6672"/>
      <c r="J6672"/>
      <c r="K6672"/>
      <c r="L6672"/>
      <c r="N6672" t="s">
        <v>157</v>
      </c>
      <c r="O6672" t="s">
        <v>157</v>
      </c>
      <c r="P6672" t="s">
        <v>13239</v>
      </c>
      <c r="Q6672" s="69" t="s">
        <v>13240</v>
      </c>
      <c r="R6672">
        <v>33.549599000000057</v>
      </c>
      <c r="S6672">
        <v>35.595868000000053</v>
      </c>
    </row>
    <row r="6673" spans="9:19" ht="15.5">
      <c r="I6673"/>
      <c r="J6673"/>
      <c r="K6673"/>
      <c r="L6673"/>
      <c r="N6673" t="s">
        <v>157</v>
      </c>
      <c r="O6673" t="s">
        <v>157</v>
      </c>
      <c r="P6673" t="s">
        <v>3729</v>
      </c>
      <c r="Q6673" s="69" t="s">
        <v>13241</v>
      </c>
      <c r="R6673">
        <v>33.526597000000038</v>
      </c>
      <c r="S6673">
        <v>35.566114000000027</v>
      </c>
    </row>
    <row r="6674" spans="9:19" ht="15.5">
      <c r="I6674"/>
      <c r="J6674"/>
      <c r="K6674"/>
      <c r="L6674"/>
      <c r="N6674" t="s">
        <v>157</v>
      </c>
      <c r="O6674" t="s">
        <v>157</v>
      </c>
      <c r="P6674" t="s">
        <v>13242</v>
      </c>
      <c r="Q6674" s="69" t="s">
        <v>13243</v>
      </c>
      <c r="R6674">
        <v>33.552647000000036</v>
      </c>
      <c r="S6674">
        <v>35.589319000000046</v>
      </c>
    </row>
    <row r="6675" spans="9:19" ht="15.5">
      <c r="I6675"/>
      <c r="J6675"/>
      <c r="K6675"/>
      <c r="L6675"/>
      <c r="N6675" t="s">
        <v>157</v>
      </c>
      <c r="O6675" t="s">
        <v>157</v>
      </c>
      <c r="P6675" t="s">
        <v>13244</v>
      </c>
      <c r="Q6675" s="69" t="s">
        <v>13245</v>
      </c>
      <c r="R6675">
        <v>33.542318999999999</v>
      </c>
      <c r="S6675">
        <v>35.585970000000003</v>
      </c>
    </row>
    <row r="6676" spans="9:19" ht="15.5">
      <c r="I6676"/>
      <c r="J6676"/>
      <c r="K6676"/>
      <c r="L6676"/>
      <c r="N6676" t="s">
        <v>157</v>
      </c>
      <c r="O6676" t="s">
        <v>157</v>
      </c>
      <c r="P6676" t="s">
        <v>13246</v>
      </c>
      <c r="Q6676" s="69" t="s">
        <v>13247</v>
      </c>
      <c r="R6676">
        <v>33.537203000000034</v>
      </c>
      <c r="S6676">
        <v>35.577583000000061</v>
      </c>
    </row>
    <row r="6677" spans="9:19" ht="15.5">
      <c r="I6677"/>
      <c r="J6677"/>
      <c r="K6677"/>
      <c r="L6677"/>
      <c r="N6677" t="s">
        <v>157</v>
      </c>
      <c r="O6677" t="s">
        <v>157</v>
      </c>
      <c r="P6677" t="s">
        <v>157</v>
      </c>
      <c r="Q6677" s="69" t="s">
        <v>13248</v>
      </c>
      <c r="R6677">
        <v>33.536441496800002</v>
      </c>
      <c r="S6677">
        <v>35.584230100600003</v>
      </c>
    </row>
    <row r="6678" spans="9:19" ht="15.5">
      <c r="I6678"/>
      <c r="J6678"/>
      <c r="K6678"/>
      <c r="L6678"/>
      <c r="N6678" t="s">
        <v>157</v>
      </c>
      <c r="O6678" t="s">
        <v>157</v>
      </c>
      <c r="P6678" t="s">
        <v>157</v>
      </c>
      <c r="Q6678" s="69" t="s">
        <v>13249</v>
      </c>
      <c r="R6678">
        <v>33.542319000000077</v>
      </c>
      <c r="S6678">
        <v>35.585970000000032</v>
      </c>
    </row>
    <row r="6679" spans="9:19" ht="15.5">
      <c r="I6679"/>
      <c r="J6679"/>
      <c r="K6679"/>
      <c r="L6679"/>
      <c r="N6679" t="s">
        <v>157</v>
      </c>
      <c r="O6679" t="s">
        <v>157</v>
      </c>
      <c r="P6679" t="s">
        <v>157</v>
      </c>
      <c r="Q6679" s="69" t="s">
        <v>13250</v>
      </c>
      <c r="R6679">
        <v>33.542319000000077</v>
      </c>
      <c r="S6679">
        <v>35.585970000000032</v>
      </c>
    </row>
    <row r="6680" spans="9:19" ht="15.5">
      <c r="I6680"/>
      <c r="J6680"/>
      <c r="K6680"/>
      <c r="L6680"/>
      <c r="N6680" t="s">
        <v>157</v>
      </c>
      <c r="O6680" t="s">
        <v>157</v>
      </c>
      <c r="P6680" t="s">
        <v>13251</v>
      </c>
      <c r="Q6680" s="69" t="s">
        <v>13252</v>
      </c>
      <c r="R6680">
        <v>33.542319000000077</v>
      </c>
      <c r="S6680">
        <v>35.585970000000032</v>
      </c>
    </row>
    <row r="6681" spans="9:19" ht="15.5">
      <c r="I6681"/>
      <c r="J6681"/>
      <c r="K6681"/>
      <c r="L6681"/>
      <c r="N6681" t="s">
        <v>157</v>
      </c>
      <c r="O6681" t="s">
        <v>157</v>
      </c>
      <c r="P6681" t="s">
        <v>13253</v>
      </c>
      <c r="Q6681" s="69">
        <v>1119</v>
      </c>
      <c r="R6681">
        <v>33.542765187000001</v>
      </c>
      <c r="S6681">
        <v>35.584789604999997</v>
      </c>
    </row>
    <row r="6682" spans="9:19" ht="15.5">
      <c r="I6682"/>
      <c r="J6682"/>
      <c r="K6682"/>
      <c r="L6682"/>
      <c r="N6682" t="s">
        <v>157</v>
      </c>
      <c r="O6682" t="s">
        <v>157</v>
      </c>
      <c r="P6682" t="s">
        <v>13254</v>
      </c>
      <c r="Q6682" s="69" t="s">
        <v>13255</v>
      </c>
      <c r="R6682">
        <v>33.54025</v>
      </c>
      <c r="S6682">
        <v>35.581740000000003</v>
      </c>
    </row>
    <row r="6683" spans="9:19" ht="15.5">
      <c r="I6683"/>
      <c r="J6683"/>
      <c r="K6683"/>
      <c r="L6683"/>
      <c r="N6683" t="s">
        <v>157</v>
      </c>
      <c r="O6683" t="s">
        <v>157</v>
      </c>
      <c r="P6683" t="s">
        <v>13256</v>
      </c>
      <c r="Q6683" s="69" t="s">
        <v>13257</v>
      </c>
      <c r="R6683">
        <v>33.538024999999998</v>
      </c>
      <c r="S6683">
        <v>35.581144000000002</v>
      </c>
    </row>
    <row r="6684" spans="9:19" ht="15.5">
      <c r="I6684"/>
      <c r="J6684"/>
      <c r="K6684"/>
      <c r="L6684"/>
      <c r="N6684" t="s">
        <v>157</v>
      </c>
      <c r="O6684" t="s">
        <v>157</v>
      </c>
      <c r="P6684" t="s">
        <v>13258</v>
      </c>
      <c r="Q6684" s="69">
        <v>1118</v>
      </c>
      <c r="R6684">
        <v>33.539192182000001</v>
      </c>
      <c r="S6684">
        <v>35.581290629999998</v>
      </c>
    </row>
    <row r="6685" spans="9:19" ht="15.5">
      <c r="I6685"/>
      <c r="J6685"/>
      <c r="K6685"/>
      <c r="L6685"/>
      <c r="N6685" t="s">
        <v>157</v>
      </c>
      <c r="O6685" t="s">
        <v>157</v>
      </c>
      <c r="P6685" t="s">
        <v>13259</v>
      </c>
      <c r="Q6685" s="69">
        <v>1117</v>
      </c>
      <c r="R6685">
        <v>33.539324145000002</v>
      </c>
      <c r="S6685">
        <v>35.581052606</v>
      </c>
    </row>
    <row r="6686" spans="9:19" ht="15.5">
      <c r="I6686"/>
      <c r="J6686"/>
      <c r="K6686"/>
      <c r="L6686"/>
      <c r="N6686" t="s">
        <v>157</v>
      </c>
      <c r="O6686" t="s">
        <v>157</v>
      </c>
      <c r="P6686" t="s">
        <v>13260</v>
      </c>
      <c r="Q6686" s="69" t="s">
        <v>13261</v>
      </c>
      <c r="R6686">
        <v>33.538583333333328</v>
      </c>
      <c r="S6686">
        <v>35.580555555555556</v>
      </c>
    </row>
    <row r="6687" spans="9:19" ht="15.5">
      <c r="I6687"/>
      <c r="J6687"/>
      <c r="K6687"/>
      <c r="L6687"/>
      <c r="N6687" t="s">
        <v>157</v>
      </c>
      <c r="O6687" t="s">
        <v>157</v>
      </c>
      <c r="P6687" t="s">
        <v>13262</v>
      </c>
      <c r="Q6687" s="69" t="s">
        <v>13263</v>
      </c>
      <c r="R6687">
        <v>33.527577999999998</v>
      </c>
      <c r="S6687">
        <v>35.586368</v>
      </c>
    </row>
    <row r="6688" spans="9:19" ht="15.5">
      <c r="I6688"/>
      <c r="J6688"/>
      <c r="K6688"/>
      <c r="L6688"/>
      <c r="N6688" t="s">
        <v>157</v>
      </c>
      <c r="O6688" t="s">
        <v>157</v>
      </c>
      <c r="P6688" t="s">
        <v>13264</v>
      </c>
      <c r="Q6688" s="69" t="s">
        <v>13248</v>
      </c>
      <c r="R6688">
        <v>33.536441496800002</v>
      </c>
      <c r="S6688">
        <v>35.584230100600003</v>
      </c>
    </row>
    <row r="6689" spans="9:19" ht="15.5">
      <c r="I6689"/>
      <c r="J6689"/>
      <c r="K6689"/>
      <c r="L6689"/>
      <c r="N6689" t="s">
        <v>3795</v>
      </c>
      <c r="O6689" t="s">
        <v>3795</v>
      </c>
      <c r="P6689" t="s">
        <v>13265</v>
      </c>
      <c r="Q6689" s="69" t="s">
        <v>13266</v>
      </c>
      <c r="R6689">
        <v>33.122844000000043</v>
      </c>
      <c r="S6689">
        <v>35.234283000000062</v>
      </c>
    </row>
    <row r="6690" spans="9:19" ht="15.5">
      <c r="I6690"/>
      <c r="J6690"/>
      <c r="K6690"/>
      <c r="L6690"/>
      <c r="N6690" t="s">
        <v>3795</v>
      </c>
      <c r="O6690" t="s">
        <v>3795</v>
      </c>
      <c r="P6690" t="s">
        <v>13265</v>
      </c>
      <c r="Q6690" s="69" t="s">
        <v>13267</v>
      </c>
      <c r="R6690">
        <v>33.122844000000043</v>
      </c>
      <c r="S6690">
        <v>35.234283000000062</v>
      </c>
    </row>
    <row r="6691" spans="9:19" ht="15.5">
      <c r="I6691"/>
      <c r="J6691"/>
      <c r="K6691"/>
      <c r="L6691"/>
      <c r="N6691" t="s">
        <v>2488</v>
      </c>
      <c r="O6691" t="s">
        <v>2488</v>
      </c>
      <c r="P6691" t="s">
        <v>13268</v>
      </c>
      <c r="Q6691" s="69" t="s">
        <v>13269</v>
      </c>
      <c r="R6691">
        <v>33.365070000000003</v>
      </c>
      <c r="S6691">
        <v>35.431220000000003</v>
      </c>
    </row>
    <row r="6692" spans="9:19" ht="15.5">
      <c r="I6692"/>
      <c r="J6692"/>
      <c r="K6692"/>
      <c r="L6692"/>
      <c r="N6692" t="s">
        <v>2488</v>
      </c>
      <c r="O6692" t="s">
        <v>2488</v>
      </c>
      <c r="P6692" t="s">
        <v>13270</v>
      </c>
      <c r="Q6692" s="69">
        <v>1154</v>
      </c>
      <c r="R6692">
        <v>33.366061168999998</v>
      </c>
      <c r="S6692">
        <v>35.433897680000001</v>
      </c>
    </row>
    <row r="6693" spans="9:19" ht="15.5">
      <c r="I6693"/>
      <c r="J6693"/>
      <c r="K6693"/>
      <c r="L6693"/>
      <c r="N6693" t="s">
        <v>2488</v>
      </c>
      <c r="O6693" t="s">
        <v>2488</v>
      </c>
      <c r="P6693" t="s">
        <v>2488</v>
      </c>
      <c r="Q6693" s="69" t="s">
        <v>13271</v>
      </c>
      <c r="R6693">
        <v>33.364671117</v>
      </c>
      <c r="S6693">
        <v>35.4285397588</v>
      </c>
    </row>
    <row r="6694" spans="9:19" ht="15.5">
      <c r="I6694"/>
      <c r="J6694"/>
      <c r="K6694"/>
      <c r="L6694"/>
      <c r="N6694" t="s">
        <v>2488</v>
      </c>
      <c r="O6694" t="s">
        <v>2488</v>
      </c>
      <c r="P6694" t="s">
        <v>2488</v>
      </c>
      <c r="Q6694" s="69" t="s">
        <v>13272</v>
      </c>
      <c r="R6694">
        <v>33.36340000000007</v>
      </c>
      <c r="S6694">
        <v>35.431928000000028</v>
      </c>
    </row>
    <row r="6695" spans="9:19" ht="15.5">
      <c r="I6695"/>
      <c r="J6695"/>
      <c r="K6695"/>
      <c r="L6695"/>
      <c r="N6695" t="s">
        <v>2488</v>
      </c>
      <c r="O6695" t="s">
        <v>2488</v>
      </c>
      <c r="P6695" t="s">
        <v>2488</v>
      </c>
      <c r="Q6695" s="69" t="s">
        <v>13273</v>
      </c>
      <c r="R6695">
        <v>33.36340000000007</v>
      </c>
      <c r="S6695">
        <v>35.431928000000028</v>
      </c>
    </row>
    <row r="6696" spans="9:19" ht="15.5">
      <c r="I6696"/>
      <c r="J6696"/>
      <c r="K6696"/>
      <c r="L6696"/>
      <c r="N6696" t="s">
        <v>2488</v>
      </c>
      <c r="O6696" t="s">
        <v>2488</v>
      </c>
      <c r="P6696" t="s">
        <v>13274</v>
      </c>
      <c r="Q6696" s="69" t="s">
        <v>13271</v>
      </c>
      <c r="R6696">
        <v>33.364671117</v>
      </c>
      <c r="S6696">
        <v>35.4285397588</v>
      </c>
    </row>
    <row r="6697" spans="9:19" ht="15.5">
      <c r="I6697"/>
      <c r="J6697"/>
      <c r="K6697"/>
      <c r="L6697"/>
      <c r="N6697" t="s">
        <v>3798</v>
      </c>
      <c r="O6697" t="s">
        <v>3798</v>
      </c>
      <c r="P6697" t="s">
        <v>3798</v>
      </c>
      <c r="Q6697" s="69" t="s">
        <v>13275</v>
      </c>
      <c r="R6697">
        <v>33.123114000000044</v>
      </c>
      <c r="S6697">
        <v>35.192475000000059</v>
      </c>
    </row>
    <row r="6698" spans="9:19" ht="15.5">
      <c r="I6698"/>
      <c r="J6698"/>
      <c r="K6698"/>
      <c r="L6698"/>
      <c r="N6698" t="s">
        <v>699</v>
      </c>
      <c r="O6698" t="s">
        <v>699</v>
      </c>
      <c r="P6698" t="s">
        <v>13276</v>
      </c>
      <c r="Q6698" s="69" t="s">
        <v>13277</v>
      </c>
      <c r="R6698">
        <v>33.727232000000072</v>
      </c>
      <c r="S6698">
        <v>35.562546000000054</v>
      </c>
    </row>
    <row r="6699" spans="9:19" ht="15.5">
      <c r="I6699"/>
      <c r="J6699"/>
      <c r="K6699"/>
      <c r="L6699"/>
      <c r="N6699" t="s">
        <v>1523</v>
      </c>
      <c r="O6699" t="s">
        <v>1523</v>
      </c>
      <c r="P6699" t="s">
        <v>13278</v>
      </c>
      <c r="Q6699" s="69" t="s">
        <v>13279</v>
      </c>
      <c r="R6699">
        <v>33.661731000000032</v>
      </c>
      <c r="S6699">
        <v>35.424792000000025</v>
      </c>
    </row>
    <row r="6700" spans="9:19" ht="15.5">
      <c r="I6700"/>
      <c r="J6700"/>
      <c r="K6700"/>
      <c r="L6700"/>
      <c r="N6700" t="s">
        <v>1523</v>
      </c>
      <c r="O6700" t="s">
        <v>1523</v>
      </c>
      <c r="P6700" t="s">
        <v>1523</v>
      </c>
      <c r="Q6700" s="69" t="s">
        <v>13280</v>
      </c>
      <c r="R6700">
        <v>33.667442000000051</v>
      </c>
      <c r="S6700">
        <v>35.425083000000029</v>
      </c>
    </row>
    <row r="6701" spans="9:19" ht="15.5">
      <c r="I6701"/>
      <c r="J6701"/>
      <c r="K6701"/>
      <c r="L6701"/>
      <c r="N6701" t="s">
        <v>1523</v>
      </c>
      <c r="O6701" t="s">
        <v>1523</v>
      </c>
      <c r="P6701" t="s">
        <v>1523</v>
      </c>
      <c r="Q6701" s="69" t="s">
        <v>13281</v>
      </c>
      <c r="R6701">
        <v>33.667442000000051</v>
      </c>
      <c r="S6701">
        <v>35.425083000000029</v>
      </c>
    </row>
    <row r="6702" spans="9:19" ht="15.5">
      <c r="I6702"/>
      <c r="J6702"/>
      <c r="K6702"/>
      <c r="L6702"/>
      <c r="N6702" t="s">
        <v>1523</v>
      </c>
      <c r="O6702" t="s">
        <v>1523</v>
      </c>
      <c r="P6702" t="s">
        <v>13282</v>
      </c>
      <c r="Q6702" s="69" t="s">
        <v>13283</v>
      </c>
      <c r="R6702">
        <v>33.663694444444445</v>
      </c>
      <c r="S6702">
        <v>35.419083333333333</v>
      </c>
    </row>
    <row r="6703" spans="9:19" ht="15.5">
      <c r="I6703"/>
      <c r="J6703"/>
      <c r="K6703"/>
      <c r="L6703"/>
      <c r="N6703" t="s">
        <v>1523</v>
      </c>
      <c r="O6703" t="s">
        <v>1523</v>
      </c>
      <c r="P6703" t="s">
        <v>13284</v>
      </c>
      <c r="Q6703" s="69" t="s">
        <v>13285</v>
      </c>
      <c r="R6703">
        <v>33.665649999999999</v>
      </c>
      <c r="S6703">
        <v>35.422759999999997</v>
      </c>
    </row>
    <row r="6704" spans="9:19" ht="15.5">
      <c r="I6704"/>
      <c r="J6704"/>
      <c r="K6704"/>
      <c r="L6704"/>
      <c r="N6704" t="s">
        <v>1523</v>
      </c>
      <c r="O6704" t="s">
        <v>1523</v>
      </c>
      <c r="P6704" t="s">
        <v>13286</v>
      </c>
      <c r="Q6704" s="69" t="s">
        <v>13287</v>
      </c>
      <c r="R6704">
        <v>33.663800000000002</v>
      </c>
      <c r="S6704">
        <v>35.419840000000001</v>
      </c>
    </row>
    <row r="6705" spans="9:19" ht="15.5">
      <c r="I6705"/>
      <c r="J6705"/>
      <c r="K6705"/>
      <c r="L6705"/>
      <c r="N6705" t="s">
        <v>1523</v>
      </c>
      <c r="O6705" t="s">
        <v>1523</v>
      </c>
      <c r="P6705" t="s">
        <v>13288</v>
      </c>
      <c r="Q6705" s="69" t="s">
        <v>13289</v>
      </c>
      <c r="R6705">
        <v>33.681899999999999</v>
      </c>
      <c r="S6705">
        <v>35.420839999999998</v>
      </c>
    </row>
    <row r="6706" spans="9:19" ht="15.5">
      <c r="I6706"/>
      <c r="J6706"/>
      <c r="K6706"/>
      <c r="L6706"/>
      <c r="N6706" t="s">
        <v>1523</v>
      </c>
      <c r="O6706" t="s">
        <v>1523</v>
      </c>
      <c r="P6706" t="s">
        <v>13290</v>
      </c>
      <c r="Q6706" s="69" t="s">
        <v>13291</v>
      </c>
      <c r="R6706">
        <v>33.666130000000003</v>
      </c>
      <c r="S6706">
        <v>35.420749999999998</v>
      </c>
    </row>
    <row r="6707" spans="9:19" ht="15.5">
      <c r="I6707"/>
      <c r="J6707"/>
      <c r="K6707"/>
      <c r="L6707"/>
      <c r="N6707" t="s">
        <v>1523</v>
      </c>
      <c r="O6707" t="s">
        <v>1523</v>
      </c>
      <c r="P6707" t="s">
        <v>13292</v>
      </c>
      <c r="Q6707" s="69" t="s">
        <v>13293</v>
      </c>
      <c r="R6707">
        <v>33.66798</v>
      </c>
      <c r="S6707">
        <v>35.423769999999998</v>
      </c>
    </row>
    <row r="6708" spans="9:19" ht="15.5">
      <c r="I6708"/>
      <c r="J6708"/>
      <c r="K6708"/>
      <c r="L6708"/>
      <c r="N6708" t="s">
        <v>1523</v>
      </c>
      <c r="O6708" t="s">
        <v>1523</v>
      </c>
      <c r="P6708" t="s">
        <v>13294</v>
      </c>
      <c r="Q6708" s="69" t="s">
        <v>13295</v>
      </c>
      <c r="R6708">
        <v>33.647959999999998</v>
      </c>
      <c r="S6708">
        <v>35.412700000000001</v>
      </c>
    </row>
    <row r="6709" spans="9:19" ht="15.5">
      <c r="I6709"/>
      <c r="J6709"/>
      <c r="K6709"/>
      <c r="L6709"/>
      <c r="N6709" t="s">
        <v>1523</v>
      </c>
      <c r="O6709" t="s">
        <v>1523</v>
      </c>
      <c r="P6709" t="s">
        <v>13296</v>
      </c>
      <c r="Q6709" s="69" t="s">
        <v>13297</v>
      </c>
      <c r="R6709">
        <v>33.66534</v>
      </c>
      <c r="S6709">
        <v>35.423990000000003</v>
      </c>
    </row>
    <row r="6710" spans="9:19" ht="15.5">
      <c r="I6710"/>
      <c r="J6710"/>
      <c r="K6710"/>
      <c r="L6710"/>
      <c r="N6710" t="s">
        <v>1523</v>
      </c>
      <c r="O6710" t="s">
        <v>1523</v>
      </c>
      <c r="P6710" t="s">
        <v>13298</v>
      </c>
      <c r="Q6710" s="69" t="s">
        <v>13299</v>
      </c>
      <c r="R6710">
        <v>33.66122</v>
      </c>
      <c r="S6710">
        <v>35.422930000000001</v>
      </c>
    </row>
    <row r="6711" spans="9:19" ht="15.5">
      <c r="I6711"/>
      <c r="J6711"/>
      <c r="K6711"/>
      <c r="L6711"/>
      <c r="N6711" t="s">
        <v>1523</v>
      </c>
      <c r="O6711" t="s">
        <v>1523</v>
      </c>
      <c r="P6711" t="s">
        <v>13300</v>
      </c>
      <c r="Q6711" s="69" t="s">
        <v>13301</v>
      </c>
      <c r="R6711">
        <v>33.661369999999998</v>
      </c>
      <c r="S6711">
        <v>35.423000000000002</v>
      </c>
    </row>
    <row r="6712" spans="9:19" ht="15.5">
      <c r="I6712"/>
      <c r="J6712"/>
      <c r="K6712"/>
      <c r="L6712"/>
      <c r="N6712" t="s">
        <v>1523</v>
      </c>
      <c r="O6712" t="s">
        <v>1523</v>
      </c>
      <c r="P6712" t="s">
        <v>13302</v>
      </c>
      <c r="Q6712" s="69" t="s">
        <v>13303</v>
      </c>
      <c r="R6712">
        <v>33.662550000000003</v>
      </c>
      <c r="S6712">
        <v>35.426470000000002</v>
      </c>
    </row>
    <row r="6713" spans="9:19" ht="15.5">
      <c r="I6713"/>
      <c r="J6713"/>
      <c r="K6713"/>
      <c r="L6713"/>
      <c r="N6713" t="s">
        <v>1523</v>
      </c>
      <c r="O6713" t="s">
        <v>1523</v>
      </c>
      <c r="P6713" t="s">
        <v>13304</v>
      </c>
      <c r="Q6713" s="69" t="s">
        <v>13305</v>
      </c>
      <c r="R6713">
        <v>33.670720000000003</v>
      </c>
      <c r="S6713">
        <v>35.422260000000001</v>
      </c>
    </row>
    <row r="6714" spans="9:19" ht="15.5">
      <c r="I6714"/>
      <c r="J6714"/>
      <c r="K6714"/>
      <c r="L6714"/>
      <c r="N6714" t="s">
        <v>1523</v>
      </c>
      <c r="O6714" t="s">
        <v>1523</v>
      </c>
      <c r="P6714" t="s">
        <v>13306</v>
      </c>
      <c r="Q6714" s="69" t="s">
        <v>13307</v>
      </c>
      <c r="R6714">
        <v>33.651380000000003</v>
      </c>
      <c r="S6714">
        <v>35.416600000000003</v>
      </c>
    </row>
    <row r="6715" spans="9:19" ht="15.5">
      <c r="I6715"/>
      <c r="J6715"/>
      <c r="K6715"/>
      <c r="L6715"/>
      <c r="N6715" t="s">
        <v>1523</v>
      </c>
      <c r="O6715" t="s">
        <v>1523</v>
      </c>
      <c r="P6715" t="s">
        <v>13308</v>
      </c>
      <c r="Q6715" s="69" t="s">
        <v>13309</v>
      </c>
      <c r="R6715">
        <v>33.65052</v>
      </c>
      <c r="S6715">
        <v>35.412640000000003</v>
      </c>
    </row>
    <row r="6716" spans="9:19" ht="15.5">
      <c r="I6716"/>
      <c r="J6716"/>
      <c r="K6716"/>
      <c r="L6716"/>
      <c r="N6716" t="s">
        <v>1523</v>
      </c>
      <c r="O6716" t="s">
        <v>1523</v>
      </c>
      <c r="P6716" t="s">
        <v>13310</v>
      </c>
      <c r="Q6716" s="69" t="s">
        <v>13311</v>
      </c>
      <c r="R6716">
        <v>33.659460000000003</v>
      </c>
      <c r="S6716">
        <v>35.423119999999997</v>
      </c>
    </row>
    <row r="6717" spans="9:19" ht="15.5">
      <c r="I6717"/>
      <c r="J6717"/>
      <c r="K6717"/>
      <c r="L6717"/>
      <c r="N6717" t="s">
        <v>1523</v>
      </c>
      <c r="O6717" t="s">
        <v>1523</v>
      </c>
      <c r="P6717" t="s">
        <v>13312</v>
      </c>
      <c r="Q6717" s="69" t="s">
        <v>13313</v>
      </c>
      <c r="R6717">
        <v>33.662439999999997</v>
      </c>
      <c r="S6717">
        <v>35.42042</v>
      </c>
    </row>
    <row r="6718" spans="9:19" ht="15.5">
      <c r="I6718"/>
      <c r="J6718"/>
      <c r="K6718"/>
      <c r="L6718"/>
      <c r="N6718" t="s">
        <v>1523</v>
      </c>
      <c r="O6718" t="s">
        <v>1523</v>
      </c>
      <c r="P6718" t="s">
        <v>13314</v>
      </c>
      <c r="Q6718" s="69" t="s">
        <v>13315</v>
      </c>
      <c r="R6718">
        <v>33.683639999999997</v>
      </c>
      <c r="S6718">
        <v>35.426580000000001</v>
      </c>
    </row>
    <row r="6719" spans="9:19" ht="15.5">
      <c r="I6719"/>
      <c r="J6719"/>
      <c r="K6719"/>
      <c r="L6719"/>
      <c r="N6719" t="s">
        <v>1523</v>
      </c>
      <c r="O6719" t="s">
        <v>1523</v>
      </c>
      <c r="P6719" t="s">
        <v>13316</v>
      </c>
      <c r="Q6719" s="69" t="s">
        <v>13317</v>
      </c>
      <c r="R6719">
        <v>33.670110000000001</v>
      </c>
      <c r="S6719">
        <v>35.420499999999997</v>
      </c>
    </row>
    <row r="6720" spans="9:19" ht="15.5">
      <c r="I6720"/>
      <c r="J6720"/>
      <c r="K6720"/>
      <c r="L6720"/>
      <c r="N6720" t="s">
        <v>1523</v>
      </c>
      <c r="O6720" t="s">
        <v>1523</v>
      </c>
      <c r="P6720" t="s">
        <v>13318</v>
      </c>
      <c r="Q6720" s="69" t="s">
        <v>13319</v>
      </c>
      <c r="R6720">
        <v>33.663460000000001</v>
      </c>
      <c r="S6720">
        <v>35.424909999999997</v>
      </c>
    </row>
    <row r="6721" spans="9:19" ht="15.5">
      <c r="I6721"/>
      <c r="J6721"/>
      <c r="K6721"/>
      <c r="L6721"/>
      <c r="N6721" t="s">
        <v>1523</v>
      </c>
      <c r="O6721" t="s">
        <v>1523</v>
      </c>
      <c r="P6721" t="s">
        <v>13320</v>
      </c>
      <c r="Q6721" s="69" t="s">
        <v>13321</v>
      </c>
      <c r="R6721">
        <v>33.664529999999999</v>
      </c>
      <c r="S6721">
        <v>35.423870000000001</v>
      </c>
    </row>
    <row r="6722" spans="9:19" ht="15.5">
      <c r="I6722"/>
      <c r="J6722"/>
      <c r="K6722"/>
      <c r="L6722"/>
      <c r="N6722" t="s">
        <v>1523</v>
      </c>
      <c r="O6722" t="s">
        <v>1523</v>
      </c>
      <c r="P6722" t="s">
        <v>13322</v>
      </c>
      <c r="Q6722" s="69" t="s">
        <v>13323</v>
      </c>
      <c r="R6722">
        <v>33.6721</v>
      </c>
      <c r="S6722">
        <v>35.419559999999997</v>
      </c>
    </row>
    <row r="6723" spans="9:19" ht="15.5">
      <c r="I6723"/>
      <c r="J6723"/>
      <c r="K6723"/>
      <c r="L6723"/>
      <c r="N6723" t="s">
        <v>1523</v>
      </c>
      <c r="O6723" t="s">
        <v>1523</v>
      </c>
      <c r="P6723" t="s">
        <v>13324</v>
      </c>
      <c r="Q6723" s="69" t="s">
        <v>13325</v>
      </c>
      <c r="R6723">
        <v>33.669649999999997</v>
      </c>
      <c r="S6723">
        <v>35.421930000000003</v>
      </c>
    </row>
    <row r="6724" spans="9:19" ht="15.5">
      <c r="I6724"/>
      <c r="J6724"/>
      <c r="K6724"/>
      <c r="L6724"/>
      <c r="N6724" t="s">
        <v>1523</v>
      </c>
      <c r="O6724" t="s">
        <v>1523</v>
      </c>
      <c r="P6724" t="s">
        <v>13326</v>
      </c>
      <c r="Q6724" s="69" t="s">
        <v>13327</v>
      </c>
      <c r="R6724">
        <v>33.673229999999997</v>
      </c>
      <c r="S6724">
        <v>35.419609999999999</v>
      </c>
    </row>
    <row r="6725" spans="9:19" ht="15.5">
      <c r="I6725"/>
      <c r="J6725"/>
      <c r="K6725"/>
      <c r="L6725"/>
      <c r="N6725" t="s">
        <v>1523</v>
      </c>
      <c r="O6725" t="s">
        <v>1523</v>
      </c>
      <c r="P6725" t="s">
        <v>13328</v>
      </c>
      <c r="Q6725" s="69" t="s">
        <v>13329</v>
      </c>
      <c r="R6725">
        <v>33.683219999999999</v>
      </c>
      <c r="S6725">
        <v>35.42324</v>
      </c>
    </row>
    <row r="6726" spans="9:19" ht="15.5">
      <c r="I6726"/>
      <c r="J6726"/>
      <c r="K6726"/>
      <c r="L6726"/>
      <c r="N6726" t="s">
        <v>1523</v>
      </c>
      <c r="O6726" t="s">
        <v>1523</v>
      </c>
      <c r="P6726" t="s">
        <v>13330</v>
      </c>
      <c r="Q6726" s="69" t="s">
        <v>13331</v>
      </c>
      <c r="R6726">
        <v>33.665199999999999</v>
      </c>
      <c r="S6726">
        <v>35.421050000000001</v>
      </c>
    </row>
    <row r="6727" spans="9:19" ht="15.5">
      <c r="I6727"/>
      <c r="J6727"/>
      <c r="K6727"/>
      <c r="L6727"/>
      <c r="N6727" t="s">
        <v>1523</v>
      </c>
      <c r="O6727" t="s">
        <v>1523</v>
      </c>
      <c r="P6727" t="s">
        <v>13332</v>
      </c>
      <c r="Q6727" s="69" t="s">
        <v>13333</v>
      </c>
      <c r="R6727">
        <v>33.677750000000003</v>
      </c>
      <c r="S6727">
        <v>35.421309999999998</v>
      </c>
    </row>
    <row r="6728" spans="9:19" ht="15.5">
      <c r="I6728"/>
      <c r="J6728"/>
      <c r="K6728"/>
      <c r="L6728"/>
      <c r="N6728" t="s">
        <v>1523</v>
      </c>
      <c r="O6728" t="s">
        <v>1523</v>
      </c>
      <c r="P6728" t="s">
        <v>13334</v>
      </c>
      <c r="Q6728" s="69" t="s">
        <v>13335</v>
      </c>
      <c r="R6728">
        <v>33.684629999999999</v>
      </c>
      <c r="S6728">
        <v>35.424239999999998</v>
      </c>
    </row>
    <row r="6729" spans="9:19" ht="15.5">
      <c r="I6729"/>
      <c r="J6729"/>
      <c r="K6729"/>
      <c r="L6729"/>
      <c r="N6729" t="s">
        <v>1523</v>
      </c>
      <c r="O6729" t="s">
        <v>1523</v>
      </c>
      <c r="P6729" t="s">
        <v>13336</v>
      </c>
      <c r="Q6729" s="69" t="s">
        <v>13337</v>
      </c>
      <c r="R6729">
        <v>33.684539999999998</v>
      </c>
      <c r="S6729">
        <v>35.426929999999999</v>
      </c>
    </row>
    <row r="6730" spans="9:19" ht="15.5">
      <c r="I6730"/>
      <c r="J6730"/>
      <c r="K6730"/>
      <c r="L6730"/>
      <c r="N6730" t="s">
        <v>1523</v>
      </c>
      <c r="O6730" t="s">
        <v>1523</v>
      </c>
      <c r="P6730" t="s">
        <v>13338</v>
      </c>
      <c r="Q6730" s="69" t="s">
        <v>13339</v>
      </c>
      <c r="R6730">
        <v>33.673927307128906</v>
      </c>
      <c r="S6730">
        <v>35.425430297851563</v>
      </c>
    </row>
    <row r="6731" spans="9:19" ht="15.5">
      <c r="I6731"/>
      <c r="J6731"/>
      <c r="K6731"/>
      <c r="L6731"/>
      <c r="N6731" t="s">
        <v>1523</v>
      </c>
      <c r="O6731" t="s">
        <v>1523</v>
      </c>
      <c r="P6731" t="s">
        <v>13340</v>
      </c>
      <c r="Q6731" s="69" t="s">
        <v>13341</v>
      </c>
      <c r="R6731">
        <v>33.676769256591797</v>
      </c>
      <c r="S6731">
        <v>35.420490264892578</v>
      </c>
    </row>
    <row r="6732" spans="9:19" ht="15.5">
      <c r="I6732"/>
      <c r="J6732"/>
      <c r="K6732"/>
      <c r="L6732"/>
      <c r="N6732" t="s">
        <v>1523</v>
      </c>
      <c r="O6732" t="s">
        <v>1523</v>
      </c>
      <c r="P6732" t="s">
        <v>13342</v>
      </c>
      <c r="Q6732" s="69" t="s">
        <v>13343</v>
      </c>
      <c r="R6732">
        <v>33.679428100585938</v>
      </c>
      <c r="S6732">
        <v>35.425369262695313</v>
      </c>
    </row>
    <row r="6733" spans="9:19" ht="15.5">
      <c r="I6733"/>
      <c r="J6733"/>
      <c r="K6733"/>
      <c r="L6733"/>
      <c r="N6733" t="s">
        <v>1523</v>
      </c>
      <c r="O6733" t="s">
        <v>1523</v>
      </c>
      <c r="P6733" t="s">
        <v>13344</v>
      </c>
      <c r="Q6733" s="69" t="s">
        <v>13345</v>
      </c>
      <c r="R6733">
        <v>33.675510406494141</v>
      </c>
      <c r="S6733">
        <v>35.421150207519531</v>
      </c>
    </row>
    <row r="6734" spans="9:19" ht="15.5">
      <c r="I6734"/>
      <c r="J6734"/>
      <c r="K6734"/>
      <c r="L6734"/>
      <c r="N6734" t="s">
        <v>1523</v>
      </c>
      <c r="O6734" t="s">
        <v>1523</v>
      </c>
      <c r="P6734" t="s">
        <v>13346</v>
      </c>
      <c r="Q6734" s="69" t="s">
        <v>13347</v>
      </c>
      <c r="R6734">
        <v>33.674270629882813</v>
      </c>
      <c r="S6734">
        <v>35.420333862304688</v>
      </c>
    </row>
    <row r="6735" spans="9:19" ht="15.5">
      <c r="I6735"/>
      <c r="J6735"/>
      <c r="K6735"/>
      <c r="L6735"/>
      <c r="N6735" t="s">
        <v>1523</v>
      </c>
      <c r="O6735" t="s">
        <v>1523</v>
      </c>
      <c r="P6735" t="s">
        <v>13348</v>
      </c>
      <c r="Q6735" s="69" t="s">
        <v>13349</v>
      </c>
      <c r="R6735">
        <v>33.675422668457031</v>
      </c>
      <c r="S6735">
        <v>35.419464111328125</v>
      </c>
    </row>
    <row r="6736" spans="9:19" ht="15.5">
      <c r="I6736"/>
      <c r="J6736"/>
      <c r="K6736"/>
      <c r="L6736"/>
      <c r="N6736" t="s">
        <v>1523</v>
      </c>
      <c r="O6736" t="s">
        <v>1523</v>
      </c>
      <c r="P6736" t="s">
        <v>13350</v>
      </c>
      <c r="Q6736" s="69" t="s">
        <v>13351</v>
      </c>
      <c r="R6736">
        <v>33.672630310058594</v>
      </c>
      <c r="S6736">
        <v>35.422931671142578</v>
      </c>
    </row>
    <row r="6737" spans="9:19" ht="15.5">
      <c r="I6737"/>
      <c r="J6737"/>
      <c r="K6737"/>
      <c r="L6737"/>
      <c r="N6737" t="s">
        <v>1523</v>
      </c>
      <c r="O6737" t="s">
        <v>1523</v>
      </c>
      <c r="P6737" t="s">
        <v>13352</v>
      </c>
      <c r="Q6737" s="69" t="s">
        <v>13353</v>
      </c>
      <c r="R6737">
        <v>33.679080963134766</v>
      </c>
      <c r="S6737">
        <v>35.420101165771484</v>
      </c>
    </row>
    <row r="6738" spans="9:19" ht="15.5">
      <c r="I6738"/>
      <c r="J6738"/>
      <c r="K6738"/>
      <c r="L6738"/>
      <c r="N6738" t="s">
        <v>1523</v>
      </c>
      <c r="O6738" t="s">
        <v>1523</v>
      </c>
      <c r="P6738" t="s">
        <v>13354</v>
      </c>
      <c r="Q6738" s="69" t="s">
        <v>13355</v>
      </c>
      <c r="R6738">
        <v>33.643844604492188</v>
      </c>
      <c r="S6738">
        <v>35.407199859619141</v>
      </c>
    </row>
    <row r="6739" spans="9:19" ht="15.5">
      <c r="I6739"/>
      <c r="J6739"/>
      <c r="K6739"/>
      <c r="L6739"/>
      <c r="N6739" t="s">
        <v>1523</v>
      </c>
      <c r="O6739" t="s">
        <v>1523</v>
      </c>
      <c r="P6739" t="s">
        <v>13356</v>
      </c>
      <c r="Q6739" s="69" t="s">
        <v>13357</v>
      </c>
      <c r="R6739">
        <v>33.661434173583984</v>
      </c>
      <c r="S6739">
        <v>35.422920227050781</v>
      </c>
    </row>
    <row r="6740" spans="9:19" ht="15.5">
      <c r="I6740"/>
      <c r="J6740"/>
      <c r="K6740"/>
      <c r="L6740"/>
      <c r="N6740" t="s">
        <v>1523</v>
      </c>
      <c r="O6740" t="s">
        <v>1523</v>
      </c>
      <c r="P6740" t="s">
        <v>13358</v>
      </c>
      <c r="Q6740" s="69" t="s">
        <v>13359</v>
      </c>
      <c r="R6740">
        <v>33.678676605224609</v>
      </c>
      <c r="S6740">
        <v>35.424617767333984</v>
      </c>
    </row>
    <row r="6741" spans="9:19" ht="15.5">
      <c r="I6741"/>
      <c r="J6741"/>
      <c r="K6741"/>
      <c r="L6741"/>
      <c r="N6741" t="s">
        <v>1523</v>
      </c>
      <c r="O6741" t="s">
        <v>1523</v>
      </c>
      <c r="P6741" t="s">
        <v>13360</v>
      </c>
      <c r="Q6741" s="69" t="s">
        <v>13361</v>
      </c>
      <c r="R6741">
        <v>33.642749786376953</v>
      </c>
      <c r="S6741">
        <v>35.406009674072266</v>
      </c>
    </row>
    <row r="6742" spans="9:19" ht="15.5">
      <c r="I6742"/>
      <c r="J6742"/>
      <c r="K6742"/>
      <c r="L6742"/>
      <c r="N6742" t="s">
        <v>1523</v>
      </c>
      <c r="O6742" t="s">
        <v>1523</v>
      </c>
      <c r="P6742" t="s">
        <v>13362</v>
      </c>
      <c r="Q6742" s="69" t="s">
        <v>13363</v>
      </c>
      <c r="R6742">
        <v>33.650688171386719</v>
      </c>
      <c r="S6742">
        <v>35.414981842041016</v>
      </c>
    </row>
    <row r="6743" spans="9:19" ht="15.5">
      <c r="I6743"/>
      <c r="J6743"/>
      <c r="K6743"/>
      <c r="L6743"/>
      <c r="N6743" t="s">
        <v>1523</v>
      </c>
      <c r="O6743" t="s">
        <v>1523</v>
      </c>
      <c r="P6743" t="s">
        <v>13364</v>
      </c>
      <c r="Q6743" s="69" t="s">
        <v>13365</v>
      </c>
      <c r="R6743">
        <v>33.665111541748047</v>
      </c>
      <c r="S6743">
        <v>35.420806884765625</v>
      </c>
    </row>
    <row r="6744" spans="9:19" ht="15.5">
      <c r="I6744"/>
      <c r="J6744"/>
      <c r="K6744"/>
      <c r="L6744"/>
      <c r="N6744" t="s">
        <v>1523</v>
      </c>
      <c r="O6744" t="s">
        <v>1523</v>
      </c>
      <c r="P6744" t="s">
        <v>13366</v>
      </c>
      <c r="Q6744" s="69" t="s">
        <v>13367</v>
      </c>
      <c r="R6744">
        <v>33.671276092529297</v>
      </c>
      <c r="S6744">
        <v>35.419528961181641</v>
      </c>
    </row>
    <row r="6745" spans="9:19" ht="15.5">
      <c r="I6745"/>
      <c r="J6745"/>
      <c r="K6745"/>
      <c r="L6745"/>
      <c r="N6745" t="s">
        <v>1523</v>
      </c>
      <c r="O6745" t="s">
        <v>1523</v>
      </c>
      <c r="P6745" t="s">
        <v>13368</v>
      </c>
      <c r="Q6745" s="69" t="s">
        <v>13369</v>
      </c>
      <c r="R6745">
        <v>33.676719665527344</v>
      </c>
      <c r="S6745">
        <v>35.41925048828125</v>
      </c>
    </row>
    <row r="6746" spans="9:19" ht="15.5">
      <c r="I6746"/>
      <c r="J6746"/>
      <c r="K6746"/>
      <c r="L6746"/>
      <c r="N6746" t="s">
        <v>1523</v>
      </c>
      <c r="O6746" t="s">
        <v>1523</v>
      </c>
      <c r="P6746" t="s">
        <v>13370</v>
      </c>
      <c r="Q6746" s="69" t="s">
        <v>13371</v>
      </c>
      <c r="R6746">
        <v>33.669059753417969</v>
      </c>
      <c r="S6746">
        <v>35.422290802001953</v>
      </c>
    </row>
    <row r="6747" spans="9:19" ht="15.5">
      <c r="I6747"/>
      <c r="J6747"/>
      <c r="K6747"/>
      <c r="L6747"/>
      <c r="N6747" t="s">
        <v>1523</v>
      </c>
      <c r="O6747" t="s">
        <v>1523</v>
      </c>
      <c r="P6747" t="s">
        <v>13372</v>
      </c>
      <c r="Q6747" s="69" t="s">
        <v>13373</v>
      </c>
      <c r="R6747">
        <v>33.680561065673828</v>
      </c>
      <c r="S6747">
        <v>35.424491882324219</v>
      </c>
    </row>
    <row r="6748" spans="9:19" ht="15.5">
      <c r="I6748"/>
      <c r="J6748"/>
      <c r="K6748"/>
      <c r="L6748"/>
      <c r="N6748" t="s">
        <v>1523</v>
      </c>
      <c r="O6748" t="s">
        <v>1523</v>
      </c>
      <c r="P6748" t="s">
        <v>13374</v>
      </c>
      <c r="Q6748" s="69">
        <v>297</v>
      </c>
      <c r="R6748">
        <v>33.661349147999999</v>
      </c>
      <c r="S6748">
        <v>35.418620617000002</v>
      </c>
    </row>
    <row r="6749" spans="9:19" ht="15.5">
      <c r="I6749"/>
      <c r="J6749"/>
      <c r="K6749"/>
      <c r="L6749"/>
      <c r="N6749" t="s">
        <v>1523</v>
      </c>
      <c r="O6749" t="s">
        <v>1523</v>
      </c>
      <c r="P6749" t="s">
        <v>13375</v>
      </c>
      <c r="Q6749" s="69" t="s">
        <v>13376</v>
      </c>
      <c r="R6749">
        <v>33.685550000000035</v>
      </c>
      <c r="S6749">
        <v>35.422206000000074</v>
      </c>
    </row>
    <row r="6750" spans="9:19" ht="15.5">
      <c r="I6750"/>
      <c r="J6750"/>
      <c r="K6750"/>
      <c r="L6750"/>
      <c r="N6750" t="s">
        <v>1523</v>
      </c>
      <c r="O6750" t="s">
        <v>1523</v>
      </c>
      <c r="P6750" t="s">
        <v>13377</v>
      </c>
      <c r="Q6750" s="69" t="s">
        <v>13378</v>
      </c>
      <c r="R6750">
        <v>33.661203000000057</v>
      </c>
      <c r="S6750">
        <v>35.417667000000051</v>
      </c>
    </row>
    <row r="6751" spans="9:19" ht="15.5">
      <c r="I6751"/>
      <c r="J6751"/>
      <c r="K6751"/>
      <c r="L6751"/>
      <c r="N6751" t="s">
        <v>1523</v>
      </c>
      <c r="O6751" t="s">
        <v>1523</v>
      </c>
      <c r="P6751" t="s">
        <v>13379</v>
      </c>
      <c r="Q6751" s="69" t="s">
        <v>13380</v>
      </c>
      <c r="R6751">
        <v>33.665750000000003</v>
      </c>
      <c r="S6751">
        <v>35.426940000000002</v>
      </c>
    </row>
    <row r="6752" spans="9:19" ht="15.5">
      <c r="I6752"/>
      <c r="J6752"/>
      <c r="K6752"/>
      <c r="L6752"/>
      <c r="N6752" t="s">
        <v>1523</v>
      </c>
      <c r="O6752" t="s">
        <v>1523</v>
      </c>
      <c r="P6752" t="s">
        <v>13381</v>
      </c>
      <c r="Q6752" s="69" t="s">
        <v>13382</v>
      </c>
      <c r="R6752">
        <v>33.672611000000074</v>
      </c>
      <c r="S6752">
        <v>35.421847000000071</v>
      </c>
    </row>
    <row r="6753" spans="9:19" ht="15.5">
      <c r="I6753"/>
      <c r="J6753"/>
      <c r="K6753"/>
      <c r="L6753"/>
      <c r="N6753" t="s">
        <v>1523</v>
      </c>
      <c r="O6753" t="s">
        <v>1523</v>
      </c>
      <c r="P6753" t="s">
        <v>13383</v>
      </c>
      <c r="Q6753" s="69" t="s">
        <v>13384</v>
      </c>
      <c r="R6753">
        <v>33.679153000000042</v>
      </c>
      <c r="S6753">
        <v>35.419308000000058</v>
      </c>
    </row>
    <row r="6754" spans="9:19" ht="15.5">
      <c r="I6754"/>
      <c r="J6754"/>
      <c r="K6754"/>
      <c r="L6754"/>
      <c r="N6754" t="s">
        <v>1526</v>
      </c>
      <c r="O6754" t="s">
        <v>1526</v>
      </c>
      <c r="P6754" t="s">
        <v>13385</v>
      </c>
      <c r="Q6754" s="69" t="s">
        <v>13386</v>
      </c>
      <c r="R6754">
        <v>33.604819000000077</v>
      </c>
      <c r="S6754">
        <v>35.526342000000056</v>
      </c>
    </row>
    <row r="6755" spans="9:19" ht="15.5">
      <c r="I6755"/>
      <c r="J6755"/>
      <c r="K6755"/>
      <c r="L6755"/>
      <c r="N6755" t="s">
        <v>2789</v>
      </c>
      <c r="O6755" t="s">
        <v>2789</v>
      </c>
      <c r="P6755" t="s">
        <v>13387</v>
      </c>
      <c r="Q6755" s="69" t="s">
        <v>13388</v>
      </c>
      <c r="R6755">
        <v>34.115894000000026</v>
      </c>
      <c r="S6755">
        <v>35.69069200000007</v>
      </c>
    </row>
    <row r="6756" spans="9:19" ht="15.5">
      <c r="I6756"/>
      <c r="J6756"/>
      <c r="K6756"/>
      <c r="L6756"/>
      <c r="N6756" t="s">
        <v>2789</v>
      </c>
      <c r="O6756" t="s">
        <v>2789</v>
      </c>
      <c r="P6756" t="s">
        <v>13389</v>
      </c>
      <c r="Q6756" s="69" t="s">
        <v>13390</v>
      </c>
      <c r="R6756">
        <v>34.113063000000068</v>
      </c>
      <c r="S6756">
        <v>35.694741000000079</v>
      </c>
    </row>
    <row r="6757" spans="9:19" ht="15.5">
      <c r="I6757"/>
      <c r="J6757"/>
      <c r="K6757"/>
      <c r="L6757"/>
      <c r="N6757" t="s">
        <v>1314</v>
      </c>
      <c r="O6757" t="s">
        <v>1314</v>
      </c>
      <c r="P6757" t="s">
        <v>13391</v>
      </c>
      <c r="Q6757" s="69" t="s">
        <v>13392</v>
      </c>
      <c r="R6757">
        <v>33.206258000000048</v>
      </c>
      <c r="S6757">
        <v>35.439981000000046</v>
      </c>
    </row>
    <row r="6758" spans="9:19" ht="15.5">
      <c r="I6758"/>
      <c r="J6758"/>
      <c r="K6758"/>
      <c r="L6758"/>
      <c r="N6758" t="s">
        <v>1314</v>
      </c>
      <c r="O6758" t="s">
        <v>1314</v>
      </c>
      <c r="P6758" t="s">
        <v>13391</v>
      </c>
      <c r="Q6758" s="69" t="s">
        <v>13393</v>
      </c>
      <c r="R6758">
        <v>33.206258000000048</v>
      </c>
      <c r="S6758">
        <v>35.439981000000046</v>
      </c>
    </row>
    <row r="6759" spans="9:19" ht="15.5">
      <c r="I6759"/>
      <c r="J6759"/>
      <c r="K6759"/>
      <c r="L6759"/>
      <c r="N6759" t="s">
        <v>1314</v>
      </c>
      <c r="O6759" t="s">
        <v>1314</v>
      </c>
      <c r="P6759" t="s">
        <v>13394</v>
      </c>
      <c r="Q6759" s="69">
        <v>1307</v>
      </c>
      <c r="R6759">
        <v>33.202699224</v>
      </c>
      <c r="S6759">
        <v>35.440170647000002</v>
      </c>
    </row>
    <row r="6760" spans="9:19" ht="15.5">
      <c r="I6760"/>
      <c r="J6760"/>
      <c r="K6760"/>
      <c r="L6760"/>
      <c r="N6760" t="s">
        <v>1529</v>
      </c>
      <c r="O6760" t="s">
        <v>1529</v>
      </c>
      <c r="P6760" t="s">
        <v>13395</v>
      </c>
      <c r="Q6760" s="69" t="s">
        <v>13396</v>
      </c>
      <c r="R6760">
        <v>33.60028600000004</v>
      </c>
      <c r="S6760">
        <v>35.42551700000007</v>
      </c>
    </row>
    <row r="6761" spans="9:19" ht="15.5">
      <c r="I6761"/>
      <c r="J6761"/>
      <c r="K6761"/>
      <c r="L6761"/>
      <c r="N6761" t="s">
        <v>1529</v>
      </c>
      <c r="O6761" t="s">
        <v>1529</v>
      </c>
      <c r="P6761" t="s">
        <v>13397</v>
      </c>
      <c r="Q6761" s="69" t="s">
        <v>13398</v>
      </c>
      <c r="R6761">
        <v>33.600277777777777</v>
      </c>
      <c r="S6761">
        <v>35.425277777777772</v>
      </c>
    </row>
    <row r="6762" spans="9:19" ht="15.5">
      <c r="I6762"/>
      <c r="J6762"/>
      <c r="K6762"/>
      <c r="L6762"/>
      <c r="N6762" t="s">
        <v>1529</v>
      </c>
      <c r="O6762" t="s">
        <v>1529</v>
      </c>
      <c r="P6762" t="s">
        <v>13399</v>
      </c>
      <c r="Q6762" s="69" t="s">
        <v>13400</v>
      </c>
      <c r="R6762">
        <v>33.597522000000026</v>
      </c>
      <c r="S6762">
        <v>35.421897000000058</v>
      </c>
    </row>
    <row r="6763" spans="9:19" ht="15.5">
      <c r="I6763"/>
      <c r="J6763"/>
      <c r="K6763"/>
      <c r="L6763"/>
      <c r="N6763" t="s">
        <v>3800</v>
      </c>
      <c r="O6763" t="s">
        <v>3800</v>
      </c>
      <c r="P6763" t="s">
        <v>3800</v>
      </c>
      <c r="Q6763" s="69" t="s">
        <v>13401</v>
      </c>
      <c r="R6763">
        <v>33.236478858300003</v>
      </c>
      <c r="S6763">
        <v>35.334894227500001</v>
      </c>
    </row>
    <row r="6764" spans="9:19" ht="15.5">
      <c r="I6764"/>
      <c r="J6764"/>
      <c r="K6764"/>
      <c r="L6764"/>
      <c r="N6764" t="s">
        <v>3800</v>
      </c>
      <c r="O6764" t="s">
        <v>3800</v>
      </c>
      <c r="P6764" t="s">
        <v>3800</v>
      </c>
      <c r="Q6764" s="69" t="s">
        <v>13402</v>
      </c>
      <c r="R6764">
        <v>33.236944000000051</v>
      </c>
      <c r="S6764">
        <v>35.335331000000053</v>
      </c>
    </row>
    <row r="6765" spans="9:19" ht="15.5">
      <c r="I6765"/>
      <c r="J6765"/>
      <c r="K6765"/>
      <c r="L6765"/>
      <c r="N6765" t="s">
        <v>3800</v>
      </c>
      <c r="O6765" t="s">
        <v>3800</v>
      </c>
      <c r="P6765" t="s">
        <v>3800</v>
      </c>
      <c r="Q6765" s="69" t="s">
        <v>13403</v>
      </c>
      <c r="R6765">
        <v>33.236944000000051</v>
      </c>
      <c r="S6765">
        <v>35.335331000000053</v>
      </c>
    </row>
    <row r="6766" spans="9:19" ht="15.5">
      <c r="I6766"/>
      <c r="J6766"/>
      <c r="K6766"/>
      <c r="L6766"/>
      <c r="N6766" t="s">
        <v>3800</v>
      </c>
      <c r="O6766" t="s">
        <v>3800</v>
      </c>
      <c r="P6766" t="s">
        <v>13404</v>
      </c>
      <c r="Q6766" s="69">
        <v>1248</v>
      </c>
      <c r="R6766">
        <v>33.236816167999997</v>
      </c>
      <c r="S6766">
        <v>35.346437672999997</v>
      </c>
    </row>
    <row r="6767" spans="9:19" ht="15.5">
      <c r="I6767"/>
      <c r="J6767"/>
      <c r="K6767"/>
      <c r="L6767"/>
      <c r="N6767" t="s">
        <v>3800</v>
      </c>
      <c r="O6767" t="s">
        <v>3800</v>
      </c>
      <c r="P6767" t="s">
        <v>13405</v>
      </c>
      <c r="Q6767" s="69">
        <v>1247</v>
      </c>
      <c r="R6767">
        <v>33.238532149999998</v>
      </c>
      <c r="S6767">
        <v>35.339087661000001</v>
      </c>
    </row>
    <row r="6768" spans="9:19" ht="15.5">
      <c r="I6768"/>
      <c r="J6768"/>
      <c r="K6768"/>
      <c r="L6768"/>
      <c r="N6768" t="s">
        <v>3800</v>
      </c>
      <c r="O6768" t="s">
        <v>3800</v>
      </c>
      <c r="P6768" t="s">
        <v>13406</v>
      </c>
      <c r="Q6768" s="69" t="s">
        <v>13407</v>
      </c>
      <c r="R6768">
        <v>33.242424999999997</v>
      </c>
      <c r="S6768">
        <v>35.332354000000002</v>
      </c>
    </row>
    <row r="6769" spans="9:19" ht="15.5">
      <c r="I6769"/>
      <c r="J6769"/>
      <c r="K6769"/>
      <c r="L6769"/>
      <c r="N6769" t="s">
        <v>3800</v>
      </c>
      <c r="O6769" t="s">
        <v>3800</v>
      </c>
      <c r="P6769" t="s">
        <v>13408</v>
      </c>
      <c r="Q6769" s="69">
        <v>1249</v>
      </c>
      <c r="R6769">
        <v>33.246699139</v>
      </c>
      <c r="S6769">
        <v>35.322135608000004</v>
      </c>
    </row>
    <row r="6770" spans="9:19" ht="15.5">
      <c r="I6770"/>
      <c r="J6770"/>
      <c r="K6770"/>
      <c r="L6770"/>
      <c r="N6770" t="s">
        <v>3800</v>
      </c>
      <c r="O6770" t="s">
        <v>3800</v>
      </c>
      <c r="P6770" t="s">
        <v>13409</v>
      </c>
      <c r="Q6770" s="69" t="s">
        <v>13401</v>
      </c>
      <c r="R6770">
        <v>33.236478858300003</v>
      </c>
      <c r="S6770">
        <v>35.334894227500001</v>
      </c>
    </row>
    <row r="6771" spans="9:19" ht="15.5">
      <c r="I6771"/>
      <c r="J6771"/>
      <c r="K6771"/>
      <c r="L6771"/>
      <c r="N6771" t="s">
        <v>864</v>
      </c>
      <c r="O6771" t="s">
        <v>864</v>
      </c>
      <c r="P6771" t="s">
        <v>13410</v>
      </c>
      <c r="Q6771" s="69" t="s">
        <v>13411</v>
      </c>
      <c r="R6771">
        <v>33.863350000000025</v>
      </c>
      <c r="S6771">
        <v>35.759111000000075</v>
      </c>
    </row>
    <row r="6772" spans="9:19" ht="15.5">
      <c r="I6772"/>
      <c r="J6772"/>
      <c r="K6772"/>
      <c r="L6772"/>
      <c r="N6772" t="s">
        <v>864</v>
      </c>
      <c r="O6772" t="s">
        <v>864</v>
      </c>
      <c r="P6772" t="s">
        <v>13410</v>
      </c>
      <c r="Q6772" s="69" t="s">
        <v>13412</v>
      </c>
      <c r="R6772">
        <v>33.863350000000025</v>
      </c>
      <c r="S6772">
        <v>35.759111000000075</v>
      </c>
    </row>
    <row r="6773" spans="9:19" ht="15.5">
      <c r="I6773"/>
      <c r="J6773"/>
      <c r="K6773"/>
      <c r="L6773"/>
      <c r="N6773" t="s">
        <v>2151</v>
      </c>
      <c r="O6773" t="s">
        <v>2151</v>
      </c>
      <c r="P6773" t="s">
        <v>13413</v>
      </c>
      <c r="Q6773" s="69" t="s">
        <v>13414</v>
      </c>
      <c r="R6773">
        <v>33.928515000000061</v>
      </c>
      <c r="S6773">
        <v>35.729883000000029</v>
      </c>
    </row>
    <row r="6774" spans="9:19" ht="15.5">
      <c r="I6774"/>
      <c r="J6774"/>
      <c r="K6774"/>
      <c r="L6774"/>
      <c r="N6774" t="s">
        <v>3969</v>
      </c>
      <c r="O6774" t="s">
        <v>3969</v>
      </c>
      <c r="P6774" t="s">
        <v>13415</v>
      </c>
      <c r="Q6774" s="69" t="s">
        <v>13416</v>
      </c>
      <c r="R6774">
        <v>33.627761</v>
      </c>
      <c r="S6774">
        <v>35.781799999999997</v>
      </c>
    </row>
    <row r="6775" spans="9:19" ht="15.5">
      <c r="I6775"/>
      <c r="J6775"/>
      <c r="K6775"/>
      <c r="L6775"/>
      <c r="N6775" t="s">
        <v>3969</v>
      </c>
      <c r="O6775" t="s">
        <v>3969</v>
      </c>
      <c r="P6775" t="s">
        <v>13417</v>
      </c>
      <c r="Q6775" s="69" t="s">
        <v>13418</v>
      </c>
      <c r="R6775">
        <v>33.6203679949</v>
      </c>
      <c r="S6775">
        <v>35.781952878699997</v>
      </c>
    </row>
    <row r="6776" spans="9:19" ht="15.5">
      <c r="I6776"/>
      <c r="J6776"/>
      <c r="K6776"/>
      <c r="L6776"/>
      <c r="N6776" t="s">
        <v>3969</v>
      </c>
      <c r="O6776" t="s">
        <v>3969</v>
      </c>
      <c r="P6776" t="s">
        <v>13417</v>
      </c>
      <c r="Q6776" s="69" t="s">
        <v>13419</v>
      </c>
      <c r="R6776">
        <v>33.627761000000078</v>
      </c>
      <c r="S6776">
        <v>35.781800000000032</v>
      </c>
    </row>
    <row r="6777" spans="9:19" ht="15.5">
      <c r="I6777"/>
      <c r="J6777"/>
      <c r="K6777"/>
      <c r="L6777"/>
      <c r="N6777" t="s">
        <v>3969</v>
      </c>
      <c r="O6777" t="s">
        <v>3969</v>
      </c>
      <c r="P6777" t="s">
        <v>13420</v>
      </c>
      <c r="Q6777" s="69" t="s">
        <v>13421</v>
      </c>
      <c r="R6777">
        <v>33.627761000000078</v>
      </c>
      <c r="S6777">
        <v>35.781800000000032</v>
      </c>
    </row>
    <row r="6778" spans="9:19" ht="15.5">
      <c r="I6778"/>
      <c r="J6778"/>
      <c r="K6778"/>
      <c r="L6778"/>
      <c r="N6778" t="s">
        <v>3969</v>
      </c>
      <c r="O6778" t="s">
        <v>3969</v>
      </c>
      <c r="P6778" t="s">
        <v>13420</v>
      </c>
      <c r="Q6778" s="69" t="s">
        <v>13422</v>
      </c>
      <c r="R6778">
        <v>33.627761000000078</v>
      </c>
      <c r="S6778">
        <v>35.781800000000032</v>
      </c>
    </row>
    <row r="6779" spans="9:19" ht="15.5">
      <c r="I6779"/>
      <c r="J6779"/>
      <c r="K6779"/>
      <c r="L6779"/>
      <c r="N6779" t="s">
        <v>3969</v>
      </c>
      <c r="O6779" t="s">
        <v>3969</v>
      </c>
      <c r="P6779" t="s">
        <v>13423</v>
      </c>
      <c r="Q6779" s="69">
        <v>987</v>
      </c>
      <c r="R6779">
        <v>33.618144289</v>
      </c>
      <c r="S6779">
        <v>35.777293245000003</v>
      </c>
    </row>
    <row r="6780" spans="9:19" ht="15.5">
      <c r="I6780"/>
      <c r="J6780"/>
      <c r="K6780"/>
      <c r="L6780"/>
      <c r="N6780" t="s">
        <v>3969</v>
      </c>
      <c r="O6780" t="s">
        <v>3969</v>
      </c>
      <c r="P6780" t="s">
        <v>13424</v>
      </c>
      <c r="Q6780" s="69">
        <v>986</v>
      </c>
      <c r="R6780">
        <v>33.628999194000002</v>
      </c>
      <c r="S6780">
        <v>35.782370626999999</v>
      </c>
    </row>
    <row r="6781" spans="9:19" ht="15.5">
      <c r="I6781"/>
      <c r="J6781"/>
      <c r="K6781"/>
      <c r="L6781"/>
      <c r="N6781" t="s">
        <v>3969</v>
      </c>
      <c r="O6781" t="s">
        <v>3969</v>
      </c>
      <c r="P6781" t="s">
        <v>13425</v>
      </c>
      <c r="Q6781" s="69">
        <v>985</v>
      </c>
      <c r="R6781">
        <v>33.628499148000003</v>
      </c>
      <c r="S6781">
        <v>35.797970608</v>
      </c>
    </row>
    <row r="6782" spans="9:19" ht="15.5">
      <c r="I6782"/>
      <c r="J6782"/>
      <c r="K6782"/>
      <c r="L6782"/>
      <c r="N6782" t="s">
        <v>3969</v>
      </c>
      <c r="O6782" t="s">
        <v>3969</v>
      </c>
      <c r="P6782" t="s">
        <v>13426</v>
      </c>
      <c r="Q6782" s="69" t="s">
        <v>13427</v>
      </c>
      <c r="R6782">
        <v>33.635660000000001</v>
      </c>
      <c r="S6782">
        <v>35.793421000000002</v>
      </c>
    </row>
    <row r="6783" spans="9:19" ht="15.5">
      <c r="I6783"/>
      <c r="J6783"/>
      <c r="K6783"/>
      <c r="L6783"/>
      <c r="N6783" t="s">
        <v>3969</v>
      </c>
      <c r="O6783" t="s">
        <v>3969</v>
      </c>
      <c r="P6783" t="s">
        <v>13428</v>
      </c>
      <c r="Q6783" s="69" t="s">
        <v>13429</v>
      </c>
      <c r="R6783">
        <v>33.630299999999998</v>
      </c>
      <c r="S6783">
        <v>35.790599999999998</v>
      </c>
    </row>
    <row r="6784" spans="9:19" ht="15.5">
      <c r="I6784"/>
      <c r="J6784"/>
      <c r="K6784"/>
      <c r="L6784"/>
      <c r="N6784" t="s">
        <v>3969</v>
      </c>
      <c r="O6784" t="s">
        <v>3969</v>
      </c>
      <c r="P6784" t="s">
        <v>13430</v>
      </c>
      <c r="Q6784" s="69" t="s">
        <v>13431</v>
      </c>
      <c r="R6784">
        <v>33.641500000000001</v>
      </c>
      <c r="S6784">
        <v>35.805700000000002</v>
      </c>
    </row>
    <row r="6785" spans="9:19" ht="15.5">
      <c r="I6785"/>
      <c r="J6785"/>
      <c r="K6785"/>
      <c r="L6785"/>
      <c r="N6785" t="s">
        <v>3969</v>
      </c>
      <c r="O6785" t="s">
        <v>3969</v>
      </c>
      <c r="P6785" t="s">
        <v>13432</v>
      </c>
      <c r="Q6785" s="69" t="s">
        <v>13433</v>
      </c>
      <c r="R6785">
        <v>33.634</v>
      </c>
      <c r="S6785">
        <v>35.783000000000001</v>
      </c>
    </row>
    <row r="6786" spans="9:19" ht="15.5">
      <c r="I6786"/>
      <c r="J6786"/>
      <c r="K6786"/>
      <c r="L6786"/>
      <c r="N6786" t="s">
        <v>3969</v>
      </c>
      <c r="O6786" t="s">
        <v>3969</v>
      </c>
      <c r="P6786" t="s">
        <v>13434</v>
      </c>
      <c r="Q6786" s="69" t="s">
        <v>13435</v>
      </c>
      <c r="R6786">
        <v>33.635599999999997</v>
      </c>
      <c r="S6786">
        <v>35.785800000000002</v>
      </c>
    </row>
    <row r="6787" spans="9:19" ht="15.5">
      <c r="I6787"/>
      <c r="J6787"/>
      <c r="K6787"/>
      <c r="L6787"/>
      <c r="N6787" t="s">
        <v>3969</v>
      </c>
      <c r="O6787" t="s">
        <v>3969</v>
      </c>
      <c r="P6787" t="s">
        <v>13436</v>
      </c>
      <c r="Q6787" s="69" t="s">
        <v>13437</v>
      </c>
      <c r="R6787">
        <v>33.635100000000001</v>
      </c>
      <c r="S6787">
        <v>35.786299999999997</v>
      </c>
    </row>
    <row r="6788" spans="9:19" ht="15.5">
      <c r="I6788"/>
      <c r="J6788"/>
      <c r="K6788"/>
      <c r="L6788"/>
      <c r="N6788" t="s">
        <v>3969</v>
      </c>
      <c r="O6788" t="s">
        <v>3969</v>
      </c>
      <c r="P6788" t="s">
        <v>13438</v>
      </c>
      <c r="Q6788" s="69" t="s">
        <v>13439</v>
      </c>
      <c r="R6788">
        <v>33.634999999999998</v>
      </c>
      <c r="S6788">
        <v>35.786499999999997</v>
      </c>
    </row>
    <row r="6789" spans="9:19" ht="15.5">
      <c r="I6789"/>
      <c r="J6789"/>
      <c r="K6789"/>
      <c r="L6789"/>
      <c r="N6789" t="s">
        <v>3969</v>
      </c>
      <c r="O6789" t="s">
        <v>3969</v>
      </c>
      <c r="P6789" t="s">
        <v>13440</v>
      </c>
      <c r="Q6789" s="69" t="s">
        <v>13441</v>
      </c>
      <c r="R6789">
        <v>33.635599999999997</v>
      </c>
      <c r="S6789">
        <v>35.777000000000001</v>
      </c>
    </row>
    <row r="6790" spans="9:19" ht="15.5">
      <c r="I6790"/>
      <c r="J6790"/>
      <c r="K6790"/>
      <c r="L6790"/>
      <c r="N6790" t="s">
        <v>3969</v>
      </c>
      <c r="O6790" t="s">
        <v>3969</v>
      </c>
      <c r="P6790" t="s">
        <v>13442</v>
      </c>
      <c r="Q6790" s="69" t="s">
        <v>13443</v>
      </c>
      <c r="R6790">
        <v>33.641199999999998</v>
      </c>
      <c r="S6790">
        <v>35.792299999999997</v>
      </c>
    </row>
    <row r="6791" spans="9:19" ht="15.5">
      <c r="I6791"/>
      <c r="J6791"/>
      <c r="K6791"/>
      <c r="L6791"/>
      <c r="N6791" t="s">
        <v>3969</v>
      </c>
      <c r="O6791" t="s">
        <v>3969</v>
      </c>
      <c r="P6791" t="s">
        <v>13444</v>
      </c>
      <c r="Q6791" s="69" t="s">
        <v>13445</v>
      </c>
      <c r="R6791">
        <v>33.643500000000003</v>
      </c>
      <c r="S6791">
        <v>35.81</v>
      </c>
    </row>
    <row r="6792" spans="9:19" ht="15.5">
      <c r="I6792"/>
      <c r="J6792"/>
      <c r="K6792"/>
      <c r="L6792"/>
      <c r="N6792" t="s">
        <v>3969</v>
      </c>
      <c r="O6792" t="s">
        <v>3969</v>
      </c>
      <c r="P6792" t="s">
        <v>13446</v>
      </c>
      <c r="Q6792" s="69" t="s">
        <v>13447</v>
      </c>
      <c r="R6792">
        <v>33.6355</v>
      </c>
      <c r="S6792">
        <v>35.777299999999997</v>
      </c>
    </row>
    <row r="6793" spans="9:19" ht="15.5">
      <c r="I6793"/>
      <c r="J6793"/>
      <c r="K6793"/>
      <c r="L6793"/>
      <c r="N6793" t="s">
        <v>3969</v>
      </c>
      <c r="O6793" t="s">
        <v>3969</v>
      </c>
      <c r="P6793" t="s">
        <v>13448</v>
      </c>
      <c r="Q6793" s="69" t="s">
        <v>13449</v>
      </c>
      <c r="R6793">
        <v>33.656799999999997</v>
      </c>
      <c r="S6793">
        <v>35.815899999999999</v>
      </c>
    </row>
    <row r="6794" spans="9:19" ht="15.5">
      <c r="I6794"/>
      <c r="J6794"/>
      <c r="K6794"/>
      <c r="L6794"/>
      <c r="N6794" t="s">
        <v>3969</v>
      </c>
      <c r="O6794" t="s">
        <v>3969</v>
      </c>
      <c r="P6794" t="s">
        <v>13450</v>
      </c>
      <c r="Q6794" s="69" t="s">
        <v>13451</v>
      </c>
      <c r="R6794">
        <v>33.627899999999997</v>
      </c>
      <c r="S6794">
        <v>35.797600000000003</v>
      </c>
    </row>
    <row r="6795" spans="9:19" ht="15.5">
      <c r="I6795"/>
      <c r="J6795"/>
      <c r="K6795"/>
      <c r="L6795"/>
      <c r="N6795" t="s">
        <v>3969</v>
      </c>
      <c r="O6795" t="s">
        <v>3969</v>
      </c>
      <c r="P6795" t="s">
        <v>13452</v>
      </c>
      <c r="Q6795" s="69" t="s">
        <v>13453</v>
      </c>
      <c r="R6795">
        <v>33.624000000000002</v>
      </c>
      <c r="S6795">
        <v>35.7712</v>
      </c>
    </row>
    <row r="6796" spans="9:19" ht="15.5">
      <c r="I6796"/>
      <c r="J6796"/>
      <c r="K6796"/>
      <c r="L6796"/>
      <c r="N6796" t="s">
        <v>3969</v>
      </c>
      <c r="O6796" t="s">
        <v>3969</v>
      </c>
      <c r="P6796" t="s">
        <v>13454</v>
      </c>
      <c r="Q6796" s="69" t="s">
        <v>13455</v>
      </c>
      <c r="R6796">
        <v>33.637500000000003</v>
      </c>
      <c r="S6796">
        <v>35.778199999999998</v>
      </c>
    </row>
    <row r="6797" spans="9:19" ht="15.5">
      <c r="I6797"/>
      <c r="J6797"/>
      <c r="K6797"/>
      <c r="L6797"/>
      <c r="N6797" t="s">
        <v>3969</v>
      </c>
      <c r="O6797" t="s">
        <v>3969</v>
      </c>
      <c r="P6797" t="s">
        <v>13456</v>
      </c>
      <c r="Q6797" s="69" t="s">
        <v>13457</v>
      </c>
      <c r="R6797">
        <v>33.646799999999999</v>
      </c>
      <c r="S6797">
        <v>35.810099999999998</v>
      </c>
    </row>
    <row r="6798" spans="9:19" ht="15.5">
      <c r="I6798"/>
      <c r="J6798"/>
      <c r="K6798"/>
      <c r="L6798"/>
      <c r="N6798" t="s">
        <v>3969</v>
      </c>
      <c r="O6798" t="s">
        <v>3969</v>
      </c>
      <c r="P6798" t="s">
        <v>13458</v>
      </c>
      <c r="Q6798" s="69" t="s">
        <v>13459</v>
      </c>
      <c r="R6798">
        <v>33.635599999999997</v>
      </c>
      <c r="S6798">
        <v>35.796399999999998</v>
      </c>
    </row>
    <row r="6799" spans="9:19" ht="15.5">
      <c r="I6799"/>
      <c r="J6799"/>
      <c r="K6799"/>
      <c r="L6799"/>
      <c r="N6799" t="s">
        <v>3969</v>
      </c>
      <c r="O6799" t="s">
        <v>3969</v>
      </c>
      <c r="P6799" t="s">
        <v>13460</v>
      </c>
      <c r="Q6799" s="69" t="s">
        <v>13461</v>
      </c>
      <c r="R6799">
        <v>33.631500000000003</v>
      </c>
      <c r="S6799">
        <v>35.797400000000003</v>
      </c>
    </row>
    <row r="6800" spans="9:19" ht="15.5">
      <c r="I6800"/>
      <c r="J6800"/>
      <c r="K6800"/>
      <c r="L6800"/>
      <c r="N6800" t="s">
        <v>3969</v>
      </c>
      <c r="O6800" t="s">
        <v>3969</v>
      </c>
      <c r="P6800" t="s">
        <v>13462</v>
      </c>
      <c r="Q6800" s="69" t="s">
        <v>13463</v>
      </c>
      <c r="R6800">
        <v>33.630800000000001</v>
      </c>
      <c r="S6800">
        <v>35.781199999999998</v>
      </c>
    </row>
    <row r="6801" spans="9:19" ht="15.5">
      <c r="I6801"/>
      <c r="J6801"/>
      <c r="K6801"/>
      <c r="L6801"/>
      <c r="N6801" t="s">
        <v>3969</v>
      </c>
      <c r="O6801" t="s">
        <v>3969</v>
      </c>
      <c r="P6801" t="s">
        <v>13464</v>
      </c>
      <c r="Q6801" s="69" t="s">
        <v>13465</v>
      </c>
      <c r="R6801">
        <v>33.640799999999999</v>
      </c>
      <c r="S6801">
        <v>35.789000000000001</v>
      </c>
    </row>
    <row r="6802" spans="9:19" ht="15.5">
      <c r="I6802"/>
      <c r="J6802"/>
      <c r="K6802"/>
      <c r="L6802"/>
      <c r="N6802" t="s">
        <v>3969</v>
      </c>
      <c r="O6802" t="s">
        <v>3969</v>
      </c>
      <c r="P6802" t="s">
        <v>13466</v>
      </c>
      <c r="Q6802" s="69" t="s">
        <v>13467</v>
      </c>
      <c r="R6802">
        <v>33.644300000000001</v>
      </c>
      <c r="S6802">
        <v>35.784100000000002</v>
      </c>
    </row>
    <row r="6803" spans="9:19" ht="15.5">
      <c r="I6803"/>
      <c r="J6803"/>
      <c r="K6803"/>
      <c r="L6803"/>
      <c r="N6803" t="s">
        <v>3969</v>
      </c>
      <c r="O6803" t="s">
        <v>3969</v>
      </c>
      <c r="P6803" t="s">
        <v>13468</v>
      </c>
      <c r="Q6803" s="69" t="s">
        <v>13469</v>
      </c>
      <c r="R6803">
        <v>33.652000000000001</v>
      </c>
      <c r="S6803">
        <v>35.814399999999999</v>
      </c>
    </row>
    <row r="6804" spans="9:19" ht="15.5">
      <c r="I6804"/>
      <c r="J6804"/>
      <c r="K6804"/>
      <c r="L6804"/>
      <c r="N6804" t="s">
        <v>3969</v>
      </c>
      <c r="O6804" t="s">
        <v>3969</v>
      </c>
      <c r="P6804" t="s">
        <v>13470</v>
      </c>
      <c r="Q6804" s="69" t="s">
        <v>13471</v>
      </c>
      <c r="R6804">
        <v>33.643999999999998</v>
      </c>
      <c r="S6804">
        <v>35.8095</v>
      </c>
    </row>
    <row r="6805" spans="9:19" ht="15.5">
      <c r="I6805"/>
      <c r="J6805"/>
      <c r="K6805"/>
      <c r="L6805"/>
      <c r="N6805" t="s">
        <v>3969</v>
      </c>
      <c r="O6805" t="s">
        <v>3969</v>
      </c>
      <c r="P6805" t="s">
        <v>13472</v>
      </c>
      <c r="Q6805" s="69" t="s">
        <v>13473</v>
      </c>
      <c r="R6805">
        <v>33.642099999999999</v>
      </c>
      <c r="S6805">
        <v>35.776899999999998</v>
      </c>
    </row>
    <row r="6806" spans="9:19" ht="15.5">
      <c r="I6806"/>
      <c r="J6806"/>
      <c r="K6806"/>
      <c r="L6806"/>
      <c r="N6806" t="s">
        <v>3969</v>
      </c>
      <c r="O6806" t="s">
        <v>3969</v>
      </c>
      <c r="P6806" t="s">
        <v>13474</v>
      </c>
      <c r="Q6806" s="69" t="s">
        <v>13475</v>
      </c>
      <c r="R6806">
        <v>33.648200000000003</v>
      </c>
      <c r="S6806">
        <v>35.811799999999998</v>
      </c>
    </row>
    <row r="6807" spans="9:19" ht="15.5">
      <c r="I6807"/>
      <c r="J6807"/>
      <c r="K6807"/>
      <c r="L6807"/>
      <c r="N6807" t="s">
        <v>3969</v>
      </c>
      <c r="O6807" t="s">
        <v>3969</v>
      </c>
      <c r="P6807" t="s">
        <v>13476</v>
      </c>
      <c r="Q6807" s="69" t="s">
        <v>13477</v>
      </c>
      <c r="R6807">
        <v>33.6372</v>
      </c>
      <c r="S6807">
        <v>35.7776</v>
      </c>
    </row>
    <row r="6808" spans="9:19" ht="15.5">
      <c r="I6808"/>
      <c r="J6808"/>
      <c r="K6808"/>
      <c r="L6808"/>
      <c r="N6808" t="s">
        <v>3969</v>
      </c>
      <c r="O6808" t="s">
        <v>3969</v>
      </c>
      <c r="P6808" t="s">
        <v>13478</v>
      </c>
      <c r="Q6808" s="69" t="s">
        <v>13479</v>
      </c>
      <c r="R6808">
        <v>33.644300000000001</v>
      </c>
      <c r="S6808">
        <v>35.783700000000003</v>
      </c>
    </row>
    <row r="6809" spans="9:19" ht="15.5">
      <c r="I6809"/>
      <c r="J6809"/>
      <c r="K6809"/>
      <c r="L6809"/>
      <c r="N6809" t="s">
        <v>3969</v>
      </c>
      <c r="O6809" t="s">
        <v>3969</v>
      </c>
      <c r="P6809" t="s">
        <v>13480</v>
      </c>
      <c r="Q6809" s="69" t="s">
        <v>13481</v>
      </c>
      <c r="R6809">
        <v>33.634099999999997</v>
      </c>
      <c r="S6809">
        <v>35.780299999999997</v>
      </c>
    </row>
    <row r="6810" spans="9:19" ht="15.5">
      <c r="I6810"/>
      <c r="J6810"/>
      <c r="K6810"/>
      <c r="L6810"/>
      <c r="N6810" t="s">
        <v>3969</v>
      </c>
      <c r="O6810" t="s">
        <v>3969</v>
      </c>
      <c r="P6810" t="s">
        <v>13482</v>
      </c>
      <c r="Q6810" s="69" t="s">
        <v>13483</v>
      </c>
      <c r="R6810">
        <v>33.654400000000003</v>
      </c>
      <c r="S6810">
        <v>35.816699999999997</v>
      </c>
    </row>
    <row r="6811" spans="9:19" ht="15.5">
      <c r="I6811"/>
      <c r="J6811"/>
      <c r="K6811"/>
      <c r="L6811"/>
      <c r="N6811" t="s">
        <v>3969</v>
      </c>
      <c r="O6811" t="s">
        <v>3969</v>
      </c>
      <c r="P6811" t="s">
        <v>13484</v>
      </c>
      <c r="Q6811" s="69" t="s">
        <v>13485</v>
      </c>
      <c r="R6811">
        <v>33.6355</v>
      </c>
      <c r="S6811">
        <v>35.779899999999998</v>
      </c>
    </row>
    <row r="6812" spans="9:19" ht="15.5">
      <c r="I6812"/>
      <c r="J6812"/>
      <c r="K6812"/>
      <c r="L6812"/>
      <c r="N6812" t="s">
        <v>3969</v>
      </c>
      <c r="O6812" t="s">
        <v>3969</v>
      </c>
      <c r="P6812" t="s">
        <v>13486</v>
      </c>
      <c r="Q6812" s="69" t="s">
        <v>13487</v>
      </c>
      <c r="R6812">
        <v>33.6297</v>
      </c>
      <c r="S6812">
        <v>35.790300000000002</v>
      </c>
    </row>
    <row r="6813" spans="9:19" ht="15.5">
      <c r="I6813"/>
      <c r="J6813"/>
      <c r="K6813"/>
      <c r="L6813"/>
      <c r="N6813" t="s">
        <v>3969</v>
      </c>
      <c r="O6813" t="s">
        <v>3969</v>
      </c>
      <c r="P6813" t="s">
        <v>13488</v>
      </c>
      <c r="Q6813" s="69" t="s">
        <v>13489</v>
      </c>
      <c r="R6813">
        <v>33.625799999999998</v>
      </c>
      <c r="S6813">
        <v>35.792400000000001</v>
      </c>
    </row>
    <row r="6814" spans="9:19" ht="15.5">
      <c r="I6814"/>
      <c r="J6814"/>
      <c r="K6814"/>
      <c r="L6814"/>
      <c r="N6814" t="s">
        <v>3969</v>
      </c>
      <c r="O6814" t="s">
        <v>3969</v>
      </c>
      <c r="P6814" t="s">
        <v>13490</v>
      </c>
      <c r="Q6814" s="69" t="s">
        <v>13491</v>
      </c>
      <c r="R6814">
        <v>33.637599999999999</v>
      </c>
      <c r="S6814">
        <v>35.801000000000002</v>
      </c>
    </row>
    <row r="6815" spans="9:19" ht="15.5">
      <c r="I6815"/>
      <c r="J6815"/>
      <c r="K6815"/>
      <c r="L6815"/>
      <c r="N6815" t="s">
        <v>3969</v>
      </c>
      <c r="O6815" t="s">
        <v>3969</v>
      </c>
      <c r="P6815" t="s">
        <v>13492</v>
      </c>
      <c r="Q6815" s="69" t="s">
        <v>13493</v>
      </c>
      <c r="R6815">
        <v>33.640500000000003</v>
      </c>
      <c r="S6815">
        <v>35.791699999999999</v>
      </c>
    </row>
    <row r="6816" spans="9:19" ht="15.5">
      <c r="I6816"/>
      <c r="J6816"/>
      <c r="K6816"/>
      <c r="L6816"/>
      <c r="N6816" t="s">
        <v>3969</v>
      </c>
      <c r="O6816" t="s">
        <v>3969</v>
      </c>
      <c r="P6816" t="s">
        <v>13494</v>
      </c>
      <c r="Q6816" s="69" t="s">
        <v>13495</v>
      </c>
      <c r="R6816">
        <v>33.634</v>
      </c>
      <c r="S6816">
        <v>35.787700000000001</v>
      </c>
    </row>
    <row r="6817" spans="9:19" ht="15.5">
      <c r="I6817"/>
      <c r="J6817"/>
      <c r="K6817"/>
      <c r="L6817"/>
      <c r="N6817" t="s">
        <v>3969</v>
      </c>
      <c r="O6817" t="s">
        <v>3969</v>
      </c>
      <c r="P6817" t="s">
        <v>13496</v>
      </c>
      <c r="Q6817" s="69" t="s">
        <v>13497</v>
      </c>
      <c r="R6817">
        <v>33.626800000000003</v>
      </c>
      <c r="S6817">
        <v>35.791800000000002</v>
      </c>
    </row>
    <row r="6818" spans="9:19" ht="15.5">
      <c r="I6818"/>
      <c r="J6818"/>
      <c r="K6818"/>
      <c r="L6818"/>
      <c r="N6818" t="s">
        <v>3969</v>
      </c>
      <c r="O6818" t="s">
        <v>3969</v>
      </c>
      <c r="P6818" t="s">
        <v>13498</v>
      </c>
      <c r="Q6818" s="69" t="s">
        <v>13499</v>
      </c>
      <c r="R6818">
        <v>33.651710000000001</v>
      </c>
      <c r="S6818">
        <v>35.814900000000002</v>
      </c>
    </row>
    <row r="6819" spans="9:19" ht="15.5">
      <c r="I6819"/>
      <c r="J6819"/>
      <c r="K6819"/>
      <c r="L6819"/>
      <c r="N6819" t="s">
        <v>3969</v>
      </c>
      <c r="O6819" t="s">
        <v>3969</v>
      </c>
      <c r="P6819" t="s">
        <v>13500</v>
      </c>
      <c r="Q6819" s="69" t="s">
        <v>13501</v>
      </c>
      <c r="R6819">
        <v>33.637880000000003</v>
      </c>
      <c r="S6819">
        <v>35.802869999999999</v>
      </c>
    </row>
    <row r="6820" spans="9:19" ht="15.5">
      <c r="I6820"/>
      <c r="J6820"/>
      <c r="K6820"/>
      <c r="L6820"/>
      <c r="N6820" t="s">
        <v>3969</v>
      </c>
      <c r="O6820" t="s">
        <v>3969</v>
      </c>
      <c r="P6820" t="s">
        <v>13502</v>
      </c>
      <c r="Q6820" s="69" t="s">
        <v>13503</v>
      </c>
      <c r="R6820">
        <v>33.650300000000001</v>
      </c>
      <c r="S6820">
        <v>35.815649999999998</v>
      </c>
    </row>
    <row r="6821" spans="9:19" ht="15.5">
      <c r="I6821"/>
      <c r="J6821"/>
      <c r="K6821"/>
      <c r="L6821"/>
      <c r="N6821" t="s">
        <v>3969</v>
      </c>
      <c r="O6821" t="s">
        <v>3969</v>
      </c>
      <c r="P6821" t="s">
        <v>13504</v>
      </c>
      <c r="Q6821" s="69" t="s">
        <v>13505</v>
      </c>
      <c r="R6821">
        <v>33.634830000000001</v>
      </c>
      <c r="S6821">
        <v>35.7866</v>
      </c>
    </row>
    <row r="6822" spans="9:19" ht="15.5">
      <c r="I6822"/>
      <c r="J6822"/>
      <c r="K6822"/>
      <c r="L6822"/>
      <c r="N6822" t="s">
        <v>3969</v>
      </c>
      <c r="O6822" t="s">
        <v>3969</v>
      </c>
      <c r="P6822" t="s">
        <v>13506</v>
      </c>
      <c r="Q6822" s="69" t="s">
        <v>13507</v>
      </c>
      <c r="R6822">
        <v>33.644649999999999</v>
      </c>
      <c r="S6822">
        <v>35.78078</v>
      </c>
    </row>
    <row r="6823" spans="9:19" ht="15.5">
      <c r="I6823"/>
      <c r="J6823"/>
      <c r="K6823"/>
      <c r="L6823"/>
      <c r="N6823" t="s">
        <v>3969</v>
      </c>
      <c r="O6823" t="s">
        <v>3969</v>
      </c>
      <c r="P6823" t="s">
        <v>13508</v>
      </c>
      <c r="Q6823" s="69" t="s">
        <v>13509</v>
      </c>
      <c r="R6823">
        <v>33.64255</v>
      </c>
      <c r="S6823">
        <v>35.788049999999998</v>
      </c>
    </row>
    <row r="6824" spans="9:19" ht="15.5">
      <c r="I6824"/>
      <c r="J6824"/>
      <c r="K6824"/>
      <c r="L6824"/>
      <c r="N6824" t="s">
        <v>3969</v>
      </c>
      <c r="O6824" t="s">
        <v>3969</v>
      </c>
      <c r="P6824" t="s">
        <v>13510</v>
      </c>
      <c r="Q6824" s="69" t="s">
        <v>13511</v>
      </c>
      <c r="R6824">
        <v>33.645111083984375</v>
      </c>
      <c r="S6824">
        <v>35.783390045166016</v>
      </c>
    </row>
    <row r="6825" spans="9:19" ht="15.5">
      <c r="I6825"/>
      <c r="J6825"/>
      <c r="K6825"/>
      <c r="L6825"/>
      <c r="N6825" t="s">
        <v>3969</v>
      </c>
      <c r="O6825" t="s">
        <v>3969</v>
      </c>
      <c r="P6825" t="s">
        <v>13512</v>
      </c>
      <c r="Q6825" s="69" t="s">
        <v>13513</v>
      </c>
      <c r="R6825">
        <v>33.650558471679688</v>
      </c>
      <c r="S6825">
        <v>35.821529388427734</v>
      </c>
    </row>
    <row r="6826" spans="9:19" ht="15.5">
      <c r="I6826"/>
      <c r="J6826"/>
      <c r="K6826"/>
      <c r="L6826"/>
      <c r="N6826" t="s">
        <v>3969</v>
      </c>
      <c r="O6826" t="s">
        <v>3969</v>
      </c>
      <c r="P6826" t="s">
        <v>13514</v>
      </c>
      <c r="Q6826" s="69" t="s">
        <v>13515</v>
      </c>
      <c r="R6826">
        <v>33.642280578613281</v>
      </c>
      <c r="S6826">
        <v>35.810321807861328</v>
      </c>
    </row>
    <row r="6827" spans="9:19" ht="15.5">
      <c r="I6827"/>
      <c r="J6827"/>
      <c r="K6827"/>
      <c r="L6827"/>
      <c r="N6827" t="s">
        <v>3969</v>
      </c>
      <c r="O6827" t="s">
        <v>3969</v>
      </c>
      <c r="P6827" t="s">
        <v>13516</v>
      </c>
      <c r="Q6827" s="69" t="s">
        <v>13517</v>
      </c>
      <c r="R6827">
        <v>33.640613555908203</v>
      </c>
      <c r="S6827">
        <v>35.792964935302734</v>
      </c>
    </row>
    <row r="6828" spans="9:19" ht="15.5">
      <c r="I6828"/>
      <c r="J6828"/>
      <c r="K6828"/>
      <c r="L6828"/>
      <c r="N6828" t="s">
        <v>3969</v>
      </c>
      <c r="O6828" t="s">
        <v>3969</v>
      </c>
      <c r="P6828" t="s">
        <v>13518</v>
      </c>
      <c r="Q6828" s="69" t="s">
        <v>13519</v>
      </c>
      <c r="R6828">
        <v>33.640361785888672</v>
      </c>
      <c r="S6828">
        <v>35.779060363769531</v>
      </c>
    </row>
    <row r="6829" spans="9:19" ht="15.5">
      <c r="I6829"/>
      <c r="J6829"/>
      <c r="K6829"/>
      <c r="L6829"/>
      <c r="N6829" t="s">
        <v>3969</v>
      </c>
      <c r="O6829" t="s">
        <v>3969</v>
      </c>
      <c r="P6829" t="s">
        <v>13520</v>
      </c>
      <c r="Q6829" s="69" t="s">
        <v>13521</v>
      </c>
      <c r="R6829">
        <v>33.626899719238281</v>
      </c>
      <c r="S6829">
        <v>35.797103881835938</v>
      </c>
    </row>
    <row r="6830" spans="9:19" ht="15.5">
      <c r="I6830"/>
      <c r="J6830"/>
      <c r="K6830"/>
      <c r="L6830"/>
      <c r="N6830" t="s">
        <v>3969</v>
      </c>
      <c r="O6830" t="s">
        <v>3969</v>
      </c>
      <c r="P6830" t="s">
        <v>13522</v>
      </c>
      <c r="Q6830" s="69" t="s">
        <v>13418</v>
      </c>
      <c r="R6830">
        <v>33.6203679949</v>
      </c>
      <c r="S6830">
        <v>35.781952878699997</v>
      </c>
    </row>
    <row r="6831" spans="9:19" ht="15.5">
      <c r="I6831"/>
      <c r="J6831"/>
      <c r="K6831"/>
      <c r="L6831"/>
      <c r="N6831" t="s">
        <v>1532</v>
      </c>
      <c r="O6831" t="s">
        <v>1532</v>
      </c>
      <c r="P6831" t="s">
        <v>13523</v>
      </c>
      <c r="Q6831" s="69">
        <v>1454</v>
      </c>
      <c r="R6831">
        <v>33.579266144000002</v>
      </c>
      <c r="S6831">
        <v>35.469537604000003</v>
      </c>
    </row>
    <row r="6832" spans="9:19" ht="15.5">
      <c r="I6832"/>
      <c r="J6832"/>
      <c r="K6832"/>
      <c r="L6832"/>
      <c r="N6832" t="s">
        <v>1532</v>
      </c>
      <c r="O6832" t="s">
        <v>1532</v>
      </c>
      <c r="P6832" t="s">
        <v>13524</v>
      </c>
      <c r="Q6832" s="69" t="s">
        <v>13525</v>
      </c>
      <c r="R6832">
        <v>33.583862000000067</v>
      </c>
      <c r="S6832">
        <v>35.467608000000041</v>
      </c>
    </row>
    <row r="6833" spans="9:19" ht="15.5">
      <c r="I6833"/>
      <c r="J6833"/>
      <c r="K6833"/>
      <c r="L6833"/>
      <c r="N6833" t="s">
        <v>1532</v>
      </c>
      <c r="O6833" t="s">
        <v>1532</v>
      </c>
      <c r="P6833" t="s">
        <v>1532</v>
      </c>
      <c r="Q6833" s="69" t="s">
        <v>13526</v>
      </c>
      <c r="R6833">
        <v>33.583778000000052</v>
      </c>
      <c r="S6833">
        <v>35.459014000000025</v>
      </c>
    </row>
    <row r="6834" spans="9:19" ht="15.5">
      <c r="I6834"/>
      <c r="J6834"/>
      <c r="K6834"/>
      <c r="L6834"/>
      <c r="N6834" t="s">
        <v>1532</v>
      </c>
      <c r="O6834" t="s">
        <v>1532</v>
      </c>
      <c r="P6834" t="s">
        <v>1532</v>
      </c>
      <c r="Q6834" s="69" t="s">
        <v>13527</v>
      </c>
      <c r="R6834">
        <v>33.583778000000052</v>
      </c>
      <c r="S6834">
        <v>35.459014000000025</v>
      </c>
    </row>
    <row r="6835" spans="9:19" ht="15.5">
      <c r="I6835"/>
      <c r="J6835"/>
      <c r="K6835"/>
      <c r="L6835"/>
      <c r="N6835" t="s">
        <v>1532</v>
      </c>
      <c r="O6835" t="s">
        <v>1532</v>
      </c>
      <c r="P6835" t="s">
        <v>13528</v>
      </c>
      <c r="Q6835" s="69">
        <v>353</v>
      </c>
      <c r="R6835">
        <v>33.57966622</v>
      </c>
      <c r="S6835">
        <v>35.468287635000003</v>
      </c>
    </row>
    <row r="6836" spans="9:19" ht="15.5">
      <c r="I6836"/>
      <c r="J6836"/>
      <c r="K6836"/>
      <c r="L6836"/>
      <c r="N6836" t="s">
        <v>1532</v>
      </c>
      <c r="O6836" t="s">
        <v>1532</v>
      </c>
      <c r="P6836" t="s">
        <v>13529</v>
      </c>
      <c r="Q6836" s="69" t="s">
        <v>13530</v>
      </c>
      <c r="R6836">
        <v>33.577772000000039</v>
      </c>
      <c r="S6836">
        <v>35.436586000000034</v>
      </c>
    </row>
    <row r="6837" spans="9:19" ht="15.5">
      <c r="I6837"/>
      <c r="J6837"/>
      <c r="K6837"/>
      <c r="L6837"/>
      <c r="N6837" t="s">
        <v>3211</v>
      </c>
      <c r="O6837" t="s">
        <v>3211</v>
      </c>
      <c r="P6837" t="s">
        <v>13531</v>
      </c>
      <c r="Q6837" s="69" t="s">
        <v>13532</v>
      </c>
      <c r="R6837">
        <v>33.967869000000064</v>
      </c>
      <c r="S6837">
        <v>35.632883000000049</v>
      </c>
    </row>
    <row r="6838" spans="9:19" ht="15.5">
      <c r="I6838"/>
      <c r="J6838"/>
      <c r="K6838"/>
      <c r="L6838"/>
      <c r="N6838" t="s">
        <v>3211</v>
      </c>
      <c r="O6838" t="s">
        <v>3211</v>
      </c>
      <c r="P6838" t="s">
        <v>13533</v>
      </c>
      <c r="Q6838" s="69">
        <v>1483</v>
      </c>
      <c r="R6838">
        <v>33.981499149999998</v>
      </c>
      <c r="S6838">
        <v>35.631720600000001</v>
      </c>
    </row>
    <row r="6839" spans="9:19" ht="15.5">
      <c r="I6839"/>
      <c r="J6839"/>
      <c r="K6839"/>
      <c r="L6839"/>
      <c r="N6839" t="s">
        <v>3211</v>
      </c>
      <c r="O6839" t="s">
        <v>3211</v>
      </c>
      <c r="P6839" t="s">
        <v>13534</v>
      </c>
      <c r="Q6839" s="69" t="s">
        <v>13535</v>
      </c>
      <c r="R6839">
        <v>33.978631000000064</v>
      </c>
      <c r="S6839">
        <v>35.635997000000032</v>
      </c>
    </row>
    <row r="6840" spans="9:19" ht="15.5">
      <c r="I6840"/>
      <c r="J6840"/>
      <c r="K6840"/>
      <c r="L6840"/>
      <c r="N6840" t="s">
        <v>3211</v>
      </c>
      <c r="O6840" t="s">
        <v>3211</v>
      </c>
      <c r="P6840" t="s">
        <v>13536</v>
      </c>
      <c r="Q6840" s="69">
        <v>133</v>
      </c>
      <c r="R6840">
        <v>33.976082151999996</v>
      </c>
      <c r="S6840">
        <v>35.633770624999997</v>
      </c>
    </row>
    <row r="6841" spans="9:19" ht="15.5">
      <c r="I6841"/>
      <c r="J6841"/>
      <c r="K6841"/>
      <c r="L6841"/>
      <c r="N6841" t="s">
        <v>3211</v>
      </c>
      <c r="O6841" t="s">
        <v>3211</v>
      </c>
      <c r="P6841" t="s">
        <v>13537</v>
      </c>
      <c r="Q6841" s="69" t="s">
        <v>13538</v>
      </c>
      <c r="R6841">
        <v>33.982310000000041</v>
      </c>
      <c r="S6841">
        <v>35.638183000000026</v>
      </c>
    </row>
    <row r="6842" spans="9:19" ht="15.5">
      <c r="I6842"/>
      <c r="J6842"/>
      <c r="K6842"/>
      <c r="L6842"/>
      <c r="N6842" t="s">
        <v>3211</v>
      </c>
      <c r="O6842" t="s">
        <v>3211</v>
      </c>
      <c r="P6842" t="s">
        <v>13537</v>
      </c>
      <c r="Q6842" s="69" t="s">
        <v>13539</v>
      </c>
      <c r="R6842">
        <v>33.982310000000041</v>
      </c>
      <c r="S6842">
        <v>35.638183000000026</v>
      </c>
    </row>
    <row r="6843" spans="9:19" ht="15.5">
      <c r="I6843"/>
      <c r="J6843"/>
      <c r="K6843"/>
      <c r="L6843"/>
      <c r="N6843" t="s">
        <v>3211</v>
      </c>
      <c r="O6843" t="s">
        <v>3211</v>
      </c>
      <c r="P6843" t="s">
        <v>13540</v>
      </c>
      <c r="Q6843" s="69" t="s">
        <v>13541</v>
      </c>
      <c r="R6843">
        <v>33.982310000000041</v>
      </c>
      <c r="S6843">
        <v>35.638183000000026</v>
      </c>
    </row>
    <row r="6844" spans="9:19" ht="15.5">
      <c r="I6844"/>
      <c r="J6844"/>
      <c r="K6844"/>
      <c r="L6844"/>
      <c r="N6844" t="s">
        <v>3211</v>
      </c>
      <c r="O6844" t="s">
        <v>3211</v>
      </c>
      <c r="P6844" t="s">
        <v>13542</v>
      </c>
      <c r="Q6844" s="69" t="s">
        <v>13543</v>
      </c>
      <c r="R6844">
        <v>33.981842</v>
      </c>
      <c r="S6844">
        <v>35.627814000000001</v>
      </c>
    </row>
    <row r="6845" spans="9:19" ht="15.5">
      <c r="I6845"/>
      <c r="J6845"/>
      <c r="K6845"/>
      <c r="L6845"/>
      <c r="N6845" t="s">
        <v>3214</v>
      </c>
      <c r="O6845" t="s">
        <v>3214</v>
      </c>
      <c r="P6845" t="s">
        <v>13544</v>
      </c>
      <c r="Q6845" s="69" t="s">
        <v>13545</v>
      </c>
      <c r="R6845">
        <v>33.987139999999997</v>
      </c>
      <c r="S6845">
        <v>35.643929999999997</v>
      </c>
    </row>
    <row r="6846" spans="9:19" ht="15.5">
      <c r="I6846"/>
      <c r="J6846"/>
      <c r="K6846"/>
      <c r="L6846"/>
      <c r="N6846" t="s">
        <v>3214</v>
      </c>
      <c r="O6846" t="s">
        <v>3214</v>
      </c>
      <c r="P6846" t="s">
        <v>13546</v>
      </c>
      <c r="Q6846" s="69" t="s">
        <v>13547</v>
      </c>
      <c r="R6846">
        <v>33.988931000000036</v>
      </c>
      <c r="S6846">
        <v>35.64292800000004</v>
      </c>
    </row>
    <row r="6847" spans="9:19" ht="15.5">
      <c r="I6847"/>
      <c r="J6847"/>
      <c r="K6847"/>
      <c r="L6847"/>
      <c r="N6847" t="s">
        <v>3214</v>
      </c>
      <c r="O6847" t="s">
        <v>3214</v>
      </c>
      <c r="P6847" t="s">
        <v>13548</v>
      </c>
      <c r="Q6847" s="69">
        <v>131</v>
      </c>
      <c r="R6847">
        <v>33.987249189000003</v>
      </c>
      <c r="S6847">
        <v>35.643420638000002</v>
      </c>
    </row>
    <row r="6848" spans="9:19" ht="15.5">
      <c r="I6848"/>
      <c r="J6848"/>
      <c r="K6848"/>
      <c r="L6848"/>
      <c r="N6848" t="s">
        <v>3214</v>
      </c>
      <c r="O6848" t="s">
        <v>3214</v>
      </c>
      <c r="P6848" t="s">
        <v>13537</v>
      </c>
      <c r="Q6848" s="69" t="s">
        <v>13549</v>
      </c>
      <c r="R6848">
        <v>33.990472050299999</v>
      </c>
      <c r="S6848">
        <v>35.642154794900001</v>
      </c>
    </row>
    <row r="6849" spans="9:19" ht="15.5">
      <c r="I6849"/>
      <c r="J6849"/>
      <c r="K6849"/>
      <c r="L6849"/>
      <c r="N6849" t="s">
        <v>3214</v>
      </c>
      <c r="O6849" t="s">
        <v>3214</v>
      </c>
      <c r="P6849" t="s">
        <v>13550</v>
      </c>
      <c r="Q6849" s="69">
        <v>132</v>
      </c>
      <c r="R6849">
        <v>33.98753215</v>
      </c>
      <c r="S6849">
        <v>35.643520600999999</v>
      </c>
    </row>
    <row r="6850" spans="9:19" ht="15.5">
      <c r="I6850"/>
      <c r="J6850"/>
      <c r="K6850"/>
      <c r="L6850"/>
      <c r="N6850" t="s">
        <v>3214</v>
      </c>
      <c r="O6850" t="s">
        <v>3214</v>
      </c>
      <c r="P6850" t="s">
        <v>13551</v>
      </c>
      <c r="Q6850" s="69" t="s">
        <v>13552</v>
      </c>
      <c r="R6850">
        <v>33.984999999999999</v>
      </c>
      <c r="S6850">
        <v>35.638666666666666</v>
      </c>
    </row>
    <row r="6851" spans="9:19" ht="15.5">
      <c r="I6851"/>
      <c r="J6851"/>
      <c r="K6851"/>
      <c r="L6851"/>
      <c r="N6851" t="s">
        <v>3214</v>
      </c>
      <c r="O6851" t="s">
        <v>3214</v>
      </c>
      <c r="P6851" t="s">
        <v>13553</v>
      </c>
      <c r="Q6851" s="69" t="s">
        <v>13549</v>
      </c>
      <c r="R6851">
        <v>33.990472050299999</v>
      </c>
      <c r="S6851">
        <v>35.642154794900001</v>
      </c>
    </row>
    <row r="6852" spans="9:19" ht="15.5">
      <c r="I6852"/>
      <c r="J6852"/>
      <c r="K6852"/>
      <c r="L6852"/>
      <c r="N6852" t="s">
        <v>3217</v>
      </c>
      <c r="O6852" t="s">
        <v>3217</v>
      </c>
      <c r="P6852" t="s">
        <v>13554</v>
      </c>
      <c r="Q6852" s="69" t="s">
        <v>13555</v>
      </c>
      <c r="R6852">
        <v>33.976444000000001</v>
      </c>
      <c r="S6852">
        <v>35.624721999999998</v>
      </c>
    </row>
    <row r="6853" spans="9:19" ht="15.5">
      <c r="I6853"/>
      <c r="J6853"/>
      <c r="K6853"/>
      <c r="L6853"/>
      <c r="N6853" t="s">
        <v>3217</v>
      </c>
      <c r="O6853" t="s">
        <v>3217</v>
      </c>
      <c r="P6853" t="s">
        <v>13556</v>
      </c>
      <c r="Q6853" s="69" t="s">
        <v>13557</v>
      </c>
      <c r="R6853">
        <v>33.975499999999997</v>
      </c>
      <c r="S6853">
        <v>35.6205</v>
      </c>
    </row>
    <row r="6854" spans="9:19" ht="15.5">
      <c r="I6854"/>
      <c r="J6854"/>
      <c r="K6854"/>
      <c r="L6854"/>
      <c r="N6854" t="s">
        <v>3217</v>
      </c>
      <c r="O6854" t="s">
        <v>3217</v>
      </c>
      <c r="P6854" t="s">
        <v>13558</v>
      </c>
      <c r="Q6854" s="69" t="s">
        <v>13559</v>
      </c>
      <c r="R6854">
        <v>33.983458000000041</v>
      </c>
      <c r="S6854">
        <v>35.620669000000078</v>
      </c>
    </row>
    <row r="6855" spans="9:19" ht="15.5">
      <c r="I6855"/>
      <c r="J6855"/>
      <c r="K6855"/>
      <c r="L6855"/>
      <c r="N6855" t="s">
        <v>3217</v>
      </c>
      <c r="O6855" t="s">
        <v>3217</v>
      </c>
      <c r="P6855" t="s">
        <v>13560</v>
      </c>
      <c r="Q6855" s="69" t="s">
        <v>13561</v>
      </c>
      <c r="R6855">
        <v>33.975478000000066</v>
      </c>
      <c r="S6855">
        <v>35.621708000000069</v>
      </c>
    </row>
    <row r="6856" spans="9:19" ht="15.5">
      <c r="I6856"/>
      <c r="J6856"/>
      <c r="K6856"/>
      <c r="L6856"/>
      <c r="N6856" t="s">
        <v>3217</v>
      </c>
      <c r="O6856" t="s">
        <v>3217</v>
      </c>
      <c r="P6856" t="s">
        <v>13562</v>
      </c>
      <c r="Q6856" s="69">
        <v>137</v>
      </c>
      <c r="R6856">
        <v>33.979899176000004</v>
      </c>
      <c r="S6856">
        <v>35.623437623999997</v>
      </c>
    </row>
    <row r="6857" spans="9:19" ht="15.5">
      <c r="I6857"/>
      <c r="J6857"/>
      <c r="K6857"/>
      <c r="L6857"/>
      <c r="N6857" t="s">
        <v>3217</v>
      </c>
      <c r="O6857" t="s">
        <v>3217</v>
      </c>
      <c r="P6857" t="s">
        <v>13563</v>
      </c>
      <c r="Q6857" s="69" t="s">
        <v>13564</v>
      </c>
      <c r="R6857">
        <v>33.982585</v>
      </c>
      <c r="S6857">
        <v>35.624991000000001</v>
      </c>
    </row>
    <row r="6858" spans="9:19" ht="15.5">
      <c r="I6858"/>
      <c r="J6858"/>
      <c r="K6858"/>
      <c r="L6858"/>
      <c r="N6858" t="s">
        <v>866</v>
      </c>
      <c r="O6858" t="s">
        <v>866</v>
      </c>
      <c r="P6858" t="s">
        <v>866</v>
      </c>
      <c r="Q6858" s="69" t="s">
        <v>13565</v>
      </c>
      <c r="R6858">
        <v>33.853186000000051</v>
      </c>
      <c r="S6858">
        <v>35.707961000000068</v>
      </c>
    </row>
    <row r="6859" spans="9:19" ht="15.5">
      <c r="I6859"/>
      <c r="J6859"/>
      <c r="K6859"/>
      <c r="L6859"/>
      <c r="N6859" t="s">
        <v>866</v>
      </c>
      <c r="O6859" t="s">
        <v>866</v>
      </c>
      <c r="P6859" t="s">
        <v>866</v>
      </c>
      <c r="Q6859" s="69" t="s">
        <v>13566</v>
      </c>
      <c r="R6859">
        <v>33.853186000000051</v>
      </c>
      <c r="S6859">
        <v>35.707961000000068</v>
      </c>
    </row>
    <row r="6860" spans="9:19" ht="15.5">
      <c r="I6860"/>
      <c r="J6860"/>
      <c r="K6860"/>
      <c r="L6860"/>
      <c r="N6860" t="s">
        <v>3220</v>
      </c>
      <c r="O6860" t="s">
        <v>3220</v>
      </c>
      <c r="P6860" t="s">
        <v>3220</v>
      </c>
      <c r="Q6860" s="69" t="s">
        <v>13567</v>
      </c>
      <c r="R6860">
        <v>34.06224700000007</v>
      </c>
      <c r="S6860">
        <v>35.711881000000062</v>
      </c>
    </row>
    <row r="6861" spans="9:19" ht="15.5">
      <c r="I6861"/>
      <c r="J6861"/>
      <c r="K6861"/>
      <c r="L6861"/>
      <c r="N6861" t="s">
        <v>3220</v>
      </c>
      <c r="O6861" t="s">
        <v>3220</v>
      </c>
      <c r="P6861" t="s">
        <v>3220</v>
      </c>
      <c r="Q6861" s="69" t="s">
        <v>13568</v>
      </c>
      <c r="R6861">
        <v>34.06224700000007</v>
      </c>
      <c r="S6861">
        <v>35.711881000000062</v>
      </c>
    </row>
    <row r="6862" spans="9:19" ht="15.5">
      <c r="I6862"/>
      <c r="J6862"/>
      <c r="K6862"/>
      <c r="L6862"/>
      <c r="N6862" t="s">
        <v>2154</v>
      </c>
      <c r="O6862" t="s">
        <v>2154</v>
      </c>
      <c r="P6862" t="s">
        <v>13569</v>
      </c>
      <c r="Q6862" s="69" t="s">
        <v>13570</v>
      </c>
      <c r="R6862">
        <v>33.892890000000079</v>
      </c>
      <c r="S6862">
        <v>35.631173000000047</v>
      </c>
    </row>
    <row r="6863" spans="9:19" ht="15.5">
      <c r="I6863"/>
      <c r="J6863"/>
      <c r="K6863"/>
      <c r="L6863"/>
      <c r="N6863" t="s">
        <v>2792</v>
      </c>
      <c r="O6863" t="s">
        <v>2792</v>
      </c>
      <c r="P6863" t="s">
        <v>13571</v>
      </c>
      <c r="Q6863" s="69" t="s">
        <v>13572</v>
      </c>
      <c r="R6863">
        <v>34.102472000000034</v>
      </c>
      <c r="S6863">
        <v>35.726420000000076</v>
      </c>
    </row>
    <row r="6864" spans="9:19" ht="15.5">
      <c r="I6864"/>
      <c r="J6864"/>
      <c r="K6864"/>
      <c r="L6864"/>
      <c r="N6864" t="s">
        <v>2792</v>
      </c>
      <c r="O6864" t="s">
        <v>2792</v>
      </c>
      <c r="P6864" t="s">
        <v>13573</v>
      </c>
      <c r="Q6864" s="69" t="s">
        <v>13574</v>
      </c>
      <c r="R6864">
        <v>34.105489000000034</v>
      </c>
      <c r="S6864">
        <v>35.724356000000057</v>
      </c>
    </row>
    <row r="6865" spans="9:19" ht="15.5">
      <c r="I6865"/>
      <c r="J6865"/>
      <c r="K6865"/>
      <c r="L6865"/>
      <c r="N6865" t="s">
        <v>3223</v>
      </c>
      <c r="O6865" t="s">
        <v>3223</v>
      </c>
      <c r="P6865" t="s">
        <v>13575</v>
      </c>
      <c r="Q6865" s="69" t="s">
        <v>13576</v>
      </c>
      <c r="R6865">
        <v>34.045069000000069</v>
      </c>
      <c r="S6865">
        <v>35.714930000000038</v>
      </c>
    </row>
    <row r="6866" spans="9:19" ht="15.5">
      <c r="I6866"/>
      <c r="J6866"/>
      <c r="K6866"/>
      <c r="L6866"/>
      <c r="N6866" t="s">
        <v>3223</v>
      </c>
      <c r="O6866" t="s">
        <v>3223</v>
      </c>
      <c r="P6866" t="s">
        <v>13577</v>
      </c>
      <c r="Q6866" s="69" t="s">
        <v>13578</v>
      </c>
      <c r="R6866">
        <v>34.044619000000068</v>
      </c>
      <c r="S6866">
        <v>35.719044000000054</v>
      </c>
    </row>
    <row r="6867" spans="9:19" ht="15.5">
      <c r="I6867"/>
      <c r="J6867"/>
      <c r="K6867"/>
      <c r="L6867"/>
      <c r="N6867" t="s">
        <v>3223</v>
      </c>
      <c r="O6867" t="s">
        <v>3223</v>
      </c>
      <c r="P6867" t="s">
        <v>13577</v>
      </c>
      <c r="Q6867" s="69" t="s">
        <v>13579</v>
      </c>
      <c r="R6867">
        <v>34.044619000000068</v>
      </c>
      <c r="S6867">
        <v>35.719044000000054</v>
      </c>
    </row>
    <row r="6868" spans="9:19" ht="15.5">
      <c r="I6868"/>
      <c r="J6868"/>
      <c r="K6868"/>
      <c r="L6868"/>
      <c r="N6868" t="s">
        <v>3226</v>
      </c>
      <c r="O6868" t="s">
        <v>3226</v>
      </c>
      <c r="P6868" t="s">
        <v>13580</v>
      </c>
      <c r="Q6868" s="69" t="s">
        <v>13581</v>
      </c>
      <c r="R6868">
        <v>34.042192000000057</v>
      </c>
      <c r="S6868">
        <v>35.733450000000062</v>
      </c>
    </row>
    <row r="6869" spans="9:19" ht="15.5">
      <c r="I6869"/>
      <c r="J6869"/>
      <c r="K6869"/>
      <c r="L6869"/>
      <c r="N6869" t="s">
        <v>1749</v>
      </c>
      <c r="O6869" t="s">
        <v>1749</v>
      </c>
      <c r="P6869" t="s">
        <v>13582</v>
      </c>
      <c r="Q6869" s="69" t="s">
        <v>13583</v>
      </c>
      <c r="R6869">
        <v>34.204081000000031</v>
      </c>
      <c r="S6869">
        <v>35.705006000000026</v>
      </c>
    </row>
    <row r="6870" spans="9:19" ht="15.5">
      <c r="I6870"/>
      <c r="J6870"/>
      <c r="K6870"/>
      <c r="L6870"/>
      <c r="N6870" t="s">
        <v>1751</v>
      </c>
      <c r="O6870" t="s">
        <v>1751</v>
      </c>
      <c r="P6870" t="s">
        <v>13584</v>
      </c>
      <c r="Q6870" s="69" t="s">
        <v>13585</v>
      </c>
      <c r="R6870">
        <v>34.227089000000035</v>
      </c>
      <c r="S6870">
        <v>35.712121000000025</v>
      </c>
    </row>
    <row r="6871" spans="9:19" ht="15.5">
      <c r="I6871"/>
      <c r="J6871"/>
      <c r="K6871"/>
      <c r="L6871"/>
      <c r="N6871" t="s">
        <v>1751</v>
      </c>
      <c r="O6871" t="s">
        <v>1751</v>
      </c>
      <c r="P6871" t="s">
        <v>13586</v>
      </c>
      <c r="Q6871" s="69" t="s">
        <v>13587</v>
      </c>
      <c r="R6871">
        <v>34.226779000000079</v>
      </c>
      <c r="S6871">
        <v>35.700698000000045</v>
      </c>
    </row>
    <row r="6872" spans="9:19" ht="15.5">
      <c r="I6872"/>
      <c r="J6872"/>
      <c r="K6872"/>
      <c r="L6872"/>
      <c r="N6872" t="s">
        <v>1751</v>
      </c>
      <c r="O6872" t="s">
        <v>1751</v>
      </c>
      <c r="P6872" t="s">
        <v>13588</v>
      </c>
      <c r="Q6872" s="69">
        <v>766</v>
      </c>
      <c r="R6872">
        <v>34.226932136999999</v>
      </c>
      <c r="S6872">
        <v>35.702353639999998</v>
      </c>
    </row>
    <row r="6873" spans="9:19" ht="15.5">
      <c r="I6873"/>
      <c r="J6873"/>
      <c r="K6873"/>
      <c r="L6873"/>
      <c r="N6873" t="s">
        <v>1751</v>
      </c>
      <c r="O6873" t="s">
        <v>1751</v>
      </c>
      <c r="P6873" t="s">
        <v>13589</v>
      </c>
      <c r="Q6873" s="69" t="s">
        <v>13590</v>
      </c>
      <c r="R6873">
        <v>34.223603000000026</v>
      </c>
      <c r="S6873">
        <v>35.711653000000069</v>
      </c>
    </row>
    <row r="6874" spans="9:19" ht="15.5">
      <c r="I6874"/>
      <c r="J6874"/>
      <c r="K6874"/>
      <c r="L6874"/>
      <c r="N6874" t="s">
        <v>1751</v>
      </c>
      <c r="O6874" t="s">
        <v>1751</v>
      </c>
      <c r="P6874" t="s">
        <v>13589</v>
      </c>
      <c r="Q6874" s="69" t="s">
        <v>13591</v>
      </c>
      <c r="R6874">
        <v>34.223603000000026</v>
      </c>
      <c r="S6874">
        <v>35.711653000000069</v>
      </c>
    </row>
    <row r="6875" spans="9:19" ht="15.5">
      <c r="I6875"/>
      <c r="J6875"/>
      <c r="K6875"/>
      <c r="L6875"/>
      <c r="N6875" t="s">
        <v>1751</v>
      </c>
      <c r="O6875" t="s">
        <v>1751</v>
      </c>
      <c r="P6875" t="s">
        <v>13592</v>
      </c>
      <c r="Q6875" s="69" t="s">
        <v>13593</v>
      </c>
      <c r="R6875">
        <v>34.222726000000002</v>
      </c>
      <c r="S6875">
        <v>35.711874000000002</v>
      </c>
    </row>
    <row r="6876" spans="9:19" ht="15.5">
      <c r="I6876"/>
      <c r="J6876"/>
      <c r="K6876"/>
      <c r="L6876"/>
      <c r="N6876" t="s">
        <v>1751</v>
      </c>
      <c r="O6876" t="s">
        <v>1751</v>
      </c>
      <c r="P6876" t="s">
        <v>13594</v>
      </c>
      <c r="Q6876" s="69" t="s">
        <v>13595</v>
      </c>
      <c r="R6876">
        <v>34.229419999999998</v>
      </c>
      <c r="S6876">
        <v>35.696100000000001</v>
      </c>
    </row>
    <row r="6877" spans="9:19" ht="15.5">
      <c r="I6877"/>
      <c r="J6877"/>
      <c r="K6877"/>
      <c r="L6877"/>
      <c r="N6877" t="s">
        <v>1751</v>
      </c>
      <c r="O6877" t="s">
        <v>1751</v>
      </c>
      <c r="P6877" t="s">
        <v>13596</v>
      </c>
      <c r="Q6877" s="69" t="s">
        <v>13597</v>
      </c>
      <c r="R6877">
        <v>34.229464999999998</v>
      </c>
      <c r="S6877">
        <v>35.696058999999998</v>
      </c>
    </row>
    <row r="6878" spans="9:19" ht="15.5">
      <c r="I6878"/>
      <c r="J6878"/>
      <c r="K6878"/>
      <c r="L6878"/>
      <c r="N6878" t="s">
        <v>315</v>
      </c>
      <c r="O6878" t="s">
        <v>315</v>
      </c>
      <c r="P6878" t="s">
        <v>13598</v>
      </c>
      <c r="Q6878" s="69" t="s">
        <v>13599</v>
      </c>
      <c r="R6878">
        <v>34.591452000000061</v>
      </c>
      <c r="S6878">
        <v>36.207618000000025</v>
      </c>
    </row>
    <row r="6879" spans="9:19" ht="15.5">
      <c r="I6879"/>
      <c r="J6879"/>
      <c r="K6879"/>
      <c r="L6879"/>
      <c r="N6879" t="s">
        <v>315</v>
      </c>
      <c r="O6879" t="s">
        <v>315</v>
      </c>
      <c r="P6879" t="s">
        <v>13600</v>
      </c>
      <c r="Q6879" s="69" t="s">
        <v>13601</v>
      </c>
      <c r="R6879">
        <v>34.15272200000004</v>
      </c>
      <c r="S6879">
        <v>35.697744000000057</v>
      </c>
    </row>
    <row r="6880" spans="9:19" ht="15.5">
      <c r="I6880"/>
      <c r="J6880"/>
      <c r="K6880"/>
      <c r="L6880"/>
      <c r="N6880" t="s">
        <v>315</v>
      </c>
      <c r="O6880" t="s">
        <v>315</v>
      </c>
      <c r="P6880" t="s">
        <v>13602</v>
      </c>
      <c r="Q6880" s="69" t="s">
        <v>13603</v>
      </c>
      <c r="R6880">
        <v>34.593850000000003</v>
      </c>
      <c r="S6880">
        <v>36.211469999999998</v>
      </c>
    </row>
    <row r="6881" spans="9:19" ht="15.5">
      <c r="I6881"/>
      <c r="J6881"/>
      <c r="K6881"/>
      <c r="L6881"/>
      <c r="N6881" t="s">
        <v>315</v>
      </c>
      <c r="O6881" t="s">
        <v>315</v>
      </c>
      <c r="P6881" t="s">
        <v>13604</v>
      </c>
      <c r="Q6881" s="69" t="s">
        <v>13605</v>
      </c>
      <c r="R6881">
        <v>34.150397000000055</v>
      </c>
      <c r="S6881">
        <v>35.69629400000008</v>
      </c>
    </row>
    <row r="6882" spans="9:19" ht="15.5">
      <c r="I6882"/>
      <c r="J6882"/>
      <c r="K6882"/>
      <c r="L6882"/>
      <c r="N6882" t="s">
        <v>1317</v>
      </c>
      <c r="O6882" t="s">
        <v>1317</v>
      </c>
      <c r="P6882" t="s">
        <v>13606</v>
      </c>
      <c r="Q6882" s="69" t="s">
        <v>13607</v>
      </c>
      <c r="R6882">
        <v>33.176019000000053</v>
      </c>
      <c r="S6882">
        <v>35.350728000000061</v>
      </c>
    </row>
    <row r="6883" spans="9:19" ht="15.5">
      <c r="I6883"/>
      <c r="J6883"/>
      <c r="K6883"/>
      <c r="L6883"/>
      <c r="N6883" t="s">
        <v>1317</v>
      </c>
      <c r="O6883" t="s">
        <v>1317</v>
      </c>
      <c r="P6883" t="s">
        <v>13606</v>
      </c>
      <c r="Q6883" s="69" t="s">
        <v>13608</v>
      </c>
      <c r="R6883">
        <v>33.176019000000053</v>
      </c>
      <c r="S6883">
        <v>35.350728000000061</v>
      </c>
    </row>
    <row r="6884" spans="9:19" ht="15.5">
      <c r="I6884"/>
      <c r="J6884"/>
      <c r="K6884"/>
      <c r="L6884"/>
      <c r="N6884" t="s">
        <v>1317</v>
      </c>
      <c r="O6884" t="s">
        <v>1317</v>
      </c>
      <c r="P6884" t="s">
        <v>13609</v>
      </c>
      <c r="Q6884" s="69">
        <v>1312</v>
      </c>
      <c r="R6884">
        <v>33.174399182999998</v>
      </c>
      <c r="S6884">
        <v>35.335270620999999</v>
      </c>
    </row>
    <row r="6885" spans="9:19" ht="15.5">
      <c r="I6885"/>
      <c r="J6885"/>
      <c r="K6885"/>
      <c r="L6885"/>
      <c r="N6885" t="s">
        <v>1317</v>
      </c>
      <c r="O6885" t="s">
        <v>1317</v>
      </c>
      <c r="P6885" t="s">
        <v>13610</v>
      </c>
      <c r="Q6885" s="69" t="s">
        <v>13611</v>
      </c>
      <c r="R6885">
        <v>33.176019000000053</v>
      </c>
      <c r="S6885">
        <v>35.350728000000061</v>
      </c>
    </row>
    <row r="6886" spans="9:19" ht="15.5">
      <c r="I6886"/>
      <c r="J6886"/>
      <c r="K6886"/>
      <c r="L6886"/>
      <c r="N6886" t="s">
        <v>1317</v>
      </c>
      <c r="O6886" t="s">
        <v>1317</v>
      </c>
      <c r="P6886" t="s">
        <v>13612</v>
      </c>
      <c r="Q6886" s="69">
        <v>1449</v>
      </c>
      <c r="R6886">
        <v>33.173699161999998</v>
      </c>
      <c r="S6886">
        <v>35.33487058</v>
      </c>
    </row>
    <row r="6887" spans="9:19" ht="15.5">
      <c r="I6887"/>
      <c r="J6887"/>
      <c r="K6887"/>
      <c r="L6887"/>
      <c r="N6887" t="s">
        <v>3972</v>
      </c>
      <c r="O6887" t="s">
        <v>3972</v>
      </c>
      <c r="P6887" t="s">
        <v>13613</v>
      </c>
      <c r="Q6887" s="69" t="s">
        <v>13614</v>
      </c>
      <c r="R6887">
        <v>33.631999999999998</v>
      </c>
      <c r="S6887">
        <v>35.744199999999999</v>
      </c>
    </row>
    <row r="6888" spans="9:19" ht="15.5">
      <c r="I6888"/>
      <c r="J6888"/>
      <c r="K6888"/>
      <c r="L6888"/>
      <c r="N6888" t="s">
        <v>3972</v>
      </c>
      <c r="O6888" t="s">
        <v>3972</v>
      </c>
      <c r="P6888" t="s">
        <v>13615</v>
      </c>
      <c r="Q6888" s="69" t="s">
        <v>13616</v>
      </c>
      <c r="R6888">
        <v>33.655999999999999</v>
      </c>
      <c r="S6888">
        <v>35.740699999999997</v>
      </c>
    </row>
    <row r="6889" spans="9:19" ht="15.5">
      <c r="I6889"/>
      <c r="J6889"/>
      <c r="K6889"/>
      <c r="L6889"/>
      <c r="N6889" t="s">
        <v>3972</v>
      </c>
      <c r="O6889" t="s">
        <v>3972</v>
      </c>
      <c r="P6889" t="s">
        <v>13617</v>
      </c>
      <c r="Q6889" s="69" t="s">
        <v>13618</v>
      </c>
      <c r="R6889">
        <v>33.668990000000001</v>
      </c>
      <c r="S6889">
        <v>35.753189999999996</v>
      </c>
    </row>
    <row r="6890" spans="9:19" ht="15.5">
      <c r="I6890"/>
      <c r="J6890"/>
      <c r="K6890"/>
      <c r="L6890"/>
      <c r="N6890" t="s">
        <v>3972</v>
      </c>
      <c r="O6890" t="s">
        <v>3972</v>
      </c>
      <c r="P6890" t="s">
        <v>13619</v>
      </c>
      <c r="Q6890" s="69" t="s">
        <v>13620</v>
      </c>
      <c r="R6890">
        <v>33.639470000000003</v>
      </c>
      <c r="S6890">
        <v>35.750630000000001</v>
      </c>
    </row>
    <row r="6891" spans="9:19" ht="15.5">
      <c r="I6891"/>
      <c r="J6891"/>
      <c r="K6891"/>
      <c r="L6891"/>
      <c r="N6891" t="s">
        <v>3972</v>
      </c>
      <c r="O6891" t="s">
        <v>3972</v>
      </c>
      <c r="P6891" t="s">
        <v>13621</v>
      </c>
      <c r="Q6891" s="69" t="s">
        <v>13622</v>
      </c>
      <c r="R6891">
        <v>33.641089999999998</v>
      </c>
      <c r="S6891">
        <v>35.755580000000002</v>
      </c>
    </row>
    <row r="6892" spans="9:19" ht="15.5">
      <c r="I6892"/>
      <c r="J6892"/>
      <c r="K6892"/>
      <c r="L6892"/>
      <c r="N6892" t="s">
        <v>3972</v>
      </c>
      <c r="O6892" t="s">
        <v>3972</v>
      </c>
      <c r="P6892" t="s">
        <v>13623</v>
      </c>
      <c r="Q6892" s="69" t="s">
        <v>13624</v>
      </c>
      <c r="R6892">
        <v>33.641660000000002</v>
      </c>
      <c r="S6892">
        <v>35.756819999999998</v>
      </c>
    </row>
    <row r="6893" spans="9:19" ht="15.5">
      <c r="I6893"/>
      <c r="J6893"/>
      <c r="K6893"/>
      <c r="L6893"/>
      <c r="N6893" t="s">
        <v>3972</v>
      </c>
      <c r="O6893" t="s">
        <v>3972</v>
      </c>
      <c r="P6893" t="s">
        <v>13625</v>
      </c>
      <c r="Q6893" s="69" t="s">
        <v>13626</v>
      </c>
      <c r="R6893">
        <v>33.639789999999998</v>
      </c>
      <c r="S6893">
        <v>35.754510000000003</v>
      </c>
    </row>
    <row r="6894" spans="9:19" ht="15.5">
      <c r="I6894"/>
      <c r="J6894"/>
      <c r="K6894"/>
      <c r="L6894"/>
      <c r="N6894" t="s">
        <v>3972</v>
      </c>
      <c r="O6894" t="s">
        <v>3972</v>
      </c>
      <c r="P6894" t="s">
        <v>13627</v>
      </c>
      <c r="Q6894" s="69" t="s">
        <v>13628</v>
      </c>
      <c r="R6894">
        <v>33.643070000000002</v>
      </c>
      <c r="S6894">
        <v>35.756149999999998</v>
      </c>
    </row>
    <row r="6895" spans="9:19" ht="15.5">
      <c r="I6895"/>
      <c r="J6895"/>
      <c r="K6895"/>
      <c r="L6895"/>
      <c r="N6895" t="s">
        <v>3972</v>
      </c>
      <c r="O6895" t="s">
        <v>3972</v>
      </c>
      <c r="P6895" t="s">
        <v>13629</v>
      </c>
      <c r="Q6895" s="69" t="s">
        <v>13630</v>
      </c>
      <c r="R6895">
        <v>33.639659999999999</v>
      </c>
      <c r="S6895">
        <v>35.752749999999999</v>
      </c>
    </row>
    <row r="6896" spans="9:19" ht="15.5">
      <c r="I6896"/>
      <c r="J6896"/>
      <c r="K6896"/>
      <c r="L6896"/>
      <c r="N6896" t="s">
        <v>3972</v>
      </c>
      <c r="O6896" t="s">
        <v>3972</v>
      </c>
      <c r="P6896" t="s">
        <v>13631</v>
      </c>
      <c r="Q6896" s="69" t="s">
        <v>13632</v>
      </c>
      <c r="R6896">
        <v>33.643009185791016</v>
      </c>
      <c r="S6896">
        <v>35.754280090332031</v>
      </c>
    </row>
    <row r="6897" spans="9:19" ht="15.5">
      <c r="I6897"/>
      <c r="J6897"/>
      <c r="K6897"/>
      <c r="L6897"/>
      <c r="N6897" t="s">
        <v>3972</v>
      </c>
      <c r="O6897" t="s">
        <v>3972</v>
      </c>
      <c r="P6897" t="s">
        <v>13633</v>
      </c>
      <c r="Q6897" s="69" t="s">
        <v>13634</v>
      </c>
      <c r="R6897">
        <v>33.640419006347656</v>
      </c>
      <c r="S6897">
        <v>35.753929138183594</v>
      </c>
    </row>
    <row r="6898" spans="9:19" ht="15.5">
      <c r="I6898"/>
      <c r="J6898"/>
      <c r="K6898"/>
      <c r="L6898"/>
      <c r="N6898" t="s">
        <v>3972</v>
      </c>
      <c r="O6898" t="s">
        <v>3972</v>
      </c>
      <c r="P6898" t="s">
        <v>13635</v>
      </c>
      <c r="Q6898" s="69" t="s">
        <v>13636</v>
      </c>
      <c r="R6898">
        <v>33.661556243896484</v>
      </c>
      <c r="S6898">
        <v>35.734733581542969</v>
      </c>
    </row>
    <row r="6899" spans="9:19" ht="15.5">
      <c r="I6899"/>
      <c r="J6899"/>
      <c r="K6899"/>
      <c r="L6899"/>
      <c r="N6899" t="s">
        <v>3972</v>
      </c>
      <c r="O6899" t="s">
        <v>3972</v>
      </c>
      <c r="P6899" t="s">
        <v>13637</v>
      </c>
      <c r="Q6899" s="69" t="s">
        <v>13638</v>
      </c>
      <c r="R6899">
        <v>33.641769409179688</v>
      </c>
      <c r="S6899">
        <v>35.740867614746094</v>
      </c>
    </row>
    <row r="6900" spans="9:19" ht="15.5">
      <c r="I6900"/>
      <c r="J6900"/>
      <c r="K6900"/>
      <c r="L6900"/>
      <c r="N6900" t="s">
        <v>3972</v>
      </c>
      <c r="O6900" t="s">
        <v>3972</v>
      </c>
      <c r="P6900" t="s">
        <v>13639</v>
      </c>
      <c r="Q6900" s="69" t="s">
        <v>13640</v>
      </c>
      <c r="R6900">
        <v>33.639339447021484</v>
      </c>
      <c r="S6900">
        <v>35.749820709228516</v>
      </c>
    </row>
    <row r="6901" spans="9:19" ht="15.5">
      <c r="I6901"/>
      <c r="J6901"/>
      <c r="K6901"/>
      <c r="L6901"/>
      <c r="N6901" t="s">
        <v>3972</v>
      </c>
      <c r="O6901" t="s">
        <v>3972</v>
      </c>
      <c r="P6901" t="s">
        <v>13641</v>
      </c>
      <c r="Q6901" s="69" t="s">
        <v>13642</v>
      </c>
      <c r="R6901">
        <v>33.666800000000023</v>
      </c>
      <c r="S6901">
        <v>35.730308000000036</v>
      </c>
    </row>
    <row r="6902" spans="9:19" ht="15.5">
      <c r="I6902"/>
      <c r="J6902"/>
      <c r="K6902"/>
      <c r="L6902"/>
      <c r="N6902" t="s">
        <v>3972</v>
      </c>
      <c r="O6902" t="s">
        <v>3972</v>
      </c>
      <c r="P6902" t="s">
        <v>13641</v>
      </c>
      <c r="Q6902" s="69" t="s">
        <v>13643</v>
      </c>
      <c r="R6902">
        <v>33.666800000000023</v>
      </c>
      <c r="S6902">
        <v>35.730308000000036</v>
      </c>
    </row>
    <row r="6903" spans="9:19" ht="15.5">
      <c r="I6903"/>
      <c r="J6903"/>
      <c r="K6903"/>
      <c r="L6903"/>
      <c r="N6903" t="s">
        <v>3972</v>
      </c>
      <c r="O6903" t="s">
        <v>3972</v>
      </c>
      <c r="P6903" t="s">
        <v>13644</v>
      </c>
      <c r="Q6903" s="69">
        <v>992</v>
      </c>
      <c r="R6903">
        <v>33.6550585210001</v>
      </c>
      <c r="S6903">
        <v>35.7362605000001</v>
      </c>
    </row>
    <row r="6904" spans="9:19" ht="15.5">
      <c r="I6904"/>
      <c r="J6904"/>
      <c r="K6904"/>
      <c r="L6904"/>
      <c r="N6904" t="s">
        <v>3972</v>
      </c>
      <c r="O6904" t="s">
        <v>3972</v>
      </c>
      <c r="P6904" t="s">
        <v>13645</v>
      </c>
      <c r="Q6904" s="69" t="s">
        <v>13646</v>
      </c>
      <c r="R6904">
        <v>33.65972</v>
      </c>
      <c r="S6904">
        <v>35.738579999999999</v>
      </c>
    </row>
    <row r="6905" spans="9:19" ht="15.5">
      <c r="I6905"/>
      <c r="J6905"/>
      <c r="K6905"/>
      <c r="L6905"/>
      <c r="N6905" t="s">
        <v>1955</v>
      </c>
      <c r="O6905" t="s">
        <v>1955</v>
      </c>
      <c r="P6905" t="s">
        <v>13647</v>
      </c>
      <c r="Q6905" s="69" t="s">
        <v>13648</v>
      </c>
      <c r="R6905">
        <v>34.292719000000034</v>
      </c>
      <c r="S6905">
        <v>35.721422000000075</v>
      </c>
    </row>
    <row r="6906" spans="9:19" ht="15.5">
      <c r="I6906"/>
      <c r="J6906"/>
      <c r="K6906"/>
      <c r="L6906"/>
      <c r="N6906" t="s">
        <v>1955</v>
      </c>
      <c r="O6906" t="s">
        <v>1955</v>
      </c>
      <c r="P6906" t="s">
        <v>13649</v>
      </c>
      <c r="Q6906" s="69">
        <v>736</v>
      </c>
      <c r="R6906">
        <v>34.295899141</v>
      </c>
      <c r="S6906">
        <v>35.719070703</v>
      </c>
    </row>
    <row r="6907" spans="9:19" ht="15.5">
      <c r="I6907"/>
      <c r="J6907"/>
      <c r="K6907"/>
      <c r="L6907"/>
      <c r="N6907" t="s">
        <v>1955</v>
      </c>
      <c r="O6907" t="s">
        <v>1955</v>
      </c>
      <c r="P6907" t="s">
        <v>13650</v>
      </c>
      <c r="Q6907" s="69" t="s">
        <v>13651</v>
      </c>
      <c r="R6907">
        <v>34.292719000000034</v>
      </c>
      <c r="S6907">
        <v>35.721422000000075</v>
      </c>
    </row>
    <row r="6908" spans="9:19" ht="15.5">
      <c r="I6908"/>
      <c r="J6908"/>
      <c r="K6908"/>
      <c r="L6908"/>
      <c r="N6908" t="s">
        <v>1958</v>
      </c>
      <c r="O6908" t="s">
        <v>1958</v>
      </c>
      <c r="P6908" t="s">
        <v>1958</v>
      </c>
      <c r="Q6908" s="69" t="s">
        <v>13652</v>
      </c>
      <c r="R6908">
        <v>34.266042000000027</v>
      </c>
      <c r="S6908">
        <v>35.766283000000044</v>
      </c>
    </row>
    <row r="6909" spans="9:19" ht="15.5">
      <c r="I6909"/>
      <c r="J6909"/>
      <c r="K6909"/>
      <c r="L6909"/>
      <c r="N6909" t="s">
        <v>1958</v>
      </c>
      <c r="O6909" t="s">
        <v>1958</v>
      </c>
      <c r="P6909" t="s">
        <v>1958</v>
      </c>
      <c r="Q6909" s="69" t="s">
        <v>13653</v>
      </c>
      <c r="R6909">
        <v>34.266042000000027</v>
      </c>
      <c r="S6909">
        <v>35.766283000000044</v>
      </c>
    </row>
    <row r="6910" spans="9:19" ht="15.5">
      <c r="I6910"/>
      <c r="J6910"/>
      <c r="K6910"/>
      <c r="L6910"/>
      <c r="N6910" t="s">
        <v>1958</v>
      </c>
      <c r="O6910" t="s">
        <v>1958</v>
      </c>
      <c r="P6910" t="s">
        <v>13654</v>
      </c>
      <c r="Q6910" s="69" t="s">
        <v>13655</v>
      </c>
      <c r="R6910">
        <v>34.263820000000003</v>
      </c>
      <c r="S6910">
        <v>35.773539999999997</v>
      </c>
    </row>
    <row r="6911" spans="9:19" ht="15.5">
      <c r="I6911"/>
      <c r="J6911"/>
      <c r="K6911"/>
      <c r="L6911"/>
      <c r="N6911" t="s">
        <v>2353</v>
      </c>
      <c r="O6911" t="s">
        <v>2353</v>
      </c>
      <c r="P6911" t="s">
        <v>13656</v>
      </c>
      <c r="Q6911" s="69" t="s">
        <v>13657</v>
      </c>
      <c r="R6911">
        <v>34.348414000000048</v>
      </c>
      <c r="S6911">
        <v>35.95440300000007</v>
      </c>
    </row>
    <row r="6912" spans="9:19" ht="15.5">
      <c r="I6912"/>
      <c r="J6912"/>
      <c r="K6912"/>
      <c r="L6912"/>
      <c r="N6912" t="s">
        <v>701</v>
      </c>
      <c r="O6912" t="s">
        <v>701</v>
      </c>
      <c r="P6912" t="s">
        <v>13658</v>
      </c>
      <c r="Q6912" s="69" t="s">
        <v>13659</v>
      </c>
      <c r="R6912">
        <v>33.826261000000045</v>
      </c>
      <c r="S6912">
        <v>35.581192000000044</v>
      </c>
    </row>
    <row r="6913" spans="9:19" ht="15.5">
      <c r="I6913"/>
      <c r="J6913"/>
      <c r="K6913"/>
      <c r="L6913"/>
      <c r="N6913" t="s">
        <v>701</v>
      </c>
      <c r="O6913" t="s">
        <v>701</v>
      </c>
      <c r="P6913" t="s">
        <v>2442</v>
      </c>
      <c r="Q6913" s="69" t="s">
        <v>13660</v>
      </c>
      <c r="R6913">
        <v>33.824226000000067</v>
      </c>
      <c r="S6913">
        <v>35.586530000000039</v>
      </c>
    </row>
    <row r="6914" spans="9:19" ht="15.5">
      <c r="I6914"/>
      <c r="J6914"/>
      <c r="K6914"/>
      <c r="L6914"/>
      <c r="N6914" t="s">
        <v>701</v>
      </c>
      <c r="O6914" t="s">
        <v>701</v>
      </c>
      <c r="P6914" t="s">
        <v>2442</v>
      </c>
      <c r="Q6914" s="69" t="s">
        <v>13661</v>
      </c>
      <c r="R6914">
        <v>33.824226000000067</v>
      </c>
      <c r="S6914">
        <v>35.586530000000039</v>
      </c>
    </row>
    <row r="6915" spans="9:19" ht="15.5">
      <c r="I6915"/>
      <c r="J6915"/>
      <c r="K6915"/>
      <c r="L6915"/>
      <c r="N6915" t="s">
        <v>701</v>
      </c>
      <c r="O6915" t="s">
        <v>701</v>
      </c>
      <c r="P6915" t="s">
        <v>13662</v>
      </c>
      <c r="Q6915" s="69" t="s">
        <v>13663</v>
      </c>
      <c r="R6915">
        <v>33.818153000000052</v>
      </c>
      <c r="S6915">
        <v>35.594180000000051</v>
      </c>
    </row>
    <row r="6916" spans="9:19" ht="15.5">
      <c r="I6916"/>
      <c r="J6916"/>
      <c r="K6916"/>
      <c r="L6916"/>
      <c r="N6916" t="s">
        <v>1535</v>
      </c>
      <c r="O6916" t="s">
        <v>1535</v>
      </c>
      <c r="P6916" t="s">
        <v>13664</v>
      </c>
      <c r="Q6916" s="69" t="s">
        <v>13665</v>
      </c>
      <c r="R6916">
        <v>33.649875000000065</v>
      </c>
      <c r="S6916">
        <v>35.589500000000044</v>
      </c>
    </row>
    <row r="6917" spans="9:19" ht="15.5">
      <c r="I6917"/>
      <c r="J6917"/>
      <c r="K6917"/>
      <c r="L6917"/>
      <c r="N6917" t="s">
        <v>1535</v>
      </c>
      <c r="O6917" t="s">
        <v>1535</v>
      </c>
      <c r="P6917" t="s">
        <v>13664</v>
      </c>
      <c r="Q6917" s="69" t="s">
        <v>13666</v>
      </c>
      <c r="R6917">
        <v>33.649875000000065</v>
      </c>
      <c r="S6917">
        <v>35.589500000000044</v>
      </c>
    </row>
    <row r="6918" spans="9:19" ht="15.5">
      <c r="I6918"/>
      <c r="J6918"/>
      <c r="K6918"/>
      <c r="L6918"/>
      <c r="N6918" t="s">
        <v>3975</v>
      </c>
      <c r="O6918" t="s">
        <v>3975</v>
      </c>
      <c r="P6918" t="s">
        <v>13667</v>
      </c>
      <c r="Q6918" s="69" t="s">
        <v>13668</v>
      </c>
      <c r="R6918">
        <v>33.620013849999999</v>
      </c>
      <c r="S6918">
        <v>35.82170825</v>
      </c>
    </row>
    <row r="6919" spans="9:19" ht="15.5">
      <c r="I6919"/>
      <c r="J6919"/>
      <c r="K6919"/>
      <c r="L6919"/>
      <c r="N6919" t="s">
        <v>3975</v>
      </c>
      <c r="O6919" t="s">
        <v>3975</v>
      </c>
      <c r="P6919" t="s">
        <v>13669</v>
      </c>
      <c r="Q6919" s="69">
        <v>989</v>
      </c>
      <c r="R6919">
        <v>33.624899165000002</v>
      </c>
      <c r="S6919">
        <v>35.823070709</v>
      </c>
    </row>
    <row r="6920" spans="9:19" ht="15.5">
      <c r="I6920"/>
      <c r="J6920"/>
      <c r="K6920"/>
      <c r="L6920"/>
      <c r="N6920" t="s">
        <v>3975</v>
      </c>
      <c r="O6920" t="s">
        <v>3975</v>
      </c>
      <c r="P6920" t="s">
        <v>13670</v>
      </c>
      <c r="Q6920" s="69" t="s">
        <v>13671</v>
      </c>
      <c r="R6920">
        <v>33.629672999999997</v>
      </c>
      <c r="S6920">
        <v>35.803646999999998</v>
      </c>
    </row>
    <row r="6921" spans="9:19" ht="15.5">
      <c r="I6921"/>
      <c r="J6921"/>
      <c r="K6921"/>
      <c r="L6921"/>
      <c r="N6921" t="s">
        <v>3975</v>
      </c>
      <c r="O6921" t="s">
        <v>3975</v>
      </c>
      <c r="P6921" t="s">
        <v>13672</v>
      </c>
      <c r="Q6921" s="69" t="s">
        <v>13673</v>
      </c>
      <c r="R6921">
        <v>33.620014000000026</v>
      </c>
      <c r="S6921">
        <v>35.821708000000058</v>
      </c>
    </row>
    <row r="6922" spans="9:19" ht="15.5">
      <c r="I6922"/>
      <c r="J6922"/>
      <c r="K6922"/>
      <c r="L6922"/>
      <c r="N6922" t="s">
        <v>3975</v>
      </c>
      <c r="O6922" t="s">
        <v>3975</v>
      </c>
      <c r="P6922" t="s">
        <v>13672</v>
      </c>
      <c r="Q6922" s="69" t="s">
        <v>13674</v>
      </c>
      <c r="R6922">
        <v>33.620014000000026</v>
      </c>
      <c r="S6922">
        <v>35.821708000000058</v>
      </c>
    </row>
    <row r="6923" spans="9:19" ht="15.5">
      <c r="I6923"/>
      <c r="J6923"/>
      <c r="K6923"/>
      <c r="L6923"/>
      <c r="N6923" t="s">
        <v>3975</v>
      </c>
      <c r="O6923" t="s">
        <v>3975</v>
      </c>
      <c r="P6923" t="s">
        <v>13675</v>
      </c>
      <c r="Q6923" s="69">
        <v>990</v>
      </c>
      <c r="R6923">
        <v>33.625599170000001</v>
      </c>
      <c r="S6923">
        <v>35.824770643999997</v>
      </c>
    </row>
    <row r="6924" spans="9:19" ht="15.5">
      <c r="I6924"/>
      <c r="J6924"/>
      <c r="K6924"/>
      <c r="L6924"/>
      <c r="N6924" t="s">
        <v>3975</v>
      </c>
      <c r="O6924" t="s">
        <v>3975</v>
      </c>
      <c r="P6924" t="s">
        <v>13676</v>
      </c>
      <c r="Q6924" s="69">
        <v>991</v>
      </c>
      <c r="R6924">
        <v>33.624762572999998</v>
      </c>
      <c r="S6924">
        <v>35.822812272</v>
      </c>
    </row>
    <row r="6925" spans="9:19" ht="15.5">
      <c r="I6925"/>
      <c r="J6925"/>
      <c r="K6925"/>
      <c r="L6925"/>
      <c r="N6925" t="s">
        <v>3975</v>
      </c>
      <c r="O6925" t="s">
        <v>3975</v>
      </c>
      <c r="P6925" t="s">
        <v>13677</v>
      </c>
      <c r="Q6925" s="69" t="s">
        <v>13678</v>
      </c>
      <c r="R6925">
        <v>33.636299999999999</v>
      </c>
      <c r="S6925">
        <v>35.805399999999999</v>
      </c>
    </row>
    <row r="6926" spans="9:19" ht="15.5">
      <c r="I6926"/>
      <c r="J6926"/>
      <c r="K6926"/>
      <c r="L6926"/>
      <c r="N6926" t="s">
        <v>3975</v>
      </c>
      <c r="O6926" t="s">
        <v>3975</v>
      </c>
      <c r="P6926" t="s">
        <v>13679</v>
      </c>
      <c r="Q6926" s="69" t="s">
        <v>13680</v>
      </c>
      <c r="R6926">
        <v>33.634</v>
      </c>
      <c r="S6926">
        <v>35.828000000000003</v>
      </c>
    </row>
    <row r="6927" spans="9:19" ht="15.5">
      <c r="I6927"/>
      <c r="J6927"/>
      <c r="K6927"/>
      <c r="L6927"/>
      <c r="N6927" t="s">
        <v>3975</v>
      </c>
      <c r="O6927" t="s">
        <v>3975</v>
      </c>
      <c r="P6927" t="s">
        <v>13681</v>
      </c>
      <c r="Q6927" s="69" t="s">
        <v>13682</v>
      </c>
      <c r="R6927">
        <v>33.6479</v>
      </c>
      <c r="S6927">
        <v>35.825699999999998</v>
      </c>
    </row>
    <row r="6928" spans="9:19" ht="15.5">
      <c r="I6928"/>
      <c r="J6928"/>
      <c r="K6928"/>
      <c r="L6928"/>
      <c r="N6928" t="s">
        <v>3975</v>
      </c>
      <c r="O6928" t="s">
        <v>3975</v>
      </c>
      <c r="P6928" t="s">
        <v>13683</v>
      </c>
      <c r="Q6928" s="69" t="s">
        <v>13684</v>
      </c>
      <c r="R6928">
        <v>33.6372</v>
      </c>
      <c r="S6928">
        <v>35.832799999999999</v>
      </c>
    </row>
    <row r="6929" spans="9:19" ht="15.5">
      <c r="I6929"/>
      <c r="J6929"/>
      <c r="K6929"/>
      <c r="L6929"/>
      <c r="N6929" t="s">
        <v>3975</v>
      </c>
      <c r="O6929" t="s">
        <v>3975</v>
      </c>
      <c r="P6929" t="s">
        <v>13685</v>
      </c>
      <c r="Q6929" s="69" t="s">
        <v>13686</v>
      </c>
      <c r="R6929">
        <v>33.630099999999999</v>
      </c>
      <c r="S6929">
        <v>35.826099999999997</v>
      </c>
    </row>
    <row r="6930" spans="9:19" ht="15.5">
      <c r="I6930"/>
      <c r="J6930"/>
      <c r="K6930"/>
      <c r="L6930"/>
      <c r="N6930" t="s">
        <v>3975</v>
      </c>
      <c r="O6930" t="s">
        <v>3975</v>
      </c>
      <c r="P6930" t="s">
        <v>13687</v>
      </c>
      <c r="Q6930" s="69" t="s">
        <v>13688</v>
      </c>
      <c r="R6930">
        <v>33.634799999999998</v>
      </c>
      <c r="S6930">
        <v>35.836399999999998</v>
      </c>
    </row>
    <row r="6931" spans="9:19" ht="15.5">
      <c r="I6931"/>
      <c r="J6931"/>
      <c r="K6931"/>
      <c r="L6931"/>
      <c r="N6931" t="s">
        <v>3975</v>
      </c>
      <c r="O6931" t="s">
        <v>3975</v>
      </c>
      <c r="P6931" t="s">
        <v>13689</v>
      </c>
      <c r="Q6931" s="69" t="s">
        <v>13690</v>
      </c>
      <c r="R6931">
        <v>33.634599999999999</v>
      </c>
      <c r="S6931">
        <v>35.831200000000003</v>
      </c>
    </row>
    <row r="6932" spans="9:19" ht="15.5">
      <c r="I6932"/>
      <c r="J6932"/>
      <c r="K6932"/>
      <c r="L6932"/>
      <c r="N6932" t="s">
        <v>3975</v>
      </c>
      <c r="O6932" t="s">
        <v>3975</v>
      </c>
      <c r="P6932" t="s">
        <v>13691</v>
      </c>
      <c r="Q6932" s="69" t="s">
        <v>13692</v>
      </c>
      <c r="R6932">
        <v>33.635100000000001</v>
      </c>
      <c r="S6932">
        <v>35.8279</v>
      </c>
    </row>
    <row r="6933" spans="9:19" ht="15.5">
      <c r="I6933"/>
      <c r="J6933"/>
      <c r="K6933"/>
      <c r="L6933"/>
      <c r="N6933" t="s">
        <v>3975</v>
      </c>
      <c r="O6933" t="s">
        <v>3975</v>
      </c>
      <c r="P6933" t="s">
        <v>13693</v>
      </c>
      <c r="Q6933" s="69" t="s">
        <v>13694</v>
      </c>
      <c r="R6933">
        <v>33.629800000000003</v>
      </c>
      <c r="S6933">
        <v>35.827599999999997</v>
      </c>
    </row>
    <row r="6934" spans="9:19" ht="15.5">
      <c r="I6934"/>
      <c r="J6934"/>
      <c r="K6934"/>
      <c r="L6934"/>
      <c r="N6934" t="s">
        <v>3975</v>
      </c>
      <c r="O6934" t="s">
        <v>3975</v>
      </c>
      <c r="P6934" t="s">
        <v>13695</v>
      </c>
      <c r="Q6934" s="69" t="s">
        <v>13696</v>
      </c>
      <c r="R6934">
        <v>33.643099999999997</v>
      </c>
      <c r="S6934">
        <v>35.811199999999999</v>
      </c>
    </row>
    <row r="6935" spans="9:19" ht="15.5">
      <c r="I6935"/>
      <c r="J6935"/>
      <c r="K6935"/>
      <c r="L6935"/>
      <c r="N6935" t="s">
        <v>3975</v>
      </c>
      <c r="O6935" t="s">
        <v>3975</v>
      </c>
      <c r="P6935" t="s">
        <v>13697</v>
      </c>
      <c r="Q6935" s="69" t="s">
        <v>13698</v>
      </c>
      <c r="R6935">
        <v>33.632100000000001</v>
      </c>
      <c r="S6935">
        <v>35.833100000000002</v>
      </c>
    </row>
    <row r="6936" spans="9:19" ht="15.5">
      <c r="I6936"/>
      <c r="J6936"/>
      <c r="K6936"/>
      <c r="L6936"/>
      <c r="N6936" t="s">
        <v>3975</v>
      </c>
      <c r="O6936" t="s">
        <v>3975</v>
      </c>
      <c r="P6936" t="s">
        <v>13699</v>
      </c>
      <c r="Q6936" s="69" t="s">
        <v>13700</v>
      </c>
      <c r="R6936">
        <v>33.627800000000001</v>
      </c>
      <c r="S6936">
        <v>35.8249</v>
      </c>
    </row>
    <row r="6937" spans="9:19" ht="15.5">
      <c r="I6937"/>
      <c r="J6937"/>
      <c r="K6937"/>
      <c r="L6937"/>
      <c r="N6937" t="s">
        <v>3975</v>
      </c>
      <c r="O6937" t="s">
        <v>3975</v>
      </c>
      <c r="P6937" t="s">
        <v>13701</v>
      </c>
      <c r="Q6937" s="69" t="s">
        <v>13702</v>
      </c>
      <c r="R6937">
        <v>33.628399999999999</v>
      </c>
      <c r="S6937">
        <v>35.823900000000002</v>
      </c>
    </row>
    <row r="6938" spans="9:19" ht="15.5">
      <c r="I6938"/>
      <c r="J6938"/>
      <c r="K6938"/>
      <c r="L6938"/>
      <c r="N6938" t="s">
        <v>3975</v>
      </c>
      <c r="O6938" t="s">
        <v>3975</v>
      </c>
      <c r="P6938" t="s">
        <v>13703</v>
      </c>
      <c r="Q6938" s="69" t="s">
        <v>13704</v>
      </c>
      <c r="R6938">
        <v>33.631500000000003</v>
      </c>
      <c r="S6938">
        <v>35.8352</v>
      </c>
    </row>
    <row r="6939" spans="9:19" ht="15.5">
      <c r="I6939"/>
      <c r="J6939"/>
      <c r="K6939"/>
      <c r="L6939"/>
      <c r="N6939" t="s">
        <v>3975</v>
      </c>
      <c r="O6939" t="s">
        <v>3975</v>
      </c>
      <c r="P6939" t="s">
        <v>13705</v>
      </c>
      <c r="Q6939" s="69" t="s">
        <v>13706</v>
      </c>
      <c r="R6939">
        <v>33.629300000000001</v>
      </c>
      <c r="S6939">
        <v>35.824199999999998</v>
      </c>
    </row>
    <row r="6940" spans="9:19" ht="15.5">
      <c r="I6940"/>
      <c r="J6940"/>
      <c r="K6940"/>
      <c r="L6940"/>
      <c r="N6940" t="s">
        <v>3975</v>
      </c>
      <c r="O6940" t="s">
        <v>3975</v>
      </c>
      <c r="P6940" t="s">
        <v>13707</v>
      </c>
      <c r="Q6940" s="69" t="s">
        <v>13708</v>
      </c>
      <c r="R6940">
        <v>33.628300000000003</v>
      </c>
      <c r="S6940">
        <v>35.8324</v>
      </c>
    </row>
    <row r="6941" spans="9:19" ht="15.5">
      <c r="I6941"/>
      <c r="J6941"/>
      <c r="K6941"/>
      <c r="L6941"/>
      <c r="N6941" t="s">
        <v>3975</v>
      </c>
      <c r="O6941" t="s">
        <v>3975</v>
      </c>
      <c r="P6941" t="s">
        <v>13709</v>
      </c>
      <c r="Q6941" s="69" t="s">
        <v>13710</v>
      </c>
      <c r="R6941">
        <v>33.632800000000003</v>
      </c>
      <c r="S6941">
        <v>35.827399999999997</v>
      </c>
    </row>
    <row r="6942" spans="9:19" ht="15.5">
      <c r="I6942"/>
      <c r="J6942"/>
      <c r="K6942"/>
      <c r="L6942"/>
      <c r="N6942" t="s">
        <v>3975</v>
      </c>
      <c r="O6942" t="s">
        <v>3975</v>
      </c>
      <c r="P6942" t="s">
        <v>13711</v>
      </c>
      <c r="Q6942" s="69" t="s">
        <v>13712</v>
      </c>
      <c r="R6942">
        <v>33.629800000000003</v>
      </c>
      <c r="S6942">
        <v>35.832500000000003</v>
      </c>
    </row>
    <row r="6943" spans="9:19" ht="15.5">
      <c r="I6943"/>
      <c r="J6943"/>
      <c r="K6943"/>
      <c r="L6943"/>
      <c r="N6943" t="s">
        <v>3975</v>
      </c>
      <c r="O6943" t="s">
        <v>3975</v>
      </c>
      <c r="P6943" t="s">
        <v>13713</v>
      </c>
      <c r="Q6943" s="69" t="s">
        <v>13714</v>
      </c>
      <c r="R6943">
        <v>33.630600000000001</v>
      </c>
      <c r="S6943">
        <v>35.828200000000002</v>
      </c>
    </row>
    <row r="6944" spans="9:19" ht="15.5">
      <c r="I6944"/>
      <c r="J6944"/>
      <c r="K6944"/>
      <c r="L6944"/>
      <c r="N6944" t="s">
        <v>3975</v>
      </c>
      <c r="O6944" t="s">
        <v>3975</v>
      </c>
      <c r="P6944" t="s">
        <v>13715</v>
      </c>
      <c r="Q6944" s="69" t="s">
        <v>13716</v>
      </c>
      <c r="R6944">
        <v>33.637799999999999</v>
      </c>
      <c r="S6944">
        <v>35.816699999999997</v>
      </c>
    </row>
    <row r="6945" spans="9:19" ht="15.5">
      <c r="I6945"/>
      <c r="J6945"/>
      <c r="K6945"/>
      <c r="L6945"/>
      <c r="N6945" t="s">
        <v>3975</v>
      </c>
      <c r="O6945" t="s">
        <v>3975</v>
      </c>
      <c r="P6945" t="s">
        <v>13717</v>
      </c>
      <c r="Q6945" s="69" t="s">
        <v>13718</v>
      </c>
      <c r="R6945">
        <v>33.6265</v>
      </c>
      <c r="S6945">
        <v>35.821199999999997</v>
      </c>
    </row>
    <row r="6946" spans="9:19" ht="15.5">
      <c r="I6946"/>
      <c r="J6946"/>
      <c r="K6946"/>
      <c r="L6946"/>
      <c r="N6946" t="s">
        <v>3975</v>
      </c>
      <c r="O6946" t="s">
        <v>3975</v>
      </c>
      <c r="P6946" t="s">
        <v>13719</v>
      </c>
      <c r="Q6946" s="69" t="s">
        <v>13720</v>
      </c>
      <c r="R6946">
        <v>33.630200000000002</v>
      </c>
      <c r="S6946">
        <v>35.820999999999998</v>
      </c>
    </row>
    <row r="6947" spans="9:19" ht="15.5">
      <c r="I6947"/>
      <c r="J6947"/>
      <c r="K6947"/>
      <c r="L6947"/>
      <c r="N6947" t="s">
        <v>3975</v>
      </c>
      <c r="O6947" t="s">
        <v>3975</v>
      </c>
      <c r="P6947" t="s">
        <v>13721</v>
      </c>
      <c r="Q6947" s="69" t="s">
        <v>13722</v>
      </c>
      <c r="R6947">
        <v>33.628599999999999</v>
      </c>
      <c r="S6947">
        <v>35.822400000000002</v>
      </c>
    </row>
    <row r="6948" spans="9:19" ht="15.5">
      <c r="I6948"/>
      <c r="J6948"/>
      <c r="K6948"/>
      <c r="L6948"/>
      <c r="N6948" t="s">
        <v>3975</v>
      </c>
      <c r="O6948" t="s">
        <v>3975</v>
      </c>
      <c r="P6948" t="s">
        <v>13723</v>
      </c>
      <c r="Q6948" s="69" t="s">
        <v>13724</v>
      </c>
      <c r="R6948">
        <v>33.631700000000002</v>
      </c>
      <c r="S6948">
        <v>35.829000000000001</v>
      </c>
    </row>
    <row r="6949" spans="9:19" ht="15.5">
      <c r="I6949"/>
      <c r="J6949"/>
      <c r="K6949"/>
      <c r="L6949"/>
      <c r="N6949" t="s">
        <v>3975</v>
      </c>
      <c r="O6949" t="s">
        <v>3975</v>
      </c>
      <c r="P6949" t="s">
        <v>13725</v>
      </c>
      <c r="Q6949" s="69" t="s">
        <v>13726</v>
      </c>
      <c r="R6949">
        <v>33.634099999999997</v>
      </c>
      <c r="S6949">
        <v>35.8371</v>
      </c>
    </row>
    <row r="6950" spans="9:19" ht="15.5">
      <c r="I6950"/>
      <c r="J6950"/>
      <c r="K6950"/>
      <c r="L6950"/>
      <c r="N6950" t="s">
        <v>3975</v>
      </c>
      <c r="O6950" t="s">
        <v>3975</v>
      </c>
      <c r="P6950" t="s">
        <v>13727</v>
      </c>
      <c r="Q6950" s="69" t="s">
        <v>13728</v>
      </c>
      <c r="R6950">
        <v>33.634700000000002</v>
      </c>
      <c r="S6950">
        <v>35.831499999999998</v>
      </c>
    </row>
    <row r="6951" spans="9:19" ht="15.5">
      <c r="I6951"/>
      <c r="J6951"/>
      <c r="K6951"/>
      <c r="L6951"/>
      <c r="N6951" t="s">
        <v>3975</v>
      </c>
      <c r="O6951" t="s">
        <v>3975</v>
      </c>
      <c r="P6951" t="s">
        <v>13729</v>
      </c>
      <c r="Q6951" s="69" t="s">
        <v>13730</v>
      </c>
      <c r="R6951">
        <v>33.623600000000003</v>
      </c>
      <c r="S6951">
        <v>35.832799999999999</v>
      </c>
    </row>
    <row r="6952" spans="9:19" ht="15.5">
      <c r="I6952"/>
      <c r="J6952"/>
      <c r="K6952"/>
      <c r="L6952"/>
      <c r="N6952" t="s">
        <v>3975</v>
      </c>
      <c r="O6952" t="s">
        <v>3975</v>
      </c>
      <c r="P6952" t="s">
        <v>13731</v>
      </c>
      <c r="Q6952" s="69" t="s">
        <v>13732</v>
      </c>
      <c r="R6952">
        <v>33.626899999999999</v>
      </c>
      <c r="S6952">
        <v>35.811599999999999</v>
      </c>
    </row>
    <row r="6953" spans="9:19" ht="15.5">
      <c r="I6953"/>
      <c r="J6953"/>
      <c r="K6953"/>
      <c r="L6953"/>
      <c r="N6953" t="s">
        <v>3975</v>
      </c>
      <c r="O6953" t="s">
        <v>3975</v>
      </c>
      <c r="P6953" t="s">
        <v>13733</v>
      </c>
      <c r="Q6953" s="69" t="s">
        <v>13734</v>
      </c>
      <c r="R6953">
        <v>33.627099999999999</v>
      </c>
      <c r="S6953">
        <v>35.810899999999997</v>
      </c>
    </row>
    <row r="6954" spans="9:19" ht="15.5">
      <c r="I6954"/>
      <c r="J6954"/>
      <c r="K6954"/>
      <c r="L6954"/>
      <c r="N6954" t="s">
        <v>3975</v>
      </c>
      <c r="O6954" t="s">
        <v>3975</v>
      </c>
      <c r="P6954" t="s">
        <v>13735</v>
      </c>
      <c r="Q6954" s="69" t="s">
        <v>13736</v>
      </c>
      <c r="R6954">
        <v>33.6233</v>
      </c>
      <c r="S6954">
        <v>35.819600000000001</v>
      </c>
    </row>
    <row r="6955" spans="9:19" ht="15.5">
      <c r="I6955"/>
      <c r="J6955"/>
      <c r="K6955"/>
      <c r="L6955"/>
      <c r="N6955" t="s">
        <v>3975</v>
      </c>
      <c r="O6955" t="s">
        <v>3975</v>
      </c>
      <c r="P6955" t="s">
        <v>13737</v>
      </c>
      <c r="Q6955" s="69" t="s">
        <v>13738</v>
      </c>
      <c r="R6955">
        <v>33.630600000000001</v>
      </c>
      <c r="S6955">
        <v>35.819800000000001</v>
      </c>
    </row>
    <row r="6956" spans="9:19" ht="15.5">
      <c r="I6956"/>
      <c r="J6956"/>
      <c r="K6956"/>
      <c r="L6956"/>
      <c r="N6956" t="s">
        <v>3975</v>
      </c>
      <c r="O6956" t="s">
        <v>3975</v>
      </c>
      <c r="P6956" t="s">
        <v>13739</v>
      </c>
      <c r="Q6956" s="69" t="s">
        <v>13740</v>
      </c>
      <c r="R6956">
        <v>33.6312</v>
      </c>
      <c r="S6956">
        <v>35.827399999999997</v>
      </c>
    </row>
    <row r="6957" spans="9:19" ht="15.5">
      <c r="I6957"/>
      <c r="J6957"/>
      <c r="K6957"/>
      <c r="L6957"/>
      <c r="N6957" t="s">
        <v>3975</v>
      </c>
      <c r="O6957" t="s">
        <v>3975</v>
      </c>
      <c r="P6957" t="s">
        <v>13741</v>
      </c>
      <c r="Q6957" s="69" t="s">
        <v>13742</v>
      </c>
      <c r="R6957">
        <v>33.627809999999997</v>
      </c>
      <c r="S6957">
        <v>35.811390000000003</v>
      </c>
    </row>
    <row r="6958" spans="9:19" ht="15.5">
      <c r="I6958"/>
      <c r="J6958"/>
      <c r="K6958"/>
      <c r="L6958"/>
      <c r="N6958" t="s">
        <v>3975</v>
      </c>
      <c r="O6958" t="s">
        <v>3975</v>
      </c>
      <c r="P6958" t="s">
        <v>13743</v>
      </c>
      <c r="Q6958" s="69" t="s">
        <v>13744</v>
      </c>
      <c r="R6958">
        <v>33.623550000000002</v>
      </c>
      <c r="S6958">
        <v>35.819760000000002</v>
      </c>
    </row>
    <row r="6959" spans="9:19" ht="15.5">
      <c r="I6959"/>
      <c r="J6959"/>
      <c r="K6959"/>
      <c r="L6959"/>
      <c r="N6959" t="s">
        <v>3975</v>
      </c>
      <c r="O6959" t="s">
        <v>3975</v>
      </c>
      <c r="P6959" t="s">
        <v>13745</v>
      </c>
      <c r="Q6959" s="69" t="s">
        <v>13746</v>
      </c>
      <c r="R6959">
        <v>33.638280000000002</v>
      </c>
      <c r="S6959">
        <v>35.832740000000001</v>
      </c>
    </row>
    <row r="6960" spans="9:19" ht="15.5">
      <c r="I6960"/>
      <c r="J6960"/>
      <c r="K6960"/>
      <c r="L6960"/>
      <c r="N6960" t="s">
        <v>3975</v>
      </c>
      <c r="O6960" t="s">
        <v>3975</v>
      </c>
      <c r="P6960" t="s">
        <v>13747</v>
      </c>
      <c r="Q6960" s="69" t="s">
        <v>13748</v>
      </c>
      <c r="R6960">
        <v>33.626170000000002</v>
      </c>
      <c r="S6960">
        <v>35.830539999999999</v>
      </c>
    </row>
    <row r="6961" spans="9:19" ht="15.5">
      <c r="I6961"/>
      <c r="J6961"/>
      <c r="K6961"/>
      <c r="L6961"/>
      <c r="N6961" t="s">
        <v>3975</v>
      </c>
      <c r="O6961" t="s">
        <v>3975</v>
      </c>
      <c r="P6961" t="s">
        <v>13749</v>
      </c>
      <c r="Q6961" s="69" t="s">
        <v>13750</v>
      </c>
      <c r="R6961">
        <v>33.63494</v>
      </c>
      <c r="S6961">
        <v>35.815440000000002</v>
      </c>
    </row>
    <row r="6962" spans="9:19" ht="15.5">
      <c r="I6962"/>
      <c r="J6962"/>
      <c r="K6962"/>
      <c r="L6962"/>
      <c r="N6962" t="s">
        <v>3975</v>
      </c>
      <c r="O6962" t="s">
        <v>3975</v>
      </c>
      <c r="P6962" t="s">
        <v>13751</v>
      </c>
      <c r="Q6962" s="69" t="s">
        <v>13752</v>
      </c>
      <c r="R6962">
        <v>33.631599999999999</v>
      </c>
      <c r="S6962">
        <v>35.819119999999998</v>
      </c>
    </row>
    <row r="6963" spans="9:19" ht="15.5">
      <c r="I6963"/>
      <c r="J6963"/>
      <c r="K6963"/>
      <c r="L6963"/>
      <c r="N6963" t="s">
        <v>3975</v>
      </c>
      <c r="O6963" t="s">
        <v>3975</v>
      </c>
      <c r="P6963" t="s">
        <v>13753</v>
      </c>
      <c r="Q6963" s="69" t="s">
        <v>13754</v>
      </c>
      <c r="R6963">
        <v>33.630389999999998</v>
      </c>
      <c r="S6963">
        <v>35.820990000000002</v>
      </c>
    </row>
    <row r="6964" spans="9:19" ht="15.5">
      <c r="I6964"/>
      <c r="J6964"/>
      <c r="K6964"/>
      <c r="L6964"/>
      <c r="N6964" t="s">
        <v>3975</v>
      </c>
      <c r="O6964" t="s">
        <v>3975</v>
      </c>
      <c r="P6964" t="s">
        <v>13755</v>
      </c>
      <c r="Q6964" s="69" t="s">
        <v>13756</v>
      </c>
      <c r="R6964">
        <v>33.632249999999999</v>
      </c>
      <c r="S6964">
        <v>35.823749999999997</v>
      </c>
    </row>
    <row r="6965" spans="9:19" ht="15.5">
      <c r="I6965"/>
      <c r="J6965"/>
      <c r="K6965"/>
      <c r="L6965"/>
      <c r="N6965" t="s">
        <v>3975</v>
      </c>
      <c r="O6965" t="s">
        <v>3975</v>
      </c>
      <c r="P6965" t="s">
        <v>13757</v>
      </c>
      <c r="Q6965" s="69" t="s">
        <v>13758</v>
      </c>
      <c r="R6965">
        <v>33.633663177490234</v>
      </c>
      <c r="S6965">
        <v>35.802299499511719</v>
      </c>
    </row>
    <row r="6966" spans="9:19" ht="15.5">
      <c r="I6966"/>
      <c r="J6966"/>
      <c r="K6966"/>
      <c r="L6966"/>
      <c r="N6966" t="s">
        <v>3975</v>
      </c>
      <c r="O6966" t="s">
        <v>3975</v>
      </c>
      <c r="P6966" t="s">
        <v>13759</v>
      </c>
      <c r="Q6966" s="69" t="s">
        <v>13760</v>
      </c>
      <c r="R6966">
        <v>33.634895324707031</v>
      </c>
      <c r="S6966">
        <v>35.836528778076172</v>
      </c>
    </row>
    <row r="6967" spans="9:19" ht="15.5">
      <c r="I6967"/>
      <c r="J6967"/>
      <c r="K6967"/>
      <c r="L6967"/>
      <c r="N6967" t="s">
        <v>3975</v>
      </c>
      <c r="O6967" t="s">
        <v>3975</v>
      </c>
      <c r="P6967" t="s">
        <v>13761</v>
      </c>
      <c r="Q6967" s="69" t="s">
        <v>13762</v>
      </c>
      <c r="R6967">
        <v>33.645988464355469</v>
      </c>
      <c r="S6967">
        <v>35.827079772949219</v>
      </c>
    </row>
    <row r="6968" spans="9:19" ht="15.5">
      <c r="I6968"/>
      <c r="J6968"/>
      <c r="K6968"/>
      <c r="L6968"/>
      <c r="N6968" t="s">
        <v>3975</v>
      </c>
      <c r="O6968" t="s">
        <v>3975</v>
      </c>
      <c r="P6968" t="s">
        <v>13763</v>
      </c>
      <c r="Q6968" s="69" t="s">
        <v>13764</v>
      </c>
      <c r="R6968">
        <v>33.649379730224609</v>
      </c>
      <c r="S6968">
        <v>35.829368591308594</v>
      </c>
    </row>
    <row r="6969" spans="9:19" ht="15.5">
      <c r="I6969"/>
      <c r="J6969"/>
      <c r="K6969"/>
      <c r="L6969"/>
      <c r="N6969" t="s">
        <v>3975</v>
      </c>
      <c r="O6969" t="s">
        <v>3975</v>
      </c>
      <c r="P6969" t="s">
        <v>13765</v>
      </c>
      <c r="Q6969" s="69" t="s">
        <v>13766</v>
      </c>
      <c r="R6969">
        <v>33.634780883789063</v>
      </c>
      <c r="S6969">
        <v>35.814018249511719</v>
      </c>
    </row>
    <row r="6970" spans="9:19" ht="15.5">
      <c r="I6970"/>
      <c r="J6970"/>
      <c r="K6970"/>
      <c r="L6970"/>
      <c r="N6970" t="s">
        <v>3975</v>
      </c>
      <c r="O6970" t="s">
        <v>3975</v>
      </c>
      <c r="P6970" t="s">
        <v>13767</v>
      </c>
      <c r="Q6970" s="69" t="s">
        <v>13768</v>
      </c>
      <c r="R6970">
        <v>33.635528564453125</v>
      </c>
      <c r="S6970">
        <v>35.837150573730469</v>
      </c>
    </row>
    <row r="6971" spans="9:19" ht="15.5">
      <c r="I6971"/>
      <c r="J6971"/>
      <c r="K6971"/>
      <c r="L6971"/>
      <c r="N6971" t="s">
        <v>3975</v>
      </c>
      <c r="O6971" t="s">
        <v>3975</v>
      </c>
      <c r="P6971" t="s">
        <v>13769</v>
      </c>
      <c r="Q6971" s="69" t="s">
        <v>13770</v>
      </c>
      <c r="R6971">
        <v>33.625362396240234</v>
      </c>
      <c r="S6971">
        <v>35.828693389892578</v>
      </c>
    </row>
    <row r="6972" spans="9:19" ht="15.5">
      <c r="I6972"/>
      <c r="J6972"/>
      <c r="K6972"/>
      <c r="L6972"/>
      <c r="N6972" t="s">
        <v>3975</v>
      </c>
      <c r="O6972" t="s">
        <v>3975</v>
      </c>
      <c r="P6972" t="s">
        <v>13771</v>
      </c>
      <c r="Q6972" s="69" t="s">
        <v>13772</v>
      </c>
      <c r="R6972">
        <v>33.622200012207031</v>
      </c>
      <c r="S6972">
        <v>35.824058532714844</v>
      </c>
    </row>
    <row r="6973" spans="9:19" ht="15.5">
      <c r="I6973"/>
      <c r="J6973"/>
      <c r="K6973"/>
      <c r="L6973"/>
      <c r="N6973" t="s">
        <v>3975</v>
      </c>
      <c r="O6973" t="s">
        <v>3975</v>
      </c>
      <c r="P6973" t="s">
        <v>13773</v>
      </c>
      <c r="Q6973" s="69" t="s">
        <v>13774</v>
      </c>
      <c r="R6973">
        <v>33.630580902099609</v>
      </c>
      <c r="S6973">
        <v>35.819900512695313</v>
      </c>
    </row>
    <row r="6974" spans="9:19" ht="15.5">
      <c r="I6974"/>
      <c r="J6974"/>
      <c r="K6974"/>
      <c r="L6974"/>
      <c r="N6974" t="s">
        <v>3975</v>
      </c>
      <c r="O6974" t="s">
        <v>3975</v>
      </c>
      <c r="P6974" t="s">
        <v>13775</v>
      </c>
      <c r="Q6974" s="69" t="s">
        <v>13776</v>
      </c>
      <c r="R6974">
        <v>33.62982177734375</v>
      </c>
      <c r="S6974">
        <v>35.805862426757813</v>
      </c>
    </row>
    <row r="6975" spans="9:19" ht="15.5">
      <c r="I6975"/>
      <c r="J6975"/>
      <c r="K6975"/>
      <c r="L6975"/>
      <c r="N6975" t="s">
        <v>3455</v>
      </c>
      <c r="O6975" t="s">
        <v>3455</v>
      </c>
      <c r="P6975" t="s">
        <v>13777</v>
      </c>
      <c r="Q6975" s="69">
        <v>1366</v>
      </c>
      <c r="R6975">
        <v>33.529199146000003</v>
      </c>
      <c r="S6975">
        <v>35.781170607999996</v>
      </c>
    </row>
    <row r="6976" spans="9:19" ht="15.5">
      <c r="I6976"/>
      <c r="J6976"/>
      <c r="K6976"/>
      <c r="L6976"/>
      <c r="N6976" t="s">
        <v>3455</v>
      </c>
      <c r="O6976" t="s">
        <v>3455</v>
      </c>
      <c r="P6976" t="s">
        <v>13778</v>
      </c>
      <c r="Q6976" s="69" t="s">
        <v>13779</v>
      </c>
      <c r="R6976">
        <v>33.5278310733</v>
      </c>
      <c r="S6976">
        <v>35.782046207599997</v>
      </c>
    </row>
    <row r="6977" spans="9:19" ht="15.5">
      <c r="I6977"/>
      <c r="J6977"/>
      <c r="K6977"/>
      <c r="L6977"/>
      <c r="N6977" t="s">
        <v>3455</v>
      </c>
      <c r="O6977" t="s">
        <v>3455</v>
      </c>
      <c r="P6977" t="s">
        <v>13778</v>
      </c>
      <c r="Q6977" s="69" t="s">
        <v>13780</v>
      </c>
      <c r="R6977">
        <v>33.529328000000078</v>
      </c>
      <c r="S6977">
        <v>35.780797000000064</v>
      </c>
    </row>
    <row r="6978" spans="9:19" ht="15.5">
      <c r="I6978"/>
      <c r="J6978"/>
      <c r="K6978"/>
      <c r="L6978"/>
      <c r="N6978" t="s">
        <v>3455</v>
      </c>
      <c r="O6978" t="s">
        <v>3455</v>
      </c>
      <c r="P6978" t="s">
        <v>13778</v>
      </c>
      <c r="Q6978" s="69" t="s">
        <v>13781</v>
      </c>
      <c r="R6978">
        <v>33.529328000000078</v>
      </c>
      <c r="S6978">
        <v>35.780797000000064</v>
      </c>
    </row>
    <row r="6979" spans="9:19" ht="15.5">
      <c r="I6979"/>
      <c r="J6979"/>
      <c r="K6979"/>
      <c r="L6979"/>
      <c r="N6979" t="s">
        <v>3455</v>
      </c>
      <c r="O6979" t="s">
        <v>3455</v>
      </c>
      <c r="P6979" t="s">
        <v>13782</v>
      </c>
      <c r="Q6979" s="69" t="s">
        <v>13783</v>
      </c>
      <c r="R6979">
        <v>33.523600000000002</v>
      </c>
      <c r="S6979">
        <v>35.774999999999999</v>
      </c>
    </row>
    <row r="6980" spans="9:19" ht="15.5">
      <c r="I6980"/>
      <c r="J6980"/>
      <c r="K6980"/>
      <c r="L6980"/>
      <c r="N6980" t="s">
        <v>3455</v>
      </c>
      <c r="O6980" t="s">
        <v>3455</v>
      </c>
      <c r="P6980" t="s">
        <v>13784</v>
      </c>
      <c r="Q6980" s="69">
        <v>1040</v>
      </c>
      <c r="R6980">
        <v>33.524899198999996</v>
      </c>
      <c r="S6980">
        <v>35.781070608</v>
      </c>
    </row>
    <row r="6981" spans="9:19" ht="15.5">
      <c r="I6981"/>
      <c r="J6981"/>
      <c r="K6981"/>
      <c r="L6981"/>
      <c r="N6981" t="s">
        <v>3455</v>
      </c>
      <c r="O6981" t="s">
        <v>3455</v>
      </c>
      <c r="P6981" t="s">
        <v>13785</v>
      </c>
      <c r="Q6981" s="69" t="s">
        <v>13779</v>
      </c>
      <c r="R6981">
        <v>33.5278310733</v>
      </c>
      <c r="S6981">
        <v>35.782046207599997</v>
      </c>
    </row>
    <row r="6982" spans="9:19" ht="15.5">
      <c r="I6982"/>
      <c r="J6982"/>
      <c r="K6982"/>
      <c r="L6982"/>
      <c r="N6982" t="s">
        <v>2594</v>
      </c>
      <c r="O6982" t="s">
        <v>2594</v>
      </c>
      <c r="P6982" t="s">
        <v>13778</v>
      </c>
      <c r="Q6982" s="69" t="s">
        <v>13786</v>
      </c>
      <c r="R6982">
        <v>33.386181343399997</v>
      </c>
      <c r="S6982">
        <v>35.634407835099999</v>
      </c>
    </row>
    <row r="6983" spans="9:19" ht="15.5">
      <c r="I6983"/>
      <c r="J6983"/>
      <c r="K6983"/>
      <c r="L6983"/>
      <c r="N6983" t="s">
        <v>2594</v>
      </c>
      <c r="O6983" t="s">
        <v>2594</v>
      </c>
      <c r="P6983" t="s">
        <v>13787</v>
      </c>
      <c r="Q6983" s="69" t="s">
        <v>13788</v>
      </c>
      <c r="R6983">
        <v>33.382060000000003</v>
      </c>
      <c r="S6983">
        <v>35.616840000000003</v>
      </c>
    </row>
    <row r="6984" spans="9:19" ht="15.5">
      <c r="I6984"/>
      <c r="J6984"/>
      <c r="K6984"/>
      <c r="L6984"/>
      <c r="N6984" t="s">
        <v>2594</v>
      </c>
      <c r="O6984" t="s">
        <v>2594</v>
      </c>
      <c r="P6984" t="s">
        <v>13789</v>
      </c>
      <c r="Q6984" s="69" t="s">
        <v>13790</v>
      </c>
      <c r="R6984">
        <v>33.398983000000044</v>
      </c>
      <c r="S6984">
        <v>35.643831000000034</v>
      </c>
    </row>
    <row r="6985" spans="9:19" ht="15.5">
      <c r="I6985"/>
      <c r="J6985"/>
      <c r="K6985"/>
      <c r="L6985"/>
      <c r="N6985" t="s">
        <v>2594</v>
      </c>
      <c r="O6985" t="s">
        <v>2594</v>
      </c>
      <c r="P6985" t="s">
        <v>13789</v>
      </c>
      <c r="Q6985" s="69" t="s">
        <v>13791</v>
      </c>
      <c r="R6985">
        <v>33.398983000000044</v>
      </c>
      <c r="S6985">
        <v>35.643831000000034</v>
      </c>
    </row>
    <row r="6986" spans="9:19" ht="15.5">
      <c r="I6986"/>
      <c r="J6986"/>
      <c r="K6986"/>
      <c r="L6986"/>
      <c r="N6986" t="s">
        <v>2594</v>
      </c>
      <c r="O6986" t="s">
        <v>2594</v>
      </c>
      <c r="P6986" t="s">
        <v>13785</v>
      </c>
      <c r="Q6986" s="69" t="s">
        <v>13786</v>
      </c>
      <c r="R6986">
        <v>33.386181343399997</v>
      </c>
      <c r="S6986">
        <v>35.634407835099999</v>
      </c>
    </row>
    <row r="6987" spans="9:19" ht="15.5">
      <c r="I6987"/>
      <c r="J6987"/>
      <c r="K6987"/>
      <c r="L6987"/>
      <c r="N6987" t="s">
        <v>3563</v>
      </c>
      <c r="O6987" t="s">
        <v>3563</v>
      </c>
      <c r="P6987" t="s">
        <v>13792</v>
      </c>
      <c r="Q6987" s="69" t="s">
        <v>13793</v>
      </c>
      <c r="R6987">
        <v>33.414922000000047</v>
      </c>
      <c r="S6987">
        <v>35.385744000000045</v>
      </c>
    </row>
    <row r="6988" spans="9:19" ht="15.5">
      <c r="I6988"/>
      <c r="J6988"/>
      <c r="K6988"/>
      <c r="L6988"/>
      <c r="N6988" t="s">
        <v>3563</v>
      </c>
      <c r="O6988" t="s">
        <v>3563</v>
      </c>
      <c r="P6988" t="s">
        <v>13794</v>
      </c>
      <c r="Q6988" s="69" t="s">
        <v>13795</v>
      </c>
      <c r="R6988">
        <v>33.412419999999997</v>
      </c>
      <c r="S6988">
        <v>35.397790000000001</v>
      </c>
    </row>
    <row r="6989" spans="9:19" ht="15.5">
      <c r="I6989"/>
      <c r="J6989"/>
      <c r="K6989"/>
      <c r="L6989"/>
      <c r="N6989" t="s">
        <v>3563</v>
      </c>
      <c r="O6989" t="s">
        <v>3563</v>
      </c>
      <c r="P6989" t="s">
        <v>13796</v>
      </c>
      <c r="Q6989" s="69" t="s">
        <v>13797</v>
      </c>
      <c r="R6989">
        <v>33.414922000000047</v>
      </c>
      <c r="S6989">
        <v>35.385744000000045</v>
      </c>
    </row>
    <row r="6990" spans="9:19" ht="15.5">
      <c r="I6990"/>
      <c r="J6990"/>
      <c r="K6990"/>
      <c r="L6990"/>
      <c r="N6990" t="s">
        <v>3563</v>
      </c>
      <c r="O6990" t="s">
        <v>3563</v>
      </c>
      <c r="P6990" t="s">
        <v>13798</v>
      </c>
      <c r="Q6990" s="69">
        <v>1097</v>
      </c>
      <c r="R6990">
        <v>33.416532195999999</v>
      </c>
      <c r="S6990">
        <v>35.384683705</v>
      </c>
    </row>
    <row r="6991" spans="9:19" ht="15.5">
      <c r="I6991"/>
      <c r="J6991"/>
      <c r="K6991"/>
      <c r="L6991"/>
      <c r="N6991" t="s">
        <v>2990</v>
      </c>
      <c r="O6991" t="s">
        <v>2990</v>
      </c>
      <c r="P6991" t="s">
        <v>2990</v>
      </c>
      <c r="Q6991" s="69" t="s">
        <v>13799</v>
      </c>
      <c r="R6991">
        <v>33.563289000000054</v>
      </c>
      <c r="S6991">
        <v>35.445242000000064</v>
      </c>
    </row>
    <row r="6992" spans="9:19" ht="15.5">
      <c r="I6992"/>
      <c r="J6992"/>
      <c r="K6992"/>
      <c r="L6992"/>
      <c r="N6992" t="s">
        <v>2990</v>
      </c>
      <c r="O6992" t="s">
        <v>2990</v>
      </c>
      <c r="P6992" t="s">
        <v>2990</v>
      </c>
      <c r="Q6992" s="69" t="s">
        <v>13800</v>
      </c>
      <c r="R6992">
        <v>33.563289000000054</v>
      </c>
      <c r="S6992">
        <v>35.445242000000064</v>
      </c>
    </row>
    <row r="6993" spans="9:19" ht="15.5">
      <c r="I6993"/>
      <c r="J6993"/>
      <c r="K6993"/>
      <c r="L6993"/>
      <c r="N6993" t="s">
        <v>317</v>
      </c>
      <c r="O6993" t="s">
        <v>317</v>
      </c>
      <c r="P6993" t="s">
        <v>13801</v>
      </c>
      <c r="Q6993" s="69" t="s">
        <v>13802</v>
      </c>
      <c r="R6993">
        <v>34.526703000000055</v>
      </c>
      <c r="S6993">
        <v>36.060892000000024</v>
      </c>
    </row>
    <row r="6994" spans="9:19" ht="15.5">
      <c r="I6994"/>
      <c r="J6994"/>
      <c r="K6994"/>
      <c r="L6994"/>
      <c r="N6994" t="s">
        <v>317</v>
      </c>
      <c r="O6994" t="s">
        <v>317</v>
      </c>
      <c r="P6994" t="s">
        <v>13803</v>
      </c>
      <c r="Q6994" s="69" t="s">
        <v>13804</v>
      </c>
      <c r="R6994">
        <v>34.526703000000055</v>
      </c>
      <c r="S6994">
        <v>36.060892000000024</v>
      </c>
    </row>
    <row r="6995" spans="9:19" ht="15.5">
      <c r="I6995"/>
      <c r="J6995"/>
      <c r="K6995"/>
      <c r="L6995"/>
      <c r="N6995" t="s">
        <v>2356</v>
      </c>
      <c r="O6995" t="s">
        <v>2356</v>
      </c>
      <c r="P6995" t="s">
        <v>13805</v>
      </c>
      <c r="Q6995" s="69" t="s">
        <v>13806</v>
      </c>
      <c r="R6995">
        <v>34.350039000000038</v>
      </c>
      <c r="S6995">
        <v>36.012045000000057</v>
      </c>
    </row>
    <row r="6996" spans="9:19" ht="15.5">
      <c r="I6996"/>
      <c r="J6996"/>
      <c r="K6996"/>
      <c r="L6996"/>
      <c r="N6996" t="s">
        <v>2356</v>
      </c>
      <c r="O6996" t="s">
        <v>2356</v>
      </c>
      <c r="P6996" t="s">
        <v>13807</v>
      </c>
      <c r="Q6996" s="69" t="s">
        <v>13808</v>
      </c>
      <c r="R6996">
        <v>34.367877000000078</v>
      </c>
      <c r="S6996">
        <v>35.965320000000077</v>
      </c>
    </row>
    <row r="6997" spans="9:19" ht="15.5">
      <c r="I6997"/>
      <c r="J6997"/>
      <c r="K6997"/>
      <c r="L6997"/>
      <c r="N6997" t="s">
        <v>2356</v>
      </c>
      <c r="O6997" t="s">
        <v>2356</v>
      </c>
      <c r="P6997" t="s">
        <v>13809</v>
      </c>
      <c r="Q6997" s="69" t="s">
        <v>13810</v>
      </c>
      <c r="R6997">
        <v>34.36065300000007</v>
      </c>
      <c r="S6997">
        <v>35.988774000000035</v>
      </c>
    </row>
    <row r="6998" spans="9:19" ht="15.5">
      <c r="I6998"/>
      <c r="J6998"/>
      <c r="K6998"/>
      <c r="L6998"/>
      <c r="N6998" t="s">
        <v>2356</v>
      </c>
      <c r="O6998" t="s">
        <v>2356</v>
      </c>
      <c r="P6998" t="s">
        <v>13811</v>
      </c>
      <c r="Q6998" s="69" t="s">
        <v>13812</v>
      </c>
      <c r="R6998">
        <v>34.36525000000006</v>
      </c>
      <c r="S6998">
        <v>35.984575000000063</v>
      </c>
    </row>
    <row r="6999" spans="9:19" ht="15.5">
      <c r="I6999"/>
      <c r="J6999"/>
      <c r="K6999"/>
      <c r="L6999"/>
      <c r="N6999" t="s">
        <v>2356</v>
      </c>
      <c r="O6999" t="s">
        <v>2356</v>
      </c>
      <c r="P6999" t="s">
        <v>13811</v>
      </c>
      <c r="Q6999" s="69" t="s">
        <v>13813</v>
      </c>
      <c r="R6999">
        <v>34.36525000000006</v>
      </c>
      <c r="S6999">
        <v>35.984575000000063</v>
      </c>
    </row>
    <row r="7000" spans="9:19" ht="15.5">
      <c r="I7000"/>
      <c r="J7000"/>
      <c r="K7000"/>
      <c r="L7000"/>
      <c r="N7000" t="s">
        <v>4249</v>
      </c>
      <c r="O7000" t="s">
        <v>4249</v>
      </c>
      <c r="P7000" t="s">
        <v>13814</v>
      </c>
      <c r="Q7000" s="69" t="s">
        <v>13815</v>
      </c>
      <c r="R7000">
        <v>34.296986000000061</v>
      </c>
      <c r="S7000">
        <v>35.877953000000048</v>
      </c>
    </row>
    <row r="7001" spans="9:19" ht="15.5">
      <c r="I7001"/>
      <c r="J7001"/>
      <c r="K7001"/>
      <c r="L7001"/>
      <c r="N7001" t="s">
        <v>4249</v>
      </c>
      <c r="O7001" t="s">
        <v>4249</v>
      </c>
      <c r="P7001" t="s">
        <v>13816</v>
      </c>
      <c r="Q7001" s="69" t="s">
        <v>13817</v>
      </c>
      <c r="R7001">
        <v>34.30245</v>
      </c>
      <c r="S7001">
        <v>35.889600000000002</v>
      </c>
    </row>
    <row r="7002" spans="9:19" ht="15.5">
      <c r="I7002"/>
      <c r="J7002"/>
      <c r="K7002"/>
      <c r="L7002"/>
      <c r="N7002" t="s">
        <v>4249</v>
      </c>
      <c r="O7002" t="s">
        <v>4249</v>
      </c>
      <c r="P7002" t="s">
        <v>4249</v>
      </c>
      <c r="Q7002" s="69" t="s">
        <v>13818</v>
      </c>
      <c r="R7002">
        <v>34.304761000000042</v>
      </c>
      <c r="S7002">
        <v>35.890283000000068</v>
      </c>
    </row>
    <row r="7003" spans="9:19" ht="15.5">
      <c r="I7003"/>
      <c r="J7003"/>
      <c r="K7003"/>
      <c r="L7003"/>
      <c r="N7003" t="s">
        <v>4249</v>
      </c>
      <c r="O7003" t="s">
        <v>4249</v>
      </c>
      <c r="P7003" t="s">
        <v>4249</v>
      </c>
      <c r="Q7003" s="69" t="s">
        <v>13819</v>
      </c>
      <c r="R7003">
        <v>34.304761000000042</v>
      </c>
      <c r="S7003">
        <v>35.890283000000068</v>
      </c>
    </row>
    <row r="7004" spans="9:19" ht="15.5">
      <c r="I7004"/>
      <c r="J7004"/>
      <c r="K7004"/>
      <c r="L7004"/>
      <c r="N7004" t="s">
        <v>4249</v>
      </c>
      <c r="O7004" t="s">
        <v>4249</v>
      </c>
      <c r="P7004" t="s">
        <v>13820</v>
      </c>
      <c r="Q7004" s="69" t="s">
        <v>13821</v>
      </c>
      <c r="R7004">
        <v>34.308459999999997</v>
      </c>
      <c r="S7004">
        <v>35.891174999999997</v>
      </c>
    </row>
    <row r="7005" spans="9:19" ht="15.5">
      <c r="I7005"/>
      <c r="J7005"/>
      <c r="K7005"/>
      <c r="L7005"/>
      <c r="N7005" t="s">
        <v>4249</v>
      </c>
      <c r="O7005" t="s">
        <v>4249</v>
      </c>
      <c r="P7005" t="s">
        <v>13822</v>
      </c>
      <c r="Q7005" s="69" t="s">
        <v>13823</v>
      </c>
      <c r="R7005">
        <v>34.308390000000003</v>
      </c>
      <c r="S7005">
        <v>35.894849999999998</v>
      </c>
    </row>
    <row r="7006" spans="9:19" ht="15.5">
      <c r="I7006"/>
      <c r="J7006"/>
      <c r="K7006"/>
      <c r="L7006"/>
      <c r="N7006" t="s">
        <v>4249</v>
      </c>
      <c r="O7006" t="s">
        <v>4249</v>
      </c>
      <c r="P7006" t="s">
        <v>13824</v>
      </c>
      <c r="Q7006" s="69" t="s">
        <v>13825</v>
      </c>
      <c r="R7006">
        <v>34.307259999999999</v>
      </c>
      <c r="S7006">
        <v>35.89385</v>
      </c>
    </row>
    <row r="7007" spans="9:19" ht="15.5">
      <c r="I7007"/>
      <c r="J7007"/>
      <c r="K7007"/>
      <c r="L7007"/>
      <c r="N7007" t="s">
        <v>4249</v>
      </c>
      <c r="O7007" t="s">
        <v>4249</v>
      </c>
      <c r="P7007" t="s">
        <v>13826</v>
      </c>
      <c r="Q7007" s="69">
        <v>692</v>
      </c>
      <c r="R7007">
        <v>34.308516157</v>
      </c>
      <c r="S7007">
        <v>35.888337682</v>
      </c>
    </row>
    <row r="7008" spans="9:19" ht="15.5">
      <c r="I7008"/>
      <c r="J7008"/>
      <c r="K7008"/>
      <c r="L7008"/>
      <c r="N7008" t="s">
        <v>4249</v>
      </c>
      <c r="O7008" t="s">
        <v>4249</v>
      </c>
      <c r="P7008" t="s">
        <v>13827</v>
      </c>
      <c r="Q7008" s="69" t="s">
        <v>13828</v>
      </c>
      <c r="R7008">
        <v>34.302917999999998</v>
      </c>
      <c r="S7008">
        <v>35.887103000000003</v>
      </c>
    </row>
    <row r="7009" spans="9:19" ht="15.5">
      <c r="I7009"/>
      <c r="J7009"/>
      <c r="K7009"/>
      <c r="L7009"/>
      <c r="N7009" t="s">
        <v>1538</v>
      </c>
      <c r="O7009" t="s">
        <v>1538</v>
      </c>
      <c r="P7009" t="s">
        <v>1538</v>
      </c>
      <c r="Q7009" s="69" t="s">
        <v>13829</v>
      </c>
      <c r="R7009">
        <v>33.615872000000024</v>
      </c>
      <c r="S7009">
        <v>35.447344000000044</v>
      </c>
    </row>
    <row r="7010" spans="9:19" ht="15.5">
      <c r="I7010"/>
      <c r="J7010"/>
      <c r="K7010"/>
      <c r="L7010"/>
      <c r="N7010" t="s">
        <v>1538</v>
      </c>
      <c r="O7010" t="s">
        <v>1538</v>
      </c>
      <c r="P7010" t="s">
        <v>1538</v>
      </c>
      <c r="Q7010" s="69" t="s">
        <v>13830</v>
      </c>
      <c r="R7010">
        <v>33.615872000000024</v>
      </c>
      <c r="S7010">
        <v>35.447344000000044</v>
      </c>
    </row>
    <row r="7011" spans="9:19" ht="15.5">
      <c r="I7011"/>
      <c r="J7011"/>
      <c r="K7011"/>
      <c r="L7011"/>
      <c r="N7011" t="s">
        <v>1538</v>
      </c>
      <c r="O7011" t="s">
        <v>1538</v>
      </c>
      <c r="P7011" t="s">
        <v>13831</v>
      </c>
      <c r="Q7011" s="69" t="s">
        <v>13832</v>
      </c>
      <c r="R7011">
        <v>33.619349999999997</v>
      </c>
      <c r="S7011">
        <v>35.45628</v>
      </c>
    </row>
    <row r="7012" spans="9:19" ht="15.5">
      <c r="I7012"/>
      <c r="J7012"/>
      <c r="K7012"/>
      <c r="L7012"/>
      <c r="N7012" t="s">
        <v>1538</v>
      </c>
      <c r="O7012" t="s">
        <v>1538</v>
      </c>
      <c r="P7012" t="s">
        <v>13831</v>
      </c>
      <c r="Q7012" s="69" t="s">
        <v>13833</v>
      </c>
      <c r="R7012">
        <v>33.616666666666667</v>
      </c>
      <c r="S7012">
        <v>35.443055555555553</v>
      </c>
    </row>
    <row r="7013" spans="9:19" ht="15.5">
      <c r="I7013"/>
      <c r="J7013"/>
      <c r="K7013"/>
      <c r="L7013"/>
      <c r="N7013" t="s">
        <v>1538</v>
      </c>
      <c r="O7013" t="s">
        <v>1538</v>
      </c>
      <c r="P7013" t="s">
        <v>13834</v>
      </c>
      <c r="Q7013" s="69">
        <v>348</v>
      </c>
      <c r="R7013">
        <v>33.616866232</v>
      </c>
      <c r="S7013">
        <v>35.446853695999998</v>
      </c>
    </row>
    <row r="7014" spans="9:19" ht="15.5">
      <c r="I7014"/>
      <c r="J7014"/>
      <c r="K7014"/>
      <c r="L7014"/>
      <c r="N7014" t="s">
        <v>1538</v>
      </c>
      <c r="O7014" t="s">
        <v>1538</v>
      </c>
      <c r="P7014" t="s">
        <v>13835</v>
      </c>
      <c r="Q7014" s="69" t="s">
        <v>13836</v>
      </c>
      <c r="R7014">
        <v>33.614984</v>
      </c>
      <c r="S7014">
        <v>35.452204000000002</v>
      </c>
    </row>
    <row r="7015" spans="9:19" ht="15.5">
      <c r="I7015"/>
      <c r="J7015"/>
      <c r="K7015"/>
      <c r="L7015"/>
      <c r="N7015" t="s">
        <v>1538</v>
      </c>
      <c r="O7015" t="s">
        <v>1538</v>
      </c>
      <c r="P7015" t="s">
        <v>13837</v>
      </c>
      <c r="Q7015" s="69" t="s">
        <v>13838</v>
      </c>
      <c r="R7015">
        <v>33.615872000000024</v>
      </c>
      <c r="S7015">
        <v>35.447344000000044</v>
      </c>
    </row>
    <row r="7016" spans="9:19" ht="15.5">
      <c r="I7016"/>
      <c r="J7016"/>
      <c r="K7016"/>
      <c r="L7016"/>
      <c r="N7016" t="s">
        <v>1538</v>
      </c>
      <c r="O7016" t="s">
        <v>1538</v>
      </c>
      <c r="P7016" t="s">
        <v>13839</v>
      </c>
      <c r="Q7016" s="69">
        <v>349</v>
      </c>
      <c r="R7016">
        <v>33.616666145000003</v>
      </c>
      <c r="S7016">
        <v>35.458120604000001</v>
      </c>
    </row>
    <row r="7017" spans="9:19" ht="15.5">
      <c r="I7017"/>
      <c r="J7017"/>
      <c r="K7017"/>
      <c r="L7017"/>
      <c r="N7017" t="s">
        <v>1538</v>
      </c>
      <c r="O7017" t="s">
        <v>1538</v>
      </c>
      <c r="P7017" t="s">
        <v>13840</v>
      </c>
      <c r="Q7017" s="69" t="s">
        <v>13841</v>
      </c>
      <c r="R7017">
        <v>33.614052999999998</v>
      </c>
      <c r="S7017">
        <v>35.465263</v>
      </c>
    </row>
    <row r="7018" spans="9:19" ht="15.5">
      <c r="I7018"/>
      <c r="J7018"/>
      <c r="K7018"/>
      <c r="L7018"/>
      <c r="N7018" t="s">
        <v>1538</v>
      </c>
      <c r="O7018" t="s">
        <v>1538</v>
      </c>
      <c r="P7018" t="s">
        <v>13842</v>
      </c>
      <c r="Q7018" s="69" t="s">
        <v>13843</v>
      </c>
      <c r="R7018">
        <v>33.616790000000002</v>
      </c>
      <c r="S7018">
        <v>35.447400000000002</v>
      </c>
    </row>
    <row r="7019" spans="9:19" ht="15.5">
      <c r="I7019"/>
      <c r="J7019"/>
      <c r="K7019"/>
      <c r="L7019"/>
      <c r="N7019" t="s">
        <v>1538</v>
      </c>
      <c r="O7019" t="s">
        <v>1538</v>
      </c>
      <c r="P7019" t="s">
        <v>13844</v>
      </c>
      <c r="Q7019" s="69" t="s">
        <v>13845</v>
      </c>
      <c r="R7019">
        <v>33.616068409999997</v>
      </c>
      <c r="S7019">
        <v>35.462910469999997</v>
      </c>
    </row>
    <row r="7020" spans="9:19" ht="15.5">
      <c r="I7020"/>
      <c r="J7020"/>
      <c r="K7020"/>
      <c r="L7020"/>
      <c r="N7020" t="s">
        <v>705</v>
      </c>
      <c r="O7020" t="s">
        <v>705</v>
      </c>
      <c r="P7020" t="s">
        <v>13846</v>
      </c>
      <c r="Q7020" s="69" t="s">
        <v>13847</v>
      </c>
      <c r="R7020">
        <v>33.78003300000006</v>
      </c>
      <c r="S7020">
        <v>35.557678000000067</v>
      </c>
    </row>
    <row r="7021" spans="9:19" ht="15.5">
      <c r="I7021"/>
      <c r="J7021"/>
      <c r="K7021"/>
      <c r="L7021"/>
      <c r="N7021" t="s">
        <v>705</v>
      </c>
      <c r="O7021" t="s">
        <v>705</v>
      </c>
      <c r="P7021" t="s">
        <v>13846</v>
      </c>
      <c r="Q7021" s="69" t="s">
        <v>13848</v>
      </c>
      <c r="R7021">
        <v>33.78003300000006</v>
      </c>
      <c r="S7021">
        <v>35.557678000000067</v>
      </c>
    </row>
    <row r="7022" spans="9:19" ht="15.5">
      <c r="I7022"/>
      <c r="J7022"/>
      <c r="K7022"/>
      <c r="L7022"/>
      <c r="N7022" t="s">
        <v>705</v>
      </c>
      <c r="O7022" t="s">
        <v>705</v>
      </c>
      <c r="P7022" t="s">
        <v>13849</v>
      </c>
      <c r="Q7022" s="69">
        <v>261</v>
      </c>
      <c r="R7022">
        <v>33.781599206000003</v>
      </c>
      <c r="S7022">
        <v>35.558370695000001</v>
      </c>
    </row>
    <row r="7023" spans="9:19" ht="15.5">
      <c r="I7023"/>
      <c r="J7023"/>
      <c r="K7023"/>
      <c r="L7023"/>
      <c r="N7023" t="s">
        <v>1753</v>
      </c>
      <c r="O7023" t="s">
        <v>1753</v>
      </c>
      <c r="P7023" t="s">
        <v>13850</v>
      </c>
      <c r="Q7023" s="69" t="s">
        <v>13851</v>
      </c>
      <c r="R7023">
        <v>34.233519000000058</v>
      </c>
      <c r="S7023">
        <v>35.66017800000003</v>
      </c>
    </row>
    <row r="7024" spans="9:19" ht="15.5">
      <c r="I7024"/>
      <c r="J7024"/>
      <c r="K7024"/>
      <c r="L7024"/>
      <c r="N7024" t="s">
        <v>1753</v>
      </c>
      <c r="O7024" t="s">
        <v>1753</v>
      </c>
      <c r="P7024" t="s">
        <v>13852</v>
      </c>
      <c r="Q7024" s="69" t="s">
        <v>13853</v>
      </c>
      <c r="R7024">
        <v>34.242678000000069</v>
      </c>
      <c r="S7024">
        <v>35.667027000000076</v>
      </c>
    </row>
    <row r="7025" spans="9:19" ht="15.5">
      <c r="I7025"/>
      <c r="J7025"/>
      <c r="K7025"/>
      <c r="L7025"/>
      <c r="N7025" t="s">
        <v>1753</v>
      </c>
      <c r="O7025" t="s">
        <v>1753</v>
      </c>
      <c r="P7025" t="s">
        <v>13854</v>
      </c>
      <c r="Q7025" s="69" t="s">
        <v>13855</v>
      </c>
      <c r="R7025">
        <v>34.228853000000072</v>
      </c>
      <c r="S7025">
        <v>35.655143000000066</v>
      </c>
    </row>
    <row r="7026" spans="9:19" ht="15.5">
      <c r="I7026"/>
      <c r="J7026"/>
      <c r="K7026"/>
      <c r="L7026"/>
      <c r="N7026" t="s">
        <v>1753</v>
      </c>
      <c r="O7026" t="s">
        <v>1753</v>
      </c>
      <c r="P7026" t="s">
        <v>1753</v>
      </c>
      <c r="Q7026" s="69" t="s">
        <v>13856</v>
      </c>
      <c r="R7026">
        <v>34.227667000000054</v>
      </c>
      <c r="S7026">
        <v>35.660936000000049</v>
      </c>
    </row>
    <row r="7027" spans="9:19" ht="15.5">
      <c r="I7027"/>
      <c r="J7027"/>
      <c r="K7027"/>
      <c r="L7027"/>
      <c r="N7027" t="s">
        <v>1753</v>
      </c>
      <c r="O7027" t="s">
        <v>1753</v>
      </c>
      <c r="P7027" t="s">
        <v>1753</v>
      </c>
      <c r="Q7027" s="69" t="s">
        <v>13857</v>
      </c>
      <c r="R7027">
        <v>34.227667000000054</v>
      </c>
      <c r="S7027">
        <v>35.660936000000049</v>
      </c>
    </row>
    <row r="7028" spans="9:19" ht="15.5">
      <c r="I7028"/>
      <c r="J7028"/>
      <c r="K7028"/>
      <c r="L7028"/>
      <c r="N7028" t="s">
        <v>1753</v>
      </c>
      <c r="O7028" t="s">
        <v>1753</v>
      </c>
      <c r="P7028" t="s">
        <v>13858</v>
      </c>
      <c r="Q7028" s="69" t="s">
        <v>13859</v>
      </c>
      <c r="R7028">
        <v>34.226238000000002</v>
      </c>
      <c r="S7028">
        <v>35.654910999999998</v>
      </c>
    </row>
    <row r="7029" spans="9:19" ht="15.5">
      <c r="I7029"/>
      <c r="J7029"/>
      <c r="K7029"/>
      <c r="L7029"/>
      <c r="N7029" t="s">
        <v>1753</v>
      </c>
      <c r="O7029" t="s">
        <v>1753</v>
      </c>
      <c r="P7029" t="s">
        <v>13860</v>
      </c>
      <c r="Q7029" s="69">
        <v>761</v>
      </c>
      <c r="R7029">
        <v>34.227582104</v>
      </c>
      <c r="S7029">
        <v>35.662487681000002</v>
      </c>
    </row>
    <row r="7030" spans="9:19" ht="15.5">
      <c r="I7030"/>
      <c r="J7030"/>
      <c r="K7030"/>
      <c r="L7030"/>
      <c r="N7030" t="s">
        <v>709</v>
      </c>
      <c r="O7030" t="s">
        <v>709</v>
      </c>
      <c r="P7030" t="s">
        <v>13861</v>
      </c>
      <c r="Q7030" s="69" t="s">
        <v>13862</v>
      </c>
      <c r="R7030">
        <v>33.767497000000049</v>
      </c>
      <c r="S7030">
        <v>35.591300000000047</v>
      </c>
    </row>
    <row r="7031" spans="9:19" ht="15.5">
      <c r="I7031"/>
      <c r="J7031"/>
      <c r="K7031"/>
      <c r="L7031"/>
      <c r="N7031" t="s">
        <v>709</v>
      </c>
      <c r="O7031" t="s">
        <v>709</v>
      </c>
      <c r="P7031" t="s">
        <v>13861</v>
      </c>
      <c r="Q7031" s="69" t="s">
        <v>13863</v>
      </c>
      <c r="R7031">
        <v>33.767497000000049</v>
      </c>
      <c r="S7031">
        <v>35.591300000000047</v>
      </c>
    </row>
    <row r="7032" spans="9:19" ht="15.5">
      <c r="I7032"/>
      <c r="J7032"/>
      <c r="K7032"/>
      <c r="L7032"/>
      <c r="N7032" t="s">
        <v>2157</v>
      </c>
      <c r="O7032" t="s">
        <v>2157</v>
      </c>
      <c r="P7032" t="s">
        <v>2157</v>
      </c>
      <c r="Q7032" s="69" t="s">
        <v>13864</v>
      </c>
      <c r="R7032">
        <v>33.945265000000063</v>
      </c>
      <c r="S7032">
        <v>35.743618000000026</v>
      </c>
    </row>
    <row r="7033" spans="9:19" ht="15.5">
      <c r="I7033"/>
      <c r="J7033"/>
      <c r="K7033"/>
      <c r="L7033"/>
      <c r="N7033" t="s">
        <v>2157</v>
      </c>
      <c r="O7033" t="s">
        <v>2157</v>
      </c>
      <c r="P7033" t="s">
        <v>2157</v>
      </c>
      <c r="Q7033" s="69" t="s">
        <v>13865</v>
      </c>
      <c r="R7033">
        <v>33.945265000000063</v>
      </c>
      <c r="S7033">
        <v>35.743618000000026</v>
      </c>
    </row>
    <row r="7034" spans="9:19" ht="15.5">
      <c r="I7034"/>
      <c r="J7034"/>
      <c r="K7034"/>
      <c r="L7034"/>
      <c r="N7034" t="s">
        <v>1961</v>
      </c>
      <c r="O7034" t="s">
        <v>1961</v>
      </c>
      <c r="P7034" t="s">
        <v>1961</v>
      </c>
      <c r="Q7034" s="69" t="s">
        <v>13866</v>
      </c>
      <c r="R7034">
        <v>34.302061000000037</v>
      </c>
      <c r="S7034">
        <v>35.836717000000078</v>
      </c>
    </row>
    <row r="7035" spans="9:19" ht="15.5">
      <c r="I7035"/>
      <c r="J7035"/>
      <c r="K7035"/>
      <c r="L7035"/>
      <c r="N7035" t="s">
        <v>1961</v>
      </c>
      <c r="O7035" t="s">
        <v>1961</v>
      </c>
      <c r="P7035" t="s">
        <v>1961</v>
      </c>
      <c r="Q7035" s="69" t="s">
        <v>13867</v>
      </c>
      <c r="R7035">
        <v>34.302061000000037</v>
      </c>
      <c r="S7035">
        <v>35.836717000000078</v>
      </c>
    </row>
    <row r="7036" spans="9:19" ht="15.5">
      <c r="I7036"/>
      <c r="J7036"/>
      <c r="K7036"/>
      <c r="L7036"/>
      <c r="N7036" t="s">
        <v>1961</v>
      </c>
      <c r="O7036" t="s">
        <v>1961</v>
      </c>
      <c r="P7036" t="s">
        <v>13868</v>
      </c>
      <c r="Q7036" s="69" t="s">
        <v>13869</v>
      </c>
      <c r="R7036">
        <v>34.302750000000003</v>
      </c>
      <c r="S7036">
        <v>35.840290000000003</v>
      </c>
    </row>
    <row r="7037" spans="9:19" ht="15.5">
      <c r="I7037"/>
      <c r="J7037"/>
      <c r="K7037"/>
      <c r="L7037"/>
      <c r="N7037" t="s">
        <v>1961</v>
      </c>
      <c r="O7037" t="s">
        <v>1961</v>
      </c>
      <c r="P7037" t="s">
        <v>13870</v>
      </c>
      <c r="Q7037" s="69" t="s">
        <v>13871</v>
      </c>
      <c r="R7037">
        <v>34.302799999999998</v>
      </c>
      <c r="S7037">
        <v>35.840409999999999</v>
      </c>
    </row>
    <row r="7038" spans="9:19" ht="15.5">
      <c r="I7038"/>
      <c r="J7038"/>
      <c r="K7038"/>
      <c r="L7038"/>
      <c r="N7038" t="s">
        <v>1961</v>
      </c>
      <c r="O7038" t="s">
        <v>1961</v>
      </c>
      <c r="P7038" t="s">
        <v>13872</v>
      </c>
      <c r="Q7038" s="69" t="s">
        <v>13873</v>
      </c>
      <c r="R7038">
        <v>34.302799999999998</v>
      </c>
      <c r="S7038">
        <v>35.840409999999999</v>
      </c>
    </row>
    <row r="7039" spans="9:19" ht="15.5">
      <c r="I7039"/>
      <c r="J7039"/>
      <c r="K7039"/>
      <c r="L7039"/>
      <c r="N7039" t="s">
        <v>1961</v>
      </c>
      <c r="O7039" t="s">
        <v>1961</v>
      </c>
      <c r="P7039" t="s">
        <v>13874</v>
      </c>
      <c r="Q7039" s="69" t="s">
        <v>13875</v>
      </c>
      <c r="R7039">
        <v>34.302230999999999</v>
      </c>
      <c r="S7039">
        <v>35.831913999999998</v>
      </c>
    </row>
    <row r="7040" spans="9:19" ht="15.5">
      <c r="I7040"/>
      <c r="J7040"/>
      <c r="K7040"/>
      <c r="L7040"/>
      <c r="N7040" t="s">
        <v>1961</v>
      </c>
      <c r="O7040" t="s">
        <v>1961</v>
      </c>
      <c r="P7040" t="s">
        <v>13876</v>
      </c>
      <c r="Q7040" s="69" t="s">
        <v>13877</v>
      </c>
      <c r="R7040">
        <v>34.306071000000003</v>
      </c>
      <c r="S7040">
        <v>35.837383000000003</v>
      </c>
    </row>
    <row r="7041" spans="9:19" ht="15.5">
      <c r="I7041"/>
      <c r="J7041"/>
      <c r="K7041"/>
      <c r="L7041"/>
      <c r="N7041" t="s">
        <v>1961</v>
      </c>
      <c r="O7041" t="s">
        <v>1961</v>
      </c>
      <c r="P7041" t="s">
        <v>13878</v>
      </c>
      <c r="Q7041" s="69">
        <v>725</v>
      </c>
      <c r="R7041">
        <v>34.305066103000001</v>
      </c>
      <c r="S7041">
        <v>35.835953701000001</v>
      </c>
    </row>
    <row r="7042" spans="9:19" ht="15.5">
      <c r="I7042"/>
      <c r="J7042"/>
      <c r="K7042"/>
      <c r="L7042"/>
      <c r="N7042" t="s">
        <v>1961</v>
      </c>
      <c r="O7042" t="s">
        <v>1961</v>
      </c>
      <c r="P7042" t="s">
        <v>13879</v>
      </c>
      <c r="Q7042" s="69">
        <v>724</v>
      </c>
      <c r="R7042">
        <v>34.300832137</v>
      </c>
      <c r="S7042">
        <v>35.834853690000003</v>
      </c>
    </row>
    <row r="7043" spans="9:19" ht="15.5">
      <c r="I7043"/>
      <c r="J7043"/>
      <c r="K7043"/>
      <c r="L7043"/>
      <c r="N7043" t="s">
        <v>1961</v>
      </c>
      <c r="O7043" t="s">
        <v>1961</v>
      </c>
      <c r="P7043" t="s">
        <v>13880</v>
      </c>
      <c r="Q7043" s="69">
        <v>1391</v>
      </c>
      <c r="R7043">
        <v>34.300766154999998</v>
      </c>
      <c r="S7043">
        <v>35.834953597999998</v>
      </c>
    </row>
    <row r="7044" spans="9:19" ht="15.5">
      <c r="I7044"/>
      <c r="J7044"/>
      <c r="K7044"/>
      <c r="L7044"/>
      <c r="N7044" t="s">
        <v>1961</v>
      </c>
      <c r="O7044" t="s">
        <v>1961</v>
      </c>
      <c r="P7044" t="s">
        <v>13881</v>
      </c>
      <c r="Q7044" s="69" t="s">
        <v>13882</v>
      </c>
      <c r="R7044">
        <v>34.303739999999998</v>
      </c>
      <c r="S7044">
        <v>35.837249999999997</v>
      </c>
    </row>
    <row r="7045" spans="9:19" ht="15.5">
      <c r="I7045"/>
      <c r="J7045"/>
      <c r="K7045"/>
      <c r="L7045"/>
      <c r="N7045" t="s">
        <v>2797</v>
      </c>
      <c r="O7045" t="s">
        <v>2797</v>
      </c>
      <c r="P7045" t="s">
        <v>13883</v>
      </c>
      <c r="Q7045" s="69" t="s">
        <v>13884</v>
      </c>
      <c r="R7045">
        <v>34.117650000000026</v>
      </c>
      <c r="S7045">
        <v>35.751889000000062</v>
      </c>
    </row>
    <row r="7046" spans="9:19" ht="15.5">
      <c r="I7046"/>
      <c r="J7046"/>
      <c r="K7046"/>
      <c r="L7046"/>
      <c r="N7046" t="s">
        <v>2797</v>
      </c>
      <c r="O7046" t="s">
        <v>2797</v>
      </c>
      <c r="P7046" t="s">
        <v>13885</v>
      </c>
      <c r="Q7046" s="69" t="s">
        <v>13886</v>
      </c>
      <c r="R7046">
        <v>34.120984000000078</v>
      </c>
      <c r="S7046">
        <v>35.753254000000027</v>
      </c>
    </row>
    <row r="7047" spans="9:19" ht="15.5">
      <c r="I7047"/>
      <c r="J7047"/>
      <c r="K7047"/>
      <c r="L7047"/>
      <c r="N7047" t="s">
        <v>2797</v>
      </c>
      <c r="O7047" t="s">
        <v>2797</v>
      </c>
      <c r="P7047" t="s">
        <v>13887</v>
      </c>
      <c r="Q7047" s="69" t="s">
        <v>13888</v>
      </c>
      <c r="R7047">
        <v>34.108872000000076</v>
      </c>
      <c r="S7047">
        <v>35.748398000000066</v>
      </c>
    </row>
    <row r="7048" spans="9:19" ht="15.5">
      <c r="I7048"/>
      <c r="J7048"/>
      <c r="K7048"/>
      <c r="L7048"/>
      <c r="N7048" t="s">
        <v>2797</v>
      </c>
      <c r="O7048" t="s">
        <v>2797</v>
      </c>
      <c r="P7048" t="s">
        <v>13889</v>
      </c>
      <c r="Q7048" s="69" t="s">
        <v>13890</v>
      </c>
      <c r="R7048">
        <v>34.106763000000058</v>
      </c>
      <c r="S7048">
        <v>35.737194000000045</v>
      </c>
    </row>
    <row r="7049" spans="9:19" ht="15.5">
      <c r="I7049"/>
      <c r="J7049"/>
      <c r="K7049"/>
      <c r="L7049"/>
      <c r="N7049" t="s">
        <v>2797</v>
      </c>
      <c r="O7049" t="s">
        <v>2797</v>
      </c>
      <c r="P7049" t="s">
        <v>13891</v>
      </c>
      <c r="Q7049" s="69" t="s">
        <v>13892</v>
      </c>
      <c r="R7049">
        <v>34.11219200000005</v>
      </c>
      <c r="S7049">
        <v>35.74822800000004</v>
      </c>
    </row>
    <row r="7050" spans="9:19" ht="15.5">
      <c r="I7050"/>
      <c r="J7050"/>
      <c r="K7050"/>
      <c r="L7050"/>
      <c r="N7050" t="s">
        <v>3566</v>
      </c>
      <c r="O7050" t="s">
        <v>3566</v>
      </c>
      <c r="P7050" t="s">
        <v>3566</v>
      </c>
      <c r="Q7050" s="69" t="s">
        <v>13893</v>
      </c>
      <c r="R7050">
        <v>33.49572500000005</v>
      </c>
      <c r="S7050">
        <v>35.460325000000068</v>
      </c>
    </row>
    <row r="7051" spans="9:19" ht="15.5">
      <c r="I7051"/>
      <c r="J7051"/>
      <c r="K7051"/>
      <c r="L7051"/>
      <c r="N7051" t="s">
        <v>3566</v>
      </c>
      <c r="O7051" t="s">
        <v>3566</v>
      </c>
      <c r="P7051" t="s">
        <v>3566</v>
      </c>
      <c r="Q7051" s="69" t="s">
        <v>13894</v>
      </c>
      <c r="R7051">
        <v>33.49572500000005</v>
      </c>
      <c r="S7051">
        <v>35.460325000000068</v>
      </c>
    </row>
    <row r="7052" spans="9:19" ht="15.5">
      <c r="I7052"/>
      <c r="J7052"/>
      <c r="K7052"/>
      <c r="L7052"/>
      <c r="N7052" t="s">
        <v>2359</v>
      </c>
      <c r="O7052" t="s">
        <v>2359</v>
      </c>
      <c r="P7052" t="s">
        <v>13895</v>
      </c>
      <c r="Q7052" s="69" t="s">
        <v>13896</v>
      </c>
      <c r="R7052">
        <v>34.413410000000056</v>
      </c>
      <c r="S7052">
        <v>36.078160000000025</v>
      </c>
    </row>
    <row r="7053" spans="9:19" ht="15.5">
      <c r="I7053"/>
      <c r="J7053"/>
      <c r="K7053"/>
      <c r="L7053"/>
      <c r="N7053" t="s">
        <v>2359</v>
      </c>
      <c r="O7053" t="s">
        <v>2359</v>
      </c>
      <c r="P7053" t="s">
        <v>13897</v>
      </c>
      <c r="Q7053" s="69" t="s">
        <v>13898</v>
      </c>
      <c r="R7053">
        <v>34.406786000000068</v>
      </c>
      <c r="S7053">
        <v>36.078106000000048</v>
      </c>
    </row>
    <row r="7054" spans="9:19" ht="15.5">
      <c r="I7054"/>
      <c r="J7054"/>
      <c r="K7054"/>
      <c r="L7054"/>
      <c r="N7054" t="s">
        <v>2359</v>
      </c>
      <c r="O7054" t="s">
        <v>2359</v>
      </c>
      <c r="P7054" t="s">
        <v>13897</v>
      </c>
      <c r="Q7054" s="69" t="s">
        <v>13899</v>
      </c>
      <c r="R7054">
        <v>34.406786000000068</v>
      </c>
      <c r="S7054">
        <v>36.078106000000048</v>
      </c>
    </row>
    <row r="7055" spans="9:19" ht="15.5">
      <c r="I7055"/>
      <c r="J7055"/>
      <c r="K7055"/>
      <c r="L7055"/>
      <c r="N7055" t="s">
        <v>2359</v>
      </c>
      <c r="O7055" t="s">
        <v>2359</v>
      </c>
      <c r="P7055" t="s">
        <v>13900</v>
      </c>
      <c r="Q7055" s="69">
        <v>482</v>
      </c>
      <c r="R7055">
        <v>34.405999156</v>
      </c>
      <c r="S7055">
        <v>36.076070702000003</v>
      </c>
    </row>
    <row r="7056" spans="9:19" ht="15.5">
      <c r="I7056"/>
      <c r="J7056"/>
      <c r="K7056"/>
      <c r="L7056"/>
      <c r="N7056" t="s">
        <v>3569</v>
      </c>
      <c r="O7056" t="s">
        <v>3569</v>
      </c>
      <c r="P7056" t="s">
        <v>3569</v>
      </c>
      <c r="Q7056" s="69" t="s">
        <v>13901</v>
      </c>
      <c r="R7056">
        <v>33.492635000000064</v>
      </c>
      <c r="S7056">
        <v>35.467325000000073</v>
      </c>
    </row>
    <row r="7057" spans="9:19" ht="15.5">
      <c r="I7057"/>
      <c r="J7057"/>
      <c r="K7057"/>
      <c r="L7057"/>
      <c r="N7057" t="s">
        <v>3569</v>
      </c>
      <c r="O7057" t="s">
        <v>3569</v>
      </c>
      <c r="P7057" t="s">
        <v>3569</v>
      </c>
      <c r="Q7057" s="69" t="s">
        <v>13902</v>
      </c>
      <c r="R7057">
        <v>33.492635000000064</v>
      </c>
      <c r="S7057">
        <v>35.467325000000073</v>
      </c>
    </row>
    <row r="7058" spans="9:19" ht="15.5">
      <c r="I7058"/>
      <c r="J7058"/>
      <c r="K7058"/>
      <c r="L7058"/>
      <c r="N7058" t="s">
        <v>2362</v>
      </c>
      <c r="O7058" t="s">
        <v>2362</v>
      </c>
      <c r="P7058" t="s">
        <v>13903</v>
      </c>
      <c r="Q7058" s="69" t="s">
        <v>13904</v>
      </c>
      <c r="R7058">
        <v>34.426440999999997</v>
      </c>
      <c r="S7058">
        <v>35.977609000000001</v>
      </c>
    </row>
    <row r="7059" spans="9:19" ht="15.5">
      <c r="I7059"/>
      <c r="J7059"/>
      <c r="K7059"/>
      <c r="L7059"/>
      <c r="N7059" t="s">
        <v>2362</v>
      </c>
      <c r="O7059" t="s">
        <v>2362</v>
      </c>
      <c r="P7059" t="s">
        <v>13905</v>
      </c>
      <c r="Q7059" s="69" t="s">
        <v>13906</v>
      </c>
      <c r="R7059">
        <v>34.426473999999999</v>
      </c>
      <c r="S7059">
        <v>35.976095000000001</v>
      </c>
    </row>
    <row r="7060" spans="9:19" ht="15.5">
      <c r="I7060"/>
      <c r="J7060"/>
      <c r="K7060"/>
      <c r="L7060"/>
      <c r="N7060" t="s">
        <v>2362</v>
      </c>
      <c r="O7060" t="s">
        <v>2362</v>
      </c>
      <c r="P7060" t="s">
        <v>13907</v>
      </c>
      <c r="Q7060" s="69" t="s">
        <v>13908</v>
      </c>
      <c r="R7060">
        <v>34.426364000000035</v>
      </c>
      <c r="S7060">
        <v>35.985711000000038</v>
      </c>
    </row>
    <row r="7061" spans="9:19" ht="15.5">
      <c r="I7061"/>
      <c r="J7061"/>
      <c r="K7061"/>
      <c r="L7061"/>
      <c r="N7061" t="s">
        <v>2362</v>
      </c>
      <c r="O7061" t="s">
        <v>2362</v>
      </c>
      <c r="P7061" t="s">
        <v>13907</v>
      </c>
      <c r="Q7061" s="69" t="s">
        <v>13909</v>
      </c>
      <c r="R7061">
        <v>34.426364000000035</v>
      </c>
      <c r="S7061">
        <v>35.985711000000038</v>
      </c>
    </row>
    <row r="7062" spans="9:19" ht="15.5">
      <c r="I7062"/>
      <c r="J7062"/>
      <c r="K7062"/>
      <c r="L7062"/>
      <c r="N7062" t="s">
        <v>868</v>
      </c>
      <c r="O7062" t="s">
        <v>868</v>
      </c>
      <c r="P7062" t="s">
        <v>13910</v>
      </c>
      <c r="Q7062" s="69" t="s">
        <v>13911</v>
      </c>
      <c r="R7062">
        <v>33.816886000000068</v>
      </c>
      <c r="S7062">
        <v>35.535075000000063</v>
      </c>
    </row>
    <row r="7063" spans="9:19" ht="15.5">
      <c r="I7063"/>
      <c r="J7063"/>
      <c r="K7063"/>
      <c r="L7063"/>
      <c r="N7063" t="s">
        <v>868</v>
      </c>
      <c r="O7063" t="s">
        <v>868</v>
      </c>
      <c r="P7063" t="s">
        <v>13910</v>
      </c>
      <c r="Q7063" s="69" t="s">
        <v>13912</v>
      </c>
      <c r="R7063">
        <v>33.816886000000068</v>
      </c>
      <c r="S7063">
        <v>35.535075000000063</v>
      </c>
    </row>
    <row r="7064" spans="9:19" ht="15.5">
      <c r="I7064"/>
      <c r="J7064"/>
      <c r="K7064"/>
      <c r="L7064"/>
      <c r="N7064" t="s">
        <v>868</v>
      </c>
      <c r="O7064" t="s">
        <v>868</v>
      </c>
      <c r="P7064" t="s">
        <v>13913</v>
      </c>
      <c r="Q7064" s="69">
        <v>109</v>
      </c>
      <c r="R7064">
        <v>33.813540195999998</v>
      </c>
      <c r="S7064">
        <v>35.534833702</v>
      </c>
    </row>
    <row r="7065" spans="9:19" ht="15.5">
      <c r="I7065"/>
      <c r="J7065"/>
      <c r="K7065"/>
      <c r="L7065"/>
      <c r="N7065" t="s">
        <v>868</v>
      </c>
      <c r="O7065" t="s">
        <v>868</v>
      </c>
      <c r="P7065" t="s">
        <v>13914</v>
      </c>
      <c r="Q7065" s="69">
        <v>110</v>
      </c>
      <c r="R7065">
        <v>33.817690147</v>
      </c>
      <c r="S7065">
        <v>35.532949602000002</v>
      </c>
    </row>
    <row r="7066" spans="9:19" ht="15.5">
      <c r="I7066"/>
      <c r="J7066"/>
      <c r="K7066"/>
      <c r="L7066"/>
      <c r="N7066" t="s">
        <v>2597</v>
      </c>
      <c r="O7066" t="s">
        <v>2597</v>
      </c>
      <c r="P7066" t="s">
        <v>13915</v>
      </c>
      <c r="Q7066" s="69" t="s">
        <v>13916</v>
      </c>
      <c r="R7066">
        <v>33.308611499999998</v>
      </c>
      <c r="S7066">
        <v>35.6687479</v>
      </c>
    </row>
    <row r="7067" spans="9:19" ht="15.5">
      <c r="I7067"/>
      <c r="J7067"/>
      <c r="K7067"/>
      <c r="L7067"/>
      <c r="N7067" t="s">
        <v>2597</v>
      </c>
      <c r="O7067" t="s">
        <v>2597</v>
      </c>
      <c r="P7067" t="s">
        <v>13917</v>
      </c>
      <c r="Q7067" s="69" t="s">
        <v>13918</v>
      </c>
      <c r="R7067">
        <v>33.308631000000048</v>
      </c>
      <c r="S7067">
        <v>35.670000000000073</v>
      </c>
    </row>
    <row r="7068" spans="9:19" ht="15.5">
      <c r="I7068"/>
      <c r="J7068"/>
      <c r="K7068"/>
      <c r="L7068"/>
      <c r="N7068" t="s">
        <v>2597</v>
      </c>
      <c r="O7068" t="s">
        <v>2597</v>
      </c>
      <c r="P7068" t="s">
        <v>13919</v>
      </c>
      <c r="Q7068" s="69">
        <v>1192</v>
      </c>
      <c r="R7068">
        <v>33.311032204</v>
      </c>
      <c r="S7068">
        <v>35.664670696000002</v>
      </c>
    </row>
    <row r="7069" spans="9:19" ht="15.5">
      <c r="I7069"/>
      <c r="J7069"/>
      <c r="K7069"/>
      <c r="L7069"/>
      <c r="N7069" t="s">
        <v>2597</v>
      </c>
      <c r="O7069" t="s">
        <v>2597</v>
      </c>
      <c r="P7069" t="s">
        <v>2597</v>
      </c>
      <c r="Q7069" s="69" t="s">
        <v>13920</v>
      </c>
      <c r="R7069">
        <v>33.317522438799998</v>
      </c>
      <c r="S7069">
        <v>35.687314301199997</v>
      </c>
    </row>
    <row r="7070" spans="9:19" ht="15.5">
      <c r="I7070"/>
      <c r="J7070"/>
      <c r="K7070"/>
      <c r="L7070"/>
      <c r="N7070" t="s">
        <v>2597</v>
      </c>
      <c r="O7070" t="s">
        <v>2597</v>
      </c>
      <c r="P7070" t="s">
        <v>2597</v>
      </c>
      <c r="Q7070" s="69" t="s">
        <v>13921</v>
      </c>
      <c r="R7070">
        <v>33.328017000000045</v>
      </c>
      <c r="S7070">
        <v>35.691333000000043</v>
      </c>
    </row>
    <row r="7071" spans="9:19" ht="15.5">
      <c r="I7071"/>
      <c r="J7071"/>
      <c r="K7071"/>
      <c r="L7071"/>
      <c r="N7071" t="s">
        <v>2597</v>
      </c>
      <c r="O7071" t="s">
        <v>2597</v>
      </c>
      <c r="P7071" t="s">
        <v>2597</v>
      </c>
      <c r="Q7071" s="69" t="s">
        <v>13922</v>
      </c>
      <c r="R7071">
        <v>33.328017000000045</v>
      </c>
      <c r="S7071">
        <v>35.691333000000043</v>
      </c>
    </row>
    <row r="7072" spans="9:19" ht="15.5">
      <c r="I7072"/>
      <c r="J7072"/>
      <c r="K7072"/>
      <c r="L7072"/>
      <c r="N7072" t="s">
        <v>2597</v>
      </c>
      <c r="O7072" t="s">
        <v>2597</v>
      </c>
      <c r="P7072" t="s">
        <v>13923</v>
      </c>
      <c r="Q7072" s="69" t="s">
        <v>13924</v>
      </c>
      <c r="R7072">
        <v>33.328017000000045</v>
      </c>
      <c r="S7072">
        <v>35.691333000000043</v>
      </c>
    </row>
    <row r="7073" spans="9:19" ht="15.5">
      <c r="I7073"/>
      <c r="J7073"/>
      <c r="K7073"/>
      <c r="L7073"/>
      <c r="N7073" t="s">
        <v>2597</v>
      </c>
      <c r="O7073" t="s">
        <v>2597</v>
      </c>
      <c r="P7073" t="s">
        <v>13925</v>
      </c>
      <c r="Q7073" s="69">
        <v>1190</v>
      </c>
      <c r="R7073">
        <v>33.328549168000002</v>
      </c>
      <c r="S7073">
        <v>35.690387616000002</v>
      </c>
    </row>
    <row r="7074" spans="9:19" ht="15.5">
      <c r="I7074"/>
      <c r="J7074"/>
      <c r="K7074"/>
      <c r="L7074"/>
      <c r="N7074" t="s">
        <v>2597</v>
      </c>
      <c r="O7074" t="s">
        <v>2597</v>
      </c>
      <c r="P7074" t="s">
        <v>13926</v>
      </c>
      <c r="Q7074" s="69" t="s">
        <v>13920</v>
      </c>
      <c r="R7074">
        <v>33.317522438799998</v>
      </c>
      <c r="S7074">
        <v>35.687314301199997</v>
      </c>
    </row>
    <row r="7075" spans="9:19" ht="15.5">
      <c r="I7075"/>
      <c r="J7075"/>
      <c r="K7075"/>
      <c r="L7075"/>
      <c r="N7075" t="s">
        <v>2597</v>
      </c>
      <c r="O7075" t="s">
        <v>2597</v>
      </c>
      <c r="P7075" t="s">
        <v>13927</v>
      </c>
      <c r="Q7075" s="69">
        <v>1440</v>
      </c>
      <c r="R7075">
        <v>33.328682143999998</v>
      </c>
      <c r="S7075">
        <v>35.690470611000002</v>
      </c>
    </row>
    <row r="7076" spans="9:19" ht="15.5">
      <c r="I7076"/>
      <c r="J7076"/>
      <c r="K7076"/>
      <c r="L7076"/>
      <c r="N7076" t="s">
        <v>2597</v>
      </c>
      <c r="O7076" t="s">
        <v>2597</v>
      </c>
      <c r="P7076" t="s">
        <v>13928</v>
      </c>
      <c r="Q7076" s="69" t="s">
        <v>13929</v>
      </c>
      <c r="R7076">
        <v>33.338823410000003</v>
      </c>
      <c r="S7076">
        <v>35.695589040000002</v>
      </c>
    </row>
    <row r="7077" spans="9:19" ht="15.5">
      <c r="I7077"/>
      <c r="J7077"/>
      <c r="K7077"/>
      <c r="L7077"/>
      <c r="N7077" t="s">
        <v>1056</v>
      </c>
      <c r="O7077" t="s">
        <v>1056</v>
      </c>
      <c r="P7077" t="s">
        <v>1056</v>
      </c>
      <c r="Q7077" s="69" t="s">
        <v>13930</v>
      </c>
      <c r="R7077">
        <v>33.945338000000049</v>
      </c>
      <c r="S7077">
        <v>36.033613000000059</v>
      </c>
    </row>
    <row r="7078" spans="9:19" ht="15.5">
      <c r="I7078"/>
      <c r="J7078"/>
      <c r="K7078"/>
      <c r="L7078"/>
      <c r="N7078" t="s">
        <v>1056</v>
      </c>
      <c r="O7078" t="s">
        <v>1056</v>
      </c>
      <c r="P7078" t="s">
        <v>13931</v>
      </c>
      <c r="Q7078" s="69" t="s">
        <v>13932</v>
      </c>
      <c r="R7078">
        <v>33.932099999999998</v>
      </c>
      <c r="S7078">
        <v>36.039299999999997</v>
      </c>
    </row>
    <row r="7079" spans="9:19" ht="15.5">
      <c r="I7079"/>
      <c r="J7079"/>
      <c r="K7079"/>
      <c r="L7079"/>
      <c r="N7079" t="s">
        <v>1056</v>
      </c>
      <c r="O7079" t="s">
        <v>1056</v>
      </c>
      <c r="P7079" t="s">
        <v>13933</v>
      </c>
      <c r="Q7079" s="69" t="s">
        <v>13934</v>
      </c>
      <c r="R7079">
        <v>33.947400000000002</v>
      </c>
      <c r="S7079">
        <v>36.042900000000003</v>
      </c>
    </row>
    <row r="7080" spans="9:19" ht="15.5">
      <c r="I7080"/>
      <c r="J7080"/>
      <c r="K7080"/>
      <c r="L7080"/>
      <c r="N7080" t="s">
        <v>1056</v>
      </c>
      <c r="O7080" t="s">
        <v>1056</v>
      </c>
      <c r="P7080" t="s">
        <v>13935</v>
      </c>
      <c r="Q7080" s="69" t="s">
        <v>13936</v>
      </c>
      <c r="R7080">
        <v>33.948999999999998</v>
      </c>
      <c r="S7080">
        <v>36.0319</v>
      </c>
    </row>
    <row r="7081" spans="9:19" ht="15.5">
      <c r="I7081"/>
      <c r="J7081"/>
      <c r="K7081"/>
      <c r="L7081"/>
      <c r="N7081" t="s">
        <v>1056</v>
      </c>
      <c r="O7081" t="s">
        <v>1056</v>
      </c>
      <c r="P7081" t="s">
        <v>13937</v>
      </c>
      <c r="Q7081" s="69" t="s">
        <v>13938</v>
      </c>
      <c r="R7081">
        <v>33.947400000000002</v>
      </c>
      <c r="S7081">
        <v>36.031300000000002</v>
      </c>
    </row>
    <row r="7082" spans="9:19" ht="15.5">
      <c r="I7082"/>
      <c r="J7082"/>
      <c r="K7082"/>
      <c r="L7082"/>
      <c r="N7082" t="s">
        <v>1056</v>
      </c>
      <c r="O7082" t="s">
        <v>1056</v>
      </c>
      <c r="P7082" t="s">
        <v>13939</v>
      </c>
      <c r="Q7082" s="69" t="s">
        <v>13940</v>
      </c>
      <c r="R7082">
        <v>33.950000000000003</v>
      </c>
      <c r="S7082">
        <v>36.032299999999999</v>
      </c>
    </row>
    <row r="7083" spans="9:19" ht="15.5">
      <c r="I7083"/>
      <c r="J7083"/>
      <c r="K7083"/>
      <c r="L7083"/>
      <c r="N7083" t="s">
        <v>1056</v>
      </c>
      <c r="O7083" t="s">
        <v>1056</v>
      </c>
      <c r="P7083" t="s">
        <v>13941</v>
      </c>
      <c r="Q7083" s="69" t="s">
        <v>13942</v>
      </c>
      <c r="R7083">
        <v>33.941980000000001</v>
      </c>
      <c r="S7083">
        <v>36.045679999999997</v>
      </c>
    </row>
    <row r="7084" spans="9:19" ht="15.5">
      <c r="I7084"/>
      <c r="J7084"/>
      <c r="K7084"/>
      <c r="L7084"/>
      <c r="N7084" t="s">
        <v>1056</v>
      </c>
      <c r="O7084" t="s">
        <v>1056</v>
      </c>
      <c r="P7084" t="s">
        <v>13943</v>
      </c>
      <c r="Q7084" s="69" t="s">
        <v>13944</v>
      </c>
      <c r="R7084">
        <v>33.940219999999997</v>
      </c>
      <c r="S7084">
        <v>36.041629999999998</v>
      </c>
    </row>
    <row r="7085" spans="9:19" ht="15.5">
      <c r="I7085"/>
      <c r="J7085"/>
      <c r="K7085"/>
      <c r="L7085"/>
      <c r="N7085" t="s">
        <v>1056</v>
      </c>
      <c r="O7085" t="s">
        <v>1056</v>
      </c>
      <c r="P7085" t="s">
        <v>13945</v>
      </c>
      <c r="Q7085" s="69" t="s">
        <v>13946</v>
      </c>
      <c r="R7085">
        <v>33.927661895751953</v>
      </c>
      <c r="S7085">
        <v>36.044178009033203</v>
      </c>
    </row>
    <row r="7086" spans="9:19" ht="15.5">
      <c r="I7086"/>
      <c r="J7086"/>
      <c r="K7086"/>
      <c r="L7086"/>
      <c r="N7086" t="s">
        <v>1059</v>
      </c>
      <c r="O7086" t="s">
        <v>1059</v>
      </c>
      <c r="P7086" t="s">
        <v>1059</v>
      </c>
      <c r="Q7086" s="69" t="s">
        <v>13947</v>
      </c>
      <c r="R7086">
        <v>34.010096494499997</v>
      </c>
      <c r="S7086">
        <v>36.046289790300001</v>
      </c>
    </row>
    <row r="7087" spans="9:19" ht="15.5">
      <c r="I7087"/>
      <c r="J7087"/>
      <c r="K7087"/>
      <c r="L7087"/>
      <c r="N7087" t="s">
        <v>1059</v>
      </c>
      <c r="O7087" t="s">
        <v>1059</v>
      </c>
      <c r="P7087" t="s">
        <v>1059</v>
      </c>
      <c r="Q7087" s="69" t="s">
        <v>13948</v>
      </c>
      <c r="R7087">
        <v>34.011300000000062</v>
      </c>
      <c r="S7087">
        <v>36.04528300000004</v>
      </c>
    </row>
    <row r="7088" spans="9:19" ht="15.5">
      <c r="I7088"/>
      <c r="J7088"/>
      <c r="K7088"/>
      <c r="L7088"/>
      <c r="N7088" t="s">
        <v>1059</v>
      </c>
      <c r="O7088" t="s">
        <v>1059</v>
      </c>
      <c r="P7088" t="s">
        <v>13949</v>
      </c>
      <c r="Q7088" s="69" t="s">
        <v>13950</v>
      </c>
      <c r="R7088">
        <v>34.009900000000002</v>
      </c>
      <c r="S7088">
        <v>36.049900000000001</v>
      </c>
    </row>
    <row r="7089" spans="9:19" ht="15.5">
      <c r="I7089"/>
      <c r="J7089"/>
      <c r="K7089"/>
      <c r="L7089"/>
      <c r="N7089" t="s">
        <v>1059</v>
      </c>
      <c r="O7089" t="s">
        <v>1059</v>
      </c>
      <c r="P7089" t="s">
        <v>13951</v>
      </c>
      <c r="Q7089" s="69" t="s">
        <v>13952</v>
      </c>
      <c r="R7089">
        <v>34.011499999999998</v>
      </c>
      <c r="S7089">
        <v>36.073999999999998</v>
      </c>
    </row>
    <row r="7090" spans="9:19" ht="15.5">
      <c r="I7090"/>
      <c r="J7090"/>
      <c r="K7090"/>
      <c r="L7090"/>
      <c r="N7090" t="s">
        <v>1059</v>
      </c>
      <c r="O7090" t="s">
        <v>1059</v>
      </c>
      <c r="P7090" t="s">
        <v>13953</v>
      </c>
      <c r="Q7090" s="69" t="s">
        <v>13954</v>
      </c>
      <c r="R7090">
        <v>34.0182</v>
      </c>
      <c r="S7090">
        <v>36.077300000000001</v>
      </c>
    </row>
    <row r="7091" spans="9:19" ht="15.5">
      <c r="I7091"/>
      <c r="J7091"/>
      <c r="K7091"/>
      <c r="L7091"/>
      <c r="N7091" t="s">
        <v>1059</v>
      </c>
      <c r="O7091" t="s">
        <v>1059</v>
      </c>
      <c r="P7091" t="s">
        <v>13955</v>
      </c>
      <c r="Q7091" s="69" t="s">
        <v>13956</v>
      </c>
      <c r="R7091">
        <v>34.010399999999997</v>
      </c>
      <c r="S7091">
        <v>36.044699999999999</v>
      </c>
    </row>
    <row r="7092" spans="9:19" ht="15.5">
      <c r="I7092"/>
      <c r="J7092"/>
      <c r="K7092"/>
      <c r="L7092"/>
      <c r="N7092" t="s">
        <v>1059</v>
      </c>
      <c r="O7092" t="s">
        <v>1059</v>
      </c>
      <c r="P7092" t="s">
        <v>13957</v>
      </c>
      <c r="Q7092" s="69" t="s">
        <v>13958</v>
      </c>
      <c r="R7092">
        <v>34.011099999999999</v>
      </c>
      <c r="S7092">
        <v>36.049599999999998</v>
      </c>
    </row>
    <row r="7093" spans="9:19" ht="15.5">
      <c r="I7093"/>
      <c r="J7093"/>
      <c r="K7093"/>
      <c r="L7093"/>
      <c r="N7093" t="s">
        <v>1059</v>
      </c>
      <c r="O7093" t="s">
        <v>1059</v>
      </c>
      <c r="P7093" t="s">
        <v>13959</v>
      </c>
      <c r="Q7093" s="69" t="s">
        <v>13960</v>
      </c>
      <c r="R7093">
        <v>34.0122</v>
      </c>
      <c r="S7093">
        <v>36.073700000000002</v>
      </c>
    </row>
    <row r="7094" spans="9:19" ht="15.5">
      <c r="I7094"/>
      <c r="J7094"/>
      <c r="K7094"/>
      <c r="L7094"/>
      <c r="N7094" t="s">
        <v>1059</v>
      </c>
      <c r="O7094" t="s">
        <v>1059</v>
      </c>
      <c r="P7094" t="s">
        <v>13961</v>
      </c>
      <c r="Q7094" s="69" t="s">
        <v>13962</v>
      </c>
      <c r="R7094">
        <v>34.0092</v>
      </c>
      <c r="S7094">
        <v>36.048900000000003</v>
      </c>
    </row>
    <row r="7095" spans="9:19" ht="15.5">
      <c r="I7095"/>
      <c r="J7095"/>
      <c r="K7095"/>
      <c r="L7095"/>
      <c r="N7095" t="s">
        <v>1059</v>
      </c>
      <c r="O7095" t="s">
        <v>1059</v>
      </c>
      <c r="P7095" t="s">
        <v>13963</v>
      </c>
      <c r="Q7095" s="69" t="s">
        <v>13964</v>
      </c>
      <c r="R7095">
        <v>34.007899999999999</v>
      </c>
      <c r="S7095">
        <v>36.047699999999999</v>
      </c>
    </row>
    <row r="7096" spans="9:19" ht="15.5">
      <c r="I7096"/>
      <c r="J7096"/>
      <c r="K7096"/>
      <c r="L7096"/>
      <c r="N7096" t="s">
        <v>1059</v>
      </c>
      <c r="O7096" t="s">
        <v>1059</v>
      </c>
      <c r="P7096" t="s">
        <v>13965</v>
      </c>
      <c r="Q7096" s="69" t="s">
        <v>13966</v>
      </c>
      <c r="R7096">
        <v>34.015500000000003</v>
      </c>
      <c r="S7096">
        <v>36.071300000000001</v>
      </c>
    </row>
    <row r="7097" spans="9:19" ht="15.5">
      <c r="I7097"/>
      <c r="J7097"/>
      <c r="K7097"/>
      <c r="L7097"/>
      <c r="N7097" t="s">
        <v>1059</v>
      </c>
      <c r="O7097" t="s">
        <v>1059</v>
      </c>
      <c r="P7097" t="s">
        <v>13967</v>
      </c>
      <c r="Q7097" s="69" t="s">
        <v>13968</v>
      </c>
      <c r="R7097">
        <v>34.0122</v>
      </c>
      <c r="S7097">
        <v>36.0762</v>
      </c>
    </row>
    <row r="7098" spans="9:19" ht="15.5">
      <c r="I7098"/>
      <c r="J7098"/>
      <c r="K7098"/>
      <c r="L7098"/>
      <c r="N7098" t="s">
        <v>1059</v>
      </c>
      <c r="O7098" t="s">
        <v>1059</v>
      </c>
      <c r="P7098" t="s">
        <v>13969</v>
      </c>
      <c r="Q7098" s="69" t="s">
        <v>13970</v>
      </c>
      <c r="R7098">
        <v>34.005600000000001</v>
      </c>
      <c r="S7098">
        <v>36.050400000000003</v>
      </c>
    </row>
    <row r="7099" spans="9:19" ht="15.5">
      <c r="I7099"/>
      <c r="J7099"/>
      <c r="K7099"/>
      <c r="L7099"/>
      <c r="N7099" t="s">
        <v>1059</v>
      </c>
      <c r="O7099" t="s">
        <v>1059</v>
      </c>
      <c r="P7099" t="s">
        <v>13971</v>
      </c>
      <c r="Q7099" s="69" t="s">
        <v>13972</v>
      </c>
      <c r="R7099">
        <v>34.012799999999999</v>
      </c>
      <c r="S7099">
        <v>36.078499999999998</v>
      </c>
    </row>
    <row r="7100" spans="9:19" ht="15.5">
      <c r="I7100"/>
      <c r="J7100"/>
      <c r="K7100"/>
      <c r="L7100"/>
      <c r="N7100" t="s">
        <v>1059</v>
      </c>
      <c r="O7100" t="s">
        <v>1059</v>
      </c>
      <c r="P7100" t="s">
        <v>13973</v>
      </c>
      <c r="Q7100" s="69" t="s">
        <v>13974</v>
      </c>
      <c r="R7100">
        <v>34.003419999999998</v>
      </c>
      <c r="S7100">
        <v>36.063510000000001</v>
      </c>
    </row>
    <row r="7101" spans="9:19" ht="15.5">
      <c r="I7101"/>
      <c r="J7101"/>
      <c r="K7101"/>
      <c r="L7101"/>
      <c r="N7101" t="s">
        <v>1059</v>
      </c>
      <c r="O7101" t="s">
        <v>1059</v>
      </c>
      <c r="P7101" t="s">
        <v>13975</v>
      </c>
      <c r="Q7101" s="69" t="s">
        <v>13976</v>
      </c>
      <c r="R7101">
        <v>34.02346</v>
      </c>
      <c r="S7101">
        <v>36.046959999999999</v>
      </c>
    </row>
    <row r="7102" spans="9:19" ht="15.5">
      <c r="I7102"/>
      <c r="J7102"/>
      <c r="K7102"/>
      <c r="L7102"/>
      <c r="N7102" t="s">
        <v>1059</v>
      </c>
      <c r="O7102" t="s">
        <v>1059</v>
      </c>
      <c r="P7102" t="s">
        <v>13977</v>
      </c>
      <c r="Q7102" s="69" t="s">
        <v>13978</v>
      </c>
      <c r="R7102">
        <v>34.021549999999998</v>
      </c>
      <c r="S7102">
        <v>36.054250000000003</v>
      </c>
    </row>
    <row r="7103" spans="9:19" ht="15.5">
      <c r="I7103"/>
      <c r="J7103"/>
      <c r="K7103"/>
      <c r="L7103"/>
      <c r="N7103" t="s">
        <v>1059</v>
      </c>
      <c r="O7103" t="s">
        <v>1059</v>
      </c>
      <c r="P7103" t="s">
        <v>13979</v>
      </c>
      <c r="Q7103" s="69" t="s">
        <v>13980</v>
      </c>
      <c r="R7103">
        <v>34.01623</v>
      </c>
      <c r="S7103">
        <v>36.07199</v>
      </c>
    </row>
    <row r="7104" spans="9:19" ht="15.5">
      <c r="I7104"/>
      <c r="J7104"/>
      <c r="K7104"/>
      <c r="L7104"/>
      <c r="N7104" t="s">
        <v>1059</v>
      </c>
      <c r="O7104" t="s">
        <v>1059</v>
      </c>
      <c r="P7104" t="s">
        <v>13981</v>
      </c>
      <c r="Q7104" s="69" t="s">
        <v>13982</v>
      </c>
      <c r="R7104">
        <v>34.019943237304688</v>
      </c>
      <c r="S7104">
        <v>36.057224273681641</v>
      </c>
    </row>
    <row r="7105" spans="9:19" ht="15.5">
      <c r="I7105"/>
      <c r="J7105"/>
      <c r="K7105"/>
      <c r="L7105"/>
      <c r="N7105" t="s">
        <v>1059</v>
      </c>
      <c r="O7105" t="s">
        <v>1059</v>
      </c>
      <c r="P7105" t="s">
        <v>13983</v>
      </c>
      <c r="Q7105" s="69" t="s">
        <v>13984</v>
      </c>
      <c r="R7105">
        <v>34.024204254150391</v>
      </c>
      <c r="S7105">
        <v>36.053741455078125</v>
      </c>
    </row>
    <row r="7106" spans="9:19" ht="15.5">
      <c r="I7106"/>
      <c r="J7106"/>
      <c r="K7106"/>
      <c r="L7106"/>
      <c r="N7106" t="s">
        <v>1059</v>
      </c>
      <c r="O7106" t="s">
        <v>1059</v>
      </c>
      <c r="P7106" t="s">
        <v>13985</v>
      </c>
      <c r="Q7106" s="69" t="s">
        <v>13986</v>
      </c>
      <c r="R7106">
        <v>34.005298614501953</v>
      </c>
      <c r="S7106">
        <v>36.052558898925781</v>
      </c>
    </row>
    <row r="7107" spans="9:19" ht="15.5">
      <c r="I7107"/>
      <c r="J7107"/>
      <c r="K7107"/>
      <c r="L7107"/>
      <c r="N7107" t="s">
        <v>1059</v>
      </c>
      <c r="O7107" t="s">
        <v>1059</v>
      </c>
      <c r="P7107" t="s">
        <v>13987</v>
      </c>
      <c r="Q7107" s="69" t="s">
        <v>13988</v>
      </c>
      <c r="R7107">
        <v>34.004230499267578</v>
      </c>
      <c r="S7107">
        <v>36.060070037841797</v>
      </c>
    </row>
    <row r="7108" spans="9:19" ht="15.5">
      <c r="I7108"/>
      <c r="J7108"/>
      <c r="K7108"/>
      <c r="L7108"/>
      <c r="N7108" t="s">
        <v>1059</v>
      </c>
      <c r="O7108" t="s">
        <v>1059</v>
      </c>
      <c r="P7108" t="s">
        <v>13989</v>
      </c>
      <c r="Q7108" s="69" t="s">
        <v>13990</v>
      </c>
      <c r="R7108">
        <v>34.016525268554688</v>
      </c>
      <c r="S7108">
        <v>36.085636138916016</v>
      </c>
    </row>
    <row r="7109" spans="9:19" ht="15.5">
      <c r="I7109"/>
      <c r="J7109"/>
      <c r="K7109"/>
      <c r="L7109"/>
      <c r="N7109" t="s">
        <v>1059</v>
      </c>
      <c r="O7109" t="s">
        <v>1059</v>
      </c>
      <c r="P7109" t="s">
        <v>13991</v>
      </c>
      <c r="Q7109" s="69" t="s">
        <v>13992</v>
      </c>
      <c r="R7109">
        <v>34.035148000000049</v>
      </c>
      <c r="S7109">
        <v>36.033885000000055</v>
      </c>
    </row>
    <row r="7110" spans="9:19" ht="15.5">
      <c r="I7110"/>
      <c r="J7110"/>
      <c r="K7110"/>
      <c r="L7110"/>
      <c r="N7110" t="s">
        <v>1059</v>
      </c>
      <c r="O7110" t="s">
        <v>1059</v>
      </c>
      <c r="P7110" t="s">
        <v>13993</v>
      </c>
      <c r="Q7110" s="69" t="s">
        <v>13947</v>
      </c>
      <c r="R7110">
        <v>34.010096494499997</v>
      </c>
      <c r="S7110">
        <v>36.046289790300001</v>
      </c>
    </row>
    <row r="7111" spans="9:19" ht="15.5">
      <c r="I7111"/>
      <c r="J7111"/>
      <c r="K7111"/>
      <c r="L7111"/>
      <c r="N7111" t="s">
        <v>3458</v>
      </c>
      <c r="O7111" t="s">
        <v>3458</v>
      </c>
      <c r="P7111" t="s">
        <v>13994</v>
      </c>
      <c r="Q7111" s="69" t="s">
        <v>13995</v>
      </c>
      <c r="R7111">
        <v>33.549544000000026</v>
      </c>
      <c r="S7111">
        <v>35.852242000000047</v>
      </c>
    </row>
    <row r="7112" spans="9:19" ht="15.5">
      <c r="I7112"/>
      <c r="J7112"/>
      <c r="K7112"/>
      <c r="L7112"/>
      <c r="N7112" t="s">
        <v>3458</v>
      </c>
      <c r="O7112" t="s">
        <v>3458</v>
      </c>
      <c r="P7112" t="s">
        <v>13994</v>
      </c>
      <c r="Q7112" s="69" t="s">
        <v>13996</v>
      </c>
      <c r="R7112">
        <v>33.549544000000026</v>
      </c>
      <c r="S7112">
        <v>35.852242000000047</v>
      </c>
    </row>
    <row r="7113" spans="9:19" ht="15.5">
      <c r="I7113"/>
      <c r="J7113"/>
      <c r="K7113"/>
      <c r="L7113"/>
      <c r="N7113" t="s">
        <v>3458</v>
      </c>
      <c r="O7113" t="s">
        <v>3458</v>
      </c>
      <c r="P7113" t="s">
        <v>13997</v>
      </c>
      <c r="Q7113" s="69" t="s">
        <v>13998</v>
      </c>
      <c r="R7113">
        <v>33.549544000000026</v>
      </c>
      <c r="S7113">
        <v>35.852242000000047</v>
      </c>
    </row>
    <row r="7114" spans="9:19" ht="15.5">
      <c r="I7114"/>
      <c r="J7114"/>
      <c r="K7114"/>
      <c r="L7114"/>
      <c r="N7114" t="s">
        <v>3458</v>
      </c>
      <c r="O7114" t="s">
        <v>3458</v>
      </c>
      <c r="P7114" t="s">
        <v>13999</v>
      </c>
      <c r="Q7114" s="69" t="s">
        <v>14000</v>
      </c>
      <c r="R7114">
        <v>33.549544000000026</v>
      </c>
      <c r="S7114">
        <v>35.852242000000047</v>
      </c>
    </row>
    <row r="7115" spans="9:19" ht="15.5">
      <c r="I7115"/>
      <c r="J7115"/>
      <c r="K7115"/>
      <c r="L7115"/>
      <c r="N7115" t="s">
        <v>3458</v>
      </c>
      <c r="O7115" t="s">
        <v>3458</v>
      </c>
      <c r="P7115" t="s">
        <v>14001</v>
      </c>
      <c r="Q7115" s="69">
        <v>1027</v>
      </c>
      <c r="R7115">
        <v>33.553799204999997</v>
      </c>
      <c r="S7115">
        <v>35.858170702000002</v>
      </c>
    </row>
    <row r="7116" spans="9:19" ht="15.5">
      <c r="I7116"/>
      <c r="J7116"/>
      <c r="K7116"/>
      <c r="L7116"/>
      <c r="N7116" t="s">
        <v>3229</v>
      </c>
      <c r="O7116" t="s">
        <v>3229</v>
      </c>
      <c r="P7116" t="s">
        <v>14002</v>
      </c>
      <c r="Q7116" s="69" t="s">
        <v>14003</v>
      </c>
      <c r="R7116">
        <v>33.994353000000046</v>
      </c>
      <c r="S7116">
        <v>35.836103000000037</v>
      </c>
    </row>
    <row r="7117" spans="9:19" ht="15.5">
      <c r="I7117"/>
      <c r="J7117"/>
      <c r="K7117"/>
      <c r="L7117"/>
      <c r="N7117" t="s">
        <v>3229</v>
      </c>
      <c r="O7117" t="s">
        <v>3229</v>
      </c>
      <c r="P7117" t="s">
        <v>14004</v>
      </c>
      <c r="Q7117" s="69" t="s">
        <v>14005</v>
      </c>
      <c r="R7117">
        <v>33.985426000000075</v>
      </c>
      <c r="S7117">
        <v>35.756349000000057</v>
      </c>
    </row>
    <row r="7118" spans="9:19" ht="15.5">
      <c r="I7118"/>
      <c r="J7118"/>
      <c r="K7118"/>
      <c r="L7118"/>
      <c r="N7118" t="s">
        <v>3229</v>
      </c>
      <c r="O7118" t="s">
        <v>3229</v>
      </c>
      <c r="P7118" t="s">
        <v>14006</v>
      </c>
      <c r="Q7118" s="69" t="s">
        <v>14007</v>
      </c>
      <c r="R7118">
        <v>33.993118000000038</v>
      </c>
      <c r="S7118">
        <v>35.791316000000052</v>
      </c>
    </row>
    <row r="7119" spans="9:19" ht="15.5">
      <c r="I7119"/>
      <c r="J7119"/>
      <c r="K7119"/>
      <c r="L7119"/>
      <c r="N7119" t="s">
        <v>3229</v>
      </c>
      <c r="O7119" t="s">
        <v>3229</v>
      </c>
      <c r="P7119" t="s">
        <v>14008</v>
      </c>
      <c r="Q7119" s="69" t="s">
        <v>14009</v>
      </c>
      <c r="R7119">
        <v>33.988032000000032</v>
      </c>
      <c r="S7119">
        <v>35.786183000000051</v>
      </c>
    </row>
    <row r="7120" spans="9:19" ht="15.5">
      <c r="I7120"/>
      <c r="J7120"/>
      <c r="K7120"/>
      <c r="L7120"/>
      <c r="N7120" t="s">
        <v>3229</v>
      </c>
      <c r="O7120" t="s">
        <v>3229</v>
      </c>
      <c r="P7120" t="s">
        <v>14010</v>
      </c>
      <c r="Q7120" s="69" t="s">
        <v>14011</v>
      </c>
      <c r="R7120">
        <v>33.998275000000035</v>
      </c>
      <c r="S7120">
        <v>35.806836000000033</v>
      </c>
    </row>
    <row r="7121" spans="9:19" ht="15.5">
      <c r="I7121"/>
      <c r="J7121"/>
      <c r="K7121"/>
      <c r="L7121"/>
      <c r="N7121" t="s">
        <v>3229</v>
      </c>
      <c r="O7121" t="s">
        <v>3229</v>
      </c>
      <c r="P7121" t="s">
        <v>14012</v>
      </c>
      <c r="Q7121" s="69">
        <v>200</v>
      </c>
      <c r="R7121">
        <v>33.986882180000002</v>
      </c>
      <c r="S7121">
        <v>35.770653672000002</v>
      </c>
    </row>
    <row r="7122" spans="9:19" ht="15.5">
      <c r="I7122"/>
      <c r="J7122"/>
      <c r="K7122"/>
      <c r="L7122"/>
      <c r="N7122" t="s">
        <v>3229</v>
      </c>
      <c r="O7122" t="s">
        <v>3229</v>
      </c>
      <c r="P7122" t="s">
        <v>14013</v>
      </c>
      <c r="Q7122" s="69" t="s">
        <v>14014</v>
      </c>
      <c r="R7122">
        <v>33.983649999999997</v>
      </c>
      <c r="S7122">
        <v>35.7547</v>
      </c>
    </row>
    <row r="7123" spans="9:19" ht="15.5">
      <c r="I7123"/>
      <c r="J7123"/>
      <c r="K7123"/>
      <c r="L7123"/>
      <c r="N7123" t="s">
        <v>3229</v>
      </c>
      <c r="O7123" t="s">
        <v>3229</v>
      </c>
      <c r="P7123" t="s">
        <v>14015</v>
      </c>
      <c r="Q7123" s="69" t="s">
        <v>14016</v>
      </c>
      <c r="R7123">
        <v>33.989377000000047</v>
      </c>
      <c r="S7123">
        <v>35.777238000000068</v>
      </c>
    </row>
    <row r="7124" spans="9:19" ht="15.5">
      <c r="I7124"/>
      <c r="J7124"/>
      <c r="K7124"/>
      <c r="L7124"/>
      <c r="N7124" t="s">
        <v>3229</v>
      </c>
      <c r="O7124" t="s">
        <v>3229</v>
      </c>
      <c r="P7124" t="s">
        <v>14017</v>
      </c>
      <c r="Q7124" s="69" t="s">
        <v>14018</v>
      </c>
      <c r="R7124">
        <v>34.008251190185547</v>
      </c>
      <c r="S7124">
        <v>35.799560546875</v>
      </c>
    </row>
    <row r="7125" spans="9:19" ht="15.5">
      <c r="I7125"/>
      <c r="J7125"/>
      <c r="K7125"/>
      <c r="L7125"/>
      <c r="N7125" t="s">
        <v>3229</v>
      </c>
      <c r="O7125" t="s">
        <v>3229</v>
      </c>
      <c r="P7125" t="s">
        <v>14019</v>
      </c>
      <c r="Q7125" s="69" t="s">
        <v>14020</v>
      </c>
      <c r="R7125">
        <v>34.010219573974609</v>
      </c>
      <c r="S7125">
        <v>35.79486083984375</v>
      </c>
    </row>
    <row r="7126" spans="9:19" ht="15.5">
      <c r="I7126"/>
      <c r="J7126"/>
      <c r="K7126"/>
      <c r="L7126"/>
      <c r="N7126" t="s">
        <v>3229</v>
      </c>
      <c r="O7126" t="s">
        <v>3229</v>
      </c>
      <c r="P7126" t="s">
        <v>14021</v>
      </c>
      <c r="Q7126" s="69" t="s">
        <v>14022</v>
      </c>
      <c r="R7126">
        <v>34.005298614501953</v>
      </c>
      <c r="S7126">
        <v>35.805389404296875</v>
      </c>
    </row>
    <row r="7127" spans="9:19" ht="15.5">
      <c r="I7127"/>
      <c r="J7127"/>
      <c r="K7127"/>
      <c r="L7127"/>
      <c r="N7127" t="s">
        <v>3229</v>
      </c>
      <c r="O7127" t="s">
        <v>3229</v>
      </c>
      <c r="P7127" t="s">
        <v>14023</v>
      </c>
      <c r="Q7127" s="69" t="s">
        <v>14024</v>
      </c>
      <c r="R7127">
        <v>34.004768371582031</v>
      </c>
      <c r="S7127">
        <v>35.822879791259766</v>
      </c>
    </row>
    <row r="7128" spans="9:19" ht="15.5">
      <c r="I7128"/>
      <c r="J7128"/>
      <c r="K7128"/>
      <c r="L7128"/>
      <c r="N7128" t="s">
        <v>3229</v>
      </c>
      <c r="O7128" t="s">
        <v>3229</v>
      </c>
      <c r="P7128" t="s">
        <v>14025</v>
      </c>
      <c r="Q7128" s="69" t="s">
        <v>14026</v>
      </c>
      <c r="R7128">
        <v>34.004344940185547</v>
      </c>
      <c r="S7128">
        <v>35.821956634521484</v>
      </c>
    </row>
    <row r="7129" spans="9:19" ht="15.5">
      <c r="I7129"/>
      <c r="J7129"/>
      <c r="K7129"/>
      <c r="L7129"/>
      <c r="N7129" t="s">
        <v>3229</v>
      </c>
      <c r="O7129" t="s">
        <v>3229</v>
      </c>
      <c r="P7129" t="s">
        <v>14027</v>
      </c>
      <c r="Q7129" s="69" t="s">
        <v>14028</v>
      </c>
      <c r="R7129">
        <v>34.006202697753906</v>
      </c>
      <c r="S7129">
        <v>35.816951751708984</v>
      </c>
    </row>
    <row r="7130" spans="9:19" ht="15.5">
      <c r="I7130"/>
      <c r="J7130"/>
      <c r="K7130"/>
      <c r="L7130"/>
      <c r="N7130" t="s">
        <v>3229</v>
      </c>
      <c r="O7130" t="s">
        <v>3229</v>
      </c>
      <c r="P7130" t="s">
        <v>14029</v>
      </c>
      <c r="Q7130" s="69" t="s">
        <v>14030</v>
      </c>
      <c r="R7130">
        <v>33.997520446777344</v>
      </c>
      <c r="S7130">
        <v>35.821613311767578</v>
      </c>
    </row>
    <row r="7131" spans="9:19" ht="15.5">
      <c r="I7131"/>
      <c r="J7131"/>
      <c r="K7131"/>
      <c r="L7131"/>
      <c r="N7131" t="s">
        <v>3229</v>
      </c>
      <c r="O7131" t="s">
        <v>3229</v>
      </c>
      <c r="P7131" t="s">
        <v>14031</v>
      </c>
      <c r="Q7131" s="69" t="s">
        <v>14032</v>
      </c>
      <c r="R7131">
        <v>34.0029296875</v>
      </c>
      <c r="S7131">
        <v>35.833061218261719</v>
      </c>
    </row>
    <row r="7132" spans="9:19" ht="15.5">
      <c r="I7132"/>
      <c r="J7132"/>
      <c r="K7132"/>
      <c r="L7132"/>
      <c r="N7132" t="s">
        <v>3229</v>
      </c>
      <c r="O7132" t="s">
        <v>3229</v>
      </c>
      <c r="P7132" t="s">
        <v>14033</v>
      </c>
      <c r="Q7132" s="69">
        <v>1596</v>
      </c>
      <c r="R7132">
        <v>33.990527729999997</v>
      </c>
      <c r="S7132">
        <v>35.785901129999999</v>
      </c>
    </row>
    <row r="7133" spans="9:19" ht="15.5">
      <c r="I7133"/>
      <c r="J7133"/>
      <c r="K7133"/>
      <c r="L7133"/>
      <c r="N7133" t="s">
        <v>3229</v>
      </c>
      <c r="O7133" t="s">
        <v>3229</v>
      </c>
      <c r="P7133" t="s">
        <v>14034</v>
      </c>
      <c r="Q7133" s="69" t="s">
        <v>14035</v>
      </c>
      <c r="R7133">
        <v>33.982761000000039</v>
      </c>
      <c r="S7133">
        <v>35.762203000000056</v>
      </c>
    </row>
    <row r="7134" spans="9:19" ht="15.5">
      <c r="I7134"/>
      <c r="J7134"/>
      <c r="K7134"/>
      <c r="L7134"/>
      <c r="N7134" t="s">
        <v>3229</v>
      </c>
      <c r="O7134" t="s">
        <v>3229</v>
      </c>
      <c r="P7134" t="s">
        <v>14034</v>
      </c>
      <c r="Q7134" s="69" t="s">
        <v>14036</v>
      </c>
      <c r="R7134">
        <v>33.982761000000039</v>
      </c>
      <c r="S7134">
        <v>35.762203000000056</v>
      </c>
    </row>
    <row r="7135" spans="9:19" ht="15.5">
      <c r="I7135"/>
      <c r="J7135"/>
      <c r="K7135"/>
      <c r="L7135"/>
      <c r="N7135" t="s">
        <v>3229</v>
      </c>
      <c r="O7135" t="s">
        <v>3229</v>
      </c>
      <c r="P7135" t="s">
        <v>14037</v>
      </c>
      <c r="Q7135" s="69" t="s">
        <v>14038</v>
      </c>
      <c r="R7135">
        <v>33.990511000000026</v>
      </c>
      <c r="S7135">
        <v>35.786572000000035</v>
      </c>
    </row>
    <row r="7136" spans="9:19" ht="15.5">
      <c r="I7136"/>
      <c r="J7136"/>
      <c r="K7136"/>
      <c r="L7136"/>
      <c r="N7136" t="s">
        <v>3229</v>
      </c>
      <c r="O7136" t="s">
        <v>3229</v>
      </c>
      <c r="P7136" t="s">
        <v>14039</v>
      </c>
      <c r="Q7136" s="69" t="s">
        <v>14040</v>
      </c>
      <c r="R7136">
        <v>33.980061000000035</v>
      </c>
      <c r="S7136">
        <v>35.754269000000079</v>
      </c>
    </row>
    <row r="7137" spans="9:19" ht="15.5">
      <c r="I7137"/>
      <c r="J7137"/>
      <c r="K7137"/>
      <c r="L7137"/>
      <c r="N7137" t="s">
        <v>2492</v>
      </c>
      <c r="O7137" t="s">
        <v>2492</v>
      </c>
      <c r="P7137" t="s">
        <v>14041</v>
      </c>
      <c r="Q7137" s="69" t="s">
        <v>14042</v>
      </c>
      <c r="R7137">
        <v>33.344000000000051</v>
      </c>
      <c r="S7137">
        <v>35.436697000000038</v>
      </c>
    </row>
    <row r="7138" spans="9:19" ht="15.5">
      <c r="I7138"/>
      <c r="J7138"/>
      <c r="K7138"/>
      <c r="L7138"/>
      <c r="N7138" t="s">
        <v>1319</v>
      </c>
      <c r="O7138" t="s">
        <v>1319</v>
      </c>
      <c r="P7138" t="s">
        <v>14043</v>
      </c>
      <c r="Q7138" s="69" t="s">
        <v>14044</v>
      </c>
      <c r="R7138">
        <v>33.224364000000037</v>
      </c>
      <c r="S7138">
        <v>35.403861000000063</v>
      </c>
    </row>
    <row r="7139" spans="9:19" ht="15.5">
      <c r="I7139"/>
      <c r="J7139"/>
      <c r="K7139"/>
      <c r="L7139"/>
      <c r="N7139" t="s">
        <v>1319</v>
      </c>
      <c r="O7139" t="s">
        <v>1319</v>
      </c>
      <c r="P7139" t="s">
        <v>1319</v>
      </c>
      <c r="Q7139" s="69" t="s">
        <v>14045</v>
      </c>
      <c r="R7139">
        <v>33.240436000000045</v>
      </c>
      <c r="S7139">
        <v>35.39612500000004</v>
      </c>
    </row>
    <row r="7140" spans="9:19" ht="15.5">
      <c r="I7140"/>
      <c r="J7140"/>
      <c r="K7140"/>
      <c r="L7140"/>
      <c r="N7140" t="s">
        <v>1319</v>
      </c>
      <c r="O7140" t="s">
        <v>1319</v>
      </c>
      <c r="P7140" t="s">
        <v>1319</v>
      </c>
      <c r="Q7140" s="69" t="s">
        <v>14046</v>
      </c>
      <c r="R7140">
        <v>33.240436000000045</v>
      </c>
      <c r="S7140">
        <v>35.39612500000004</v>
      </c>
    </row>
    <row r="7141" spans="9:19" ht="15.5">
      <c r="I7141"/>
      <c r="J7141"/>
      <c r="K7141"/>
      <c r="L7141"/>
      <c r="N7141" t="s">
        <v>1319</v>
      </c>
      <c r="O7141" t="s">
        <v>1319</v>
      </c>
      <c r="P7141" t="s">
        <v>14047</v>
      </c>
      <c r="Q7141" s="69">
        <v>1297</v>
      </c>
      <c r="R7141">
        <v>33.237299227000001</v>
      </c>
      <c r="S7141">
        <v>35.397770610000002</v>
      </c>
    </row>
    <row r="7142" spans="9:19" ht="15.5">
      <c r="I7142"/>
      <c r="J7142"/>
      <c r="K7142"/>
      <c r="L7142"/>
      <c r="N7142" t="s">
        <v>2993</v>
      </c>
      <c r="O7142" t="s">
        <v>2993</v>
      </c>
      <c r="P7142" t="s">
        <v>2993</v>
      </c>
      <c r="Q7142" s="69" t="s">
        <v>14048</v>
      </c>
      <c r="R7142">
        <v>33.543408000000056</v>
      </c>
      <c r="S7142">
        <v>35.474964000000057</v>
      </c>
    </row>
    <row r="7143" spans="9:19" ht="15.5">
      <c r="I7143"/>
      <c r="J7143"/>
      <c r="K7143"/>
      <c r="L7143"/>
      <c r="N7143" t="s">
        <v>2993</v>
      </c>
      <c r="O7143" t="s">
        <v>2993</v>
      </c>
      <c r="P7143" t="s">
        <v>2993</v>
      </c>
      <c r="Q7143" s="69" t="s">
        <v>14049</v>
      </c>
      <c r="R7143">
        <v>33.543408000000056</v>
      </c>
      <c r="S7143">
        <v>35.474964000000057</v>
      </c>
    </row>
    <row r="7144" spans="9:19" ht="15.5">
      <c r="I7144"/>
      <c r="J7144"/>
      <c r="K7144"/>
      <c r="L7144"/>
      <c r="N7144" t="s">
        <v>2993</v>
      </c>
      <c r="O7144" t="s">
        <v>2993</v>
      </c>
      <c r="P7144" t="s">
        <v>14050</v>
      </c>
      <c r="Q7144" s="69" t="s">
        <v>14051</v>
      </c>
      <c r="R7144">
        <v>33.552522000000067</v>
      </c>
      <c r="S7144">
        <v>35.480781000000036</v>
      </c>
    </row>
    <row r="7145" spans="9:19" ht="15.5">
      <c r="I7145"/>
      <c r="J7145"/>
      <c r="K7145"/>
      <c r="L7145"/>
      <c r="N7145" t="s">
        <v>2993</v>
      </c>
      <c r="O7145" t="s">
        <v>2993</v>
      </c>
      <c r="P7145" t="s">
        <v>14052</v>
      </c>
      <c r="Q7145" s="69" t="s">
        <v>14053</v>
      </c>
      <c r="R7145">
        <v>33.557819000000052</v>
      </c>
      <c r="S7145">
        <v>35.476900000000057</v>
      </c>
    </row>
    <row r="7146" spans="9:19" ht="15.5">
      <c r="I7146"/>
      <c r="J7146"/>
      <c r="K7146"/>
      <c r="L7146"/>
      <c r="N7146" t="s">
        <v>1541</v>
      </c>
      <c r="O7146" t="s">
        <v>1541</v>
      </c>
      <c r="P7146" t="s">
        <v>1541</v>
      </c>
      <c r="Q7146" s="69" t="s">
        <v>14054</v>
      </c>
      <c r="R7146">
        <v>33.704127513000003</v>
      </c>
      <c r="S7146">
        <v>35.538170312200002</v>
      </c>
    </row>
    <row r="7147" spans="9:19" ht="15.5">
      <c r="I7147"/>
      <c r="J7147"/>
      <c r="K7147"/>
      <c r="L7147"/>
      <c r="N7147" t="s">
        <v>1541</v>
      </c>
      <c r="O7147" t="s">
        <v>1541</v>
      </c>
      <c r="P7147" t="s">
        <v>1541</v>
      </c>
      <c r="Q7147" s="69" t="s">
        <v>14055</v>
      </c>
      <c r="R7147">
        <v>33.700444000000061</v>
      </c>
      <c r="S7147">
        <v>35.532206000000031</v>
      </c>
    </row>
    <row r="7148" spans="9:19" ht="15.5">
      <c r="I7148"/>
      <c r="J7148"/>
      <c r="K7148"/>
      <c r="L7148"/>
      <c r="N7148" t="s">
        <v>1541</v>
      </c>
      <c r="O7148" t="s">
        <v>1541</v>
      </c>
      <c r="P7148" t="s">
        <v>1541</v>
      </c>
      <c r="Q7148" s="69" t="s">
        <v>14056</v>
      </c>
      <c r="R7148">
        <v>33.700444000000061</v>
      </c>
      <c r="S7148">
        <v>35.532206000000031</v>
      </c>
    </row>
    <row r="7149" spans="9:19" ht="15.5">
      <c r="I7149"/>
      <c r="J7149"/>
      <c r="K7149"/>
      <c r="L7149"/>
      <c r="N7149" t="s">
        <v>1541</v>
      </c>
      <c r="O7149" t="s">
        <v>1541</v>
      </c>
      <c r="P7149" t="s">
        <v>14057</v>
      </c>
      <c r="Q7149" s="69">
        <v>302</v>
      </c>
      <c r="R7149">
        <v>33.697162581000001</v>
      </c>
      <c r="S7149">
        <v>35.533691206999997</v>
      </c>
    </row>
    <row r="7150" spans="9:19" ht="15.5">
      <c r="I7150"/>
      <c r="J7150"/>
      <c r="K7150"/>
      <c r="L7150"/>
      <c r="N7150" t="s">
        <v>1541</v>
      </c>
      <c r="O7150" t="s">
        <v>1541</v>
      </c>
      <c r="P7150" t="s">
        <v>14058</v>
      </c>
      <c r="Q7150" s="69" t="s">
        <v>14054</v>
      </c>
      <c r="R7150">
        <v>33.704127513000003</v>
      </c>
      <c r="S7150">
        <v>35.538170312200002</v>
      </c>
    </row>
    <row r="7151" spans="9:19" ht="15.5">
      <c r="I7151"/>
      <c r="J7151"/>
      <c r="K7151"/>
      <c r="L7151"/>
      <c r="N7151" t="s">
        <v>2365</v>
      </c>
      <c r="O7151" t="s">
        <v>2365</v>
      </c>
      <c r="P7151" t="s">
        <v>2365</v>
      </c>
      <c r="Q7151" s="69" t="s">
        <v>14059</v>
      </c>
      <c r="R7151">
        <v>34.414564000000041</v>
      </c>
      <c r="S7151">
        <v>35.958364000000074</v>
      </c>
    </row>
    <row r="7152" spans="9:19" ht="15.5">
      <c r="I7152"/>
      <c r="J7152"/>
      <c r="K7152"/>
      <c r="L7152"/>
      <c r="N7152" t="s">
        <v>2365</v>
      </c>
      <c r="O7152" t="s">
        <v>2365</v>
      </c>
      <c r="P7152" t="s">
        <v>2365</v>
      </c>
      <c r="Q7152" s="69" t="s">
        <v>14060</v>
      </c>
      <c r="R7152">
        <v>34.414564000000041</v>
      </c>
      <c r="S7152">
        <v>35.958364000000074</v>
      </c>
    </row>
    <row r="7153" spans="9:19" ht="15.5">
      <c r="I7153"/>
      <c r="J7153"/>
      <c r="K7153"/>
      <c r="L7153"/>
      <c r="N7153" t="s">
        <v>2365</v>
      </c>
      <c r="O7153" t="s">
        <v>2365</v>
      </c>
      <c r="P7153" t="s">
        <v>14061</v>
      </c>
      <c r="Q7153" s="69" t="s">
        <v>14062</v>
      </c>
      <c r="R7153">
        <v>34.424590000000002</v>
      </c>
      <c r="S7153">
        <v>35.968519999999998</v>
      </c>
    </row>
    <row r="7154" spans="9:19" ht="15.5">
      <c r="I7154"/>
      <c r="J7154"/>
      <c r="K7154"/>
      <c r="L7154"/>
      <c r="N7154" t="s">
        <v>2365</v>
      </c>
      <c r="O7154" t="s">
        <v>2365</v>
      </c>
      <c r="P7154" t="s">
        <v>14061</v>
      </c>
      <c r="Q7154" s="69" t="s">
        <v>14063</v>
      </c>
      <c r="R7154">
        <v>34.412953999999999</v>
      </c>
      <c r="S7154">
        <v>35.968729000000003</v>
      </c>
    </row>
    <row r="7155" spans="9:19" ht="15.5">
      <c r="I7155"/>
      <c r="J7155"/>
      <c r="K7155"/>
      <c r="L7155"/>
      <c r="N7155" t="s">
        <v>2365</v>
      </c>
      <c r="O7155" t="s">
        <v>2365</v>
      </c>
      <c r="P7155" t="s">
        <v>14064</v>
      </c>
      <c r="Q7155" s="69" t="s">
        <v>14065</v>
      </c>
      <c r="R7155">
        <v>34.421321868896484</v>
      </c>
      <c r="S7155">
        <v>35.962375640869141</v>
      </c>
    </row>
    <row r="7156" spans="9:19" ht="15.5">
      <c r="I7156"/>
      <c r="J7156"/>
      <c r="K7156"/>
      <c r="L7156"/>
      <c r="N7156" t="s">
        <v>2365</v>
      </c>
      <c r="O7156" t="s">
        <v>2365</v>
      </c>
      <c r="P7156" t="s">
        <v>14064</v>
      </c>
      <c r="Q7156" s="69" t="s">
        <v>14066</v>
      </c>
      <c r="R7156">
        <v>34.411515999999999</v>
      </c>
      <c r="S7156">
        <v>35.965854999999998</v>
      </c>
    </row>
    <row r="7157" spans="9:19" ht="15.5">
      <c r="I7157"/>
      <c r="J7157"/>
      <c r="K7157"/>
      <c r="L7157"/>
      <c r="N7157" t="s">
        <v>2365</v>
      </c>
      <c r="O7157" t="s">
        <v>2365</v>
      </c>
      <c r="P7157" t="s">
        <v>14067</v>
      </c>
      <c r="Q7157" s="69" t="s">
        <v>14068</v>
      </c>
      <c r="R7157">
        <v>34.413088999999999</v>
      </c>
      <c r="S7157">
        <v>35.961002000000001</v>
      </c>
    </row>
    <row r="7158" spans="9:19" ht="15.5">
      <c r="I7158"/>
      <c r="J7158"/>
      <c r="K7158"/>
      <c r="L7158"/>
      <c r="N7158" t="s">
        <v>2365</v>
      </c>
      <c r="O7158" t="s">
        <v>2365</v>
      </c>
      <c r="P7158" t="s">
        <v>14069</v>
      </c>
      <c r="Q7158" s="69">
        <v>470</v>
      </c>
      <c r="R7158">
        <v>34.412999126000003</v>
      </c>
      <c r="S7158">
        <v>35.956570683000002</v>
      </c>
    </row>
    <row r="7159" spans="9:19" ht="15.5">
      <c r="I7159"/>
      <c r="J7159"/>
      <c r="K7159"/>
      <c r="L7159"/>
      <c r="N7159" t="s">
        <v>2365</v>
      </c>
      <c r="O7159" t="s">
        <v>2365</v>
      </c>
      <c r="P7159" t="s">
        <v>14070</v>
      </c>
      <c r="Q7159" s="69" t="s">
        <v>14071</v>
      </c>
      <c r="R7159">
        <v>34.412970000000001</v>
      </c>
      <c r="S7159">
        <v>35.956980000000001</v>
      </c>
    </row>
    <row r="7160" spans="9:19" ht="15.5">
      <c r="I7160"/>
      <c r="J7160"/>
      <c r="K7160"/>
      <c r="L7160"/>
      <c r="N7160" t="s">
        <v>1544</v>
      </c>
      <c r="O7160" t="s">
        <v>1544</v>
      </c>
      <c r="P7160" t="s">
        <v>1544</v>
      </c>
      <c r="Q7160" s="69" t="s">
        <v>14072</v>
      </c>
      <c r="R7160">
        <v>33.710178000000042</v>
      </c>
      <c r="S7160">
        <v>35.569747000000064</v>
      </c>
    </row>
    <row r="7161" spans="9:19" ht="15.5">
      <c r="I7161"/>
      <c r="J7161"/>
      <c r="K7161"/>
      <c r="L7161"/>
      <c r="N7161" t="s">
        <v>2600</v>
      </c>
      <c r="O7161" t="s">
        <v>2600</v>
      </c>
      <c r="P7161" t="s">
        <v>14073</v>
      </c>
      <c r="Q7161" s="69" t="s">
        <v>14074</v>
      </c>
      <c r="R7161">
        <v>33.342964000000002</v>
      </c>
      <c r="S7161">
        <v>35.678640999999999</v>
      </c>
    </row>
    <row r="7162" spans="9:19" ht="15.5">
      <c r="I7162"/>
      <c r="J7162"/>
      <c r="K7162"/>
      <c r="L7162"/>
      <c r="N7162" t="s">
        <v>2600</v>
      </c>
      <c r="O7162" t="s">
        <v>2600</v>
      </c>
      <c r="P7162" t="s">
        <v>2600</v>
      </c>
      <c r="Q7162" s="69" t="s">
        <v>14075</v>
      </c>
      <c r="R7162">
        <v>33.343208000000061</v>
      </c>
      <c r="S7162">
        <v>35.677458000000058</v>
      </c>
    </row>
    <row r="7163" spans="9:19" ht="15.5">
      <c r="I7163"/>
      <c r="J7163"/>
      <c r="K7163"/>
      <c r="L7163"/>
      <c r="N7163" t="s">
        <v>2600</v>
      </c>
      <c r="O7163" t="s">
        <v>2600</v>
      </c>
      <c r="P7163" t="s">
        <v>2600</v>
      </c>
      <c r="Q7163" s="69" t="s">
        <v>14076</v>
      </c>
      <c r="R7163">
        <v>33.343208000000061</v>
      </c>
      <c r="S7163">
        <v>35.677458000000058</v>
      </c>
    </row>
    <row r="7164" spans="9:19" ht="15.5">
      <c r="I7164"/>
      <c r="J7164"/>
      <c r="K7164"/>
      <c r="L7164"/>
      <c r="N7164" t="s">
        <v>320</v>
      </c>
      <c r="O7164" t="s">
        <v>320</v>
      </c>
      <c r="P7164" t="s">
        <v>320</v>
      </c>
      <c r="Q7164" s="69" t="s">
        <v>14077</v>
      </c>
      <c r="R7164">
        <v>34.558917000000065</v>
      </c>
      <c r="S7164">
        <v>36.137567000000047</v>
      </c>
    </row>
    <row r="7165" spans="9:19" ht="15.5">
      <c r="I7165"/>
      <c r="J7165"/>
      <c r="K7165"/>
      <c r="L7165"/>
      <c r="N7165" t="s">
        <v>1963</v>
      </c>
      <c r="O7165" t="s">
        <v>1963</v>
      </c>
      <c r="P7165" t="s">
        <v>14078</v>
      </c>
      <c r="Q7165" s="69" t="s">
        <v>14079</v>
      </c>
      <c r="R7165">
        <v>34.281089000000065</v>
      </c>
      <c r="S7165">
        <v>35.732367000000067</v>
      </c>
    </row>
    <row r="7166" spans="9:19" ht="15.5">
      <c r="I7166"/>
      <c r="J7166"/>
      <c r="K7166"/>
      <c r="L7166"/>
      <c r="N7166" t="s">
        <v>1963</v>
      </c>
      <c r="O7166" t="s">
        <v>1963</v>
      </c>
      <c r="P7166" t="s">
        <v>14080</v>
      </c>
      <c r="Q7166" s="69" t="s">
        <v>14081</v>
      </c>
      <c r="R7166">
        <v>34.28458900000004</v>
      </c>
      <c r="S7166">
        <v>35.745356000000072</v>
      </c>
    </row>
    <row r="7167" spans="9:19" ht="15.5">
      <c r="I7167"/>
      <c r="J7167"/>
      <c r="K7167"/>
      <c r="L7167"/>
      <c r="N7167" t="s">
        <v>1963</v>
      </c>
      <c r="O7167" t="s">
        <v>1963</v>
      </c>
      <c r="P7167" t="s">
        <v>14080</v>
      </c>
      <c r="Q7167" s="69" t="s">
        <v>14082</v>
      </c>
      <c r="R7167">
        <v>34.28458900000004</v>
      </c>
      <c r="S7167">
        <v>35.745356000000072</v>
      </c>
    </row>
    <row r="7168" spans="9:19" ht="15.5">
      <c r="I7168"/>
      <c r="J7168"/>
      <c r="K7168"/>
      <c r="L7168"/>
      <c r="N7168" t="s">
        <v>1963</v>
      </c>
      <c r="O7168" t="s">
        <v>1963</v>
      </c>
      <c r="P7168" t="s">
        <v>14083</v>
      </c>
      <c r="Q7168" s="69">
        <v>731</v>
      </c>
      <c r="R7168">
        <v>34.281899113999998</v>
      </c>
      <c r="S7168">
        <v>35.750070692000001</v>
      </c>
    </row>
    <row r="7169" spans="9:19" ht="15.5">
      <c r="I7169"/>
      <c r="J7169"/>
      <c r="K7169"/>
      <c r="L7169"/>
      <c r="N7169" t="s">
        <v>1963</v>
      </c>
      <c r="O7169" t="s">
        <v>1963</v>
      </c>
      <c r="P7169" t="s">
        <v>14084</v>
      </c>
      <c r="Q7169" s="69">
        <v>730</v>
      </c>
      <c r="R7169">
        <v>34.281999153999998</v>
      </c>
      <c r="S7169">
        <v>35.750070596999997</v>
      </c>
    </row>
    <row r="7170" spans="9:19" ht="15.5">
      <c r="I7170"/>
      <c r="J7170"/>
      <c r="K7170"/>
      <c r="L7170"/>
      <c r="N7170" t="s">
        <v>1963</v>
      </c>
      <c r="O7170" t="s">
        <v>1963</v>
      </c>
      <c r="P7170" t="s">
        <v>14085</v>
      </c>
      <c r="Q7170" s="69" t="s">
        <v>14086</v>
      </c>
      <c r="R7170">
        <v>34.282629999999997</v>
      </c>
      <c r="S7170">
        <v>35.74944</v>
      </c>
    </row>
    <row r="7171" spans="9:19" ht="15.5">
      <c r="I7171"/>
      <c r="J7171"/>
      <c r="K7171"/>
      <c r="L7171"/>
      <c r="N7171" t="s">
        <v>1755</v>
      </c>
      <c r="O7171" t="s">
        <v>1755</v>
      </c>
      <c r="P7171" t="s">
        <v>1755</v>
      </c>
      <c r="Q7171" s="69" t="s">
        <v>14087</v>
      </c>
      <c r="R7171">
        <v>34.230861000000061</v>
      </c>
      <c r="S7171">
        <v>35.745939000000078</v>
      </c>
    </row>
    <row r="7172" spans="9:19" ht="15.5">
      <c r="I7172"/>
      <c r="J7172"/>
      <c r="K7172"/>
      <c r="L7172"/>
      <c r="N7172" t="s">
        <v>3572</v>
      </c>
      <c r="O7172" t="s">
        <v>3572</v>
      </c>
      <c r="P7172" t="s">
        <v>14088</v>
      </c>
      <c r="Q7172" s="69" t="s">
        <v>14089</v>
      </c>
      <c r="R7172">
        <v>33.508826999999997</v>
      </c>
      <c r="S7172">
        <v>35.446586000000003</v>
      </c>
    </row>
    <row r="7173" spans="9:19" ht="15.5">
      <c r="I7173"/>
      <c r="J7173"/>
      <c r="K7173"/>
      <c r="L7173"/>
      <c r="N7173" t="s">
        <v>3572</v>
      </c>
      <c r="O7173" t="s">
        <v>3572</v>
      </c>
      <c r="P7173" t="s">
        <v>14090</v>
      </c>
      <c r="Q7173" s="69" t="s">
        <v>14091</v>
      </c>
      <c r="R7173">
        <v>33.505587543600001</v>
      </c>
      <c r="S7173">
        <v>35.449004349200003</v>
      </c>
    </row>
    <row r="7174" spans="9:19" ht="15.5">
      <c r="I7174"/>
      <c r="J7174"/>
      <c r="K7174"/>
      <c r="L7174"/>
      <c r="N7174" t="s">
        <v>3572</v>
      </c>
      <c r="O7174" t="s">
        <v>3572</v>
      </c>
      <c r="P7174" t="s">
        <v>14090</v>
      </c>
      <c r="Q7174" s="69" t="s">
        <v>14092</v>
      </c>
      <c r="R7174">
        <v>33.506850000000043</v>
      </c>
      <c r="S7174">
        <v>35.448831000000041</v>
      </c>
    </row>
    <row r="7175" spans="9:19" ht="15.5">
      <c r="I7175"/>
      <c r="J7175"/>
      <c r="K7175"/>
      <c r="L7175"/>
      <c r="N7175" t="s">
        <v>3572</v>
      </c>
      <c r="O7175" t="s">
        <v>3572</v>
      </c>
      <c r="P7175" t="s">
        <v>14090</v>
      </c>
      <c r="Q7175" s="69" t="s">
        <v>14093</v>
      </c>
      <c r="R7175">
        <v>33.506850000000043</v>
      </c>
      <c r="S7175">
        <v>35.448831000000041</v>
      </c>
    </row>
    <row r="7176" spans="9:19" ht="15.5">
      <c r="I7176"/>
      <c r="J7176"/>
      <c r="K7176"/>
      <c r="L7176"/>
      <c r="N7176" t="s">
        <v>3572</v>
      </c>
      <c r="O7176" t="s">
        <v>3572</v>
      </c>
      <c r="P7176" t="s">
        <v>14094</v>
      </c>
      <c r="Q7176" s="69">
        <v>1066</v>
      </c>
      <c r="R7176">
        <v>33.510006199000003</v>
      </c>
      <c r="S7176">
        <v>35.445746604</v>
      </c>
    </row>
    <row r="7177" spans="9:19" ht="15.5">
      <c r="I7177"/>
      <c r="J7177"/>
      <c r="K7177"/>
      <c r="L7177"/>
      <c r="N7177" t="s">
        <v>3572</v>
      </c>
      <c r="O7177" t="s">
        <v>3572</v>
      </c>
      <c r="P7177" t="s">
        <v>14095</v>
      </c>
      <c r="Q7177" s="69">
        <v>1067</v>
      </c>
      <c r="R7177">
        <v>33.504705143000002</v>
      </c>
      <c r="S7177">
        <v>35.457055605999997</v>
      </c>
    </row>
    <row r="7178" spans="9:19" ht="15.5">
      <c r="I7178"/>
      <c r="J7178"/>
      <c r="K7178"/>
      <c r="L7178"/>
      <c r="N7178" t="s">
        <v>3572</v>
      </c>
      <c r="O7178" t="s">
        <v>3572</v>
      </c>
      <c r="P7178" t="s">
        <v>14096</v>
      </c>
      <c r="Q7178" s="69" t="s">
        <v>14091</v>
      </c>
      <c r="R7178">
        <v>33.505587543600001</v>
      </c>
      <c r="S7178">
        <v>35.449004349200003</v>
      </c>
    </row>
    <row r="7179" spans="9:19" ht="15.5">
      <c r="I7179"/>
      <c r="J7179"/>
      <c r="K7179"/>
      <c r="L7179"/>
      <c r="N7179" t="s">
        <v>1546</v>
      </c>
      <c r="O7179" t="s">
        <v>1546</v>
      </c>
      <c r="P7179" t="s">
        <v>14097</v>
      </c>
      <c r="Q7179" s="69" t="s">
        <v>14098</v>
      </c>
      <c r="R7179">
        <v>34.24920300000008</v>
      </c>
      <c r="S7179">
        <v>35.752865000000043</v>
      </c>
    </row>
    <row r="7180" spans="9:19" ht="15.5">
      <c r="I7180"/>
      <c r="J7180"/>
      <c r="K7180"/>
      <c r="L7180"/>
      <c r="N7180" t="s">
        <v>1546</v>
      </c>
      <c r="O7180" t="s">
        <v>1546</v>
      </c>
      <c r="P7180" t="s">
        <v>14099</v>
      </c>
      <c r="Q7180" s="69" t="s">
        <v>14100</v>
      </c>
      <c r="R7180">
        <v>33.74669300000005</v>
      </c>
      <c r="S7180">
        <v>35.637858000000051</v>
      </c>
    </row>
    <row r="7181" spans="9:19" ht="15.5">
      <c r="I7181"/>
      <c r="J7181"/>
      <c r="K7181"/>
      <c r="L7181"/>
      <c r="N7181" t="s">
        <v>1546</v>
      </c>
      <c r="O7181" t="s">
        <v>1546</v>
      </c>
      <c r="P7181" t="s">
        <v>14101</v>
      </c>
      <c r="Q7181" s="69" t="s">
        <v>14102</v>
      </c>
      <c r="R7181">
        <v>34.250719000000061</v>
      </c>
      <c r="S7181">
        <v>35.742453000000069</v>
      </c>
    </row>
    <row r="7182" spans="9:19" ht="15.5">
      <c r="I7182"/>
      <c r="J7182"/>
      <c r="K7182"/>
      <c r="L7182"/>
      <c r="N7182" t="s">
        <v>1546</v>
      </c>
      <c r="O7182" t="s">
        <v>1546</v>
      </c>
      <c r="P7182" t="s">
        <v>14101</v>
      </c>
      <c r="Q7182" s="69" t="s">
        <v>14103</v>
      </c>
      <c r="R7182">
        <v>34.250719000000061</v>
      </c>
      <c r="S7182">
        <v>35.742453000000069</v>
      </c>
    </row>
    <row r="7183" spans="9:19" ht="15.5">
      <c r="I7183"/>
      <c r="J7183"/>
      <c r="K7183"/>
      <c r="L7183"/>
      <c r="N7183" t="s">
        <v>1546</v>
      </c>
      <c r="O7183" t="s">
        <v>1546</v>
      </c>
      <c r="P7183" t="s">
        <v>14104</v>
      </c>
      <c r="Q7183" s="69" t="s">
        <v>14105</v>
      </c>
      <c r="R7183">
        <v>34.248294000000044</v>
      </c>
      <c r="S7183">
        <v>35.751797000000067</v>
      </c>
    </row>
    <row r="7184" spans="9:19" ht="15.5">
      <c r="I7184"/>
      <c r="J7184"/>
      <c r="K7184"/>
      <c r="L7184"/>
      <c r="N7184" t="s">
        <v>1546</v>
      </c>
      <c r="O7184" t="s">
        <v>1546</v>
      </c>
      <c r="P7184" t="s">
        <v>14106</v>
      </c>
      <c r="Q7184" s="69" t="s">
        <v>14107</v>
      </c>
      <c r="R7184">
        <v>34.247970000000002</v>
      </c>
      <c r="S7184">
        <v>35.75309</v>
      </c>
    </row>
    <row r="7185" spans="9:19" ht="15.5">
      <c r="I7185"/>
      <c r="J7185"/>
      <c r="K7185"/>
      <c r="L7185"/>
      <c r="N7185" t="s">
        <v>1966</v>
      </c>
      <c r="O7185" t="s">
        <v>1966</v>
      </c>
      <c r="P7185" t="s">
        <v>1966</v>
      </c>
      <c r="Q7185" s="69" t="s">
        <v>14108</v>
      </c>
      <c r="R7185">
        <v>34.3125601741</v>
      </c>
      <c r="S7185">
        <v>35.771707168799999</v>
      </c>
    </row>
    <row r="7186" spans="9:19" ht="15.5">
      <c r="I7186"/>
      <c r="J7186"/>
      <c r="K7186"/>
      <c r="L7186"/>
      <c r="N7186" t="s">
        <v>1966</v>
      </c>
      <c r="O7186" t="s">
        <v>1966</v>
      </c>
      <c r="P7186" t="s">
        <v>1966</v>
      </c>
      <c r="Q7186" s="69" t="s">
        <v>14109</v>
      </c>
      <c r="R7186">
        <v>34.310692000000074</v>
      </c>
      <c r="S7186">
        <v>35.774961000000076</v>
      </c>
    </row>
    <row r="7187" spans="9:19" ht="15.5">
      <c r="I7187"/>
      <c r="J7187"/>
      <c r="K7187"/>
      <c r="L7187"/>
      <c r="N7187" t="s">
        <v>1966</v>
      </c>
      <c r="O7187" t="s">
        <v>1966</v>
      </c>
      <c r="P7187" t="s">
        <v>1966</v>
      </c>
      <c r="Q7187" s="69" t="s">
        <v>14110</v>
      </c>
      <c r="R7187">
        <v>34.310692000000074</v>
      </c>
      <c r="S7187">
        <v>35.774961000000076</v>
      </c>
    </row>
    <row r="7188" spans="9:19" ht="15.5">
      <c r="I7188"/>
      <c r="J7188"/>
      <c r="K7188"/>
      <c r="L7188"/>
      <c r="N7188" t="s">
        <v>1966</v>
      </c>
      <c r="O7188" t="s">
        <v>1966</v>
      </c>
      <c r="P7188" t="s">
        <v>14111</v>
      </c>
      <c r="Q7188" s="69" t="s">
        <v>14112</v>
      </c>
      <c r="R7188">
        <v>34.319255828857422</v>
      </c>
      <c r="S7188">
        <v>35.773906707763672</v>
      </c>
    </row>
    <row r="7189" spans="9:19" ht="15.5">
      <c r="I7189"/>
      <c r="J7189"/>
      <c r="K7189"/>
      <c r="L7189"/>
      <c r="N7189" t="s">
        <v>1966</v>
      </c>
      <c r="O7189" t="s">
        <v>1966</v>
      </c>
      <c r="P7189" t="s">
        <v>14111</v>
      </c>
      <c r="Q7189" s="69" t="s">
        <v>14113</v>
      </c>
      <c r="R7189">
        <v>34.310428999999999</v>
      </c>
      <c r="S7189">
        <v>35.769438999999998</v>
      </c>
    </row>
    <row r="7190" spans="9:19" ht="15.5">
      <c r="I7190"/>
      <c r="J7190"/>
      <c r="K7190"/>
      <c r="L7190"/>
      <c r="N7190" t="s">
        <v>1966</v>
      </c>
      <c r="O7190" t="s">
        <v>1966</v>
      </c>
      <c r="P7190" t="s">
        <v>14114</v>
      </c>
      <c r="Q7190" s="69" t="s">
        <v>14115</v>
      </c>
      <c r="R7190">
        <v>34.309658050537109</v>
      </c>
      <c r="S7190">
        <v>35.775283813476563</v>
      </c>
    </row>
    <row r="7191" spans="9:19" ht="15.5">
      <c r="I7191"/>
      <c r="J7191"/>
      <c r="K7191"/>
      <c r="L7191"/>
      <c r="N7191" t="s">
        <v>1966</v>
      </c>
      <c r="O7191" t="s">
        <v>1966</v>
      </c>
      <c r="P7191" t="s">
        <v>14114</v>
      </c>
      <c r="Q7191" s="69" t="s">
        <v>14116</v>
      </c>
      <c r="R7191">
        <v>34.310122</v>
      </c>
      <c r="S7191">
        <v>35.773699000000001</v>
      </c>
    </row>
    <row r="7192" spans="9:19" ht="15.5">
      <c r="I7192"/>
      <c r="J7192"/>
      <c r="K7192"/>
      <c r="L7192"/>
      <c r="N7192" t="s">
        <v>1966</v>
      </c>
      <c r="O7192" t="s">
        <v>1966</v>
      </c>
      <c r="P7192" t="s">
        <v>14117</v>
      </c>
      <c r="Q7192" s="69">
        <v>715</v>
      </c>
      <c r="R7192">
        <v>34.311699109999999</v>
      </c>
      <c r="S7192">
        <v>35.776670617999997</v>
      </c>
    </row>
    <row r="7193" spans="9:19" ht="15.5">
      <c r="I7193"/>
      <c r="J7193"/>
      <c r="K7193"/>
      <c r="L7193"/>
      <c r="N7193" t="s">
        <v>1966</v>
      </c>
      <c r="O7193" t="s">
        <v>1966</v>
      </c>
      <c r="P7193" t="s">
        <v>14118</v>
      </c>
      <c r="Q7193" s="69" t="s">
        <v>14119</v>
      </c>
      <c r="R7193">
        <v>34.309503000000063</v>
      </c>
      <c r="S7193">
        <v>35.749836000000073</v>
      </c>
    </row>
    <row r="7194" spans="9:19" ht="15.5">
      <c r="I7194"/>
      <c r="J7194"/>
      <c r="K7194"/>
      <c r="L7194"/>
      <c r="N7194" t="s">
        <v>1966</v>
      </c>
      <c r="O7194" t="s">
        <v>1966</v>
      </c>
      <c r="P7194" t="s">
        <v>14120</v>
      </c>
      <c r="Q7194" s="69" t="s">
        <v>14108</v>
      </c>
      <c r="R7194">
        <v>34.3125601741</v>
      </c>
      <c r="S7194">
        <v>35.771707168799999</v>
      </c>
    </row>
    <row r="7195" spans="9:19" ht="15.5">
      <c r="I7195"/>
      <c r="J7195"/>
      <c r="K7195"/>
      <c r="L7195"/>
      <c r="N7195" t="s">
        <v>1759</v>
      </c>
      <c r="O7195" t="s">
        <v>1759</v>
      </c>
      <c r="P7195" t="s">
        <v>14121</v>
      </c>
      <c r="Q7195" s="69" t="s">
        <v>14122</v>
      </c>
      <c r="R7195">
        <v>34.240653000000066</v>
      </c>
      <c r="S7195">
        <v>35.820578000000069</v>
      </c>
    </row>
    <row r="7196" spans="9:19" ht="15.5">
      <c r="I7196"/>
      <c r="J7196"/>
      <c r="K7196"/>
      <c r="L7196"/>
      <c r="N7196" t="s">
        <v>1759</v>
      </c>
      <c r="O7196" t="s">
        <v>1759</v>
      </c>
      <c r="P7196" t="s">
        <v>14123</v>
      </c>
      <c r="Q7196" s="69" t="s">
        <v>14124</v>
      </c>
      <c r="R7196">
        <v>34.227692000000047</v>
      </c>
      <c r="S7196">
        <v>35.83905800000008</v>
      </c>
    </row>
    <row r="7197" spans="9:19" ht="15.5">
      <c r="I7197"/>
      <c r="J7197"/>
      <c r="K7197"/>
      <c r="L7197"/>
      <c r="N7197" t="s">
        <v>1759</v>
      </c>
      <c r="O7197" t="s">
        <v>1759</v>
      </c>
      <c r="P7197" t="s">
        <v>14123</v>
      </c>
      <c r="Q7197" s="69" t="s">
        <v>14125</v>
      </c>
      <c r="R7197">
        <v>34.227692000000047</v>
      </c>
      <c r="S7197">
        <v>35.83905800000008</v>
      </c>
    </row>
    <row r="7198" spans="9:19" ht="15.5">
      <c r="I7198"/>
      <c r="J7198"/>
      <c r="K7198"/>
      <c r="L7198"/>
      <c r="N7198" t="s">
        <v>1759</v>
      </c>
      <c r="O7198" t="s">
        <v>1759</v>
      </c>
      <c r="P7198" t="s">
        <v>14126</v>
      </c>
      <c r="Q7198" s="69" t="s">
        <v>14127</v>
      </c>
      <c r="R7198">
        <v>34.239620000000002</v>
      </c>
      <c r="S7198">
        <v>35.822319999999998</v>
      </c>
    </row>
    <row r="7199" spans="9:19" ht="15.5">
      <c r="I7199"/>
      <c r="J7199"/>
      <c r="K7199"/>
      <c r="L7199"/>
      <c r="N7199" t="s">
        <v>1759</v>
      </c>
      <c r="O7199" t="s">
        <v>1759</v>
      </c>
      <c r="P7199" t="s">
        <v>14126</v>
      </c>
      <c r="Q7199" s="69" t="s">
        <v>14128</v>
      </c>
      <c r="R7199">
        <v>34.235030000000002</v>
      </c>
      <c r="S7199">
        <v>35.830069999999999</v>
      </c>
    </row>
    <row r="7200" spans="9:19" ht="15.5">
      <c r="I7200"/>
      <c r="J7200"/>
      <c r="K7200"/>
      <c r="L7200"/>
      <c r="N7200" t="s">
        <v>1759</v>
      </c>
      <c r="O7200" t="s">
        <v>1759</v>
      </c>
      <c r="P7200" t="s">
        <v>14129</v>
      </c>
      <c r="Q7200" s="69" t="s">
        <v>14130</v>
      </c>
      <c r="R7200">
        <v>34.24024</v>
      </c>
      <c r="S7200">
        <v>35.824309999999997</v>
      </c>
    </row>
    <row r="7201" spans="9:19" ht="15.5">
      <c r="I7201"/>
      <c r="J7201"/>
      <c r="K7201"/>
      <c r="L7201"/>
      <c r="N7201" t="s">
        <v>1759</v>
      </c>
      <c r="O7201" t="s">
        <v>1759</v>
      </c>
      <c r="P7201" t="s">
        <v>14129</v>
      </c>
      <c r="Q7201" s="69" t="s">
        <v>14131</v>
      </c>
      <c r="R7201">
        <v>34.238970000000002</v>
      </c>
      <c r="S7201">
        <v>35.823684</v>
      </c>
    </row>
    <row r="7202" spans="9:19" ht="15.5">
      <c r="I7202"/>
      <c r="J7202"/>
      <c r="K7202"/>
      <c r="L7202"/>
      <c r="N7202" t="s">
        <v>1759</v>
      </c>
      <c r="O7202" t="s">
        <v>1759</v>
      </c>
      <c r="P7202" t="s">
        <v>14132</v>
      </c>
      <c r="Q7202" s="69" t="s">
        <v>14133</v>
      </c>
      <c r="R7202">
        <v>34.23912</v>
      </c>
      <c r="S7202">
        <v>35.829680000000003</v>
      </c>
    </row>
    <row r="7203" spans="9:19" ht="15.5">
      <c r="I7203"/>
      <c r="J7203"/>
      <c r="K7203"/>
      <c r="L7203"/>
      <c r="N7203" t="s">
        <v>1759</v>
      </c>
      <c r="O7203" t="s">
        <v>1759</v>
      </c>
      <c r="P7203" t="s">
        <v>14132</v>
      </c>
      <c r="Q7203" s="69" t="s">
        <v>14134</v>
      </c>
      <c r="R7203">
        <v>34.239691000000001</v>
      </c>
      <c r="S7203">
        <v>35.822167</v>
      </c>
    </row>
    <row r="7204" spans="9:19" ht="15.5">
      <c r="I7204"/>
      <c r="J7204"/>
      <c r="K7204"/>
      <c r="L7204"/>
      <c r="N7204" t="s">
        <v>1759</v>
      </c>
      <c r="O7204" t="s">
        <v>1759</v>
      </c>
      <c r="P7204" t="s">
        <v>14135</v>
      </c>
      <c r="Q7204" s="69" t="s">
        <v>14136</v>
      </c>
      <c r="R7204">
        <v>34.238880000000002</v>
      </c>
      <c r="S7204">
        <v>35.828009999999999</v>
      </c>
    </row>
    <row r="7205" spans="9:19" ht="15.5">
      <c r="I7205"/>
      <c r="J7205"/>
      <c r="K7205"/>
      <c r="L7205"/>
      <c r="N7205" t="s">
        <v>1759</v>
      </c>
      <c r="O7205" t="s">
        <v>1759</v>
      </c>
      <c r="P7205" t="s">
        <v>14135</v>
      </c>
      <c r="Q7205" s="69" t="s">
        <v>14137</v>
      </c>
      <c r="R7205">
        <v>34.239879999999999</v>
      </c>
      <c r="S7205">
        <v>35.821950000000001</v>
      </c>
    </row>
    <row r="7206" spans="9:19" ht="15.5">
      <c r="I7206"/>
      <c r="J7206"/>
      <c r="K7206"/>
      <c r="L7206"/>
      <c r="N7206" t="s">
        <v>1759</v>
      </c>
      <c r="O7206" t="s">
        <v>1759</v>
      </c>
      <c r="P7206" t="s">
        <v>14138</v>
      </c>
      <c r="Q7206" s="69" t="s">
        <v>14139</v>
      </c>
      <c r="R7206">
        <v>34.238720000000001</v>
      </c>
      <c r="S7206">
        <v>35.824019999999997</v>
      </c>
    </row>
    <row r="7207" spans="9:19" ht="15.5">
      <c r="I7207"/>
      <c r="J7207"/>
      <c r="K7207"/>
      <c r="L7207"/>
      <c r="N7207" t="s">
        <v>1759</v>
      </c>
      <c r="O7207" t="s">
        <v>1759</v>
      </c>
      <c r="P7207" t="s">
        <v>14140</v>
      </c>
      <c r="Q7207" s="69" t="s">
        <v>14141</v>
      </c>
      <c r="R7207">
        <v>34.235579999999999</v>
      </c>
      <c r="S7207">
        <v>35.829250000000002</v>
      </c>
    </row>
    <row r="7208" spans="9:19" ht="15.5">
      <c r="I7208"/>
      <c r="J7208"/>
      <c r="K7208"/>
      <c r="L7208"/>
      <c r="N7208" t="s">
        <v>1759</v>
      </c>
      <c r="O7208" t="s">
        <v>1759</v>
      </c>
      <c r="P7208" t="s">
        <v>14142</v>
      </c>
      <c r="Q7208" s="69" t="s">
        <v>14143</v>
      </c>
      <c r="R7208">
        <v>34.239060000000002</v>
      </c>
      <c r="S7208">
        <v>35.828159999999997</v>
      </c>
    </row>
    <row r="7209" spans="9:19" ht="15.5">
      <c r="I7209"/>
      <c r="J7209"/>
      <c r="K7209"/>
      <c r="L7209"/>
      <c r="N7209" t="s">
        <v>1759</v>
      </c>
      <c r="O7209" t="s">
        <v>1759</v>
      </c>
      <c r="P7209" t="s">
        <v>14144</v>
      </c>
      <c r="Q7209" s="69" t="s">
        <v>14145</v>
      </c>
      <c r="R7209">
        <v>34.2378</v>
      </c>
      <c r="S7209">
        <v>35.829180000000001</v>
      </c>
    </row>
    <row r="7210" spans="9:19" ht="15.5">
      <c r="I7210"/>
      <c r="J7210"/>
      <c r="K7210"/>
      <c r="L7210"/>
      <c r="N7210" t="s">
        <v>1759</v>
      </c>
      <c r="O7210" t="s">
        <v>1759</v>
      </c>
      <c r="P7210" t="s">
        <v>14146</v>
      </c>
      <c r="Q7210" s="69" t="s">
        <v>14147</v>
      </c>
      <c r="R7210">
        <v>34.239570000000001</v>
      </c>
      <c r="S7210">
        <v>35.824809999999999</v>
      </c>
    </row>
    <row r="7211" spans="9:19" ht="15.5">
      <c r="I7211"/>
      <c r="J7211"/>
      <c r="K7211"/>
      <c r="L7211"/>
      <c r="N7211" t="s">
        <v>1759</v>
      </c>
      <c r="O7211" t="s">
        <v>1759</v>
      </c>
      <c r="P7211" t="s">
        <v>14148</v>
      </c>
      <c r="Q7211" s="69" t="s">
        <v>14149</v>
      </c>
      <c r="R7211">
        <v>34.235889999999998</v>
      </c>
      <c r="S7211">
        <v>35.83146</v>
      </c>
    </row>
    <row r="7212" spans="9:19" ht="15.5">
      <c r="I7212"/>
      <c r="J7212"/>
      <c r="K7212"/>
      <c r="L7212"/>
      <c r="N7212" t="s">
        <v>1759</v>
      </c>
      <c r="O7212" t="s">
        <v>1759</v>
      </c>
      <c r="P7212" t="s">
        <v>14150</v>
      </c>
      <c r="Q7212" s="69" t="s">
        <v>14151</v>
      </c>
      <c r="R7212">
        <v>34.235050000000001</v>
      </c>
      <c r="S7212">
        <v>35.831119999999999</v>
      </c>
    </row>
    <row r="7213" spans="9:19" ht="15.5">
      <c r="I7213"/>
      <c r="J7213"/>
      <c r="K7213"/>
      <c r="L7213"/>
      <c r="N7213" t="s">
        <v>1759</v>
      </c>
      <c r="O7213" t="s">
        <v>1759</v>
      </c>
      <c r="P7213" t="s">
        <v>14152</v>
      </c>
      <c r="Q7213" s="69" t="s">
        <v>14153</v>
      </c>
      <c r="R7213">
        <v>34.234272003173828</v>
      </c>
      <c r="S7213">
        <v>35.830108642578125</v>
      </c>
    </row>
    <row r="7214" spans="9:19" ht="15.5">
      <c r="I7214"/>
      <c r="J7214"/>
      <c r="K7214"/>
      <c r="L7214"/>
      <c r="N7214" t="s">
        <v>1759</v>
      </c>
      <c r="O7214" t="s">
        <v>1759</v>
      </c>
      <c r="P7214" t="s">
        <v>14154</v>
      </c>
      <c r="Q7214" s="69" t="s">
        <v>14155</v>
      </c>
      <c r="R7214">
        <v>34.235958099365234</v>
      </c>
      <c r="S7214">
        <v>35.830249786376953</v>
      </c>
    </row>
    <row r="7215" spans="9:19" ht="15.5">
      <c r="I7215"/>
      <c r="J7215"/>
      <c r="K7215"/>
      <c r="L7215"/>
      <c r="N7215" t="s">
        <v>1759</v>
      </c>
      <c r="O7215" t="s">
        <v>1759</v>
      </c>
      <c r="P7215" t="s">
        <v>14156</v>
      </c>
      <c r="Q7215" s="69" t="s">
        <v>14157</v>
      </c>
      <c r="R7215">
        <v>34.239524841308594</v>
      </c>
      <c r="S7215">
        <v>35.827003479003906</v>
      </c>
    </row>
    <row r="7216" spans="9:19" ht="15.5">
      <c r="I7216"/>
      <c r="J7216"/>
      <c r="K7216"/>
      <c r="L7216"/>
      <c r="N7216" t="s">
        <v>1759</v>
      </c>
      <c r="O7216" t="s">
        <v>1759</v>
      </c>
      <c r="P7216" t="s">
        <v>14158</v>
      </c>
      <c r="Q7216" s="69" t="s">
        <v>14159</v>
      </c>
      <c r="R7216">
        <v>34.238040924072266</v>
      </c>
      <c r="S7216">
        <v>35.825279235839844</v>
      </c>
    </row>
    <row r="7217" spans="9:19" ht="15.5">
      <c r="I7217"/>
      <c r="J7217"/>
      <c r="K7217"/>
      <c r="L7217"/>
      <c r="N7217" t="s">
        <v>1759</v>
      </c>
      <c r="O7217" t="s">
        <v>1759</v>
      </c>
      <c r="P7217" t="s">
        <v>14160</v>
      </c>
      <c r="Q7217" s="69">
        <v>784</v>
      </c>
      <c r="R7217">
        <v>34.225582113000002</v>
      </c>
      <c r="S7217">
        <v>35.840870654</v>
      </c>
    </row>
    <row r="7218" spans="9:19" ht="15.5">
      <c r="I7218"/>
      <c r="J7218"/>
      <c r="K7218"/>
      <c r="L7218"/>
      <c r="N7218" t="s">
        <v>1548</v>
      </c>
      <c r="O7218" t="s">
        <v>1548</v>
      </c>
      <c r="P7218" t="s">
        <v>1548</v>
      </c>
      <c r="Q7218" s="69" t="s">
        <v>14161</v>
      </c>
      <c r="R7218">
        <v>33.685051883600003</v>
      </c>
      <c r="S7218">
        <v>35.523751965899997</v>
      </c>
    </row>
    <row r="7219" spans="9:19" ht="15.5">
      <c r="I7219"/>
      <c r="J7219"/>
      <c r="K7219"/>
      <c r="L7219"/>
      <c r="N7219" t="s">
        <v>1548</v>
      </c>
      <c r="O7219" t="s">
        <v>1548</v>
      </c>
      <c r="P7219" t="s">
        <v>1548</v>
      </c>
      <c r="Q7219" s="69" t="s">
        <v>14162</v>
      </c>
      <c r="R7219">
        <v>33.688217000000066</v>
      </c>
      <c r="S7219">
        <v>35.523339000000078</v>
      </c>
    </row>
    <row r="7220" spans="9:19" ht="15.5">
      <c r="I7220"/>
      <c r="J7220"/>
      <c r="K7220"/>
      <c r="L7220"/>
      <c r="N7220" t="s">
        <v>1548</v>
      </c>
      <c r="O7220" t="s">
        <v>1548</v>
      </c>
      <c r="P7220" t="s">
        <v>1548</v>
      </c>
      <c r="Q7220" s="69" t="s">
        <v>14163</v>
      </c>
      <c r="R7220">
        <v>33.688217000000066</v>
      </c>
      <c r="S7220">
        <v>35.523339000000078</v>
      </c>
    </row>
    <row r="7221" spans="9:19" ht="15.5">
      <c r="I7221"/>
      <c r="J7221"/>
      <c r="K7221"/>
      <c r="L7221"/>
      <c r="N7221" t="s">
        <v>1548</v>
      </c>
      <c r="O7221" t="s">
        <v>1548</v>
      </c>
      <c r="P7221" t="s">
        <v>14164</v>
      </c>
      <c r="Q7221" s="69" t="s">
        <v>14165</v>
      </c>
      <c r="R7221">
        <v>33.688211000000003</v>
      </c>
      <c r="S7221">
        <v>35.524557000000001</v>
      </c>
    </row>
    <row r="7222" spans="9:19" ht="15.5">
      <c r="I7222"/>
      <c r="J7222"/>
      <c r="K7222"/>
      <c r="L7222"/>
      <c r="N7222" t="s">
        <v>1548</v>
      </c>
      <c r="O7222" t="s">
        <v>1548</v>
      </c>
      <c r="P7222" t="s">
        <v>14166</v>
      </c>
      <c r="Q7222" s="69">
        <v>298</v>
      </c>
      <c r="R7222">
        <v>33.689299167999998</v>
      </c>
      <c r="S7222">
        <v>35.529003690000003</v>
      </c>
    </row>
    <row r="7223" spans="9:19" ht="15.5">
      <c r="I7223"/>
      <c r="J7223"/>
      <c r="K7223"/>
      <c r="L7223"/>
      <c r="N7223" t="s">
        <v>1548</v>
      </c>
      <c r="O7223" t="s">
        <v>1548</v>
      </c>
      <c r="P7223" t="s">
        <v>14167</v>
      </c>
      <c r="Q7223" s="69">
        <v>299</v>
      </c>
      <c r="R7223">
        <v>33.686649146000001</v>
      </c>
      <c r="S7223">
        <v>35.520187604</v>
      </c>
    </row>
    <row r="7224" spans="9:19" ht="15.5">
      <c r="I7224"/>
      <c r="J7224"/>
      <c r="K7224"/>
      <c r="L7224"/>
      <c r="N7224" t="s">
        <v>1548</v>
      </c>
      <c r="O7224" t="s">
        <v>1548</v>
      </c>
      <c r="P7224" t="s">
        <v>14168</v>
      </c>
      <c r="Q7224" s="69" t="s">
        <v>14161</v>
      </c>
      <c r="R7224">
        <v>33.685051883600003</v>
      </c>
      <c r="S7224">
        <v>35.523751965899997</v>
      </c>
    </row>
    <row r="7225" spans="9:19" ht="15.5">
      <c r="I7225"/>
      <c r="J7225"/>
      <c r="K7225"/>
      <c r="L7225"/>
      <c r="N7225" t="s">
        <v>2995</v>
      </c>
      <c r="O7225" t="s">
        <v>2995</v>
      </c>
      <c r="P7225" t="s">
        <v>2995</v>
      </c>
      <c r="Q7225" s="69" t="s">
        <v>14169</v>
      </c>
      <c r="R7225">
        <v>33.492414000000053</v>
      </c>
      <c r="S7225">
        <v>35.588853000000029</v>
      </c>
    </row>
    <row r="7226" spans="9:19" ht="15.5">
      <c r="I7226"/>
      <c r="J7226"/>
      <c r="K7226"/>
      <c r="L7226"/>
      <c r="N7226" t="s">
        <v>2995</v>
      </c>
      <c r="O7226" t="s">
        <v>2995</v>
      </c>
      <c r="P7226" t="s">
        <v>2995</v>
      </c>
      <c r="Q7226" s="69" t="s">
        <v>14170</v>
      </c>
      <c r="R7226">
        <v>33.492414000000053</v>
      </c>
      <c r="S7226">
        <v>35.588853000000029</v>
      </c>
    </row>
    <row r="7227" spans="9:19" ht="15.5">
      <c r="I7227"/>
      <c r="J7227"/>
      <c r="K7227"/>
      <c r="L7227"/>
      <c r="N7227" t="s">
        <v>2995</v>
      </c>
      <c r="O7227" t="s">
        <v>2995</v>
      </c>
      <c r="P7227" t="s">
        <v>14171</v>
      </c>
      <c r="Q7227" s="69" t="s">
        <v>14172</v>
      </c>
      <c r="R7227">
        <v>33.492400000000004</v>
      </c>
      <c r="S7227">
        <v>35.588419999999999</v>
      </c>
    </row>
    <row r="7228" spans="9:19" ht="15.5">
      <c r="I7228"/>
      <c r="J7228"/>
      <c r="K7228"/>
      <c r="L7228"/>
      <c r="N7228" t="s">
        <v>2995</v>
      </c>
      <c r="O7228" t="s">
        <v>2995</v>
      </c>
      <c r="P7228" t="s">
        <v>14173</v>
      </c>
      <c r="Q7228" s="69" t="s">
        <v>14174</v>
      </c>
      <c r="R7228">
        <v>33.484875000000045</v>
      </c>
      <c r="S7228">
        <v>35.582569000000035</v>
      </c>
    </row>
    <row r="7229" spans="9:19" ht="15.5">
      <c r="I7229"/>
      <c r="J7229"/>
      <c r="K7229"/>
      <c r="L7229"/>
      <c r="N7229" t="s">
        <v>2995</v>
      </c>
      <c r="O7229" t="s">
        <v>2995</v>
      </c>
      <c r="P7229" t="s">
        <v>14175</v>
      </c>
      <c r="Q7229" s="69" t="s">
        <v>14176</v>
      </c>
      <c r="R7229">
        <v>33.488063000000068</v>
      </c>
      <c r="S7229">
        <v>35.556080000000065</v>
      </c>
    </row>
    <row r="7230" spans="9:19" ht="15.5">
      <c r="I7230"/>
      <c r="J7230"/>
      <c r="K7230"/>
      <c r="L7230"/>
      <c r="N7230" t="s">
        <v>2995</v>
      </c>
      <c r="O7230" t="s">
        <v>2995</v>
      </c>
      <c r="P7230" t="s">
        <v>14177</v>
      </c>
      <c r="Q7230" s="69" t="s">
        <v>14178</v>
      </c>
      <c r="R7230">
        <v>33.495881000000054</v>
      </c>
      <c r="S7230">
        <v>35.600928000000067</v>
      </c>
    </row>
    <row r="7231" spans="9:19" ht="15.5">
      <c r="I7231"/>
      <c r="J7231"/>
      <c r="K7231"/>
      <c r="L7231"/>
      <c r="N7231" t="s">
        <v>2998</v>
      </c>
      <c r="O7231" t="s">
        <v>2998</v>
      </c>
      <c r="P7231" t="s">
        <v>2998</v>
      </c>
      <c r="Q7231" s="69" t="s">
        <v>14179</v>
      </c>
      <c r="R7231">
        <v>33.546104000000071</v>
      </c>
      <c r="S7231">
        <v>35.430027000000052</v>
      </c>
    </row>
    <row r="7232" spans="9:19" ht="15.5">
      <c r="I7232"/>
      <c r="J7232"/>
      <c r="K7232"/>
      <c r="L7232"/>
      <c r="N7232" t="s">
        <v>2998</v>
      </c>
      <c r="O7232" t="s">
        <v>2998</v>
      </c>
      <c r="P7232" t="s">
        <v>2998</v>
      </c>
      <c r="Q7232" s="69" t="s">
        <v>14180</v>
      </c>
      <c r="R7232">
        <v>33.546104000000071</v>
      </c>
      <c r="S7232">
        <v>35.430027000000052</v>
      </c>
    </row>
    <row r="7233" spans="9:19" ht="15.5">
      <c r="I7233"/>
      <c r="J7233"/>
      <c r="K7233"/>
      <c r="L7233"/>
      <c r="N7233" t="s">
        <v>1969</v>
      </c>
      <c r="O7233" t="s">
        <v>1969</v>
      </c>
      <c r="P7233" t="s">
        <v>14181</v>
      </c>
      <c r="Q7233" s="69" t="s">
        <v>14182</v>
      </c>
      <c r="R7233">
        <v>34.366599999999998</v>
      </c>
      <c r="S7233">
        <v>35.847200000000001</v>
      </c>
    </row>
    <row r="7234" spans="9:19" ht="15.5">
      <c r="I7234"/>
      <c r="J7234"/>
      <c r="K7234"/>
      <c r="L7234"/>
      <c r="N7234" t="s">
        <v>1969</v>
      </c>
      <c r="O7234" t="s">
        <v>1969</v>
      </c>
      <c r="P7234" t="s">
        <v>14181</v>
      </c>
      <c r="Q7234" s="69" t="s">
        <v>14183</v>
      </c>
      <c r="R7234">
        <v>34.367989999999999</v>
      </c>
      <c r="S7234">
        <v>35.848970000000001</v>
      </c>
    </row>
    <row r="7235" spans="9:19" ht="15.5">
      <c r="I7235"/>
      <c r="J7235"/>
      <c r="K7235"/>
      <c r="L7235"/>
      <c r="N7235" t="s">
        <v>1969</v>
      </c>
      <c r="O7235" t="s">
        <v>1969</v>
      </c>
      <c r="P7235" t="s">
        <v>14184</v>
      </c>
      <c r="Q7235" s="69" t="s">
        <v>14185</v>
      </c>
      <c r="R7235">
        <v>34.366709999999998</v>
      </c>
      <c r="S7235">
        <v>35.847250000000003</v>
      </c>
    </row>
    <row r="7236" spans="9:19" ht="15.5">
      <c r="I7236"/>
      <c r="J7236"/>
      <c r="K7236"/>
      <c r="L7236"/>
      <c r="N7236" t="s">
        <v>1969</v>
      </c>
      <c r="O7236" t="s">
        <v>1969</v>
      </c>
      <c r="P7236" t="s">
        <v>14184</v>
      </c>
      <c r="Q7236" s="69" t="s">
        <v>14186</v>
      </c>
      <c r="R7236">
        <v>34.362400000000001</v>
      </c>
      <c r="S7236">
        <v>35.849367000000001</v>
      </c>
    </row>
    <row r="7237" spans="9:19" ht="15.5">
      <c r="I7237"/>
      <c r="J7237"/>
      <c r="K7237"/>
      <c r="L7237"/>
      <c r="N7237" t="s">
        <v>1969</v>
      </c>
      <c r="O7237" t="s">
        <v>1969</v>
      </c>
      <c r="P7237" t="s">
        <v>14187</v>
      </c>
      <c r="Q7237" s="69" t="s">
        <v>14188</v>
      </c>
      <c r="R7237">
        <v>34.361310000000003</v>
      </c>
      <c r="S7237">
        <v>35.84742</v>
      </c>
    </row>
    <row r="7238" spans="9:19" ht="15.5">
      <c r="I7238"/>
      <c r="J7238"/>
      <c r="K7238"/>
      <c r="L7238"/>
      <c r="N7238" t="s">
        <v>1969</v>
      </c>
      <c r="O7238" t="s">
        <v>1969</v>
      </c>
      <c r="P7238" t="s">
        <v>14187</v>
      </c>
      <c r="Q7238" s="69" t="s">
        <v>14189</v>
      </c>
      <c r="R7238">
        <v>34.351967000000002</v>
      </c>
      <c r="S7238">
        <v>35.853033000000003</v>
      </c>
    </row>
    <row r="7239" spans="9:19" ht="15.5">
      <c r="I7239"/>
      <c r="J7239"/>
      <c r="K7239"/>
      <c r="L7239"/>
      <c r="N7239" t="s">
        <v>1969</v>
      </c>
      <c r="O7239" t="s">
        <v>1969</v>
      </c>
      <c r="P7239" t="s">
        <v>14190</v>
      </c>
      <c r="Q7239" s="69" t="s">
        <v>14191</v>
      </c>
      <c r="R7239">
        <v>34.352100372314453</v>
      </c>
      <c r="S7239">
        <v>35.853130340576172</v>
      </c>
    </row>
    <row r="7240" spans="9:19" ht="15.5">
      <c r="I7240"/>
      <c r="J7240"/>
      <c r="K7240"/>
      <c r="L7240"/>
      <c r="N7240" t="s">
        <v>1969</v>
      </c>
      <c r="O7240" t="s">
        <v>1969</v>
      </c>
      <c r="P7240" t="s">
        <v>14190</v>
      </c>
      <c r="Q7240" s="69" t="s">
        <v>14192</v>
      </c>
      <c r="R7240">
        <v>34.368006999999999</v>
      </c>
      <c r="S7240">
        <v>35.848754999999997</v>
      </c>
    </row>
    <row r="7241" spans="9:19" ht="15.5">
      <c r="I7241"/>
      <c r="J7241"/>
      <c r="K7241"/>
      <c r="L7241"/>
      <c r="N7241" t="s">
        <v>1969</v>
      </c>
      <c r="O7241" t="s">
        <v>1969</v>
      </c>
      <c r="P7241" t="s">
        <v>14193</v>
      </c>
      <c r="Q7241" s="69" t="s">
        <v>14194</v>
      </c>
      <c r="R7241">
        <v>34.346580505371094</v>
      </c>
      <c r="S7241">
        <v>35.844345092773438</v>
      </c>
    </row>
    <row r="7242" spans="9:19" ht="15.5">
      <c r="I7242"/>
      <c r="J7242"/>
      <c r="K7242"/>
      <c r="L7242"/>
      <c r="N7242" t="s">
        <v>1969</v>
      </c>
      <c r="O7242" t="s">
        <v>1969</v>
      </c>
      <c r="P7242" t="s">
        <v>14195</v>
      </c>
      <c r="Q7242" s="69" t="s">
        <v>14196</v>
      </c>
      <c r="R7242">
        <v>34.359447479248047</v>
      </c>
      <c r="S7242">
        <v>35.843009948730469</v>
      </c>
    </row>
    <row r="7243" spans="9:19" ht="15.5">
      <c r="I7243"/>
      <c r="J7243"/>
      <c r="K7243"/>
      <c r="L7243"/>
      <c r="N7243" t="s">
        <v>1969</v>
      </c>
      <c r="O7243" t="s">
        <v>1969</v>
      </c>
      <c r="P7243" t="s">
        <v>14197</v>
      </c>
      <c r="Q7243" s="69" t="s">
        <v>14198</v>
      </c>
      <c r="R7243">
        <v>34.349109649658203</v>
      </c>
      <c r="S7243">
        <v>35.849231719970703</v>
      </c>
    </row>
    <row r="7244" spans="9:19" ht="15.5">
      <c r="I7244"/>
      <c r="J7244"/>
      <c r="K7244"/>
      <c r="L7244"/>
      <c r="N7244" t="s">
        <v>1969</v>
      </c>
      <c r="O7244" t="s">
        <v>1969</v>
      </c>
      <c r="P7244" t="s">
        <v>14199</v>
      </c>
      <c r="Q7244" s="69" t="s">
        <v>14200</v>
      </c>
      <c r="R7244">
        <v>34.357117000000073</v>
      </c>
      <c r="S7244">
        <v>35.851339000000053</v>
      </c>
    </row>
    <row r="7245" spans="9:19" ht="15.5">
      <c r="I7245"/>
      <c r="J7245"/>
      <c r="K7245"/>
      <c r="L7245"/>
      <c r="N7245" t="s">
        <v>1969</v>
      </c>
      <c r="O7245" t="s">
        <v>1969</v>
      </c>
      <c r="P7245" t="s">
        <v>14199</v>
      </c>
      <c r="Q7245" s="69" t="s">
        <v>14201</v>
      </c>
      <c r="R7245">
        <v>34.357117000000073</v>
      </c>
      <c r="S7245">
        <v>35.851339000000053</v>
      </c>
    </row>
    <row r="7246" spans="9:19" ht="15.5">
      <c r="I7246"/>
      <c r="J7246"/>
      <c r="K7246"/>
      <c r="L7246"/>
      <c r="N7246" t="s">
        <v>1762</v>
      </c>
      <c r="O7246" t="s">
        <v>1762</v>
      </c>
      <c r="P7246" t="s">
        <v>14202</v>
      </c>
      <c r="Q7246" s="69" t="s">
        <v>14203</v>
      </c>
      <c r="R7246">
        <v>34.269739999999999</v>
      </c>
      <c r="S7246">
        <v>35.678800000000003</v>
      </c>
    </row>
    <row r="7247" spans="9:19" ht="15.5">
      <c r="I7247"/>
      <c r="J7247"/>
      <c r="K7247"/>
      <c r="L7247"/>
      <c r="N7247" t="s">
        <v>1762</v>
      </c>
      <c r="O7247" t="s">
        <v>1762</v>
      </c>
      <c r="P7247" t="s">
        <v>14202</v>
      </c>
      <c r="Q7247" s="69" t="s">
        <v>14204</v>
      </c>
      <c r="R7247">
        <v>34.255110000000002</v>
      </c>
      <c r="S7247">
        <v>35.692570000000003</v>
      </c>
    </row>
    <row r="7248" spans="9:19" ht="15.5">
      <c r="I7248"/>
      <c r="J7248"/>
      <c r="K7248"/>
      <c r="L7248"/>
      <c r="N7248" t="s">
        <v>1762</v>
      </c>
      <c r="O7248" t="s">
        <v>1762</v>
      </c>
      <c r="P7248" t="s">
        <v>14205</v>
      </c>
      <c r="Q7248" s="69" t="s">
        <v>14206</v>
      </c>
      <c r="R7248">
        <v>34.263630000000035</v>
      </c>
      <c r="S7248">
        <v>35.677023000000077</v>
      </c>
    </row>
    <row r="7249" spans="9:19" ht="15.5">
      <c r="I7249"/>
      <c r="J7249"/>
      <c r="K7249"/>
      <c r="L7249"/>
      <c r="N7249" t="s">
        <v>2800</v>
      </c>
      <c r="O7249" t="s">
        <v>2800</v>
      </c>
      <c r="P7249" t="s">
        <v>14207</v>
      </c>
      <c r="Q7249" s="69" t="s">
        <v>14208</v>
      </c>
      <c r="R7249">
        <v>34.200378000000057</v>
      </c>
      <c r="S7249">
        <v>35.654722000000049</v>
      </c>
    </row>
    <row r="7250" spans="9:19" ht="15.5">
      <c r="I7250"/>
      <c r="J7250"/>
      <c r="K7250"/>
      <c r="L7250"/>
      <c r="N7250" t="s">
        <v>3365</v>
      </c>
      <c r="O7250" t="s">
        <v>3365</v>
      </c>
      <c r="P7250" t="s">
        <v>14209</v>
      </c>
      <c r="Q7250" s="69" t="s">
        <v>14210</v>
      </c>
      <c r="R7250">
        <v>33.275928999999998</v>
      </c>
      <c r="S7250">
        <v>35.551186000000001</v>
      </c>
    </row>
    <row r="7251" spans="9:19" ht="15.5">
      <c r="I7251"/>
      <c r="J7251"/>
      <c r="K7251"/>
      <c r="L7251"/>
      <c r="N7251" t="s">
        <v>3365</v>
      </c>
      <c r="O7251" t="s">
        <v>3365</v>
      </c>
      <c r="P7251" t="s">
        <v>3365</v>
      </c>
      <c r="Q7251" s="69" t="s">
        <v>14211</v>
      </c>
      <c r="R7251">
        <v>33.278175000000033</v>
      </c>
      <c r="S7251">
        <v>35.551414000000079</v>
      </c>
    </row>
    <row r="7252" spans="9:19" ht="15.5">
      <c r="I7252"/>
      <c r="J7252"/>
      <c r="K7252"/>
      <c r="L7252"/>
      <c r="N7252" t="s">
        <v>3365</v>
      </c>
      <c r="O7252" t="s">
        <v>3365</v>
      </c>
      <c r="P7252" t="s">
        <v>3365</v>
      </c>
      <c r="Q7252" s="69" t="s">
        <v>14212</v>
      </c>
      <c r="R7252">
        <v>33.278175000000033</v>
      </c>
      <c r="S7252">
        <v>35.551414000000079</v>
      </c>
    </row>
    <row r="7253" spans="9:19" ht="15.5">
      <c r="I7253"/>
      <c r="J7253"/>
      <c r="K7253"/>
      <c r="L7253"/>
      <c r="N7253" t="s">
        <v>3365</v>
      </c>
      <c r="O7253" t="s">
        <v>3365</v>
      </c>
      <c r="P7253" t="s">
        <v>14213</v>
      </c>
      <c r="Q7253" s="69">
        <v>1200</v>
      </c>
      <c r="R7253">
        <v>33.277632167</v>
      </c>
      <c r="S7253">
        <v>35.558070694999998</v>
      </c>
    </row>
    <row r="7254" spans="9:19" ht="15.5">
      <c r="I7254"/>
      <c r="J7254"/>
      <c r="K7254"/>
      <c r="L7254"/>
      <c r="N7254" t="s">
        <v>3365</v>
      </c>
      <c r="O7254" t="s">
        <v>3365</v>
      </c>
      <c r="P7254" t="s">
        <v>14214</v>
      </c>
      <c r="Q7254" s="69">
        <v>1506</v>
      </c>
      <c r="R7254">
        <v>33.277349172000001</v>
      </c>
      <c r="S7254">
        <v>35.561087682</v>
      </c>
    </row>
    <row r="7255" spans="9:19" ht="15.5">
      <c r="I7255"/>
      <c r="J7255"/>
      <c r="K7255"/>
      <c r="L7255"/>
      <c r="N7255" t="s">
        <v>3461</v>
      </c>
      <c r="O7255" t="s">
        <v>3461</v>
      </c>
      <c r="P7255" t="s">
        <v>14215</v>
      </c>
      <c r="Q7255" s="69" t="s">
        <v>14216</v>
      </c>
      <c r="R7255">
        <v>33.516878000000077</v>
      </c>
      <c r="S7255">
        <v>35.766653000000076</v>
      </c>
    </row>
    <row r="7256" spans="9:19" ht="15.5">
      <c r="I7256"/>
      <c r="J7256"/>
      <c r="K7256"/>
      <c r="L7256"/>
      <c r="N7256" t="s">
        <v>3461</v>
      </c>
      <c r="O7256" t="s">
        <v>3461</v>
      </c>
      <c r="P7256" t="s">
        <v>14215</v>
      </c>
      <c r="Q7256" s="69" t="s">
        <v>14217</v>
      </c>
      <c r="R7256">
        <v>33.516878000000077</v>
      </c>
      <c r="S7256">
        <v>35.766653000000076</v>
      </c>
    </row>
    <row r="7257" spans="9:19" ht="15.5">
      <c r="I7257"/>
      <c r="J7257"/>
      <c r="K7257"/>
      <c r="L7257"/>
      <c r="N7257" t="s">
        <v>3461</v>
      </c>
      <c r="O7257" t="s">
        <v>3461</v>
      </c>
      <c r="P7257" t="s">
        <v>14218</v>
      </c>
      <c r="Q7257" s="69" t="s">
        <v>14219</v>
      </c>
      <c r="R7257">
        <v>33.51611900000006</v>
      </c>
      <c r="S7257">
        <v>35.732211000000063</v>
      </c>
    </row>
    <row r="7258" spans="9:19" ht="15.5">
      <c r="I7258"/>
      <c r="J7258"/>
      <c r="K7258"/>
      <c r="L7258"/>
      <c r="N7258" t="s">
        <v>2803</v>
      </c>
      <c r="O7258" t="s">
        <v>2803</v>
      </c>
      <c r="P7258" t="s">
        <v>14220</v>
      </c>
      <c r="Q7258" s="69" t="s">
        <v>14221</v>
      </c>
      <c r="R7258">
        <v>34.150289000000043</v>
      </c>
      <c r="S7258">
        <v>35.679981000000055</v>
      </c>
    </row>
    <row r="7259" spans="9:19" ht="15.5">
      <c r="I7259"/>
      <c r="J7259"/>
      <c r="K7259"/>
      <c r="L7259"/>
      <c r="N7259" t="s">
        <v>2803</v>
      </c>
      <c r="O7259" t="s">
        <v>2803</v>
      </c>
      <c r="P7259" t="s">
        <v>2803</v>
      </c>
      <c r="Q7259" s="69" t="s">
        <v>14222</v>
      </c>
      <c r="R7259">
        <v>34.14576900000003</v>
      </c>
      <c r="S7259">
        <v>35.670439000000044</v>
      </c>
    </row>
    <row r="7260" spans="9:19" ht="15.5">
      <c r="I7260"/>
      <c r="J7260"/>
      <c r="K7260"/>
      <c r="L7260"/>
      <c r="N7260" t="s">
        <v>2803</v>
      </c>
      <c r="O7260" t="s">
        <v>2803</v>
      </c>
      <c r="P7260" t="s">
        <v>14223</v>
      </c>
      <c r="Q7260" s="69" t="s">
        <v>14224</v>
      </c>
      <c r="R7260">
        <v>34.143160000000002</v>
      </c>
      <c r="S7260">
        <v>35.679569999999998</v>
      </c>
    </row>
    <row r="7261" spans="9:19" ht="15.5">
      <c r="I7261"/>
      <c r="J7261"/>
      <c r="K7261"/>
      <c r="L7261"/>
      <c r="N7261" t="s">
        <v>2803</v>
      </c>
      <c r="O7261" t="s">
        <v>2803</v>
      </c>
      <c r="P7261" t="s">
        <v>14225</v>
      </c>
      <c r="Q7261" s="69" t="s">
        <v>14226</v>
      </c>
      <c r="R7261">
        <v>34.140869000000066</v>
      </c>
      <c r="S7261">
        <v>35.681475000000034</v>
      </c>
    </row>
    <row r="7262" spans="9:19" ht="15.5">
      <c r="I7262"/>
      <c r="J7262"/>
      <c r="K7262"/>
      <c r="L7262"/>
      <c r="N7262" t="s">
        <v>712</v>
      </c>
      <c r="O7262" t="s">
        <v>712</v>
      </c>
      <c r="P7262" t="s">
        <v>14227</v>
      </c>
      <c r="Q7262" s="69" t="s">
        <v>14228</v>
      </c>
      <c r="R7262">
        <v>33.722552000000064</v>
      </c>
      <c r="S7262">
        <v>35.548271000000057</v>
      </c>
    </row>
    <row r="7263" spans="9:19" ht="15.5">
      <c r="I7263"/>
      <c r="J7263"/>
      <c r="K7263"/>
      <c r="L7263"/>
      <c r="N7263" t="s">
        <v>712</v>
      </c>
      <c r="O7263" t="s">
        <v>712</v>
      </c>
      <c r="P7263" t="s">
        <v>712</v>
      </c>
      <c r="Q7263" s="69" t="s">
        <v>14229</v>
      </c>
      <c r="R7263">
        <v>33.727008000000069</v>
      </c>
      <c r="S7263">
        <v>35.526653000000067</v>
      </c>
    </row>
    <row r="7264" spans="9:19" ht="15.5">
      <c r="I7264"/>
      <c r="J7264"/>
      <c r="K7264"/>
      <c r="L7264"/>
      <c r="N7264" t="s">
        <v>712</v>
      </c>
      <c r="O7264" t="s">
        <v>712</v>
      </c>
      <c r="P7264" t="s">
        <v>712</v>
      </c>
      <c r="Q7264" s="69" t="s">
        <v>14230</v>
      </c>
      <c r="R7264">
        <v>33.727008000000069</v>
      </c>
      <c r="S7264">
        <v>35.526653000000067</v>
      </c>
    </row>
    <row r="7265" spans="9:19" ht="15.5">
      <c r="I7265"/>
      <c r="J7265"/>
      <c r="K7265"/>
      <c r="L7265"/>
      <c r="N7265" t="s">
        <v>712</v>
      </c>
      <c r="O7265" t="s">
        <v>712</v>
      </c>
      <c r="P7265" t="s">
        <v>14231</v>
      </c>
      <c r="Q7265" s="69">
        <v>286</v>
      </c>
      <c r="R7265">
        <v>33.724799232000002</v>
      </c>
      <c r="S7265">
        <v>35.529070646999998</v>
      </c>
    </row>
    <row r="7266" spans="9:19" ht="15.5">
      <c r="I7266"/>
      <c r="J7266"/>
      <c r="K7266"/>
      <c r="L7266"/>
      <c r="N7266" t="s">
        <v>712</v>
      </c>
      <c r="O7266" t="s">
        <v>712</v>
      </c>
      <c r="P7266" t="s">
        <v>14232</v>
      </c>
      <c r="Q7266" s="69" t="s">
        <v>14233</v>
      </c>
      <c r="R7266">
        <v>33.71118800000005</v>
      </c>
      <c r="S7266">
        <v>35.510939000000064</v>
      </c>
    </row>
    <row r="7267" spans="9:19" ht="15.5">
      <c r="I7267"/>
      <c r="J7267"/>
      <c r="K7267"/>
      <c r="L7267"/>
      <c r="N7267" t="s">
        <v>712</v>
      </c>
      <c r="O7267" t="s">
        <v>712</v>
      </c>
      <c r="P7267" t="s">
        <v>14234</v>
      </c>
      <c r="Q7267" s="69" t="s">
        <v>14235</v>
      </c>
      <c r="R7267">
        <v>33.717223000000047</v>
      </c>
      <c r="S7267">
        <v>35.518974000000071</v>
      </c>
    </row>
    <row r="7268" spans="9:19" ht="15.5">
      <c r="I7268"/>
      <c r="J7268"/>
      <c r="K7268"/>
      <c r="L7268"/>
      <c r="N7268" t="s">
        <v>712</v>
      </c>
      <c r="O7268" t="s">
        <v>712</v>
      </c>
      <c r="P7268" t="s">
        <v>14236</v>
      </c>
      <c r="Q7268" s="69" t="s">
        <v>14237</v>
      </c>
      <c r="R7268">
        <v>33.726460000000003</v>
      </c>
      <c r="S7268">
        <v>35.532240000000002</v>
      </c>
    </row>
    <row r="7269" spans="9:19" ht="15.5">
      <c r="I7269"/>
      <c r="J7269"/>
      <c r="K7269"/>
      <c r="L7269"/>
      <c r="N7269" t="s">
        <v>712</v>
      </c>
      <c r="O7269" t="s">
        <v>712</v>
      </c>
      <c r="P7269" t="s">
        <v>14238</v>
      </c>
      <c r="Q7269" s="69" t="s">
        <v>14239</v>
      </c>
      <c r="R7269">
        <v>33.716496000000063</v>
      </c>
      <c r="S7269">
        <v>35.536189000000036</v>
      </c>
    </row>
    <row r="7270" spans="9:19" ht="15.5">
      <c r="I7270"/>
      <c r="J7270"/>
      <c r="K7270"/>
      <c r="L7270"/>
      <c r="N7270" t="s">
        <v>322</v>
      </c>
      <c r="O7270" t="s">
        <v>322</v>
      </c>
      <c r="P7270" t="s">
        <v>14240</v>
      </c>
      <c r="Q7270" s="69" t="s">
        <v>14241</v>
      </c>
      <c r="R7270">
        <v>34.554229000000078</v>
      </c>
      <c r="S7270">
        <v>36.019836000000055</v>
      </c>
    </row>
    <row r="7271" spans="9:19" ht="15.5">
      <c r="I7271"/>
      <c r="J7271"/>
      <c r="K7271"/>
      <c r="L7271"/>
      <c r="N7271" t="s">
        <v>322</v>
      </c>
      <c r="O7271" t="s">
        <v>322</v>
      </c>
      <c r="P7271" t="s">
        <v>14242</v>
      </c>
      <c r="Q7271" s="69" t="s">
        <v>14243</v>
      </c>
      <c r="R7271">
        <v>34.55133</v>
      </c>
      <c r="S7271">
        <v>36.020180000000003</v>
      </c>
    </row>
    <row r="7272" spans="9:19" ht="15.5">
      <c r="I7272"/>
      <c r="J7272"/>
      <c r="K7272"/>
      <c r="L7272"/>
      <c r="N7272" t="s">
        <v>322</v>
      </c>
      <c r="O7272" t="s">
        <v>322</v>
      </c>
      <c r="P7272" t="s">
        <v>14244</v>
      </c>
      <c r="Q7272" s="69" t="s">
        <v>14245</v>
      </c>
      <c r="R7272">
        <v>34.570900000000002</v>
      </c>
      <c r="S7272">
        <v>36.010199999999998</v>
      </c>
    </row>
    <row r="7273" spans="9:19" ht="15.5">
      <c r="I7273"/>
      <c r="J7273"/>
      <c r="K7273"/>
      <c r="L7273"/>
      <c r="N7273" t="s">
        <v>322</v>
      </c>
      <c r="O7273" t="s">
        <v>322</v>
      </c>
      <c r="P7273" t="s">
        <v>14246</v>
      </c>
      <c r="Q7273" s="69" t="s">
        <v>14247</v>
      </c>
      <c r="R7273">
        <v>34.55077</v>
      </c>
      <c r="S7273">
        <v>36.022120000000001</v>
      </c>
    </row>
    <row r="7274" spans="9:19" ht="15.5">
      <c r="I7274"/>
      <c r="J7274"/>
      <c r="K7274"/>
      <c r="L7274"/>
      <c r="N7274" t="s">
        <v>322</v>
      </c>
      <c r="O7274" t="s">
        <v>322</v>
      </c>
      <c r="P7274" t="s">
        <v>14248</v>
      </c>
      <c r="Q7274" s="69" t="s">
        <v>14249</v>
      </c>
      <c r="R7274">
        <v>34.547800000000002</v>
      </c>
      <c r="S7274">
        <v>36.020580000000002</v>
      </c>
    </row>
    <row r="7275" spans="9:19" ht="15.5">
      <c r="I7275"/>
      <c r="J7275"/>
      <c r="K7275"/>
      <c r="L7275"/>
      <c r="N7275" t="s">
        <v>322</v>
      </c>
      <c r="O7275" t="s">
        <v>322</v>
      </c>
      <c r="P7275" t="s">
        <v>14250</v>
      </c>
      <c r="Q7275" s="69" t="s">
        <v>14251</v>
      </c>
      <c r="R7275">
        <v>34.55988</v>
      </c>
      <c r="S7275">
        <v>36.020339999999997</v>
      </c>
    </row>
    <row r="7276" spans="9:19" ht="15.5">
      <c r="I7276"/>
      <c r="J7276"/>
      <c r="K7276"/>
      <c r="L7276"/>
      <c r="N7276" t="s">
        <v>322</v>
      </c>
      <c r="O7276" t="s">
        <v>322</v>
      </c>
      <c r="P7276" t="s">
        <v>14252</v>
      </c>
      <c r="Q7276" s="69" t="s">
        <v>14253</v>
      </c>
      <c r="R7276">
        <v>34.558790000000002</v>
      </c>
      <c r="S7276">
        <v>36.005209999999998</v>
      </c>
    </row>
    <row r="7277" spans="9:19" ht="15.5">
      <c r="I7277"/>
      <c r="J7277"/>
      <c r="K7277"/>
      <c r="L7277"/>
      <c r="N7277" t="s">
        <v>322</v>
      </c>
      <c r="O7277" t="s">
        <v>322</v>
      </c>
      <c r="P7277" t="s">
        <v>14254</v>
      </c>
      <c r="Q7277" s="69" t="s">
        <v>14255</v>
      </c>
      <c r="R7277">
        <v>34.552100000000003</v>
      </c>
      <c r="S7277">
        <v>36.012349999999998</v>
      </c>
    </row>
    <row r="7278" spans="9:19" ht="15.5">
      <c r="I7278"/>
      <c r="J7278"/>
      <c r="K7278"/>
      <c r="L7278"/>
      <c r="N7278" t="s">
        <v>322</v>
      </c>
      <c r="O7278" t="s">
        <v>322</v>
      </c>
      <c r="P7278" t="s">
        <v>14256</v>
      </c>
      <c r="Q7278" s="69" t="s">
        <v>14257</v>
      </c>
      <c r="R7278">
        <v>34.55912</v>
      </c>
      <c r="S7278">
        <v>36.018990000000002</v>
      </c>
    </row>
    <row r="7279" spans="9:19" ht="15.5">
      <c r="I7279"/>
      <c r="J7279"/>
      <c r="K7279"/>
      <c r="L7279"/>
      <c r="N7279" t="s">
        <v>322</v>
      </c>
      <c r="O7279" t="s">
        <v>322</v>
      </c>
      <c r="P7279" t="s">
        <v>14258</v>
      </c>
      <c r="Q7279" s="69" t="s">
        <v>14259</v>
      </c>
      <c r="R7279">
        <v>34.565800000000003</v>
      </c>
      <c r="S7279">
        <v>36.005200000000002</v>
      </c>
    </row>
    <row r="7280" spans="9:19" ht="15.5">
      <c r="I7280"/>
      <c r="J7280"/>
      <c r="K7280"/>
      <c r="L7280"/>
      <c r="N7280" t="s">
        <v>322</v>
      </c>
      <c r="O7280" t="s">
        <v>322</v>
      </c>
      <c r="P7280" t="s">
        <v>14260</v>
      </c>
      <c r="Q7280" s="69" t="s">
        <v>14261</v>
      </c>
      <c r="R7280">
        <v>34.555680000000002</v>
      </c>
      <c r="S7280">
        <v>36.014389999999999</v>
      </c>
    </row>
    <row r="7281" spans="9:19" ht="15.5">
      <c r="I7281"/>
      <c r="J7281"/>
      <c r="K7281"/>
      <c r="L7281"/>
      <c r="N7281" t="s">
        <v>322</v>
      </c>
      <c r="O7281" t="s">
        <v>322</v>
      </c>
      <c r="P7281" t="s">
        <v>14262</v>
      </c>
      <c r="Q7281" s="69" t="s">
        <v>14263</v>
      </c>
      <c r="R7281">
        <v>34.5505</v>
      </c>
      <c r="S7281">
        <v>36.022509999999997</v>
      </c>
    </row>
    <row r="7282" spans="9:19" ht="15.5">
      <c r="I7282"/>
      <c r="J7282"/>
      <c r="K7282"/>
      <c r="L7282"/>
      <c r="N7282" t="s">
        <v>322</v>
      </c>
      <c r="O7282" t="s">
        <v>322</v>
      </c>
      <c r="P7282" t="s">
        <v>14264</v>
      </c>
      <c r="Q7282" s="69" t="s">
        <v>14265</v>
      </c>
      <c r="R7282">
        <v>34.549199999999999</v>
      </c>
      <c r="S7282">
        <v>36.02393</v>
      </c>
    </row>
    <row r="7283" spans="9:19" ht="15.5">
      <c r="I7283"/>
      <c r="J7283"/>
      <c r="K7283"/>
      <c r="L7283"/>
      <c r="N7283" t="s">
        <v>322</v>
      </c>
      <c r="O7283" t="s">
        <v>322</v>
      </c>
      <c r="P7283" t="s">
        <v>14266</v>
      </c>
      <c r="Q7283" s="69" t="s">
        <v>14267</v>
      </c>
      <c r="R7283">
        <v>34.5505</v>
      </c>
      <c r="S7283">
        <v>36.022500000000001</v>
      </c>
    </row>
    <row r="7284" spans="9:19" ht="15.5">
      <c r="I7284"/>
      <c r="J7284"/>
      <c r="K7284"/>
      <c r="L7284"/>
      <c r="N7284" t="s">
        <v>322</v>
      </c>
      <c r="O7284" t="s">
        <v>322</v>
      </c>
      <c r="P7284" t="s">
        <v>14268</v>
      </c>
      <c r="Q7284" s="69" t="s">
        <v>14269</v>
      </c>
      <c r="R7284">
        <v>34.549199999999999</v>
      </c>
      <c r="S7284">
        <v>36.012970000000003</v>
      </c>
    </row>
    <row r="7285" spans="9:19" ht="15.5">
      <c r="I7285"/>
      <c r="J7285"/>
      <c r="K7285"/>
      <c r="L7285"/>
      <c r="N7285" t="s">
        <v>322</v>
      </c>
      <c r="O7285" t="s">
        <v>322</v>
      </c>
      <c r="P7285" t="s">
        <v>14270</v>
      </c>
      <c r="Q7285" s="69" t="s">
        <v>14271</v>
      </c>
      <c r="R7285">
        <v>34.55003</v>
      </c>
      <c r="S7285">
        <v>36.010010000000001</v>
      </c>
    </row>
    <row r="7286" spans="9:19" ht="15.5">
      <c r="I7286"/>
      <c r="J7286"/>
      <c r="K7286"/>
      <c r="L7286"/>
      <c r="N7286" t="s">
        <v>322</v>
      </c>
      <c r="O7286" t="s">
        <v>322</v>
      </c>
      <c r="P7286" t="s">
        <v>14272</v>
      </c>
      <c r="Q7286" s="69" t="s">
        <v>14273</v>
      </c>
      <c r="R7286">
        <v>34.550379999999997</v>
      </c>
      <c r="S7286">
        <v>36.022629999999999</v>
      </c>
    </row>
    <row r="7287" spans="9:19" ht="15.5">
      <c r="I7287"/>
      <c r="J7287"/>
      <c r="K7287"/>
      <c r="L7287"/>
      <c r="N7287" t="s">
        <v>322</v>
      </c>
      <c r="O7287" t="s">
        <v>322</v>
      </c>
      <c r="P7287" t="s">
        <v>14274</v>
      </c>
      <c r="Q7287" s="69" t="s">
        <v>14275</v>
      </c>
      <c r="R7287">
        <v>34.553959999999996</v>
      </c>
      <c r="S7287">
        <v>36.021470000000001</v>
      </c>
    </row>
    <row r="7288" spans="9:19" ht="15.5">
      <c r="I7288"/>
      <c r="J7288"/>
      <c r="K7288"/>
      <c r="L7288"/>
      <c r="N7288" t="s">
        <v>322</v>
      </c>
      <c r="O7288" t="s">
        <v>322</v>
      </c>
      <c r="P7288" t="s">
        <v>14276</v>
      </c>
      <c r="Q7288" s="69" t="s">
        <v>14277</v>
      </c>
      <c r="R7288">
        <v>34.54992</v>
      </c>
      <c r="S7288">
        <v>36.020319999999998</v>
      </c>
    </row>
    <row r="7289" spans="9:19" ht="15.5">
      <c r="I7289"/>
      <c r="J7289"/>
      <c r="K7289"/>
      <c r="L7289"/>
      <c r="N7289" t="s">
        <v>322</v>
      </c>
      <c r="O7289" t="s">
        <v>322</v>
      </c>
      <c r="P7289" t="s">
        <v>14278</v>
      </c>
      <c r="Q7289" s="69" t="s">
        <v>14279</v>
      </c>
      <c r="R7289">
        <v>34.553440000000002</v>
      </c>
      <c r="S7289">
        <v>36.012709999999998</v>
      </c>
    </row>
    <row r="7290" spans="9:19" ht="15.5">
      <c r="I7290"/>
      <c r="J7290"/>
      <c r="K7290"/>
      <c r="L7290"/>
      <c r="N7290" t="s">
        <v>322</v>
      </c>
      <c r="O7290" t="s">
        <v>322</v>
      </c>
      <c r="P7290" t="s">
        <v>14280</v>
      </c>
      <c r="Q7290" s="69" t="s">
        <v>14281</v>
      </c>
      <c r="R7290">
        <v>34.549469999999999</v>
      </c>
      <c r="S7290">
        <v>36.01473</v>
      </c>
    </row>
    <row r="7291" spans="9:19" ht="15.5">
      <c r="I7291"/>
      <c r="J7291"/>
      <c r="K7291"/>
      <c r="L7291"/>
      <c r="N7291" t="s">
        <v>322</v>
      </c>
      <c r="O7291" t="s">
        <v>322</v>
      </c>
      <c r="P7291" t="s">
        <v>14282</v>
      </c>
      <c r="Q7291" s="69" t="s">
        <v>14283</v>
      </c>
      <c r="R7291">
        <v>34.554769999999998</v>
      </c>
      <c r="S7291">
        <v>36.007339999999999</v>
      </c>
    </row>
    <row r="7292" spans="9:19" ht="15.5">
      <c r="I7292"/>
      <c r="J7292"/>
      <c r="K7292"/>
      <c r="L7292"/>
      <c r="N7292" t="s">
        <v>322</v>
      </c>
      <c r="O7292" t="s">
        <v>322</v>
      </c>
      <c r="P7292" t="s">
        <v>14284</v>
      </c>
      <c r="Q7292" s="69" t="s">
        <v>14285</v>
      </c>
      <c r="R7292">
        <v>34.562989999999999</v>
      </c>
      <c r="S7292">
        <v>36.002830000000003</v>
      </c>
    </row>
    <row r="7293" spans="9:19" ht="15.5">
      <c r="I7293"/>
      <c r="J7293"/>
      <c r="K7293"/>
      <c r="L7293"/>
      <c r="N7293" t="s">
        <v>322</v>
      </c>
      <c r="O7293" t="s">
        <v>322</v>
      </c>
      <c r="P7293" t="s">
        <v>14286</v>
      </c>
      <c r="Q7293" s="69" t="s">
        <v>14287</v>
      </c>
      <c r="R7293">
        <v>34.565919999999998</v>
      </c>
      <c r="S7293">
        <v>36.005130000000001</v>
      </c>
    </row>
    <row r="7294" spans="9:19" ht="15.5">
      <c r="I7294"/>
      <c r="J7294"/>
      <c r="K7294"/>
      <c r="L7294"/>
      <c r="N7294" t="s">
        <v>322</v>
      </c>
      <c r="O7294" t="s">
        <v>322</v>
      </c>
      <c r="P7294" t="s">
        <v>14288</v>
      </c>
      <c r="Q7294" s="69" t="s">
        <v>14289</v>
      </c>
      <c r="R7294">
        <v>34.571100000000001</v>
      </c>
      <c r="S7294">
        <v>36.013500000000001</v>
      </c>
    </row>
    <row r="7295" spans="9:19" ht="15.5">
      <c r="I7295"/>
      <c r="J7295"/>
      <c r="K7295"/>
      <c r="L7295"/>
      <c r="N7295" t="s">
        <v>322</v>
      </c>
      <c r="O7295" t="s">
        <v>322</v>
      </c>
      <c r="P7295" t="s">
        <v>14290</v>
      </c>
      <c r="Q7295" s="69" t="s">
        <v>14291</v>
      </c>
      <c r="R7295">
        <v>34.555079999999997</v>
      </c>
      <c r="S7295">
        <v>36.014499999999998</v>
      </c>
    </row>
    <row r="7296" spans="9:19" ht="15.5">
      <c r="I7296"/>
      <c r="J7296"/>
      <c r="K7296"/>
      <c r="L7296"/>
      <c r="N7296" t="s">
        <v>322</v>
      </c>
      <c r="O7296" t="s">
        <v>322</v>
      </c>
      <c r="P7296" t="s">
        <v>14292</v>
      </c>
      <c r="Q7296" s="69" t="s">
        <v>14293</v>
      </c>
      <c r="R7296">
        <v>34.551029999999997</v>
      </c>
      <c r="S7296">
        <v>36.00705</v>
      </c>
    </row>
    <row r="7297" spans="9:19" ht="15.5">
      <c r="I7297"/>
      <c r="J7297"/>
      <c r="K7297"/>
      <c r="L7297"/>
      <c r="N7297" t="s">
        <v>322</v>
      </c>
      <c r="O7297" t="s">
        <v>322</v>
      </c>
      <c r="P7297" t="s">
        <v>14294</v>
      </c>
      <c r="Q7297" s="69" t="s">
        <v>14295</v>
      </c>
      <c r="R7297">
        <v>34.553220000000003</v>
      </c>
      <c r="S7297">
        <v>36.019460000000002</v>
      </c>
    </row>
    <row r="7298" spans="9:19" ht="15.5">
      <c r="I7298"/>
      <c r="J7298"/>
      <c r="K7298"/>
      <c r="L7298"/>
      <c r="N7298" t="s">
        <v>322</v>
      </c>
      <c r="O7298" t="s">
        <v>322</v>
      </c>
      <c r="P7298" t="s">
        <v>14296</v>
      </c>
      <c r="Q7298" s="69" t="s">
        <v>14297</v>
      </c>
      <c r="R7298">
        <v>34.571759999999998</v>
      </c>
      <c r="S7298">
        <v>36.015369999999997</v>
      </c>
    </row>
    <row r="7299" spans="9:19" ht="15.5">
      <c r="I7299"/>
      <c r="J7299"/>
      <c r="K7299"/>
      <c r="L7299"/>
      <c r="N7299" t="s">
        <v>322</v>
      </c>
      <c r="O7299" t="s">
        <v>322</v>
      </c>
      <c r="P7299" t="s">
        <v>14298</v>
      </c>
      <c r="Q7299" s="69" t="s">
        <v>14299</v>
      </c>
      <c r="R7299">
        <v>34.558689999999999</v>
      </c>
      <c r="S7299">
        <v>36.018810000000002</v>
      </c>
    </row>
    <row r="7300" spans="9:19" ht="15.5">
      <c r="I7300"/>
      <c r="J7300"/>
      <c r="K7300"/>
      <c r="L7300"/>
      <c r="N7300" t="s">
        <v>322</v>
      </c>
      <c r="O7300" t="s">
        <v>322</v>
      </c>
      <c r="P7300" t="s">
        <v>14300</v>
      </c>
      <c r="Q7300" s="69" t="s">
        <v>14301</v>
      </c>
      <c r="R7300">
        <v>34.556640000000002</v>
      </c>
      <c r="S7300">
        <v>36.022620000000003</v>
      </c>
    </row>
    <row r="7301" spans="9:19" ht="15.5">
      <c r="I7301"/>
      <c r="J7301"/>
      <c r="K7301"/>
      <c r="L7301"/>
      <c r="N7301" t="s">
        <v>322</v>
      </c>
      <c r="O7301" t="s">
        <v>322</v>
      </c>
      <c r="P7301" t="s">
        <v>14302</v>
      </c>
      <c r="Q7301" s="69" t="s">
        <v>14303</v>
      </c>
      <c r="R7301">
        <v>34.556629999999998</v>
      </c>
      <c r="S7301">
        <v>36.005339999999997</v>
      </c>
    </row>
    <row r="7302" spans="9:19" ht="15.5">
      <c r="I7302"/>
      <c r="J7302"/>
      <c r="K7302"/>
      <c r="L7302"/>
      <c r="N7302" t="s">
        <v>322</v>
      </c>
      <c r="O7302" t="s">
        <v>322</v>
      </c>
      <c r="P7302" t="s">
        <v>14304</v>
      </c>
      <c r="Q7302" s="69" t="s">
        <v>14305</v>
      </c>
      <c r="R7302">
        <v>34.55236</v>
      </c>
      <c r="S7302">
        <v>36.011380000000003</v>
      </c>
    </row>
    <row r="7303" spans="9:19" ht="15.5">
      <c r="I7303"/>
      <c r="J7303"/>
      <c r="K7303"/>
      <c r="L7303"/>
      <c r="N7303" t="s">
        <v>322</v>
      </c>
      <c r="O7303" t="s">
        <v>322</v>
      </c>
      <c r="P7303" t="s">
        <v>14306</v>
      </c>
      <c r="Q7303" s="69" t="s">
        <v>14307</v>
      </c>
      <c r="R7303">
        <v>34.54609</v>
      </c>
      <c r="S7303">
        <v>36.01905</v>
      </c>
    </row>
    <row r="7304" spans="9:19" ht="15.5">
      <c r="I7304"/>
      <c r="J7304"/>
      <c r="K7304"/>
      <c r="L7304"/>
      <c r="N7304" t="s">
        <v>322</v>
      </c>
      <c r="O7304" t="s">
        <v>322</v>
      </c>
      <c r="P7304" t="s">
        <v>14308</v>
      </c>
      <c r="Q7304" s="69" t="s">
        <v>14309</v>
      </c>
      <c r="R7304">
        <v>34.548749999999998</v>
      </c>
      <c r="S7304">
        <v>36.020659999999999</v>
      </c>
    </row>
    <row r="7305" spans="9:19" ht="15.5">
      <c r="I7305"/>
      <c r="J7305"/>
      <c r="K7305"/>
      <c r="L7305"/>
      <c r="N7305" t="s">
        <v>322</v>
      </c>
      <c r="O7305" t="s">
        <v>322</v>
      </c>
      <c r="P7305" t="s">
        <v>14310</v>
      </c>
      <c r="Q7305" s="69" t="s">
        <v>14311</v>
      </c>
      <c r="R7305">
        <v>34.562530000000002</v>
      </c>
      <c r="S7305">
        <v>36.018889999999999</v>
      </c>
    </row>
    <row r="7306" spans="9:19" ht="15.5">
      <c r="I7306"/>
      <c r="J7306"/>
      <c r="K7306"/>
      <c r="L7306"/>
      <c r="N7306" t="s">
        <v>322</v>
      </c>
      <c r="O7306" t="s">
        <v>322</v>
      </c>
      <c r="P7306" t="s">
        <v>14312</v>
      </c>
      <c r="Q7306" s="69" t="s">
        <v>14313</v>
      </c>
      <c r="R7306">
        <v>34.551315307617188</v>
      </c>
      <c r="S7306">
        <v>36.006809234619141</v>
      </c>
    </row>
    <row r="7307" spans="9:19" ht="15.5">
      <c r="I7307"/>
      <c r="J7307"/>
      <c r="K7307"/>
      <c r="L7307"/>
      <c r="N7307" t="s">
        <v>322</v>
      </c>
      <c r="O7307" t="s">
        <v>322</v>
      </c>
      <c r="P7307" t="s">
        <v>14314</v>
      </c>
      <c r="Q7307" s="69" t="s">
        <v>14315</v>
      </c>
      <c r="R7307">
        <v>34.554531097412109</v>
      </c>
      <c r="S7307">
        <v>36.006710052490234</v>
      </c>
    </row>
    <row r="7308" spans="9:19" ht="15.5">
      <c r="I7308"/>
      <c r="J7308"/>
      <c r="K7308"/>
      <c r="L7308"/>
      <c r="N7308" t="s">
        <v>322</v>
      </c>
      <c r="O7308" t="s">
        <v>322</v>
      </c>
      <c r="P7308" t="s">
        <v>14316</v>
      </c>
      <c r="Q7308" s="69" t="s">
        <v>14317</v>
      </c>
      <c r="R7308">
        <v>34.558040618896484</v>
      </c>
      <c r="S7308">
        <v>36.017002105712891</v>
      </c>
    </row>
    <row r="7309" spans="9:19" ht="15.5">
      <c r="I7309"/>
      <c r="J7309"/>
      <c r="K7309"/>
      <c r="L7309"/>
      <c r="N7309" t="s">
        <v>322</v>
      </c>
      <c r="O7309" t="s">
        <v>322</v>
      </c>
      <c r="P7309" t="s">
        <v>14318</v>
      </c>
      <c r="Q7309" s="69" t="s">
        <v>14319</v>
      </c>
      <c r="R7309">
        <v>34.548854827880859</v>
      </c>
      <c r="S7309">
        <v>36.024166107177734</v>
      </c>
    </row>
    <row r="7310" spans="9:19" ht="15.5">
      <c r="I7310"/>
      <c r="J7310"/>
      <c r="K7310"/>
      <c r="L7310"/>
      <c r="N7310" t="s">
        <v>322</v>
      </c>
      <c r="O7310" t="s">
        <v>322</v>
      </c>
      <c r="P7310" t="s">
        <v>14320</v>
      </c>
      <c r="Q7310" s="69" t="s">
        <v>14321</v>
      </c>
      <c r="R7310">
        <v>34.549541473388672</v>
      </c>
      <c r="S7310">
        <v>36.010356903076172</v>
      </c>
    </row>
    <row r="7311" spans="9:19" ht="15.5">
      <c r="I7311"/>
      <c r="J7311"/>
      <c r="K7311"/>
      <c r="L7311"/>
      <c r="N7311" t="s">
        <v>322</v>
      </c>
      <c r="O7311" t="s">
        <v>322</v>
      </c>
      <c r="P7311" t="s">
        <v>14322</v>
      </c>
      <c r="Q7311" s="69" t="s">
        <v>14323</v>
      </c>
      <c r="R7311">
        <v>34.553127288818359</v>
      </c>
      <c r="S7311">
        <v>36.018199920654297</v>
      </c>
    </row>
    <row r="7312" spans="9:19" ht="15.5">
      <c r="I7312"/>
      <c r="J7312"/>
      <c r="K7312"/>
      <c r="L7312"/>
      <c r="N7312" t="s">
        <v>322</v>
      </c>
      <c r="O7312" t="s">
        <v>322</v>
      </c>
      <c r="P7312" t="s">
        <v>14324</v>
      </c>
      <c r="Q7312" s="69" t="s">
        <v>14325</v>
      </c>
      <c r="R7312">
        <v>34.553768157958984</v>
      </c>
      <c r="S7312">
        <v>36.009738922119141</v>
      </c>
    </row>
    <row r="7313" spans="9:19" ht="15.5">
      <c r="I7313"/>
      <c r="J7313"/>
      <c r="K7313"/>
      <c r="L7313"/>
      <c r="N7313" t="s">
        <v>322</v>
      </c>
      <c r="O7313" t="s">
        <v>322</v>
      </c>
      <c r="P7313" t="s">
        <v>14326</v>
      </c>
      <c r="Q7313" s="69" t="s">
        <v>14327</v>
      </c>
      <c r="R7313">
        <v>34.564201354980469</v>
      </c>
      <c r="S7313">
        <v>36.002910614013672</v>
      </c>
    </row>
    <row r="7314" spans="9:19" ht="15.5">
      <c r="I7314"/>
      <c r="J7314"/>
      <c r="K7314"/>
      <c r="L7314"/>
      <c r="N7314" t="s">
        <v>322</v>
      </c>
      <c r="O7314" t="s">
        <v>322</v>
      </c>
      <c r="P7314" t="s">
        <v>14328</v>
      </c>
      <c r="Q7314" s="69" t="s">
        <v>14329</v>
      </c>
      <c r="R7314">
        <v>34.561511993408203</v>
      </c>
      <c r="S7314">
        <v>36.019657135009766</v>
      </c>
    </row>
    <row r="7315" spans="9:19" ht="15.5">
      <c r="I7315"/>
      <c r="J7315"/>
      <c r="K7315"/>
      <c r="L7315"/>
      <c r="N7315" t="s">
        <v>322</v>
      </c>
      <c r="O7315" t="s">
        <v>322</v>
      </c>
      <c r="P7315" t="s">
        <v>14330</v>
      </c>
      <c r="Q7315" s="69" t="s">
        <v>14331</v>
      </c>
      <c r="R7315">
        <v>34.550140380859375</v>
      </c>
      <c r="S7315">
        <v>36.019721984863281</v>
      </c>
    </row>
    <row r="7316" spans="9:19" ht="15.5">
      <c r="I7316"/>
      <c r="J7316"/>
      <c r="K7316"/>
      <c r="L7316"/>
      <c r="N7316" t="s">
        <v>322</v>
      </c>
      <c r="O7316" t="s">
        <v>322</v>
      </c>
      <c r="P7316" t="s">
        <v>14332</v>
      </c>
      <c r="Q7316" s="69" t="s">
        <v>14333</v>
      </c>
      <c r="R7316">
        <v>34.549228668212891</v>
      </c>
      <c r="S7316">
        <v>36.018070220947266</v>
      </c>
    </row>
    <row r="7317" spans="9:19" ht="15.5">
      <c r="I7317"/>
      <c r="J7317"/>
      <c r="K7317"/>
      <c r="L7317"/>
      <c r="N7317" t="s">
        <v>322</v>
      </c>
      <c r="O7317" t="s">
        <v>322</v>
      </c>
      <c r="P7317" t="s">
        <v>14334</v>
      </c>
      <c r="Q7317" s="69" t="s">
        <v>14335</v>
      </c>
      <c r="R7317">
        <v>34.550643920898438</v>
      </c>
      <c r="S7317">
        <v>36.007160186767578</v>
      </c>
    </row>
    <row r="7318" spans="9:19" ht="15.5">
      <c r="I7318"/>
      <c r="J7318"/>
      <c r="K7318"/>
      <c r="L7318"/>
      <c r="N7318" t="s">
        <v>3575</v>
      </c>
      <c r="O7318" t="s">
        <v>3575</v>
      </c>
      <c r="P7318" t="s">
        <v>14240</v>
      </c>
      <c r="Q7318" s="69" t="s">
        <v>14336</v>
      </c>
      <c r="R7318">
        <v>33.498498946300003</v>
      </c>
      <c r="S7318">
        <v>35.479436431000003</v>
      </c>
    </row>
    <row r="7319" spans="9:19" ht="15.5">
      <c r="I7319"/>
      <c r="J7319"/>
      <c r="K7319"/>
      <c r="L7319"/>
      <c r="N7319" t="s">
        <v>3575</v>
      </c>
      <c r="O7319" t="s">
        <v>3575</v>
      </c>
      <c r="P7319" t="s">
        <v>3575</v>
      </c>
      <c r="Q7319" s="69" t="s">
        <v>14337</v>
      </c>
      <c r="R7319">
        <v>33.50151100000005</v>
      </c>
      <c r="S7319">
        <v>35.479111000000046</v>
      </c>
    </row>
    <row r="7320" spans="9:19" ht="15.5">
      <c r="I7320"/>
      <c r="J7320"/>
      <c r="K7320"/>
      <c r="L7320"/>
      <c r="N7320" t="s">
        <v>3575</v>
      </c>
      <c r="O7320" t="s">
        <v>3575</v>
      </c>
      <c r="P7320" t="s">
        <v>3575</v>
      </c>
      <c r="Q7320" s="69" t="s">
        <v>14338</v>
      </c>
      <c r="R7320">
        <v>33.50151100000005</v>
      </c>
      <c r="S7320">
        <v>35.479111000000046</v>
      </c>
    </row>
    <row r="7321" spans="9:19" ht="15.5">
      <c r="I7321"/>
      <c r="J7321"/>
      <c r="K7321"/>
      <c r="L7321"/>
      <c r="N7321" t="s">
        <v>3575</v>
      </c>
      <c r="O7321" t="s">
        <v>3575</v>
      </c>
      <c r="P7321" t="s">
        <v>14339</v>
      </c>
      <c r="Q7321" s="69">
        <v>1068</v>
      </c>
      <c r="R7321">
        <v>33.501574912000002</v>
      </c>
      <c r="S7321">
        <v>35.477218069999999</v>
      </c>
    </row>
    <row r="7322" spans="9:19" ht="15.5">
      <c r="I7322"/>
      <c r="J7322"/>
      <c r="K7322"/>
      <c r="L7322"/>
      <c r="N7322" t="s">
        <v>3575</v>
      </c>
      <c r="O7322" t="s">
        <v>3575</v>
      </c>
      <c r="P7322" t="s">
        <v>14340</v>
      </c>
      <c r="Q7322" s="69" t="s">
        <v>14336</v>
      </c>
      <c r="R7322">
        <v>33.498498946300003</v>
      </c>
      <c r="S7322">
        <v>35.479436431000003</v>
      </c>
    </row>
    <row r="7323" spans="9:19" ht="15.5">
      <c r="I7323"/>
      <c r="J7323"/>
      <c r="K7323"/>
      <c r="L7323"/>
      <c r="N7323" t="s">
        <v>1552</v>
      </c>
      <c r="O7323" t="s">
        <v>1552</v>
      </c>
      <c r="P7323" t="s">
        <v>14341</v>
      </c>
      <c r="Q7323" s="69" t="s">
        <v>14342</v>
      </c>
      <c r="R7323">
        <v>33.704544000000055</v>
      </c>
      <c r="S7323">
        <v>35.616981000000067</v>
      </c>
    </row>
    <row r="7324" spans="9:19" ht="15.5">
      <c r="I7324"/>
      <c r="J7324"/>
      <c r="K7324"/>
      <c r="L7324"/>
      <c r="N7324" t="s">
        <v>1552</v>
      </c>
      <c r="O7324" t="s">
        <v>1552</v>
      </c>
      <c r="P7324" t="s">
        <v>1552</v>
      </c>
      <c r="Q7324" s="69" t="s">
        <v>14343</v>
      </c>
      <c r="R7324">
        <v>33.698853000000042</v>
      </c>
      <c r="S7324">
        <v>35.630322000000035</v>
      </c>
    </row>
    <row r="7325" spans="9:19" ht="15.5">
      <c r="I7325"/>
      <c r="J7325"/>
      <c r="K7325"/>
      <c r="L7325"/>
      <c r="N7325" t="s">
        <v>1552</v>
      </c>
      <c r="O7325" t="s">
        <v>1552</v>
      </c>
      <c r="P7325" t="s">
        <v>1552</v>
      </c>
      <c r="Q7325" s="69" t="s">
        <v>14344</v>
      </c>
      <c r="R7325">
        <v>33.698853000000042</v>
      </c>
      <c r="S7325">
        <v>35.630322000000035</v>
      </c>
    </row>
    <row r="7326" spans="9:19" ht="15.5">
      <c r="I7326"/>
      <c r="J7326"/>
      <c r="K7326"/>
      <c r="L7326"/>
      <c r="N7326" t="s">
        <v>1552</v>
      </c>
      <c r="O7326" t="s">
        <v>1552</v>
      </c>
      <c r="P7326" t="s">
        <v>14345</v>
      </c>
      <c r="Q7326" s="69">
        <v>307</v>
      </c>
      <c r="R7326">
        <v>33.697499178999998</v>
      </c>
      <c r="S7326">
        <v>35.636687653000003</v>
      </c>
    </row>
    <row r="7327" spans="9:19" ht="15.5">
      <c r="I7327"/>
      <c r="J7327"/>
      <c r="K7327"/>
      <c r="L7327"/>
      <c r="N7327" t="s">
        <v>1552</v>
      </c>
      <c r="O7327" t="s">
        <v>1552</v>
      </c>
      <c r="P7327" t="s">
        <v>14346</v>
      </c>
      <c r="Q7327" s="69" t="s">
        <v>14347</v>
      </c>
      <c r="R7327">
        <v>33.697159999999997</v>
      </c>
      <c r="S7327">
        <v>35.637749999999997</v>
      </c>
    </row>
    <row r="7328" spans="9:19" ht="15.5">
      <c r="I7328"/>
      <c r="J7328"/>
      <c r="K7328"/>
      <c r="L7328"/>
      <c r="N7328" t="s">
        <v>1555</v>
      </c>
      <c r="O7328" t="s">
        <v>1555</v>
      </c>
      <c r="P7328" t="s">
        <v>14348</v>
      </c>
      <c r="Q7328" s="69" t="s">
        <v>14349</v>
      </c>
      <c r="R7328">
        <v>33.727808000000039</v>
      </c>
      <c r="S7328">
        <v>35.648108000000036</v>
      </c>
    </row>
    <row r="7329" spans="9:19" ht="15.5">
      <c r="I7329"/>
      <c r="J7329"/>
      <c r="K7329"/>
      <c r="L7329"/>
      <c r="N7329" t="s">
        <v>1555</v>
      </c>
      <c r="O7329" t="s">
        <v>1555</v>
      </c>
      <c r="P7329" t="s">
        <v>1555</v>
      </c>
      <c r="Q7329" s="69" t="s">
        <v>14350</v>
      </c>
      <c r="R7329">
        <v>33.738231000000042</v>
      </c>
      <c r="S7329">
        <v>35.640445000000057</v>
      </c>
    </row>
    <row r="7330" spans="9:19" ht="15.5">
      <c r="I7330"/>
      <c r="J7330"/>
      <c r="K7330"/>
      <c r="L7330"/>
      <c r="N7330" t="s">
        <v>1555</v>
      </c>
      <c r="O7330" t="s">
        <v>1555</v>
      </c>
      <c r="P7330" t="s">
        <v>1555</v>
      </c>
      <c r="Q7330" s="69" t="s">
        <v>14351</v>
      </c>
      <c r="R7330">
        <v>33.738231000000042</v>
      </c>
      <c r="S7330">
        <v>35.640445000000057</v>
      </c>
    </row>
    <row r="7331" spans="9:19" ht="15.5">
      <c r="I7331"/>
      <c r="J7331"/>
      <c r="K7331"/>
      <c r="L7331"/>
      <c r="N7331" t="s">
        <v>325</v>
      </c>
      <c r="O7331" t="s">
        <v>325</v>
      </c>
      <c r="P7331" t="s">
        <v>325</v>
      </c>
      <c r="Q7331" s="69" t="s">
        <v>14352</v>
      </c>
      <c r="R7331">
        <v>34.625167000000033</v>
      </c>
      <c r="S7331">
        <v>36.251336000000038</v>
      </c>
    </row>
    <row r="7332" spans="9:19" ht="15.5">
      <c r="I7332"/>
      <c r="J7332"/>
      <c r="K7332"/>
      <c r="L7332"/>
      <c r="N7332" t="s">
        <v>1558</v>
      </c>
      <c r="O7332" t="s">
        <v>1558</v>
      </c>
      <c r="P7332" t="s">
        <v>1558</v>
      </c>
      <c r="Q7332" s="69" t="s">
        <v>14353</v>
      </c>
      <c r="R7332">
        <v>33.711750000000052</v>
      </c>
      <c r="S7332">
        <v>35.587297000000035</v>
      </c>
    </row>
    <row r="7333" spans="9:19" ht="15.5">
      <c r="I7333"/>
      <c r="J7333"/>
      <c r="K7333"/>
      <c r="L7333"/>
      <c r="N7333" t="s">
        <v>1558</v>
      </c>
      <c r="O7333" t="s">
        <v>1558</v>
      </c>
      <c r="P7333" t="s">
        <v>1558</v>
      </c>
      <c r="Q7333" s="69" t="s">
        <v>14354</v>
      </c>
      <c r="R7333">
        <v>33.711750000000052</v>
      </c>
      <c r="S7333">
        <v>35.587297000000035</v>
      </c>
    </row>
    <row r="7334" spans="9:19" ht="15.5">
      <c r="I7334"/>
      <c r="J7334"/>
      <c r="K7334"/>
      <c r="L7334"/>
      <c r="N7334" t="s">
        <v>2806</v>
      </c>
      <c r="O7334" t="s">
        <v>2806</v>
      </c>
      <c r="P7334" t="s">
        <v>14355</v>
      </c>
      <c r="Q7334" s="69" t="s">
        <v>14356</v>
      </c>
      <c r="R7334">
        <v>34.123989000000051</v>
      </c>
      <c r="S7334">
        <v>35.697917000000075</v>
      </c>
    </row>
    <row r="7335" spans="9:19" ht="15.5">
      <c r="I7335"/>
      <c r="J7335"/>
      <c r="K7335"/>
      <c r="L7335"/>
      <c r="N7335" t="s">
        <v>3464</v>
      </c>
      <c r="O7335" t="s">
        <v>3464</v>
      </c>
      <c r="P7335" t="s">
        <v>3464</v>
      </c>
      <c r="Q7335" s="69" t="s">
        <v>14357</v>
      </c>
      <c r="R7335">
        <v>33.532422000000054</v>
      </c>
      <c r="S7335">
        <v>35.892028000000039</v>
      </c>
    </row>
    <row r="7336" spans="9:19" ht="15.5">
      <c r="I7336"/>
      <c r="J7336"/>
      <c r="K7336"/>
      <c r="L7336"/>
      <c r="N7336" t="s">
        <v>3464</v>
      </c>
      <c r="O7336" t="s">
        <v>3464</v>
      </c>
      <c r="P7336" t="s">
        <v>3464</v>
      </c>
      <c r="Q7336" s="69" t="s">
        <v>14358</v>
      </c>
      <c r="R7336">
        <v>33.532422000000054</v>
      </c>
      <c r="S7336">
        <v>35.892028000000039</v>
      </c>
    </row>
    <row r="7337" spans="9:19" ht="15.5">
      <c r="I7337"/>
      <c r="J7337"/>
      <c r="K7337"/>
      <c r="L7337"/>
      <c r="N7337" t="s">
        <v>3464</v>
      </c>
      <c r="O7337" t="s">
        <v>3464</v>
      </c>
      <c r="P7337" t="s">
        <v>14359</v>
      </c>
      <c r="Q7337" s="69">
        <v>1032</v>
      </c>
      <c r="R7337">
        <v>33.536399218</v>
      </c>
      <c r="S7337">
        <v>35.892870610999999</v>
      </c>
    </row>
    <row r="7338" spans="9:19" ht="15.5">
      <c r="I7338"/>
      <c r="J7338"/>
      <c r="K7338"/>
      <c r="L7338"/>
      <c r="N7338" t="s">
        <v>2494</v>
      </c>
      <c r="O7338" t="s">
        <v>2494</v>
      </c>
      <c r="P7338" t="s">
        <v>14360</v>
      </c>
      <c r="Q7338" s="69">
        <v>1148</v>
      </c>
      <c r="R7338">
        <v>33.387254143</v>
      </c>
      <c r="S7338">
        <v>35.493591606999999</v>
      </c>
    </row>
    <row r="7339" spans="9:19" ht="15.5">
      <c r="I7339"/>
      <c r="J7339"/>
      <c r="K7339"/>
      <c r="L7339"/>
      <c r="N7339" t="s">
        <v>2494</v>
      </c>
      <c r="O7339" t="s">
        <v>2494</v>
      </c>
      <c r="P7339" t="s">
        <v>14361</v>
      </c>
      <c r="Q7339" s="69" t="s">
        <v>14362</v>
      </c>
      <c r="R7339">
        <v>33.386510000000001</v>
      </c>
      <c r="S7339">
        <v>35.497019999999999</v>
      </c>
    </row>
    <row r="7340" spans="9:19" ht="15.5">
      <c r="I7340"/>
      <c r="J7340"/>
      <c r="K7340"/>
      <c r="L7340"/>
      <c r="N7340" t="s">
        <v>2494</v>
      </c>
      <c r="O7340" t="s">
        <v>2494</v>
      </c>
      <c r="P7340" t="s">
        <v>14363</v>
      </c>
      <c r="Q7340" s="69" t="s">
        <v>14364</v>
      </c>
      <c r="R7340">
        <v>33.385738000000003</v>
      </c>
      <c r="S7340">
        <v>35.497701999999997</v>
      </c>
    </row>
    <row r="7341" spans="9:19" ht="15.5">
      <c r="I7341"/>
      <c r="J7341"/>
      <c r="K7341"/>
      <c r="L7341"/>
      <c r="N7341" t="s">
        <v>2494</v>
      </c>
      <c r="O7341" t="s">
        <v>2494</v>
      </c>
      <c r="P7341" t="s">
        <v>14365</v>
      </c>
      <c r="Q7341" s="69">
        <v>1137</v>
      </c>
      <c r="R7341">
        <v>33.387466172000003</v>
      </c>
      <c r="S7341">
        <v>35.495454617</v>
      </c>
    </row>
    <row r="7342" spans="9:19" ht="15.5">
      <c r="I7342"/>
      <c r="J7342"/>
      <c r="K7342"/>
      <c r="L7342"/>
      <c r="N7342" t="s">
        <v>2494</v>
      </c>
      <c r="O7342" t="s">
        <v>2494</v>
      </c>
      <c r="P7342" t="s">
        <v>14366</v>
      </c>
      <c r="Q7342" s="69">
        <v>1138</v>
      </c>
      <c r="R7342">
        <v>33.388029158000002</v>
      </c>
      <c r="S7342">
        <v>35.495846628999999</v>
      </c>
    </row>
    <row r="7343" spans="9:19" ht="15.5">
      <c r="I7343"/>
      <c r="J7343"/>
      <c r="K7343"/>
      <c r="L7343"/>
      <c r="N7343" t="s">
        <v>2494</v>
      </c>
      <c r="O7343" t="s">
        <v>2494</v>
      </c>
      <c r="P7343" t="s">
        <v>2494</v>
      </c>
      <c r="Q7343" s="69" t="s">
        <v>14367</v>
      </c>
      <c r="R7343">
        <v>33.388642000000061</v>
      </c>
      <c r="S7343">
        <v>35.501533000000052</v>
      </c>
    </row>
    <row r="7344" spans="9:19" ht="15.5">
      <c r="I7344"/>
      <c r="J7344"/>
      <c r="K7344"/>
      <c r="L7344"/>
      <c r="N7344" t="s">
        <v>2494</v>
      </c>
      <c r="O7344" t="s">
        <v>2494</v>
      </c>
      <c r="P7344" t="s">
        <v>2494</v>
      </c>
      <c r="Q7344" s="69" t="s">
        <v>14368</v>
      </c>
      <c r="R7344">
        <v>33.388642000000061</v>
      </c>
      <c r="S7344">
        <v>35.501533000000052</v>
      </c>
    </row>
    <row r="7345" spans="9:19" ht="15.5">
      <c r="I7345"/>
      <c r="J7345"/>
      <c r="K7345"/>
      <c r="L7345"/>
      <c r="N7345" t="s">
        <v>2494</v>
      </c>
      <c r="O7345" t="s">
        <v>2494</v>
      </c>
      <c r="P7345" t="s">
        <v>14369</v>
      </c>
      <c r="Q7345" s="69" t="s">
        <v>14370</v>
      </c>
      <c r="R7345">
        <v>33.388642000000061</v>
      </c>
      <c r="S7345">
        <v>35.501533000000052</v>
      </c>
    </row>
    <row r="7346" spans="9:19" ht="15.5">
      <c r="I7346"/>
      <c r="J7346"/>
      <c r="K7346"/>
      <c r="L7346"/>
      <c r="N7346" t="s">
        <v>2494</v>
      </c>
      <c r="O7346" t="s">
        <v>2494</v>
      </c>
      <c r="P7346" t="s">
        <v>14371</v>
      </c>
      <c r="Q7346" s="69" t="s">
        <v>14372</v>
      </c>
      <c r="R7346">
        <v>33.388950000000001</v>
      </c>
      <c r="S7346">
        <v>35.501170000000002</v>
      </c>
    </row>
    <row r="7347" spans="9:19" ht="15.5">
      <c r="I7347"/>
      <c r="J7347"/>
      <c r="K7347"/>
      <c r="L7347"/>
      <c r="N7347" t="s">
        <v>2494</v>
      </c>
      <c r="O7347" t="s">
        <v>2494</v>
      </c>
      <c r="P7347" t="s">
        <v>14373</v>
      </c>
      <c r="Q7347" s="69">
        <v>1508</v>
      </c>
      <c r="R7347">
        <v>33.386970177000002</v>
      </c>
      <c r="S7347">
        <v>35.494238701999997</v>
      </c>
    </row>
    <row r="7348" spans="9:19" ht="15.5">
      <c r="I7348"/>
      <c r="J7348"/>
      <c r="K7348"/>
      <c r="L7348"/>
      <c r="N7348" t="s">
        <v>1972</v>
      </c>
      <c r="O7348" t="s">
        <v>1972</v>
      </c>
      <c r="P7348" t="s">
        <v>14374</v>
      </c>
      <c r="Q7348" s="69" t="s">
        <v>14375</v>
      </c>
      <c r="R7348">
        <v>34.297214000000054</v>
      </c>
      <c r="S7348">
        <v>35.830528000000072</v>
      </c>
    </row>
    <row r="7349" spans="9:19" ht="15.5">
      <c r="I7349"/>
      <c r="J7349"/>
      <c r="K7349"/>
      <c r="L7349"/>
      <c r="N7349" t="s">
        <v>1972</v>
      </c>
      <c r="O7349" t="s">
        <v>1972</v>
      </c>
      <c r="P7349" t="s">
        <v>14374</v>
      </c>
      <c r="Q7349" s="69" t="s">
        <v>14376</v>
      </c>
      <c r="R7349">
        <v>34.297214000000054</v>
      </c>
      <c r="S7349">
        <v>35.830528000000072</v>
      </c>
    </row>
    <row r="7350" spans="9:19" ht="15.5">
      <c r="I7350"/>
      <c r="J7350"/>
      <c r="K7350"/>
      <c r="L7350"/>
      <c r="N7350" t="s">
        <v>1972</v>
      </c>
      <c r="O7350" t="s">
        <v>1972</v>
      </c>
      <c r="P7350" t="s">
        <v>14377</v>
      </c>
      <c r="Q7350" s="69" t="s">
        <v>14378</v>
      </c>
      <c r="R7350">
        <v>34.291699999999999</v>
      </c>
      <c r="S7350">
        <v>35.832450000000001</v>
      </c>
    </row>
    <row r="7351" spans="9:19" ht="15.5">
      <c r="I7351"/>
      <c r="J7351"/>
      <c r="K7351"/>
      <c r="L7351"/>
      <c r="N7351" t="s">
        <v>1972</v>
      </c>
      <c r="O7351" t="s">
        <v>1972</v>
      </c>
      <c r="P7351" t="s">
        <v>14377</v>
      </c>
      <c r="Q7351" s="69" t="s">
        <v>14379</v>
      </c>
      <c r="R7351">
        <v>34.29269</v>
      </c>
      <c r="S7351">
        <v>35.832349999999998</v>
      </c>
    </row>
    <row r="7352" spans="9:19" ht="15.5">
      <c r="I7352"/>
      <c r="J7352"/>
      <c r="K7352"/>
      <c r="L7352"/>
      <c r="N7352" t="s">
        <v>1972</v>
      </c>
      <c r="O7352" t="s">
        <v>1972</v>
      </c>
      <c r="P7352" t="s">
        <v>14380</v>
      </c>
      <c r="Q7352" s="69" t="s">
        <v>14381</v>
      </c>
      <c r="R7352">
        <v>34.292659999999998</v>
      </c>
      <c r="S7352">
        <v>35.831780000000002</v>
      </c>
    </row>
    <row r="7353" spans="9:19" ht="15.5">
      <c r="I7353"/>
      <c r="J7353"/>
      <c r="K7353"/>
      <c r="L7353"/>
      <c r="N7353" t="s">
        <v>1972</v>
      </c>
      <c r="O7353" t="s">
        <v>1972</v>
      </c>
      <c r="P7353" t="s">
        <v>14380</v>
      </c>
      <c r="Q7353" s="69" t="s">
        <v>14382</v>
      </c>
      <c r="R7353">
        <v>34.293714000000001</v>
      </c>
      <c r="S7353">
        <v>35.831301000000003</v>
      </c>
    </row>
    <row r="7354" spans="9:19" ht="15.5">
      <c r="I7354"/>
      <c r="J7354"/>
      <c r="K7354"/>
      <c r="L7354"/>
      <c r="N7354" t="s">
        <v>1972</v>
      </c>
      <c r="O7354" t="s">
        <v>1972</v>
      </c>
      <c r="P7354" t="s">
        <v>14383</v>
      </c>
      <c r="Q7354" s="69" t="s">
        <v>14384</v>
      </c>
      <c r="R7354">
        <v>34.292909000000002</v>
      </c>
      <c r="S7354">
        <v>35.832073999999999</v>
      </c>
    </row>
    <row r="7355" spans="9:19" ht="15.5">
      <c r="I7355"/>
      <c r="J7355"/>
      <c r="K7355"/>
      <c r="L7355"/>
      <c r="N7355" t="s">
        <v>1972</v>
      </c>
      <c r="O7355" t="s">
        <v>1972</v>
      </c>
      <c r="P7355" t="s">
        <v>14385</v>
      </c>
      <c r="Q7355" s="69" t="s">
        <v>14386</v>
      </c>
      <c r="R7355">
        <v>34.295591000000002</v>
      </c>
      <c r="S7355">
        <v>35.831971000000003</v>
      </c>
    </row>
    <row r="7356" spans="9:19" ht="15.5">
      <c r="I7356"/>
      <c r="J7356"/>
      <c r="K7356"/>
      <c r="L7356"/>
      <c r="N7356" t="s">
        <v>872</v>
      </c>
      <c r="O7356" t="s">
        <v>872</v>
      </c>
      <c r="P7356" t="s">
        <v>872</v>
      </c>
      <c r="Q7356" s="69" t="s">
        <v>14387</v>
      </c>
      <c r="R7356">
        <v>33.857028000000071</v>
      </c>
      <c r="S7356">
        <v>35.781725000000051</v>
      </c>
    </row>
    <row r="7357" spans="9:19" ht="15.5">
      <c r="I7357"/>
      <c r="J7357"/>
      <c r="K7357"/>
      <c r="L7357"/>
      <c r="N7357" t="s">
        <v>872</v>
      </c>
      <c r="O7357" t="s">
        <v>872</v>
      </c>
      <c r="P7357" t="s">
        <v>872</v>
      </c>
      <c r="Q7357" s="69" t="s">
        <v>14388</v>
      </c>
      <c r="R7357">
        <v>33.857028000000071</v>
      </c>
      <c r="S7357">
        <v>35.781725000000051</v>
      </c>
    </row>
    <row r="7358" spans="9:19" ht="15.5">
      <c r="I7358"/>
      <c r="J7358"/>
      <c r="K7358"/>
      <c r="L7358"/>
      <c r="N7358" t="s">
        <v>872</v>
      </c>
      <c r="O7358" t="s">
        <v>872</v>
      </c>
      <c r="P7358" t="s">
        <v>14389</v>
      </c>
      <c r="Q7358" s="69">
        <v>239</v>
      </c>
      <c r="R7358">
        <v>33.855332163</v>
      </c>
      <c r="S7358">
        <v>35.779037647999999</v>
      </c>
    </row>
    <row r="7359" spans="9:19" ht="15.5">
      <c r="I7359"/>
      <c r="J7359"/>
      <c r="K7359"/>
      <c r="L7359"/>
      <c r="N7359" t="s">
        <v>872</v>
      </c>
      <c r="O7359" t="s">
        <v>872</v>
      </c>
      <c r="P7359" t="s">
        <v>14390</v>
      </c>
      <c r="Q7359" s="69" t="s">
        <v>14391</v>
      </c>
      <c r="R7359">
        <v>33.863402000000065</v>
      </c>
      <c r="S7359">
        <v>35.778019000000029</v>
      </c>
    </row>
    <row r="7360" spans="9:19" ht="15.5">
      <c r="I7360"/>
      <c r="J7360"/>
      <c r="K7360"/>
      <c r="L7360"/>
      <c r="N7360" t="s">
        <v>2496</v>
      </c>
      <c r="O7360" t="s">
        <v>2496</v>
      </c>
      <c r="P7360" t="s">
        <v>2496</v>
      </c>
      <c r="Q7360" s="69" t="s">
        <v>14392</v>
      </c>
      <c r="R7360">
        <v>33.320998838999998</v>
      </c>
      <c r="S7360">
        <v>35.403335857099997</v>
      </c>
    </row>
    <row r="7361" spans="9:19" ht="15.5">
      <c r="I7361"/>
      <c r="J7361"/>
      <c r="K7361"/>
      <c r="L7361"/>
      <c r="N7361" t="s">
        <v>2496</v>
      </c>
      <c r="O7361" t="s">
        <v>2496</v>
      </c>
      <c r="P7361" t="s">
        <v>2496</v>
      </c>
      <c r="Q7361" s="69" t="s">
        <v>14393</v>
      </c>
      <c r="R7361">
        <v>33.324969000000067</v>
      </c>
      <c r="S7361">
        <v>35.399847000000079</v>
      </c>
    </row>
    <row r="7362" spans="9:19" ht="15.5">
      <c r="I7362"/>
      <c r="J7362"/>
      <c r="K7362"/>
      <c r="L7362"/>
      <c r="N7362" t="s">
        <v>2496</v>
      </c>
      <c r="O7362" t="s">
        <v>2496</v>
      </c>
      <c r="P7362" t="s">
        <v>2496</v>
      </c>
      <c r="Q7362" s="69" t="s">
        <v>14394</v>
      </c>
      <c r="R7362">
        <v>33.324969000000067</v>
      </c>
      <c r="S7362">
        <v>35.399847000000079</v>
      </c>
    </row>
    <row r="7363" spans="9:19" ht="15.5">
      <c r="I7363"/>
      <c r="J7363"/>
      <c r="K7363"/>
      <c r="L7363"/>
      <c r="N7363" t="s">
        <v>2496</v>
      </c>
      <c r="O7363" t="s">
        <v>2496</v>
      </c>
      <c r="P7363" t="s">
        <v>14395</v>
      </c>
      <c r="Q7363" s="69" t="s">
        <v>14396</v>
      </c>
      <c r="R7363">
        <v>33.324969000000067</v>
      </c>
      <c r="S7363">
        <v>35.399847000000079</v>
      </c>
    </row>
    <row r="7364" spans="9:19" ht="15.5">
      <c r="I7364"/>
      <c r="J7364"/>
      <c r="K7364"/>
      <c r="L7364"/>
      <c r="N7364" t="s">
        <v>2496</v>
      </c>
      <c r="O7364" t="s">
        <v>2496</v>
      </c>
      <c r="P7364" t="s">
        <v>14397</v>
      </c>
      <c r="Q7364" s="69">
        <v>1163</v>
      </c>
      <c r="R7364">
        <v>33.326431210000003</v>
      </c>
      <c r="S7364">
        <v>35.401432653000001</v>
      </c>
    </row>
    <row r="7365" spans="9:19" ht="15.5">
      <c r="I7365"/>
      <c r="J7365"/>
      <c r="K7365"/>
      <c r="L7365"/>
      <c r="N7365" t="s">
        <v>2496</v>
      </c>
      <c r="O7365" t="s">
        <v>2496</v>
      </c>
      <c r="P7365" t="s">
        <v>14398</v>
      </c>
      <c r="Q7365" s="69" t="s">
        <v>14399</v>
      </c>
      <c r="R7365">
        <v>33.316324999999999</v>
      </c>
      <c r="S7365">
        <v>35.395918999999999</v>
      </c>
    </row>
    <row r="7366" spans="9:19" ht="15.5">
      <c r="I7366"/>
      <c r="J7366"/>
      <c r="K7366"/>
      <c r="L7366"/>
      <c r="N7366" t="s">
        <v>2496</v>
      </c>
      <c r="O7366" t="s">
        <v>2496</v>
      </c>
      <c r="P7366" t="s">
        <v>14400</v>
      </c>
      <c r="Q7366" s="69" t="s">
        <v>14392</v>
      </c>
      <c r="R7366">
        <v>33.320998838999998</v>
      </c>
      <c r="S7366">
        <v>35.403335857099997</v>
      </c>
    </row>
    <row r="7367" spans="9:19" ht="15.5">
      <c r="I7367"/>
      <c r="J7367"/>
      <c r="K7367"/>
      <c r="L7367"/>
      <c r="N7367" t="s">
        <v>2160</v>
      </c>
      <c r="O7367" t="s">
        <v>2160</v>
      </c>
      <c r="P7367" t="s">
        <v>14401</v>
      </c>
      <c r="Q7367" s="69" t="s">
        <v>14402</v>
      </c>
      <c r="R7367">
        <v>33.955531000000065</v>
      </c>
      <c r="S7367">
        <v>35.761388000000068</v>
      </c>
    </row>
    <row r="7368" spans="9:19" ht="15.5">
      <c r="I7368"/>
      <c r="J7368"/>
      <c r="K7368"/>
      <c r="L7368"/>
      <c r="N7368" t="s">
        <v>2160</v>
      </c>
      <c r="O7368" t="s">
        <v>2160</v>
      </c>
      <c r="P7368" t="s">
        <v>14401</v>
      </c>
      <c r="Q7368" s="69" t="s">
        <v>14403</v>
      </c>
      <c r="R7368">
        <v>33.955531000000065</v>
      </c>
      <c r="S7368">
        <v>35.761388000000068</v>
      </c>
    </row>
    <row r="7369" spans="9:19" ht="15.5">
      <c r="I7369"/>
      <c r="J7369"/>
      <c r="K7369"/>
      <c r="L7369"/>
      <c r="N7369" t="s">
        <v>3232</v>
      </c>
      <c r="O7369" t="s">
        <v>3232</v>
      </c>
      <c r="P7369" t="s">
        <v>14404</v>
      </c>
      <c r="Q7369" s="69" t="s">
        <v>14405</v>
      </c>
      <c r="R7369">
        <v>33.963072000000068</v>
      </c>
      <c r="S7369">
        <v>35.74697800000007</v>
      </c>
    </row>
    <row r="7370" spans="9:19" ht="15.5">
      <c r="I7370"/>
      <c r="J7370"/>
      <c r="K7370"/>
      <c r="L7370"/>
      <c r="N7370" t="s">
        <v>3232</v>
      </c>
      <c r="O7370" t="s">
        <v>3232</v>
      </c>
      <c r="P7370" t="s">
        <v>14406</v>
      </c>
      <c r="Q7370" s="69" t="s">
        <v>14407</v>
      </c>
      <c r="R7370">
        <v>33.963072000000068</v>
      </c>
      <c r="S7370">
        <v>35.74697800000007</v>
      </c>
    </row>
    <row r="7371" spans="9:19" ht="15.5">
      <c r="I7371"/>
      <c r="J7371"/>
      <c r="K7371"/>
      <c r="L7371"/>
      <c r="N7371" t="s">
        <v>2498</v>
      </c>
      <c r="O7371" t="s">
        <v>2498</v>
      </c>
      <c r="P7371" t="s">
        <v>14408</v>
      </c>
      <c r="Q7371" s="69" t="s">
        <v>14409</v>
      </c>
      <c r="R7371">
        <v>33.344899090600002</v>
      </c>
      <c r="S7371">
        <v>35.518491614799999</v>
      </c>
    </row>
    <row r="7372" spans="9:19" ht="15.5">
      <c r="I7372"/>
      <c r="J7372"/>
      <c r="K7372"/>
      <c r="L7372"/>
      <c r="N7372" t="s">
        <v>2498</v>
      </c>
      <c r="O7372" t="s">
        <v>2498</v>
      </c>
      <c r="P7372" t="s">
        <v>14408</v>
      </c>
      <c r="Q7372" s="69" t="s">
        <v>14410</v>
      </c>
      <c r="R7372">
        <v>33.353711000000033</v>
      </c>
      <c r="S7372">
        <v>35.512550000000033</v>
      </c>
    </row>
    <row r="7373" spans="9:19" ht="15.5">
      <c r="I7373"/>
      <c r="J7373"/>
      <c r="K7373"/>
      <c r="L7373"/>
      <c r="N7373" t="s">
        <v>2498</v>
      </c>
      <c r="O7373" t="s">
        <v>2498</v>
      </c>
      <c r="P7373" t="s">
        <v>14408</v>
      </c>
      <c r="Q7373" s="69" t="s">
        <v>14411</v>
      </c>
      <c r="R7373">
        <v>33.353711000000033</v>
      </c>
      <c r="S7373">
        <v>35.512550000000033</v>
      </c>
    </row>
    <row r="7374" spans="9:19" ht="15.5">
      <c r="I7374"/>
      <c r="J7374"/>
      <c r="K7374"/>
      <c r="L7374"/>
      <c r="N7374" t="s">
        <v>2498</v>
      </c>
      <c r="O7374" t="s">
        <v>2498</v>
      </c>
      <c r="P7374" t="s">
        <v>14412</v>
      </c>
      <c r="Q7374" s="69">
        <v>1171</v>
      </c>
      <c r="R7374">
        <v>33.351175701999999</v>
      </c>
      <c r="S7374">
        <v>35.516605661</v>
      </c>
    </row>
    <row r="7375" spans="9:19" ht="15.5">
      <c r="I7375"/>
      <c r="J7375"/>
      <c r="K7375"/>
      <c r="L7375"/>
      <c r="N7375" t="s">
        <v>2498</v>
      </c>
      <c r="O7375" t="s">
        <v>2498</v>
      </c>
      <c r="P7375" t="s">
        <v>14413</v>
      </c>
      <c r="Q7375" s="69" t="s">
        <v>14409</v>
      </c>
      <c r="R7375">
        <v>33.344899090600002</v>
      </c>
      <c r="S7375">
        <v>35.518491614799999</v>
      </c>
    </row>
    <row r="7376" spans="9:19" ht="15.5">
      <c r="I7376"/>
      <c r="J7376"/>
      <c r="K7376"/>
      <c r="L7376"/>
      <c r="N7376" t="s">
        <v>3235</v>
      </c>
      <c r="O7376" t="s">
        <v>3235</v>
      </c>
      <c r="P7376" t="s">
        <v>14414</v>
      </c>
      <c r="Q7376" s="69" t="s">
        <v>14415</v>
      </c>
      <c r="R7376">
        <v>34.026130000000002</v>
      </c>
      <c r="S7376">
        <v>35.632759999999998</v>
      </c>
    </row>
    <row r="7377" spans="9:19" ht="15.5">
      <c r="I7377"/>
      <c r="J7377"/>
      <c r="K7377"/>
      <c r="L7377"/>
      <c r="N7377" t="s">
        <v>3235</v>
      </c>
      <c r="O7377" t="s">
        <v>3235</v>
      </c>
      <c r="P7377" t="s">
        <v>14416</v>
      </c>
      <c r="Q7377" s="69" t="s">
        <v>14417</v>
      </c>
      <c r="R7377">
        <v>34.026420000000002</v>
      </c>
      <c r="S7377">
        <v>35.632060000000003</v>
      </c>
    </row>
    <row r="7378" spans="9:19" ht="15.5">
      <c r="I7378"/>
      <c r="J7378"/>
      <c r="K7378"/>
      <c r="L7378"/>
      <c r="N7378" t="s">
        <v>3235</v>
      </c>
      <c r="O7378" t="s">
        <v>3235</v>
      </c>
      <c r="P7378" t="s">
        <v>14418</v>
      </c>
      <c r="Q7378" s="69" t="s">
        <v>14419</v>
      </c>
      <c r="R7378">
        <v>34.025008000000071</v>
      </c>
      <c r="S7378">
        <v>35.633908000000076</v>
      </c>
    </row>
    <row r="7379" spans="9:19" ht="15.5">
      <c r="I7379"/>
      <c r="J7379"/>
      <c r="K7379"/>
      <c r="L7379"/>
      <c r="N7379" t="s">
        <v>3235</v>
      </c>
      <c r="O7379" t="s">
        <v>3235</v>
      </c>
      <c r="P7379" t="s">
        <v>14420</v>
      </c>
      <c r="Q7379" s="69" t="s">
        <v>14421</v>
      </c>
      <c r="R7379">
        <v>34.026179999999997</v>
      </c>
      <c r="S7379">
        <v>35.633620000000001</v>
      </c>
    </row>
    <row r="7380" spans="9:19" ht="15.5">
      <c r="I7380"/>
      <c r="J7380"/>
      <c r="K7380"/>
      <c r="L7380"/>
      <c r="N7380" t="s">
        <v>3235</v>
      </c>
      <c r="O7380" t="s">
        <v>3235</v>
      </c>
      <c r="P7380" t="s">
        <v>14422</v>
      </c>
      <c r="Q7380" s="69" t="s">
        <v>14423</v>
      </c>
      <c r="R7380">
        <v>34.020278000000076</v>
      </c>
      <c r="S7380">
        <v>35.630225000000053</v>
      </c>
    </row>
    <row r="7381" spans="9:19" ht="15.5">
      <c r="I7381"/>
      <c r="J7381"/>
      <c r="K7381"/>
      <c r="L7381"/>
      <c r="N7381" t="s">
        <v>1764</v>
      </c>
      <c r="O7381" t="s">
        <v>1764</v>
      </c>
      <c r="P7381" t="s">
        <v>14424</v>
      </c>
      <c r="Q7381" s="69" t="s">
        <v>14425</v>
      </c>
      <c r="R7381">
        <v>34.232836000000077</v>
      </c>
      <c r="S7381">
        <v>35.773425000000032</v>
      </c>
    </row>
    <row r="7382" spans="9:19" ht="15.5">
      <c r="I7382"/>
      <c r="J7382"/>
      <c r="K7382"/>
      <c r="L7382"/>
      <c r="N7382" t="s">
        <v>4251</v>
      </c>
      <c r="O7382" t="s">
        <v>4251</v>
      </c>
      <c r="P7382" t="s">
        <v>14426</v>
      </c>
      <c r="Q7382" s="69" t="s">
        <v>14427</v>
      </c>
      <c r="R7382">
        <v>34.364453000000026</v>
      </c>
      <c r="S7382">
        <v>35.862961000000041</v>
      </c>
    </row>
    <row r="7383" spans="9:19" ht="15.5">
      <c r="I7383"/>
      <c r="J7383"/>
      <c r="K7383"/>
      <c r="L7383"/>
      <c r="N7383" t="s">
        <v>4251</v>
      </c>
      <c r="O7383" t="s">
        <v>4251</v>
      </c>
      <c r="P7383" t="s">
        <v>14428</v>
      </c>
      <c r="Q7383" s="69" t="s">
        <v>14429</v>
      </c>
      <c r="R7383">
        <v>34.365000000000002</v>
      </c>
      <c r="S7383">
        <v>35.864699999999999</v>
      </c>
    </row>
    <row r="7384" spans="9:19" ht="15.5">
      <c r="I7384"/>
      <c r="J7384"/>
      <c r="K7384"/>
      <c r="L7384"/>
      <c r="N7384" t="s">
        <v>4251</v>
      </c>
      <c r="O7384" t="s">
        <v>4251</v>
      </c>
      <c r="P7384" t="s">
        <v>14428</v>
      </c>
      <c r="Q7384" s="69" t="s">
        <v>14430</v>
      </c>
      <c r="R7384">
        <v>34.36589</v>
      </c>
      <c r="S7384">
        <v>35.865270000000002</v>
      </c>
    </row>
    <row r="7385" spans="9:19" ht="15.5">
      <c r="I7385"/>
      <c r="J7385"/>
      <c r="K7385"/>
      <c r="L7385"/>
      <c r="N7385" t="s">
        <v>4251</v>
      </c>
      <c r="O7385" t="s">
        <v>4251</v>
      </c>
      <c r="P7385" t="s">
        <v>14431</v>
      </c>
      <c r="Q7385" s="69" t="s">
        <v>14432</v>
      </c>
      <c r="R7385">
        <v>34.365859999999998</v>
      </c>
      <c r="S7385">
        <v>35.864879999999999</v>
      </c>
    </row>
    <row r="7386" spans="9:19" ht="15.5">
      <c r="I7386"/>
      <c r="J7386"/>
      <c r="K7386"/>
      <c r="L7386"/>
      <c r="N7386" t="s">
        <v>4251</v>
      </c>
      <c r="O7386" t="s">
        <v>4251</v>
      </c>
      <c r="P7386" t="s">
        <v>14431</v>
      </c>
      <c r="Q7386" s="69" t="s">
        <v>14433</v>
      </c>
      <c r="R7386">
        <v>34.356045999999999</v>
      </c>
      <c r="S7386">
        <v>35.857708000000002</v>
      </c>
    </row>
    <row r="7387" spans="9:19" ht="15.5">
      <c r="I7387"/>
      <c r="J7387"/>
      <c r="K7387"/>
      <c r="L7387"/>
      <c r="N7387" t="s">
        <v>4251</v>
      </c>
      <c r="O7387" t="s">
        <v>4251</v>
      </c>
      <c r="P7387" t="s">
        <v>14434</v>
      </c>
      <c r="Q7387" s="69" t="s">
        <v>14435</v>
      </c>
      <c r="R7387">
        <v>34.365969999999997</v>
      </c>
      <c r="S7387">
        <v>35.865029999999997</v>
      </c>
    </row>
    <row r="7388" spans="9:19" ht="15.5">
      <c r="I7388"/>
      <c r="J7388"/>
      <c r="K7388"/>
      <c r="L7388"/>
      <c r="N7388" t="s">
        <v>4253</v>
      </c>
      <c r="O7388" t="s">
        <v>4253</v>
      </c>
      <c r="P7388" t="s">
        <v>14436</v>
      </c>
      <c r="Q7388" s="69" t="s">
        <v>14437</v>
      </c>
      <c r="R7388">
        <v>34.393411000000071</v>
      </c>
      <c r="S7388">
        <v>35.904553000000078</v>
      </c>
    </row>
    <row r="7389" spans="9:19" ht="15.5">
      <c r="I7389"/>
      <c r="J7389"/>
      <c r="K7389"/>
      <c r="L7389"/>
      <c r="N7389" t="s">
        <v>4253</v>
      </c>
      <c r="O7389" t="s">
        <v>4253</v>
      </c>
      <c r="P7389" t="s">
        <v>14436</v>
      </c>
      <c r="Q7389" s="69" t="s">
        <v>14438</v>
      </c>
      <c r="R7389">
        <v>34.393411000000071</v>
      </c>
      <c r="S7389">
        <v>35.904553000000078</v>
      </c>
    </row>
    <row r="7390" spans="9:19" ht="15.5">
      <c r="I7390"/>
      <c r="J7390"/>
      <c r="K7390"/>
      <c r="L7390"/>
      <c r="N7390" t="s">
        <v>4253</v>
      </c>
      <c r="O7390" t="s">
        <v>4253</v>
      </c>
      <c r="P7390" t="s">
        <v>14439</v>
      </c>
      <c r="Q7390" s="69" t="s">
        <v>14440</v>
      </c>
      <c r="R7390">
        <v>34.395760000000003</v>
      </c>
      <c r="S7390">
        <v>35.908389999999997</v>
      </c>
    </row>
    <row r="7391" spans="9:19" ht="15.5">
      <c r="I7391"/>
      <c r="J7391"/>
      <c r="K7391"/>
      <c r="L7391"/>
      <c r="N7391" t="s">
        <v>4253</v>
      </c>
      <c r="O7391" t="s">
        <v>4253</v>
      </c>
      <c r="P7391" t="s">
        <v>14439</v>
      </c>
      <c r="Q7391" s="69" t="s">
        <v>14441</v>
      </c>
      <c r="R7391">
        <v>34.403550000000003</v>
      </c>
      <c r="S7391">
        <v>35.904110000000003</v>
      </c>
    </row>
    <row r="7392" spans="9:19" ht="15.5">
      <c r="I7392"/>
      <c r="J7392"/>
      <c r="K7392"/>
      <c r="L7392"/>
      <c r="N7392" t="s">
        <v>4253</v>
      </c>
      <c r="O7392" t="s">
        <v>4253</v>
      </c>
      <c r="P7392" t="s">
        <v>14442</v>
      </c>
      <c r="Q7392" s="69" t="s">
        <v>14443</v>
      </c>
      <c r="R7392">
        <v>34.394880000000001</v>
      </c>
      <c r="S7392">
        <v>35.906700000000001</v>
      </c>
    </row>
    <row r="7393" spans="9:19" ht="15.5">
      <c r="I7393"/>
      <c r="J7393"/>
      <c r="K7393"/>
      <c r="L7393"/>
      <c r="N7393" t="s">
        <v>4253</v>
      </c>
      <c r="O7393" t="s">
        <v>4253</v>
      </c>
      <c r="P7393" t="s">
        <v>14442</v>
      </c>
      <c r="Q7393" s="69" t="s">
        <v>14444</v>
      </c>
      <c r="R7393">
        <v>34.406829000000002</v>
      </c>
      <c r="S7393">
        <v>35.896855000000002</v>
      </c>
    </row>
    <row r="7394" spans="9:19" ht="15.5">
      <c r="I7394"/>
      <c r="J7394"/>
      <c r="K7394"/>
      <c r="L7394"/>
      <c r="N7394" t="s">
        <v>4253</v>
      </c>
      <c r="O7394" t="s">
        <v>4253</v>
      </c>
      <c r="P7394" t="s">
        <v>14445</v>
      </c>
      <c r="Q7394" s="69" t="s">
        <v>14446</v>
      </c>
      <c r="R7394">
        <v>34.404380000000003</v>
      </c>
      <c r="S7394">
        <v>35.898949999999999</v>
      </c>
    </row>
    <row r="7395" spans="9:19" ht="15.5">
      <c r="I7395"/>
      <c r="J7395"/>
      <c r="K7395"/>
      <c r="L7395"/>
      <c r="N7395" t="s">
        <v>4253</v>
      </c>
      <c r="O7395" t="s">
        <v>4253</v>
      </c>
      <c r="P7395" t="s">
        <v>14445</v>
      </c>
      <c r="Q7395" s="69" t="s">
        <v>14447</v>
      </c>
      <c r="R7395">
        <v>34.388269999999999</v>
      </c>
      <c r="S7395">
        <v>35.90878</v>
      </c>
    </row>
    <row r="7396" spans="9:19" ht="15.5">
      <c r="I7396"/>
      <c r="J7396"/>
      <c r="K7396"/>
      <c r="L7396"/>
      <c r="N7396" t="s">
        <v>4253</v>
      </c>
      <c r="O7396" t="s">
        <v>4253</v>
      </c>
      <c r="P7396" t="s">
        <v>14448</v>
      </c>
      <c r="Q7396" s="69" t="s">
        <v>14449</v>
      </c>
      <c r="R7396">
        <v>34.391056060791016</v>
      </c>
      <c r="S7396">
        <v>35.914955139160156</v>
      </c>
    </row>
    <row r="7397" spans="9:19" ht="15.5">
      <c r="I7397"/>
      <c r="J7397"/>
      <c r="K7397"/>
      <c r="L7397"/>
      <c r="N7397" t="s">
        <v>4253</v>
      </c>
      <c r="O7397" t="s">
        <v>4253</v>
      </c>
      <c r="P7397" t="s">
        <v>14448</v>
      </c>
      <c r="Q7397" s="69" t="s">
        <v>14450</v>
      </c>
      <c r="R7397">
        <v>34.394739999999999</v>
      </c>
      <c r="S7397">
        <v>35.904699999999998</v>
      </c>
    </row>
    <row r="7398" spans="9:19" ht="15.5">
      <c r="I7398"/>
      <c r="J7398"/>
      <c r="K7398"/>
      <c r="L7398"/>
      <c r="N7398" t="s">
        <v>4253</v>
      </c>
      <c r="O7398" t="s">
        <v>4253</v>
      </c>
      <c r="P7398" t="s">
        <v>14451</v>
      </c>
      <c r="Q7398" s="69" t="s">
        <v>14452</v>
      </c>
      <c r="R7398">
        <v>34.390870999999997</v>
      </c>
      <c r="S7398">
        <v>35.914872000000003</v>
      </c>
    </row>
    <row r="7399" spans="9:19" ht="15.5">
      <c r="I7399"/>
      <c r="J7399"/>
      <c r="K7399"/>
      <c r="L7399"/>
      <c r="N7399" t="s">
        <v>4253</v>
      </c>
      <c r="O7399" t="s">
        <v>4253</v>
      </c>
      <c r="P7399" t="s">
        <v>14453</v>
      </c>
      <c r="Q7399" s="69" t="s">
        <v>14454</v>
      </c>
      <c r="R7399">
        <v>34.40493</v>
      </c>
      <c r="S7399">
        <v>35.898670000000003</v>
      </c>
    </row>
    <row r="7400" spans="9:19" ht="15.5">
      <c r="I7400"/>
      <c r="J7400"/>
      <c r="K7400"/>
      <c r="L7400"/>
      <c r="N7400" t="s">
        <v>4253</v>
      </c>
      <c r="O7400" t="s">
        <v>4253</v>
      </c>
      <c r="P7400" t="s">
        <v>14455</v>
      </c>
      <c r="Q7400" s="69" t="s">
        <v>14456</v>
      </c>
      <c r="R7400">
        <v>34.391007000000002</v>
      </c>
      <c r="S7400">
        <v>35.915064999999998</v>
      </c>
    </row>
    <row r="7401" spans="9:19" ht="15.5">
      <c r="I7401"/>
      <c r="J7401"/>
      <c r="K7401"/>
      <c r="L7401"/>
      <c r="N7401" t="s">
        <v>4253</v>
      </c>
      <c r="O7401" t="s">
        <v>4253</v>
      </c>
      <c r="P7401" t="s">
        <v>14457</v>
      </c>
      <c r="Q7401" s="69" t="s">
        <v>14458</v>
      </c>
      <c r="R7401">
        <v>34.406832999999999</v>
      </c>
      <c r="S7401">
        <v>35.900680000000001</v>
      </c>
    </row>
    <row r="7402" spans="9:19" ht="15.5">
      <c r="I7402"/>
      <c r="J7402"/>
      <c r="K7402"/>
      <c r="L7402"/>
      <c r="N7402" t="s">
        <v>2501</v>
      </c>
      <c r="O7402" t="s">
        <v>2501</v>
      </c>
      <c r="P7402" t="s">
        <v>14459</v>
      </c>
      <c r="Q7402" s="69" t="s">
        <v>14460</v>
      </c>
      <c r="R7402">
        <v>33.481889000000024</v>
      </c>
      <c r="S7402">
        <v>35.499247000000025</v>
      </c>
    </row>
    <row r="7403" spans="9:19" ht="15.5">
      <c r="I7403"/>
      <c r="J7403"/>
      <c r="K7403"/>
      <c r="L7403"/>
      <c r="N7403" t="s">
        <v>2501</v>
      </c>
      <c r="O7403" t="s">
        <v>2501</v>
      </c>
      <c r="P7403" t="s">
        <v>14459</v>
      </c>
      <c r="Q7403" s="69" t="s">
        <v>14461</v>
      </c>
      <c r="R7403">
        <v>33.481889000000024</v>
      </c>
      <c r="S7403">
        <v>35.499247000000025</v>
      </c>
    </row>
    <row r="7404" spans="9:19" ht="15.5">
      <c r="I7404"/>
      <c r="J7404"/>
      <c r="K7404"/>
      <c r="L7404"/>
      <c r="N7404" t="s">
        <v>2501</v>
      </c>
      <c r="O7404" t="s">
        <v>2501</v>
      </c>
      <c r="P7404" t="s">
        <v>14462</v>
      </c>
      <c r="Q7404" s="69">
        <v>1134</v>
      </c>
      <c r="R7404">
        <v>33.483949160000002</v>
      </c>
      <c r="S7404">
        <v>35.501770628999999</v>
      </c>
    </row>
    <row r="7405" spans="9:19" ht="15.5">
      <c r="I7405"/>
      <c r="J7405"/>
      <c r="K7405"/>
      <c r="L7405"/>
      <c r="N7405" t="s">
        <v>4256</v>
      </c>
      <c r="O7405" t="s">
        <v>4256</v>
      </c>
      <c r="P7405" t="s">
        <v>14463</v>
      </c>
      <c r="Q7405" s="69" t="s">
        <v>14464</v>
      </c>
      <c r="R7405">
        <v>34.317133000000069</v>
      </c>
      <c r="S7405">
        <v>35.879342000000065</v>
      </c>
    </row>
    <row r="7406" spans="9:19" ht="15.5">
      <c r="I7406"/>
      <c r="J7406"/>
      <c r="K7406"/>
      <c r="L7406"/>
      <c r="N7406" t="s">
        <v>4256</v>
      </c>
      <c r="O7406" t="s">
        <v>4256</v>
      </c>
      <c r="P7406" t="s">
        <v>14463</v>
      </c>
      <c r="Q7406" s="69" t="s">
        <v>14465</v>
      </c>
      <c r="R7406">
        <v>34.317133000000069</v>
      </c>
      <c r="S7406">
        <v>35.879342000000065</v>
      </c>
    </row>
    <row r="7407" spans="9:19" ht="15.5">
      <c r="I7407"/>
      <c r="J7407"/>
      <c r="K7407"/>
      <c r="L7407"/>
      <c r="N7407" t="s">
        <v>4256</v>
      </c>
      <c r="O7407" t="s">
        <v>4256</v>
      </c>
      <c r="P7407" t="s">
        <v>14466</v>
      </c>
      <c r="Q7407" s="69" t="s">
        <v>14467</v>
      </c>
      <c r="R7407">
        <v>34.326340000000002</v>
      </c>
      <c r="S7407">
        <v>35.87762</v>
      </c>
    </row>
    <row r="7408" spans="9:19" ht="15.5">
      <c r="I7408"/>
      <c r="J7408"/>
      <c r="K7408"/>
      <c r="L7408"/>
      <c r="N7408" t="s">
        <v>4259</v>
      </c>
      <c r="O7408" t="s">
        <v>4259</v>
      </c>
      <c r="P7408" t="s">
        <v>14468</v>
      </c>
      <c r="Q7408" s="69" t="s">
        <v>14469</v>
      </c>
      <c r="R7408">
        <v>34.382683000000043</v>
      </c>
      <c r="S7408">
        <v>35.898208000000068</v>
      </c>
    </row>
    <row r="7409" spans="9:19" ht="15.5">
      <c r="I7409"/>
      <c r="J7409"/>
      <c r="K7409"/>
      <c r="L7409"/>
      <c r="N7409" t="s">
        <v>4259</v>
      </c>
      <c r="O7409" t="s">
        <v>4259</v>
      </c>
      <c r="P7409" t="s">
        <v>14470</v>
      </c>
      <c r="Q7409" s="69" t="s">
        <v>14471</v>
      </c>
      <c r="R7409">
        <v>34.382683000000043</v>
      </c>
      <c r="S7409">
        <v>35.898208000000068</v>
      </c>
    </row>
    <row r="7410" spans="9:19" ht="15.5">
      <c r="I7410"/>
      <c r="J7410"/>
      <c r="K7410"/>
      <c r="L7410"/>
      <c r="N7410" t="s">
        <v>4259</v>
      </c>
      <c r="O7410" t="s">
        <v>4259</v>
      </c>
      <c r="P7410" t="s">
        <v>14472</v>
      </c>
      <c r="Q7410" s="69" t="s">
        <v>14473</v>
      </c>
      <c r="R7410">
        <v>34.389665999999998</v>
      </c>
      <c r="S7410">
        <v>35.901167999999998</v>
      </c>
    </row>
    <row r="7411" spans="9:19" ht="15.5">
      <c r="I7411"/>
      <c r="J7411"/>
      <c r="K7411"/>
      <c r="L7411"/>
      <c r="N7411" t="s">
        <v>4261</v>
      </c>
      <c r="O7411" t="s">
        <v>4261</v>
      </c>
      <c r="P7411" t="s">
        <v>14474</v>
      </c>
      <c r="Q7411" s="69" t="s">
        <v>14475</v>
      </c>
      <c r="R7411">
        <v>34.39251900000005</v>
      </c>
      <c r="S7411">
        <v>35.872042000000079</v>
      </c>
    </row>
    <row r="7412" spans="9:19" ht="15.5">
      <c r="I7412"/>
      <c r="J7412"/>
      <c r="K7412"/>
      <c r="L7412"/>
      <c r="N7412" t="s">
        <v>4261</v>
      </c>
      <c r="O7412" t="s">
        <v>4261</v>
      </c>
      <c r="P7412" t="s">
        <v>14476</v>
      </c>
      <c r="Q7412" s="69" t="s">
        <v>14477</v>
      </c>
      <c r="R7412">
        <v>34.374194000000045</v>
      </c>
      <c r="S7412">
        <v>35.867867000000047</v>
      </c>
    </row>
    <row r="7413" spans="9:19" ht="15.5">
      <c r="I7413"/>
      <c r="J7413"/>
      <c r="K7413"/>
      <c r="L7413"/>
      <c r="N7413" t="s">
        <v>4261</v>
      </c>
      <c r="O7413" t="s">
        <v>4261</v>
      </c>
      <c r="P7413" t="s">
        <v>14478</v>
      </c>
      <c r="Q7413" s="69" t="s">
        <v>14479</v>
      </c>
      <c r="R7413">
        <v>34.393398284912109</v>
      </c>
      <c r="S7413">
        <v>35.873039245605469</v>
      </c>
    </row>
    <row r="7414" spans="9:19" ht="15.5">
      <c r="I7414"/>
      <c r="J7414"/>
      <c r="K7414"/>
      <c r="L7414"/>
      <c r="N7414" t="s">
        <v>4263</v>
      </c>
      <c r="O7414" t="s">
        <v>4263</v>
      </c>
      <c r="P7414" t="s">
        <v>14480</v>
      </c>
      <c r="Q7414" s="69" t="s">
        <v>14481</v>
      </c>
      <c r="R7414">
        <v>34.279378000000065</v>
      </c>
      <c r="S7414">
        <v>35.961239000000035</v>
      </c>
    </row>
    <row r="7415" spans="9:19" ht="15.5">
      <c r="I7415"/>
      <c r="J7415"/>
      <c r="K7415"/>
      <c r="L7415"/>
      <c r="N7415" t="s">
        <v>4263</v>
      </c>
      <c r="O7415" t="s">
        <v>4263</v>
      </c>
      <c r="P7415" t="s">
        <v>14482</v>
      </c>
      <c r="Q7415" s="69" t="s">
        <v>14483</v>
      </c>
      <c r="R7415">
        <v>34.276479999999999</v>
      </c>
      <c r="S7415">
        <v>35.959429999999998</v>
      </c>
    </row>
    <row r="7416" spans="9:19" ht="15.5">
      <c r="I7416"/>
      <c r="J7416"/>
      <c r="K7416"/>
      <c r="L7416"/>
      <c r="N7416" t="s">
        <v>4263</v>
      </c>
      <c r="O7416" t="s">
        <v>4263</v>
      </c>
      <c r="P7416" t="s">
        <v>14484</v>
      </c>
      <c r="Q7416" s="69" t="s">
        <v>14485</v>
      </c>
      <c r="R7416">
        <v>34.275759999999998</v>
      </c>
      <c r="S7416">
        <v>35.973300000000002</v>
      </c>
    </row>
    <row r="7417" spans="9:19" ht="15.5">
      <c r="I7417"/>
      <c r="J7417"/>
      <c r="K7417"/>
      <c r="L7417"/>
      <c r="N7417" t="s">
        <v>4263</v>
      </c>
      <c r="O7417" t="s">
        <v>4263</v>
      </c>
      <c r="P7417" t="s">
        <v>14486</v>
      </c>
      <c r="Q7417" s="69" t="s">
        <v>14487</v>
      </c>
      <c r="R7417">
        <v>34.280850000000001</v>
      </c>
      <c r="S7417">
        <v>35.965539999999997</v>
      </c>
    </row>
    <row r="7418" spans="9:19" ht="15.5">
      <c r="I7418"/>
      <c r="J7418"/>
      <c r="K7418"/>
      <c r="L7418"/>
      <c r="N7418" t="s">
        <v>4263</v>
      </c>
      <c r="O7418" t="s">
        <v>4263</v>
      </c>
      <c r="P7418" t="s">
        <v>14488</v>
      </c>
      <c r="Q7418" s="69" t="s">
        <v>14489</v>
      </c>
      <c r="R7418">
        <v>34.277479999999997</v>
      </c>
      <c r="S7418">
        <v>35.961179999999999</v>
      </c>
    </row>
    <row r="7419" spans="9:19" ht="15.5">
      <c r="I7419"/>
      <c r="J7419"/>
      <c r="K7419"/>
      <c r="L7419"/>
      <c r="N7419" t="s">
        <v>4263</v>
      </c>
      <c r="O7419" t="s">
        <v>4263</v>
      </c>
      <c r="P7419" t="s">
        <v>14490</v>
      </c>
      <c r="Q7419" s="69" t="s">
        <v>14491</v>
      </c>
      <c r="R7419">
        <v>34.27825</v>
      </c>
      <c r="S7419">
        <v>35.960749999999997</v>
      </c>
    </row>
    <row r="7420" spans="9:19" ht="15.5">
      <c r="I7420"/>
      <c r="J7420"/>
      <c r="K7420"/>
      <c r="L7420"/>
      <c r="N7420" t="s">
        <v>4263</v>
      </c>
      <c r="O7420" t="s">
        <v>4263</v>
      </c>
      <c r="P7420" t="s">
        <v>14492</v>
      </c>
      <c r="Q7420" s="69" t="s">
        <v>14493</v>
      </c>
      <c r="R7420">
        <v>34.277149999999999</v>
      </c>
      <c r="S7420">
        <v>35.959220000000002</v>
      </c>
    </row>
    <row r="7421" spans="9:19" ht="15.5">
      <c r="I7421"/>
      <c r="J7421"/>
      <c r="K7421"/>
      <c r="L7421"/>
      <c r="N7421" t="s">
        <v>4263</v>
      </c>
      <c r="O7421" t="s">
        <v>4263</v>
      </c>
      <c r="P7421" t="s">
        <v>14494</v>
      </c>
      <c r="Q7421" s="69" t="s">
        <v>14495</v>
      </c>
      <c r="R7421">
        <v>34.277349999999998</v>
      </c>
      <c r="S7421">
        <v>35.959470000000003</v>
      </c>
    </row>
    <row r="7422" spans="9:19" ht="15.5">
      <c r="I7422"/>
      <c r="J7422"/>
      <c r="K7422"/>
      <c r="L7422"/>
      <c r="N7422" t="s">
        <v>4263</v>
      </c>
      <c r="O7422" t="s">
        <v>4263</v>
      </c>
      <c r="P7422" t="s">
        <v>14496</v>
      </c>
      <c r="Q7422" s="69" t="s">
        <v>14497</v>
      </c>
      <c r="R7422">
        <v>34.275718688964844</v>
      </c>
      <c r="S7422">
        <v>35.962242126464844</v>
      </c>
    </row>
    <row r="7423" spans="9:19" ht="15.5">
      <c r="I7423"/>
      <c r="J7423"/>
      <c r="K7423"/>
      <c r="L7423"/>
      <c r="N7423" t="s">
        <v>4263</v>
      </c>
      <c r="O7423" t="s">
        <v>4263</v>
      </c>
      <c r="P7423" t="s">
        <v>14498</v>
      </c>
      <c r="Q7423" s="69" t="s">
        <v>14499</v>
      </c>
      <c r="R7423">
        <v>34.279378000000065</v>
      </c>
      <c r="S7423">
        <v>35.961239000000035</v>
      </c>
    </row>
    <row r="7424" spans="9:19" ht="15.5">
      <c r="I7424"/>
      <c r="J7424"/>
      <c r="K7424"/>
      <c r="L7424"/>
      <c r="N7424" t="s">
        <v>4265</v>
      </c>
      <c r="O7424" t="s">
        <v>4265</v>
      </c>
      <c r="P7424" t="s">
        <v>14500</v>
      </c>
      <c r="Q7424" s="69" t="s">
        <v>14501</v>
      </c>
      <c r="R7424">
        <v>34.347311000000047</v>
      </c>
      <c r="S7424">
        <v>35.894772000000046</v>
      </c>
    </row>
    <row r="7425" spans="9:19" ht="15.5">
      <c r="I7425"/>
      <c r="J7425"/>
      <c r="K7425"/>
      <c r="L7425"/>
      <c r="N7425" t="s">
        <v>4265</v>
      </c>
      <c r="O7425" t="s">
        <v>4265</v>
      </c>
      <c r="P7425" t="s">
        <v>14502</v>
      </c>
      <c r="Q7425" s="69" t="s">
        <v>14503</v>
      </c>
      <c r="R7425">
        <v>34.347311000000047</v>
      </c>
      <c r="S7425">
        <v>35.894772000000046</v>
      </c>
    </row>
    <row r="7426" spans="9:19" ht="15.5">
      <c r="I7426"/>
      <c r="J7426"/>
      <c r="K7426"/>
      <c r="L7426"/>
      <c r="N7426" t="s">
        <v>4265</v>
      </c>
      <c r="O7426" t="s">
        <v>4265</v>
      </c>
      <c r="P7426" t="s">
        <v>14504</v>
      </c>
      <c r="Q7426" s="69" t="s">
        <v>14505</v>
      </c>
      <c r="R7426">
        <v>34.362580000000001</v>
      </c>
      <c r="S7426">
        <v>35.899206999999997</v>
      </c>
    </row>
    <row r="7427" spans="9:19" ht="15.5">
      <c r="I7427"/>
      <c r="J7427"/>
      <c r="K7427"/>
      <c r="L7427"/>
      <c r="N7427" t="s">
        <v>4265</v>
      </c>
      <c r="O7427" t="s">
        <v>4265</v>
      </c>
      <c r="P7427" t="s">
        <v>14506</v>
      </c>
      <c r="Q7427" s="69" t="s">
        <v>14507</v>
      </c>
      <c r="R7427">
        <v>34.362639999999999</v>
      </c>
      <c r="S7427">
        <v>35.899349999999998</v>
      </c>
    </row>
    <row r="7428" spans="9:19" ht="15.5">
      <c r="I7428"/>
      <c r="J7428"/>
      <c r="K7428"/>
      <c r="L7428"/>
      <c r="N7428" t="s">
        <v>4265</v>
      </c>
      <c r="O7428" t="s">
        <v>4265</v>
      </c>
      <c r="P7428" t="s">
        <v>14508</v>
      </c>
      <c r="Q7428" s="69">
        <v>684</v>
      </c>
      <c r="R7428">
        <v>34.348299124999997</v>
      </c>
      <c r="S7428">
        <v>35.895470641000003</v>
      </c>
    </row>
    <row r="7429" spans="9:19" ht="15.5">
      <c r="I7429"/>
      <c r="J7429"/>
      <c r="K7429"/>
      <c r="L7429"/>
      <c r="N7429" t="s">
        <v>4087</v>
      </c>
      <c r="O7429" t="s">
        <v>4087</v>
      </c>
      <c r="P7429" t="s">
        <v>14509</v>
      </c>
      <c r="Q7429" s="69" t="s">
        <v>14510</v>
      </c>
      <c r="R7429">
        <v>33.781062000000077</v>
      </c>
      <c r="S7429">
        <v>35.970692000000042</v>
      </c>
    </row>
    <row r="7430" spans="9:19" ht="15.5">
      <c r="I7430"/>
      <c r="J7430"/>
      <c r="K7430"/>
      <c r="L7430"/>
      <c r="N7430" t="s">
        <v>4087</v>
      </c>
      <c r="O7430" t="s">
        <v>4087</v>
      </c>
      <c r="P7430" t="s">
        <v>14511</v>
      </c>
      <c r="Q7430" s="69">
        <v>1362</v>
      </c>
      <c r="R7430">
        <v>33.772599167000003</v>
      </c>
      <c r="S7430">
        <v>35.978070647000003</v>
      </c>
    </row>
    <row r="7431" spans="9:19" ht="15.5">
      <c r="I7431"/>
      <c r="J7431"/>
      <c r="K7431"/>
      <c r="L7431"/>
      <c r="N7431" t="s">
        <v>4087</v>
      </c>
      <c r="O7431" t="s">
        <v>4087</v>
      </c>
      <c r="P7431" t="s">
        <v>14512</v>
      </c>
      <c r="Q7431" s="69" t="s">
        <v>14513</v>
      </c>
      <c r="R7431">
        <v>33.78564700000004</v>
      </c>
      <c r="S7431">
        <v>35.993633000000045</v>
      </c>
    </row>
    <row r="7432" spans="9:19" ht="15.5">
      <c r="I7432"/>
      <c r="J7432"/>
      <c r="K7432"/>
      <c r="L7432"/>
      <c r="N7432" t="s">
        <v>4087</v>
      </c>
      <c r="O7432" t="s">
        <v>4087</v>
      </c>
      <c r="P7432" t="s">
        <v>14512</v>
      </c>
      <c r="Q7432" s="69" t="s">
        <v>14514</v>
      </c>
      <c r="R7432">
        <v>33.78564700000004</v>
      </c>
      <c r="S7432">
        <v>35.993633000000045</v>
      </c>
    </row>
    <row r="7433" spans="9:19" ht="15.5">
      <c r="I7433"/>
      <c r="J7433"/>
      <c r="K7433"/>
      <c r="L7433"/>
      <c r="N7433" t="s">
        <v>4087</v>
      </c>
      <c r="O7433" t="s">
        <v>4087</v>
      </c>
      <c r="P7433" t="s">
        <v>14515</v>
      </c>
      <c r="Q7433" s="69" t="s">
        <v>14516</v>
      </c>
      <c r="R7433">
        <v>33.762300000000003</v>
      </c>
      <c r="S7433">
        <v>35.974299999999999</v>
      </c>
    </row>
    <row r="7434" spans="9:19" ht="15.5">
      <c r="I7434"/>
      <c r="J7434"/>
      <c r="K7434"/>
      <c r="L7434"/>
      <c r="N7434" t="s">
        <v>4087</v>
      </c>
      <c r="O7434" t="s">
        <v>4087</v>
      </c>
      <c r="P7434" t="s">
        <v>14517</v>
      </c>
      <c r="Q7434" s="69" t="s">
        <v>14518</v>
      </c>
      <c r="R7434">
        <v>33.751399999999997</v>
      </c>
      <c r="S7434">
        <v>35.961399999999998</v>
      </c>
    </row>
    <row r="7435" spans="9:19" ht="15.5">
      <c r="I7435"/>
      <c r="J7435"/>
      <c r="K7435"/>
      <c r="L7435"/>
      <c r="N7435" t="s">
        <v>4087</v>
      </c>
      <c r="O7435" t="s">
        <v>4087</v>
      </c>
      <c r="P7435" t="s">
        <v>14519</v>
      </c>
      <c r="Q7435" s="69" t="s">
        <v>14520</v>
      </c>
      <c r="R7435">
        <v>33.780500000000004</v>
      </c>
      <c r="S7435">
        <v>35.962499999999999</v>
      </c>
    </row>
    <row r="7436" spans="9:19" ht="15.5">
      <c r="I7436"/>
      <c r="J7436"/>
      <c r="K7436"/>
      <c r="L7436"/>
      <c r="N7436" t="s">
        <v>4087</v>
      </c>
      <c r="O7436" t="s">
        <v>4087</v>
      </c>
      <c r="P7436" t="s">
        <v>14521</v>
      </c>
      <c r="Q7436" s="69" t="s">
        <v>14522</v>
      </c>
      <c r="R7436">
        <v>33.780500000000004</v>
      </c>
      <c r="S7436">
        <v>35.964500000000001</v>
      </c>
    </row>
    <row r="7437" spans="9:19" ht="15.5">
      <c r="I7437"/>
      <c r="J7437"/>
      <c r="K7437"/>
      <c r="L7437"/>
      <c r="N7437" t="s">
        <v>4087</v>
      </c>
      <c r="O7437" t="s">
        <v>4087</v>
      </c>
      <c r="P7437" t="s">
        <v>14523</v>
      </c>
      <c r="Q7437" s="69" t="s">
        <v>14524</v>
      </c>
      <c r="R7437">
        <v>33.759500000000003</v>
      </c>
      <c r="S7437">
        <v>35.971400000000003</v>
      </c>
    </row>
    <row r="7438" spans="9:19" ht="15.5">
      <c r="I7438"/>
      <c r="J7438"/>
      <c r="K7438"/>
      <c r="L7438"/>
      <c r="N7438" t="s">
        <v>4087</v>
      </c>
      <c r="O7438" t="s">
        <v>4087</v>
      </c>
      <c r="P7438" t="s">
        <v>14525</v>
      </c>
      <c r="Q7438" s="69" t="s">
        <v>14526</v>
      </c>
      <c r="R7438">
        <v>33.779499999999999</v>
      </c>
      <c r="S7438">
        <v>35.989699999999999</v>
      </c>
    </row>
    <row r="7439" spans="9:19" ht="15.5">
      <c r="I7439"/>
      <c r="J7439"/>
      <c r="K7439"/>
      <c r="L7439"/>
      <c r="N7439" t="s">
        <v>4087</v>
      </c>
      <c r="O7439" t="s">
        <v>4087</v>
      </c>
      <c r="P7439" t="s">
        <v>14527</v>
      </c>
      <c r="Q7439" s="69" t="s">
        <v>14528</v>
      </c>
      <c r="R7439">
        <v>33.770200000000003</v>
      </c>
      <c r="S7439">
        <v>35.972799999999999</v>
      </c>
    </row>
    <row r="7440" spans="9:19" ht="15.5">
      <c r="I7440"/>
      <c r="J7440"/>
      <c r="K7440"/>
      <c r="L7440"/>
      <c r="N7440" t="s">
        <v>4087</v>
      </c>
      <c r="O7440" t="s">
        <v>4087</v>
      </c>
      <c r="P7440" t="s">
        <v>14529</v>
      </c>
      <c r="Q7440" s="69" t="s">
        <v>14530</v>
      </c>
      <c r="R7440">
        <v>33.771599999999999</v>
      </c>
      <c r="S7440">
        <v>35.980699999999999</v>
      </c>
    </row>
    <row r="7441" spans="9:19" ht="15.5">
      <c r="I7441"/>
      <c r="J7441"/>
      <c r="K7441"/>
      <c r="L7441"/>
      <c r="N7441" t="s">
        <v>4087</v>
      </c>
      <c r="O7441" t="s">
        <v>4087</v>
      </c>
      <c r="P7441" t="s">
        <v>14531</v>
      </c>
      <c r="Q7441" s="69" t="s">
        <v>14532</v>
      </c>
      <c r="R7441">
        <v>33.755099999999999</v>
      </c>
      <c r="S7441">
        <v>35.9709</v>
      </c>
    </row>
    <row r="7442" spans="9:19" ht="15.5">
      <c r="I7442"/>
      <c r="J7442"/>
      <c r="K7442"/>
      <c r="L7442"/>
      <c r="N7442" t="s">
        <v>4087</v>
      </c>
      <c r="O7442" t="s">
        <v>4087</v>
      </c>
      <c r="P7442" t="s">
        <v>14533</v>
      </c>
      <c r="Q7442" s="69" t="s">
        <v>14534</v>
      </c>
      <c r="R7442">
        <v>33.758499999999998</v>
      </c>
      <c r="S7442">
        <v>35.964599999999997</v>
      </c>
    </row>
    <row r="7443" spans="9:19" ht="15.5">
      <c r="I7443"/>
      <c r="J7443"/>
      <c r="K7443"/>
      <c r="L7443"/>
      <c r="N7443" t="s">
        <v>4087</v>
      </c>
      <c r="O7443" t="s">
        <v>4087</v>
      </c>
      <c r="P7443" t="s">
        <v>14535</v>
      </c>
      <c r="Q7443" s="69" t="s">
        <v>14536</v>
      </c>
      <c r="R7443">
        <v>33.753900000000002</v>
      </c>
      <c r="S7443">
        <v>35.953600000000002</v>
      </c>
    </row>
    <row r="7444" spans="9:19" ht="15.5">
      <c r="I7444"/>
      <c r="J7444"/>
      <c r="K7444"/>
      <c r="L7444"/>
      <c r="N7444" t="s">
        <v>4087</v>
      </c>
      <c r="O7444" t="s">
        <v>4087</v>
      </c>
      <c r="P7444" t="s">
        <v>14537</v>
      </c>
      <c r="Q7444" s="69" t="s">
        <v>14538</v>
      </c>
      <c r="R7444">
        <v>33.780500000000004</v>
      </c>
      <c r="S7444">
        <v>35.962499999999999</v>
      </c>
    </row>
    <row r="7445" spans="9:19" ht="15.5">
      <c r="I7445"/>
      <c r="J7445"/>
      <c r="K7445"/>
      <c r="L7445"/>
      <c r="N7445" t="s">
        <v>4087</v>
      </c>
      <c r="O7445" t="s">
        <v>4087</v>
      </c>
      <c r="P7445" t="s">
        <v>14539</v>
      </c>
      <c r="Q7445" s="69" t="s">
        <v>14540</v>
      </c>
      <c r="R7445">
        <v>33.755400000000002</v>
      </c>
      <c r="S7445">
        <v>35.963099999999997</v>
      </c>
    </row>
    <row r="7446" spans="9:19" ht="15.5">
      <c r="I7446"/>
      <c r="J7446"/>
      <c r="K7446"/>
      <c r="L7446"/>
      <c r="N7446" t="s">
        <v>4087</v>
      </c>
      <c r="O7446" t="s">
        <v>4087</v>
      </c>
      <c r="P7446" t="s">
        <v>14541</v>
      </c>
      <c r="Q7446" s="69" t="s">
        <v>14542</v>
      </c>
      <c r="R7446">
        <v>33.779789999999998</v>
      </c>
      <c r="S7446">
        <v>35.968649999999997</v>
      </c>
    </row>
    <row r="7447" spans="9:19" ht="15.5">
      <c r="I7447"/>
      <c r="J7447"/>
      <c r="K7447"/>
      <c r="L7447"/>
      <c r="N7447" t="s">
        <v>4087</v>
      </c>
      <c r="O7447" t="s">
        <v>4087</v>
      </c>
      <c r="P7447" t="s">
        <v>14543</v>
      </c>
      <c r="Q7447" s="69" t="s">
        <v>14544</v>
      </c>
      <c r="R7447">
        <v>33.780439999999999</v>
      </c>
      <c r="S7447">
        <v>35.967730000000003</v>
      </c>
    </row>
    <row r="7448" spans="9:19" ht="15.5">
      <c r="I7448"/>
      <c r="J7448"/>
      <c r="K7448"/>
      <c r="L7448"/>
      <c r="N7448" t="s">
        <v>4087</v>
      </c>
      <c r="O7448" t="s">
        <v>4087</v>
      </c>
      <c r="P7448" t="s">
        <v>14545</v>
      </c>
      <c r="Q7448" s="69" t="s">
        <v>14546</v>
      </c>
      <c r="R7448">
        <v>33.778489999999998</v>
      </c>
      <c r="S7448">
        <v>35.968699999999998</v>
      </c>
    </row>
    <row r="7449" spans="9:19" ht="15.5">
      <c r="I7449"/>
      <c r="J7449"/>
      <c r="K7449"/>
      <c r="L7449"/>
      <c r="N7449" t="s">
        <v>4087</v>
      </c>
      <c r="O7449" t="s">
        <v>4087</v>
      </c>
      <c r="P7449" t="s">
        <v>14547</v>
      </c>
      <c r="Q7449" s="69" t="s">
        <v>14548</v>
      </c>
      <c r="R7449">
        <v>33.776719999999997</v>
      </c>
      <c r="S7449">
        <v>35.961069999999999</v>
      </c>
    </row>
    <row r="7450" spans="9:19" ht="15.5">
      <c r="I7450"/>
      <c r="J7450"/>
      <c r="K7450"/>
      <c r="L7450"/>
      <c r="N7450" t="s">
        <v>4087</v>
      </c>
      <c r="O7450" t="s">
        <v>4087</v>
      </c>
      <c r="P7450" t="s">
        <v>14549</v>
      </c>
      <c r="Q7450" s="69" t="s">
        <v>14550</v>
      </c>
      <c r="R7450">
        <v>33.762970000000003</v>
      </c>
      <c r="S7450">
        <v>35.978830000000002</v>
      </c>
    </row>
    <row r="7451" spans="9:19" ht="15.5">
      <c r="I7451"/>
      <c r="J7451"/>
      <c r="K7451"/>
      <c r="L7451"/>
      <c r="N7451" t="s">
        <v>4087</v>
      </c>
      <c r="O7451" t="s">
        <v>4087</v>
      </c>
      <c r="P7451" t="s">
        <v>14551</v>
      </c>
      <c r="Q7451" s="69" t="s">
        <v>14552</v>
      </c>
      <c r="R7451">
        <v>33.76126</v>
      </c>
      <c r="S7451">
        <v>35.976840000000003</v>
      </c>
    </row>
    <row r="7452" spans="9:19" ht="15.5">
      <c r="I7452"/>
      <c r="J7452"/>
      <c r="K7452"/>
      <c r="L7452"/>
      <c r="N7452" t="s">
        <v>4087</v>
      </c>
      <c r="O7452" t="s">
        <v>4087</v>
      </c>
      <c r="P7452" t="s">
        <v>14553</v>
      </c>
      <c r="Q7452" s="69" t="s">
        <v>14554</v>
      </c>
      <c r="R7452">
        <v>33.766750000000002</v>
      </c>
      <c r="S7452">
        <v>35.984180000000002</v>
      </c>
    </row>
    <row r="7453" spans="9:19" ht="15.5">
      <c r="I7453"/>
      <c r="J7453"/>
      <c r="K7453"/>
      <c r="L7453"/>
      <c r="N7453" t="s">
        <v>4087</v>
      </c>
      <c r="O7453" t="s">
        <v>4087</v>
      </c>
      <c r="P7453" t="s">
        <v>14555</v>
      </c>
      <c r="Q7453" s="69" t="s">
        <v>14556</v>
      </c>
      <c r="R7453">
        <v>33.774590000000003</v>
      </c>
      <c r="S7453">
        <v>35.987850000000002</v>
      </c>
    </row>
    <row r="7454" spans="9:19" ht="15.5">
      <c r="I7454"/>
      <c r="J7454"/>
      <c r="K7454"/>
      <c r="L7454"/>
      <c r="N7454" t="s">
        <v>4087</v>
      </c>
      <c r="O7454" t="s">
        <v>4087</v>
      </c>
      <c r="P7454" t="s">
        <v>14557</v>
      </c>
      <c r="Q7454" s="69" t="s">
        <v>14558</v>
      </c>
      <c r="R7454">
        <v>33.760260000000002</v>
      </c>
      <c r="S7454">
        <v>35.969119999999997</v>
      </c>
    </row>
    <row r="7455" spans="9:19" ht="15.5">
      <c r="I7455"/>
      <c r="J7455"/>
      <c r="K7455"/>
      <c r="L7455"/>
      <c r="N7455" t="s">
        <v>4087</v>
      </c>
      <c r="O7455" t="s">
        <v>4087</v>
      </c>
      <c r="P7455" t="s">
        <v>14559</v>
      </c>
      <c r="Q7455" s="69" t="s">
        <v>14560</v>
      </c>
      <c r="R7455">
        <v>33.758270000000003</v>
      </c>
      <c r="S7455">
        <v>35.97598</v>
      </c>
    </row>
    <row r="7456" spans="9:19" ht="15.5">
      <c r="I7456"/>
      <c r="J7456"/>
      <c r="K7456"/>
      <c r="L7456"/>
      <c r="N7456" t="s">
        <v>4087</v>
      </c>
      <c r="O7456" t="s">
        <v>4087</v>
      </c>
      <c r="P7456" t="s">
        <v>14561</v>
      </c>
      <c r="Q7456" s="69" t="s">
        <v>14562</v>
      </c>
      <c r="R7456">
        <v>33.75714</v>
      </c>
      <c r="S7456">
        <v>35.966079999999998</v>
      </c>
    </row>
    <row r="7457" spans="9:19" ht="15.5">
      <c r="I7457"/>
      <c r="J7457"/>
      <c r="K7457"/>
      <c r="L7457"/>
      <c r="N7457" t="s">
        <v>4087</v>
      </c>
      <c r="O7457" t="s">
        <v>4087</v>
      </c>
      <c r="P7457" t="s">
        <v>14563</v>
      </c>
      <c r="Q7457" s="69" t="s">
        <v>14564</v>
      </c>
      <c r="R7457">
        <v>33.788939999999997</v>
      </c>
      <c r="S7457">
        <v>35.998240000000003</v>
      </c>
    </row>
    <row r="7458" spans="9:19" ht="15.5">
      <c r="I7458"/>
      <c r="J7458"/>
      <c r="K7458"/>
      <c r="L7458"/>
      <c r="N7458" t="s">
        <v>4087</v>
      </c>
      <c r="O7458" t="s">
        <v>4087</v>
      </c>
      <c r="P7458" t="s">
        <v>14565</v>
      </c>
      <c r="Q7458" s="69" t="s">
        <v>14566</v>
      </c>
      <c r="R7458">
        <v>33.750109999999999</v>
      </c>
      <c r="S7458">
        <v>35.964619999999996</v>
      </c>
    </row>
    <row r="7459" spans="9:19" ht="15.5">
      <c r="I7459"/>
      <c r="J7459"/>
      <c r="K7459"/>
      <c r="L7459"/>
      <c r="N7459" t="s">
        <v>4087</v>
      </c>
      <c r="O7459" t="s">
        <v>4087</v>
      </c>
      <c r="P7459" t="s">
        <v>14567</v>
      </c>
      <c r="Q7459" s="69" t="s">
        <v>14568</v>
      </c>
      <c r="R7459">
        <v>33.750920000000001</v>
      </c>
      <c r="S7459">
        <v>35.96264</v>
      </c>
    </row>
    <row r="7460" spans="9:19" ht="15.5">
      <c r="I7460"/>
      <c r="J7460"/>
      <c r="K7460"/>
      <c r="L7460"/>
      <c r="N7460" t="s">
        <v>4087</v>
      </c>
      <c r="O7460" t="s">
        <v>4087</v>
      </c>
      <c r="P7460" t="s">
        <v>14569</v>
      </c>
      <c r="Q7460" s="69" t="s">
        <v>14570</v>
      </c>
      <c r="R7460">
        <v>33.789012908935547</v>
      </c>
      <c r="S7460">
        <v>35.993682861328125</v>
      </c>
    </row>
    <row r="7461" spans="9:19" ht="15.5">
      <c r="I7461"/>
      <c r="J7461"/>
      <c r="K7461"/>
      <c r="L7461"/>
      <c r="N7461" t="s">
        <v>4087</v>
      </c>
      <c r="O7461" t="s">
        <v>4087</v>
      </c>
      <c r="P7461" t="s">
        <v>14571</v>
      </c>
      <c r="Q7461" s="69" t="s">
        <v>14572</v>
      </c>
      <c r="R7461">
        <v>33.755447387695313</v>
      </c>
      <c r="S7461">
        <v>35.963153839111328</v>
      </c>
    </row>
    <row r="7462" spans="9:19" ht="15.5">
      <c r="I7462"/>
      <c r="J7462"/>
      <c r="K7462"/>
      <c r="L7462"/>
      <c r="N7462" t="s">
        <v>4087</v>
      </c>
      <c r="O7462" t="s">
        <v>4087</v>
      </c>
      <c r="P7462" t="s">
        <v>14573</v>
      </c>
      <c r="Q7462" s="69" t="s">
        <v>14574</v>
      </c>
      <c r="R7462">
        <v>33.754341125488281</v>
      </c>
      <c r="S7462">
        <v>35.965118408203125</v>
      </c>
    </row>
    <row r="7463" spans="9:19" ht="15.5">
      <c r="I7463"/>
      <c r="J7463"/>
      <c r="K7463"/>
      <c r="L7463"/>
      <c r="N7463" t="s">
        <v>4087</v>
      </c>
      <c r="O7463" t="s">
        <v>4087</v>
      </c>
      <c r="P7463" t="s">
        <v>14575</v>
      </c>
      <c r="Q7463" s="69" t="s">
        <v>14576</v>
      </c>
      <c r="R7463">
        <v>33.779361724853516</v>
      </c>
      <c r="S7463">
        <v>35.997280120849609</v>
      </c>
    </row>
    <row r="7464" spans="9:19" ht="15.5">
      <c r="I7464"/>
      <c r="J7464"/>
      <c r="K7464"/>
      <c r="L7464"/>
      <c r="N7464" t="s">
        <v>4087</v>
      </c>
      <c r="O7464" t="s">
        <v>4087</v>
      </c>
      <c r="P7464" t="s">
        <v>14577</v>
      </c>
      <c r="Q7464" s="69" t="s">
        <v>14578</v>
      </c>
      <c r="R7464">
        <v>33.763561248779297</v>
      </c>
      <c r="S7464">
        <v>35.972171783447266</v>
      </c>
    </row>
    <row r="7465" spans="9:19" ht="15.5">
      <c r="I7465"/>
      <c r="J7465"/>
      <c r="K7465"/>
      <c r="L7465"/>
      <c r="N7465" t="s">
        <v>4087</v>
      </c>
      <c r="O7465" t="s">
        <v>4087</v>
      </c>
      <c r="P7465" t="s">
        <v>14579</v>
      </c>
      <c r="Q7465" s="69">
        <v>825</v>
      </c>
      <c r="R7465">
        <v>33.787099228999999</v>
      </c>
      <c r="S7465">
        <v>35.994470622999998</v>
      </c>
    </row>
    <row r="7466" spans="9:19" ht="15.5">
      <c r="I7466"/>
      <c r="J7466"/>
      <c r="K7466"/>
      <c r="L7466"/>
      <c r="N7466" t="s">
        <v>4087</v>
      </c>
      <c r="O7466" t="s">
        <v>4087</v>
      </c>
      <c r="P7466" t="s">
        <v>14580</v>
      </c>
      <c r="Q7466" s="69" t="s">
        <v>14581</v>
      </c>
      <c r="R7466">
        <v>33.775610999999998</v>
      </c>
      <c r="S7466">
        <v>35.976954999999997</v>
      </c>
    </row>
    <row r="7467" spans="9:19" ht="15.5">
      <c r="I7467"/>
      <c r="J7467"/>
      <c r="K7467"/>
      <c r="L7467"/>
      <c r="N7467" t="s">
        <v>4087</v>
      </c>
      <c r="O7467" t="s">
        <v>4087</v>
      </c>
      <c r="P7467" t="s">
        <v>14582</v>
      </c>
      <c r="Q7467" s="69" t="s">
        <v>14581</v>
      </c>
      <c r="R7467">
        <v>33.775610999999998</v>
      </c>
      <c r="S7467">
        <v>35.976954999999997</v>
      </c>
    </row>
    <row r="7468" spans="9:19" ht="15.5">
      <c r="I7468"/>
      <c r="J7468"/>
      <c r="K7468"/>
      <c r="L7468"/>
      <c r="N7468" t="s">
        <v>4267</v>
      </c>
      <c r="O7468" t="s">
        <v>4267</v>
      </c>
      <c r="P7468" t="s">
        <v>14583</v>
      </c>
      <c r="Q7468" s="69" t="s">
        <v>14584</v>
      </c>
      <c r="R7468">
        <v>34.367111000000079</v>
      </c>
      <c r="S7468">
        <v>35.878950000000032</v>
      </c>
    </row>
    <row r="7469" spans="9:19" ht="15.5">
      <c r="I7469"/>
      <c r="J7469"/>
      <c r="K7469"/>
      <c r="L7469"/>
      <c r="N7469" t="s">
        <v>4267</v>
      </c>
      <c r="O7469" t="s">
        <v>4267</v>
      </c>
      <c r="P7469" t="s">
        <v>14583</v>
      </c>
      <c r="Q7469" s="69" t="s">
        <v>14585</v>
      </c>
      <c r="R7469">
        <v>34.367111000000079</v>
      </c>
      <c r="S7469">
        <v>35.878950000000032</v>
      </c>
    </row>
    <row r="7470" spans="9:19" ht="15.5">
      <c r="I7470"/>
      <c r="J7470"/>
      <c r="K7470"/>
      <c r="L7470"/>
      <c r="N7470" t="s">
        <v>4267</v>
      </c>
      <c r="O7470" t="s">
        <v>4267</v>
      </c>
      <c r="P7470" t="s">
        <v>14586</v>
      </c>
      <c r="Q7470" s="69" t="s">
        <v>14587</v>
      </c>
      <c r="R7470">
        <v>34.366188049316406</v>
      </c>
      <c r="S7470">
        <v>35.87548828125</v>
      </c>
    </row>
    <row r="7471" spans="9:19" ht="15.5">
      <c r="I7471"/>
      <c r="J7471"/>
      <c r="K7471"/>
      <c r="L7471"/>
      <c r="N7471" t="s">
        <v>4267</v>
      </c>
      <c r="O7471" t="s">
        <v>4267</v>
      </c>
      <c r="P7471" t="s">
        <v>14586</v>
      </c>
      <c r="Q7471" s="69" t="s">
        <v>14588</v>
      </c>
      <c r="R7471">
        <v>34.366449000000003</v>
      </c>
      <c r="S7471">
        <v>35.878157000000002</v>
      </c>
    </row>
    <row r="7472" spans="9:19" ht="15.5">
      <c r="I7472"/>
      <c r="J7472"/>
      <c r="K7472"/>
      <c r="L7472"/>
      <c r="N7472" t="s">
        <v>4267</v>
      </c>
      <c r="O7472" t="s">
        <v>4267</v>
      </c>
      <c r="P7472" t="s">
        <v>14589</v>
      </c>
      <c r="Q7472" s="69">
        <v>683</v>
      </c>
      <c r="R7472">
        <v>34.376899088000002</v>
      </c>
      <c r="S7472">
        <v>35.880770652000002</v>
      </c>
    </row>
    <row r="7473" spans="9:19" ht="15.5">
      <c r="I7473"/>
      <c r="J7473"/>
      <c r="K7473"/>
      <c r="L7473"/>
      <c r="N7473" t="s">
        <v>2603</v>
      </c>
      <c r="O7473" t="s">
        <v>2603</v>
      </c>
      <c r="P7473" t="s">
        <v>14590</v>
      </c>
      <c r="Q7473" s="69" t="s">
        <v>14591</v>
      </c>
      <c r="R7473">
        <v>33.427612972799999</v>
      </c>
      <c r="S7473">
        <v>35.740614578200002</v>
      </c>
    </row>
    <row r="7474" spans="9:19" ht="15.5">
      <c r="I7474"/>
      <c r="J7474"/>
      <c r="K7474"/>
      <c r="L7474"/>
      <c r="N7474" t="s">
        <v>2603</v>
      </c>
      <c r="O7474" t="s">
        <v>2603</v>
      </c>
      <c r="P7474" t="s">
        <v>14592</v>
      </c>
      <c r="Q7474" s="69" t="s">
        <v>14593</v>
      </c>
      <c r="R7474">
        <v>33.430033000000037</v>
      </c>
      <c r="S7474">
        <v>35.738742000000059</v>
      </c>
    </row>
    <row r="7475" spans="9:19" ht="15.5">
      <c r="I7475"/>
      <c r="J7475"/>
      <c r="K7475"/>
      <c r="L7475"/>
      <c r="N7475" t="s">
        <v>2603</v>
      </c>
      <c r="O7475" t="s">
        <v>2603</v>
      </c>
      <c r="P7475" t="s">
        <v>14592</v>
      </c>
      <c r="Q7475" s="69" t="s">
        <v>14594</v>
      </c>
      <c r="R7475">
        <v>33.430033000000037</v>
      </c>
      <c r="S7475">
        <v>35.738742000000059</v>
      </c>
    </row>
    <row r="7476" spans="9:19" ht="15.5">
      <c r="I7476"/>
      <c r="J7476"/>
      <c r="K7476"/>
      <c r="L7476"/>
      <c r="N7476" t="s">
        <v>2603</v>
      </c>
      <c r="O7476" t="s">
        <v>2603</v>
      </c>
      <c r="P7476" t="s">
        <v>14595</v>
      </c>
      <c r="Q7476" s="69">
        <v>1186</v>
      </c>
      <c r="R7476">
        <v>33.425782144999999</v>
      </c>
      <c r="S7476">
        <v>35.744270610000001</v>
      </c>
    </row>
    <row r="7477" spans="9:19" ht="15.5">
      <c r="I7477"/>
      <c r="J7477"/>
      <c r="K7477"/>
      <c r="L7477"/>
      <c r="N7477" t="s">
        <v>2603</v>
      </c>
      <c r="O7477" t="s">
        <v>2603</v>
      </c>
      <c r="P7477" t="s">
        <v>14596</v>
      </c>
      <c r="Q7477" s="69" t="s">
        <v>14591</v>
      </c>
      <c r="R7477">
        <v>33.427612972799999</v>
      </c>
      <c r="S7477">
        <v>35.740614578200002</v>
      </c>
    </row>
    <row r="7478" spans="9:19" ht="15.5">
      <c r="I7478"/>
      <c r="J7478"/>
      <c r="K7478"/>
      <c r="L7478"/>
      <c r="N7478" t="s">
        <v>1767</v>
      </c>
      <c r="O7478" t="s">
        <v>1767</v>
      </c>
      <c r="P7478" t="s">
        <v>14597</v>
      </c>
      <c r="Q7478" s="69" t="s">
        <v>14598</v>
      </c>
      <c r="R7478">
        <v>34.231678000000045</v>
      </c>
      <c r="S7478">
        <v>35.71374000000003</v>
      </c>
    </row>
    <row r="7479" spans="9:19" ht="15.5">
      <c r="I7479"/>
      <c r="J7479"/>
      <c r="K7479"/>
      <c r="L7479"/>
      <c r="N7479" t="s">
        <v>1767</v>
      </c>
      <c r="O7479" t="s">
        <v>1767</v>
      </c>
      <c r="P7479" t="s">
        <v>14599</v>
      </c>
      <c r="Q7479" s="69" t="s">
        <v>14600</v>
      </c>
      <c r="R7479">
        <v>34.236470000000054</v>
      </c>
      <c r="S7479">
        <v>35.719809000000055</v>
      </c>
    </row>
    <row r="7480" spans="9:19" ht="15.5">
      <c r="I7480"/>
      <c r="J7480"/>
      <c r="K7480"/>
      <c r="L7480"/>
      <c r="N7480" t="s">
        <v>1767</v>
      </c>
      <c r="O7480" t="s">
        <v>1767</v>
      </c>
      <c r="P7480" t="s">
        <v>14601</v>
      </c>
      <c r="Q7480" s="69" t="s">
        <v>14602</v>
      </c>
      <c r="R7480">
        <v>34.228748000000053</v>
      </c>
      <c r="S7480">
        <v>35.72332300000005</v>
      </c>
    </row>
    <row r="7481" spans="9:19" ht="15.5">
      <c r="I7481"/>
      <c r="J7481"/>
      <c r="K7481"/>
      <c r="L7481"/>
      <c r="N7481" t="s">
        <v>1767</v>
      </c>
      <c r="O7481" t="s">
        <v>1767</v>
      </c>
      <c r="P7481" t="s">
        <v>1767</v>
      </c>
      <c r="Q7481" s="69" t="s">
        <v>14603</v>
      </c>
      <c r="R7481">
        <v>34.230342000000064</v>
      </c>
      <c r="S7481">
        <v>35.718125000000043</v>
      </c>
    </row>
    <row r="7482" spans="9:19" ht="15.5">
      <c r="I7482"/>
      <c r="J7482"/>
      <c r="K7482"/>
      <c r="L7482"/>
      <c r="N7482" t="s">
        <v>2809</v>
      </c>
      <c r="O7482" t="s">
        <v>2809</v>
      </c>
      <c r="P7482" t="s">
        <v>2809</v>
      </c>
      <c r="Q7482" s="69" t="s">
        <v>14604</v>
      </c>
      <c r="R7482">
        <v>34.155272000000025</v>
      </c>
      <c r="S7482">
        <v>35.704347000000041</v>
      </c>
    </row>
    <row r="7483" spans="9:19" ht="15.5">
      <c r="I7483"/>
      <c r="J7483"/>
      <c r="K7483"/>
      <c r="L7483"/>
      <c r="N7483" t="s">
        <v>1770</v>
      </c>
      <c r="O7483" t="s">
        <v>1770</v>
      </c>
      <c r="P7483" t="s">
        <v>14605</v>
      </c>
      <c r="Q7483" s="69" t="s">
        <v>14606</v>
      </c>
      <c r="R7483">
        <v>34.224319358800003</v>
      </c>
      <c r="S7483">
        <v>35.863614499999997</v>
      </c>
    </row>
    <row r="7484" spans="9:19" ht="15.5">
      <c r="I7484"/>
      <c r="J7484"/>
      <c r="K7484"/>
      <c r="L7484"/>
      <c r="N7484" t="s">
        <v>1770</v>
      </c>
      <c r="O7484" t="s">
        <v>1770</v>
      </c>
      <c r="P7484" t="s">
        <v>14607</v>
      </c>
      <c r="Q7484" s="69" t="s">
        <v>14608</v>
      </c>
      <c r="R7484">
        <v>34.224731000000077</v>
      </c>
      <c r="S7484">
        <v>35.864856000000032</v>
      </c>
    </row>
    <row r="7485" spans="9:19" ht="15.5">
      <c r="I7485"/>
      <c r="J7485"/>
      <c r="K7485"/>
      <c r="L7485"/>
      <c r="N7485" t="s">
        <v>1770</v>
      </c>
      <c r="O7485" t="s">
        <v>1770</v>
      </c>
      <c r="P7485" t="s">
        <v>14607</v>
      </c>
      <c r="Q7485" s="69" t="s">
        <v>14609</v>
      </c>
      <c r="R7485">
        <v>34.224731000000077</v>
      </c>
      <c r="S7485">
        <v>35.864856000000032</v>
      </c>
    </row>
    <row r="7486" spans="9:19" ht="15.5">
      <c r="I7486"/>
      <c r="J7486"/>
      <c r="K7486"/>
      <c r="L7486"/>
      <c r="N7486" t="s">
        <v>1770</v>
      </c>
      <c r="O7486" t="s">
        <v>1770</v>
      </c>
      <c r="P7486" t="s">
        <v>14610</v>
      </c>
      <c r="Q7486" s="69" t="s">
        <v>14606</v>
      </c>
      <c r="R7486">
        <v>34.224319358800003</v>
      </c>
      <c r="S7486">
        <v>35.863614499999997</v>
      </c>
    </row>
    <row r="7487" spans="9:19" ht="15.5">
      <c r="I7487"/>
      <c r="J7487"/>
      <c r="K7487"/>
      <c r="L7487"/>
      <c r="N7487" t="s">
        <v>2504</v>
      </c>
      <c r="O7487" t="s">
        <v>2504</v>
      </c>
      <c r="P7487" t="s">
        <v>14611</v>
      </c>
      <c r="Q7487" s="69" t="s">
        <v>14612</v>
      </c>
      <c r="R7487">
        <v>33.400294000000031</v>
      </c>
      <c r="S7487">
        <v>35.452944000000059</v>
      </c>
    </row>
    <row r="7488" spans="9:19" ht="15.5">
      <c r="I7488"/>
      <c r="J7488"/>
      <c r="K7488"/>
      <c r="L7488"/>
      <c r="N7488" t="s">
        <v>2504</v>
      </c>
      <c r="O7488" t="s">
        <v>2504</v>
      </c>
      <c r="P7488" t="s">
        <v>14611</v>
      </c>
      <c r="Q7488" s="69" t="s">
        <v>14613</v>
      </c>
      <c r="R7488">
        <v>33.400294000000031</v>
      </c>
      <c r="S7488">
        <v>35.452944000000059</v>
      </c>
    </row>
    <row r="7489" spans="9:19" ht="15.5">
      <c r="I7489"/>
      <c r="J7489"/>
      <c r="K7489"/>
      <c r="L7489"/>
      <c r="N7489" t="s">
        <v>2504</v>
      </c>
      <c r="O7489" t="s">
        <v>2504</v>
      </c>
      <c r="P7489" t="s">
        <v>14614</v>
      </c>
      <c r="Q7489" s="69" t="s">
        <v>14615</v>
      </c>
      <c r="R7489">
        <v>33.400294000000031</v>
      </c>
      <c r="S7489">
        <v>35.452944000000059</v>
      </c>
    </row>
    <row r="7490" spans="9:19" ht="15.5">
      <c r="I7490"/>
      <c r="J7490"/>
      <c r="K7490"/>
      <c r="L7490"/>
      <c r="N7490" t="s">
        <v>3238</v>
      </c>
      <c r="O7490" t="s">
        <v>3238</v>
      </c>
      <c r="P7490" t="s">
        <v>14616</v>
      </c>
      <c r="Q7490" s="69">
        <v>211</v>
      </c>
      <c r="R7490">
        <v>34.033516151000001</v>
      </c>
      <c r="S7490">
        <v>35.694237600000001</v>
      </c>
    </row>
    <row r="7491" spans="9:19" ht="15.5">
      <c r="I7491"/>
      <c r="J7491"/>
      <c r="K7491"/>
      <c r="L7491"/>
      <c r="N7491" t="s">
        <v>3238</v>
      </c>
      <c r="O7491" t="s">
        <v>3238</v>
      </c>
      <c r="P7491" t="s">
        <v>14617</v>
      </c>
      <c r="Q7491" s="69" t="s">
        <v>14618</v>
      </c>
      <c r="R7491">
        <v>34.037503000000072</v>
      </c>
      <c r="S7491">
        <v>35.68063600000005</v>
      </c>
    </row>
    <row r="7492" spans="9:19" ht="15.5">
      <c r="I7492"/>
      <c r="J7492"/>
      <c r="K7492"/>
      <c r="L7492"/>
      <c r="N7492" t="s">
        <v>3238</v>
      </c>
      <c r="O7492" t="s">
        <v>3238</v>
      </c>
      <c r="P7492" t="s">
        <v>14619</v>
      </c>
      <c r="Q7492" s="69" t="s">
        <v>14620</v>
      </c>
      <c r="R7492">
        <v>34.027739000000054</v>
      </c>
      <c r="S7492">
        <v>35.69055000000003</v>
      </c>
    </row>
    <row r="7493" spans="9:19" ht="15.5">
      <c r="I7493"/>
      <c r="J7493"/>
      <c r="K7493"/>
      <c r="L7493"/>
      <c r="N7493" t="s">
        <v>3238</v>
      </c>
      <c r="O7493" t="s">
        <v>3238</v>
      </c>
      <c r="P7493" t="s">
        <v>14621</v>
      </c>
      <c r="Q7493" s="69" t="s">
        <v>14622</v>
      </c>
      <c r="R7493">
        <v>34.031432000000052</v>
      </c>
      <c r="S7493">
        <v>35.693641000000071</v>
      </c>
    </row>
    <row r="7494" spans="9:19" ht="15.5">
      <c r="I7494"/>
      <c r="J7494"/>
      <c r="K7494"/>
      <c r="L7494"/>
      <c r="N7494" t="s">
        <v>3238</v>
      </c>
      <c r="O7494" t="s">
        <v>3238</v>
      </c>
      <c r="P7494" t="s">
        <v>14621</v>
      </c>
      <c r="Q7494" s="69" t="s">
        <v>14623</v>
      </c>
      <c r="R7494">
        <v>34.031432000000052</v>
      </c>
      <c r="S7494">
        <v>35.693641000000071</v>
      </c>
    </row>
    <row r="7495" spans="9:19" ht="15.5">
      <c r="I7495"/>
      <c r="J7495"/>
      <c r="K7495"/>
      <c r="L7495"/>
      <c r="N7495" t="s">
        <v>3238</v>
      </c>
      <c r="O7495" t="s">
        <v>3238</v>
      </c>
      <c r="P7495" t="s">
        <v>14624</v>
      </c>
      <c r="Q7495" s="69">
        <v>212</v>
      </c>
      <c r="R7495">
        <v>34.033849226999997</v>
      </c>
      <c r="S7495">
        <v>35.694237690000001</v>
      </c>
    </row>
    <row r="7496" spans="9:19" ht="15.5">
      <c r="I7496"/>
      <c r="J7496"/>
      <c r="K7496"/>
      <c r="L7496"/>
      <c r="N7496" t="s">
        <v>4269</v>
      </c>
      <c r="O7496" t="s">
        <v>4269</v>
      </c>
      <c r="P7496" t="s">
        <v>14625</v>
      </c>
      <c r="Q7496" s="69" t="s">
        <v>14626</v>
      </c>
      <c r="R7496">
        <v>34.369817000000069</v>
      </c>
      <c r="S7496">
        <v>35.908522000000062</v>
      </c>
    </row>
    <row r="7497" spans="9:19" ht="15.5">
      <c r="I7497"/>
      <c r="J7497"/>
      <c r="K7497"/>
      <c r="L7497"/>
      <c r="N7497" t="s">
        <v>4269</v>
      </c>
      <c r="O7497" t="s">
        <v>4269</v>
      </c>
      <c r="P7497" t="s">
        <v>14627</v>
      </c>
      <c r="Q7497" s="69" t="s">
        <v>14628</v>
      </c>
      <c r="R7497">
        <v>34.367931365966797</v>
      </c>
      <c r="S7497">
        <v>35.913200378417969</v>
      </c>
    </row>
    <row r="7498" spans="9:19" ht="15.5">
      <c r="I7498"/>
      <c r="J7498"/>
      <c r="K7498"/>
      <c r="L7498"/>
      <c r="N7498" t="s">
        <v>4269</v>
      </c>
      <c r="O7498" t="s">
        <v>4269</v>
      </c>
      <c r="P7498" t="s">
        <v>14629</v>
      </c>
      <c r="Q7498" s="69" t="s">
        <v>14630</v>
      </c>
      <c r="R7498">
        <v>34.369136810302734</v>
      </c>
      <c r="S7498">
        <v>35.911376953125</v>
      </c>
    </row>
    <row r="7499" spans="9:19" ht="15.5">
      <c r="I7499"/>
      <c r="J7499"/>
      <c r="K7499"/>
      <c r="L7499"/>
      <c r="N7499" t="s">
        <v>4269</v>
      </c>
      <c r="O7499" t="s">
        <v>4269</v>
      </c>
      <c r="P7499" t="s">
        <v>14631</v>
      </c>
      <c r="Q7499" s="69" t="s">
        <v>14632</v>
      </c>
      <c r="R7499">
        <v>34.371453000000002</v>
      </c>
      <c r="S7499">
        <v>35.910299999999999</v>
      </c>
    </row>
    <row r="7500" spans="9:19" ht="15.5">
      <c r="I7500"/>
      <c r="J7500"/>
      <c r="K7500"/>
      <c r="L7500"/>
      <c r="N7500" t="s">
        <v>4269</v>
      </c>
      <c r="O7500" t="s">
        <v>4269</v>
      </c>
      <c r="P7500" t="s">
        <v>14633</v>
      </c>
      <c r="Q7500" s="69" t="s">
        <v>14634</v>
      </c>
      <c r="R7500">
        <v>34.369911999999999</v>
      </c>
      <c r="S7500">
        <v>35.906190000000002</v>
      </c>
    </row>
    <row r="7501" spans="9:19" ht="15.5">
      <c r="I7501"/>
      <c r="J7501"/>
      <c r="K7501"/>
      <c r="L7501"/>
      <c r="N7501" t="s">
        <v>876</v>
      </c>
      <c r="O7501" t="s">
        <v>876</v>
      </c>
      <c r="P7501" t="s">
        <v>14635</v>
      </c>
      <c r="Q7501" s="69" t="s">
        <v>14636</v>
      </c>
      <c r="R7501">
        <v>33.840242000000046</v>
      </c>
      <c r="S7501">
        <v>35.734528000000068</v>
      </c>
    </row>
    <row r="7502" spans="9:19" ht="15.5">
      <c r="I7502"/>
      <c r="J7502"/>
      <c r="K7502"/>
      <c r="L7502"/>
      <c r="N7502" t="s">
        <v>876</v>
      </c>
      <c r="O7502" t="s">
        <v>876</v>
      </c>
      <c r="P7502" t="s">
        <v>14637</v>
      </c>
      <c r="Q7502" s="69" t="s">
        <v>14638</v>
      </c>
      <c r="R7502">
        <v>33.840000000000003</v>
      </c>
      <c r="S7502">
        <v>35.734400000000001</v>
      </c>
    </row>
    <row r="7503" spans="9:19" ht="15.5">
      <c r="I7503"/>
      <c r="J7503"/>
      <c r="K7503"/>
      <c r="L7503"/>
      <c r="N7503" t="s">
        <v>2606</v>
      </c>
      <c r="O7503" t="s">
        <v>2606</v>
      </c>
      <c r="P7503" t="s">
        <v>14639</v>
      </c>
      <c r="Q7503" s="69" t="s">
        <v>14640</v>
      </c>
      <c r="R7503">
        <v>33.412067000000036</v>
      </c>
      <c r="S7503">
        <v>35.725728000000061</v>
      </c>
    </row>
    <row r="7504" spans="9:19" ht="15.5">
      <c r="I7504"/>
      <c r="J7504"/>
      <c r="K7504"/>
      <c r="L7504"/>
      <c r="N7504" t="s">
        <v>2606</v>
      </c>
      <c r="O7504" t="s">
        <v>2606</v>
      </c>
      <c r="P7504" t="s">
        <v>14641</v>
      </c>
      <c r="Q7504" s="69">
        <v>1184</v>
      </c>
      <c r="R7504">
        <v>33.416199200999998</v>
      </c>
      <c r="S7504">
        <v>35.738920686</v>
      </c>
    </row>
    <row r="7505" spans="9:19" ht="15.5">
      <c r="I7505"/>
      <c r="J7505"/>
      <c r="K7505"/>
      <c r="L7505"/>
      <c r="N7505" t="s">
        <v>2606</v>
      </c>
      <c r="O7505" t="s">
        <v>2606</v>
      </c>
      <c r="P7505" t="s">
        <v>14642</v>
      </c>
      <c r="Q7505" s="69" t="s">
        <v>14643</v>
      </c>
      <c r="R7505">
        <v>33.410502565400002</v>
      </c>
      <c r="S7505">
        <v>35.740736795399997</v>
      </c>
    </row>
    <row r="7506" spans="9:19" ht="15.5">
      <c r="I7506"/>
      <c r="J7506"/>
      <c r="K7506"/>
      <c r="L7506"/>
      <c r="N7506" t="s">
        <v>2606</v>
      </c>
      <c r="O7506" t="s">
        <v>2606</v>
      </c>
      <c r="P7506" t="s">
        <v>14644</v>
      </c>
      <c r="Q7506" s="69" t="s">
        <v>14645</v>
      </c>
      <c r="R7506">
        <v>33.417697000000032</v>
      </c>
      <c r="S7506">
        <v>35.737703000000067</v>
      </c>
    </row>
    <row r="7507" spans="9:19" ht="15.5">
      <c r="I7507"/>
      <c r="J7507"/>
      <c r="K7507"/>
      <c r="L7507"/>
      <c r="N7507" t="s">
        <v>2606</v>
      </c>
      <c r="O7507" t="s">
        <v>2606</v>
      </c>
      <c r="P7507" t="s">
        <v>14644</v>
      </c>
      <c r="Q7507" s="69" t="s">
        <v>14646</v>
      </c>
      <c r="R7507">
        <v>33.417697000000032</v>
      </c>
      <c r="S7507">
        <v>35.737703000000067</v>
      </c>
    </row>
    <row r="7508" spans="9:19" ht="15.5">
      <c r="I7508"/>
      <c r="J7508"/>
      <c r="K7508"/>
      <c r="L7508"/>
      <c r="N7508" t="s">
        <v>2606</v>
      </c>
      <c r="O7508" t="s">
        <v>2606</v>
      </c>
      <c r="P7508" t="s">
        <v>14647</v>
      </c>
      <c r="Q7508" s="69" t="s">
        <v>14643</v>
      </c>
      <c r="R7508">
        <v>33.410502565400002</v>
      </c>
      <c r="S7508">
        <v>35.740736795399997</v>
      </c>
    </row>
    <row r="7509" spans="9:19" ht="15.5">
      <c r="I7509"/>
      <c r="J7509"/>
      <c r="K7509"/>
      <c r="L7509"/>
      <c r="N7509" t="s">
        <v>2606</v>
      </c>
      <c r="O7509" t="s">
        <v>2606</v>
      </c>
      <c r="P7509" t="s">
        <v>14648</v>
      </c>
      <c r="Q7509" s="69" t="s">
        <v>14649</v>
      </c>
      <c r="R7509">
        <v>33.391223000000025</v>
      </c>
      <c r="S7509">
        <v>35.769979000000035</v>
      </c>
    </row>
    <row r="7510" spans="9:19" ht="15.5">
      <c r="I7510"/>
      <c r="J7510"/>
      <c r="K7510"/>
      <c r="L7510"/>
      <c r="N7510" t="s">
        <v>327</v>
      </c>
      <c r="O7510" t="s">
        <v>327</v>
      </c>
      <c r="P7510" t="s">
        <v>327</v>
      </c>
      <c r="Q7510" s="69" t="s">
        <v>14650</v>
      </c>
      <c r="R7510">
        <v>34.633297000000027</v>
      </c>
      <c r="S7510">
        <v>36.311528000000067</v>
      </c>
    </row>
    <row r="7511" spans="9:19" ht="15.5">
      <c r="I7511"/>
      <c r="J7511"/>
      <c r="K7511"/>
      <c r="L7511"/>
      <c r="N7511" t="s">
        <v>1061</v>
      </c>
      <c r="O7511" t="s">
        <v>1061</v>
      </c>
      <c r="P7511" t="s">
        <v>14651</v>
      </c>
      <c r="Q7511" s="69" t="s">
        <v>14652</v>
      </c>
      <c r="R7511">
        <v>34.240658000000053</v>
      </c>
      <c r="S7511">
        <v>36.301544000000035</v>
      </c>
    </row>
    <row r="7512" spans="9:19" ht="15.5">
      <c r="I7512"/>
      <c r="J7512"/>
      <c r="K7512"/>
      <c r="L7512"/>
      <c r="N7512" t="s">
        <v>1061</v>
      </c>
      <c r="O7512" t="s">
        <v>1061</v>
      </c>
      <c r="P7512" t="s">
        <v>14653</v>
      </c>
      <c r="Q7512" s="69" t="s">
        <v>14654</v>
      </c>
      <c r="R7512">
        <v>34.232511000000045</v>
      </c>
      <c r="S7512">
        <v>36.281894000000079</v>
      </c>
    </row>
    <row r="7513" spans="9:19" ht="15.5">
      <c r="I7513"/>
      <c r="J7513"/>
      <c r="K7513"/>
      <c r="L7513"/>
      <c r="N7513" t="s">
        <v>3241</v>
      </c>
      <c r="O7513" t="s">
        <v>3241</v>
      </c>
      <c r="P7513" t="s">
        <v>14655</v>
      </c>
      <c r="Q7513" s="69" t="s">
        <v>14656</v>
      </c>
      <c r="R7513">
        <v>34.071383000000026</v>
      </c>
      <c r="S7513">
        <v>35.657305000000065</v>
      </c>
    </row>
    <row r="7514" spans="9:19" ht="15.5">
      <c r="I7514"/>
      <c r="J7514"/>
      <c r="K7514"/>
      <c r="L7514"/>
      <c r="N7514" t="s">
        <v>2812</v>
      </c>
      <c r="O7514" t="s">
        <v>2812</v>
      </c>
      <c r="P7514" t="s">
        <v>14657</v>
      </c>
      <c r="Q7514" s="69" t="s">
        <v>14658</v>
      </c>
      <c r="R7514">
        <v>34.179625000000044</v>
      </c>
      <c r="S7514">
        <v>35.75253900000007</v>
      </c>
    </row>
    <row r="7515" spans="9:19" ht="15.5">
      <c r="I7515"/>
      <c r="J7515"/>
      <c r="K7515"/>
      <c r="L7515"/>
      <c r="N7515" t="s">
        <v>2812</v>
      </c>
      <c r="O7515" t="s">
        <v>2812</v>
      </c>
      <c r="P7515" t="s">
        <v>14659</v>
      </c>
      <c r="Q7515" s="69" t="s">
        <v>14660</v>
      </c>
      <c r="R7515">
        <v>34.176656000000037</v>
      </c>
      <c r="S7515">
        <v>35.741972000000032</v>
      </c>
    </row>
    <row r="7516" spans="9:19" ht="15.5">
      <c r="I7516"/>
      <c r="J7516"/>
      <c r="K7516"/>
      <c r="L7516"/>
      <c r="N7516" t="s">
        <v>331</v>
      </c>
      <c r="O7516" t="s">
        <v>331</v>
      </c>
      <c r="P7516" t="s">
        <v>14661</v>
      </c>
      <c r="Q7516" s="69" t="s">
        <v>14662</v>
      </c>
      <c r="R7516">
        <v>34.627136000000064</v>
      </c>
      <c r="S7516">
        <v>36.129409000000066</v>
      </c>
    </row>
    <row r="7517" spans="9:19" ht="15.5">
      <c r="I7517"/>
      <c r="J7517"/>
      <c r="K7517"/>
      <c r="L7517"/>
      <c r="N7517" t="s">
        <v>2368</v>
      </c>
      <c r="O7517" t="s">
        <v>2368</v>
      </c>
      <c r="P7517" t="s">
        <v>14663</v>
      </c>
      <c r="Q7517" s="69" t="s">
        <v>14664</v>
      </c>
      <c r="R7517">
        <v>34.404561000000058</v>
      </c>
      <c r="S7517">
        <v>36.00828800000005</v>
      </c>
    </row>
    <row r="7518" spans="9:19" ht="15.5">
      <c r="I7518"/>
      <c r="J7518"/>
      <c r="K7518"/>
      <c r="L7518"/>
      <c r="N7518" t="s">
        <v>3578</v>
      </c>
      <c r="O7518" t="s">
        <v>3578</v>
      </c>
      <c r="P7518" t="s">
        <v>3578</v>
      </c>
      <c r="Q7518" s="69" t="s">
        <v>14665</v>
      </c>
      <c r="R7518">
        <v>33.405747000000076</v>
      </c>
      <c r="S7518">
        <v>35.369967000000031</v>
      </c>
    </row>
    <row r="7519" spans="9:19" ht="15.5">
      <c r="I7519"/>
      <c r="J7519"/>
      <c r="K7519"/>
      <c r="L7519"/>
      <c r="N7519" t="s">
        <v>3578</v>
      </c>
      <c r="O7519" t="s">
        <v>3578</v>
      </c>
      <c r="P7519" t="s">
        <v>3578</v>
      </c>
      <c r="Q7519" s="69" t="s">
        <v>14666</v>
      </c>
      <c r="R7519">
        <v>33.405747000000076</v>
      </c>
      <c r="S7519">
        <v>35.369967000000031</v>
      </c>
    </row>
    <row r="7520" spans="9:19" ht="15.5">
      <c r="I7520"/>
      <c r="J7520"/>
      <c r="K7520"/>
      <c r="L7520"/>
      <c r="N7520" t="s">
        <v>3581</v>
      </c>
      <c r="O7520" t="s">
        <v>3581</v>
      </c>
      <c r="P7520" t="s">
        <v>14667</v>
      </c>
      <c r="Q7520" s="69">
        <v>1106</v>
      </c>
      <c r="R7520">
        <v>33.340149228999998</v>
      </c>
      <c r="S7520">
        <v>35.297629692000001</v>
      </c>
    </row>
    <row r="7521" spans="9:19" ht="15.5">
      <c r="I7521"/>
      <c r="J7521"/>
      <c r="K7521"/>
      <c r="L7521"/>
      <c r="N7521" t="s">
        <v>3581</v>
      </c>
      <c r="O7521" t="s">
        <v>3581</v>
      </c>
      <c r="P7521" t="s">
        <v>14651</v>
      </c>
      <c r="Q7521" s="69" t="s">
        <v>14668</v>
      </c>
      <c r="R7521">
        <v>33.351574581500003</v>
      </c>
      <c r="S7521">
        <v>35.2900828824</v>
      </c>
    </row>
    <row r="7522" spans="9:19" ht="15.5">
      <c r="I7522"/>
      <c r="J7522"/>
      <c r="K7522"/>
      <c r="L7522"/>
      <c r="N7522" t="s">
        <v>3581</v>
      </c>
      <c r="O7522" t="s">
        <v>3581</v>
      </c>
      <c r="P7522" t="s">
        <v>14669</v>
      </c>
      <c r="Q7522" s="69" t="s">
        <v>14670</v>
      </c>
      <c r="R7522">
        <v>33.34333300000003</v>
      </c>
      <c r="S7522">
        <v>35.298550000000034</v>
      </c>
    </row>
    <row r="7523" spans="9:19" ht="15.5">
      <c r="I7523"/>
      <c r="J7523"/>
      <c r="K7523"/>
      <c r="L7523"/>
      <c r="N7523" t="s">
        <v>3581</v>
      </c>
      <c r="O7523" t="s">
        <v>3581</v>
      </c>
      <c r="P7523" t="s">
        <v>14669</v>
      </c>
      <c r="Q7523" s="69" t="s">
        <v>14671</v>
      </c>
      <c r="R7523">
        <v>33.34333300000003</v>
      </c>
      <c r="S7523">
        <v>35.298550000000034</v>
      </c>
    </row>
    <row r="7524" spans="9:19" ht="15.5">
      <c r="I7524"/>
      <c r="J7524"/>
      <c r="K7524"/>
      <c r="L7524"/>
      <c r="N7524" t="s">
        <v>3581</v>
      </c>
      <c r="O7524" t="s">
        <v>3581</v>
      </c>
      <c r="P7524" t="s">
        <v>14672</v>
      </c>
      <c r="Q7524" s="69" t="s">
        <v>14673</v>
      </c>
      <c r="R7524">
        <v>33.358339999999998</v>
      </c>
      <c r="S7524">
        <v>35.298270000000002</v>
      </c>
    </row>
    <row r="7525" spans="9:19" ht="15.5">
      <c r="I7525"/>
      <c r="J7525"/>
      <c r="K7525"/>
      <c r="L7525"/>
      <c r="N7525" t="s">
        <v>3581</v>
      </c>
      <c r="O7525" t="s">
        <v>3581</v>
      </c>
      <c r="P7525" t="s">
        <v>14674</v>
      </c>
      <c r="Q7525" s="69" t="s">
        <v>14675</v>
      </c>
      <c r="R7525">
        <v>33.347369999999998</v>
      </c>
      <c r="S7525">
        <v>35.296570000000003</v>
      </c>
    </row>
    <row r="7526" spans="9:19" ht="15.5">
      <c r="I7526"/>
      <c r="J7526"/>
      <c r="K7526"/>
      <c r="L7526"/>
      <c r="N7526" t="s">
        <v>3581</v>
      </c>
      <c r="O7526" t="s">
        <v>3581</v>
      </c>
      <c r="P7526" t="s">
        <v>14676</v>
      </c>
      <c r="Q7526" s="69" t="s">
        <v>14677</v>
      </c>
      <c r="R7526">
        <v>33.34796</v>
      </c>
      <c r="S7526">
        <v>35.2883</v>
      </c>
    </row>
    <row r="7527" spans="9:19" ht="15.5">
      <c r="I7527"/>
      <c r="J7527"/>
      <c r="K7527"/>
      <c r="L7527"/>
      <c r="N7527" t="s">
        <v>3581</v>
      </c>
      <c r="O7527" t="s">
        <v>3581</v>
      </c>
      <c r="P7527" t="s">
        <v>14678</v>
      </c>
      <c r="Q7527" s="69" t="s">
        <v>14679</v>
      </c>
      <c r="R7527">
        <v>33.344070000000002</v>
      </c>
      <c r="S7527">
        <v>35.28342</v>
      </c>
    </row>
    <row r="7528" spans="9:19" ht="15.5">
      <c r="I7528"/>
      <c r="J7528"/>
      <c r="K7528"/>
      <c r="L7528"/>
      <c r="N7528" t="s">
        <v>3581</v>
      </c>
      <c r="O7528" t="s">
        <v>3581</v>
      </c>
      <c r="P7528" t="s">
        <v>14680</v>
      </c>
      <c r="Q7528" s="69" t="s">
        <v>14681</v>
      </c>
      <c r="R7528">
        <v>33.356819999999999</v>
      </c>
      <c r="S7528">
        <v>35.300879999999999</v>
      </c>
    </row>
    <row r="7529" spans="9:19" ht="15.5">
      <c r="I7529"/>
      <c r="J7529"/>
      <c r="K7529"/>
      <c r="L7529"/>
      <c r="N7529" t="s">
        <v>3581</v>
      </c>
      <c r="O7529" t="s">
        <v>3581</v>
      </c>
      <c r="P7529" t="s">
        <v>14682</v>
      </c>
      <c r="Q7529" s="69" t="s">
        <v>14683</v>
      </c>
      <c r="R7529">
        <v>33.3446</v>
      </c>
      <c r="S7529">
        <v>35.28537</v>
      </c>
    </row>
    <row r="7530" spans="9:19" ht="15.5">
      <c r="I7530"/>
      <c r="J7530"/>
      <c r="K7530"/>
      <c r="L7530"/>
      <c r="N7530" t="s">
        <v>3581</v>
      </c>
      <c r="O7530" t="s">
        <v>3581</v>
      </c>
      <c r="P7530" t="s">
        <v>14684</v>
      </c>
      <c r="Q7530" s="69" t="s">
        <v>14685</v>
      </c>
      <c r="R7530">
        <v>33.34469</v>
      </c>
      <c r="S7530">
        <v>35.284759999999999</v>
      </c>
    </row>
    <row r="7531" spans="9:19" ht="15.5">
      <c r="I7531"/>
      <c r="J7531"/>
      <c r="K7531"/>
      <c r="L7531"/>
      <c r="N7531" t="s">
        <v>3581</v>
      </c>
      <c r="O7531" t="s">
        <v>3581</v>
      </c>
      <c r="P7531" t="s">
        <v>14686</v>
      </c>
      <c r="Q7531" s="69" t="s">
        <v>14687</v>
      </c>
      <c r="R7531">
        <v>33.351974487304688</v>
      </c>
      <c r="S7531">
        <v>35.299495697021484</v>
      </c>
    </row>
    <row r="7532" spans="9:19" ht="15.5">
      <c r="I7532"/>
      <c r="J7532"/>
      <c r="K7532"/>
      <c r="L7532"/>
      <c r="N7532" t="s">
        <v>3581</v>
      </c>
      <c r="O7532" t="s">
        <v>3581</v>
      </c>
      <c r="P7532" t="s">
        <v>14688</v>
      </c>
      <c r="Q7532" s="69" t="s">
        <v>14689</v>
      </c>
      <c r="R7532">
        <v>33.347091674804688</v>
      </c>
      <c r="S7532">
        <v>35.285831451416016</v>
      </c>
    </row>
    <row r="7533" spans="9:19" ht="15.5">
      <c r="I7533"/>
      <c r="J7533"/>
      <c r="K7533"/>
      <c r="L7533"/>
      <c r="N7533" t="s">
        <v>3581</v>
      </c>
      <c r="O7533" t="s">
        <v>3581</v>
      </c>
      <c r="P7533" t="s">
        <v>14690</v>
      </c>
      <c r="Q7533" s="69" t="s">
        <v>14691</v>
      </c>
      <c r="R7533">
        <v>33.343097686767578</v>
      </c>
      <c r="S7533">
        <v>35.29217529296875</v>
      </c>
    </row>
    <row r="7534" spans="9:19" ht="15.5">
      <c r="I7534"/>
      <c r="J7534"/>
      <c r="K7534"/>
      <c r="L7534"/>
      <c r="N7534" t="s">
        <v>3581</v>
      </c>
      <c r="O7534" t="s">
        <v>3581</v>
      </c>
      <c r="P7534" t="s">
        <v>14692</v>
      </c>
      <c r="Q7534" s="69" t="s">
        <v>14693</v>
      </c>
      <c r="R7534">
        <v>33.350330352783203</v>
      </c>
      <c r="S7534">
        <v>35.288272857666016</v>
      </c>
    </row>
    <row r="7535" spans="9:19" ht="15.5">
      <c r="I7535"/>
      <c r="J7535"/>
      <c r="K7535"/>
      <c r="L7535"/>
      <c r="N7535" t="s">
        <v>3581</v>
      </c>
      <c r="O7535" t="s">
        <v>3581</v>
      </c>
      <c r="P7535" t="s">
        <v>14694</v>
      </c>
      <c r="Q7535" s="69" t="s">
        <v>14695</v>
      </c>
      <c r="R7535">
        <v>33.346675872802734</v>
      </c>
      <c r="S7535">
        <v>35.284900665283203</v>
      </c>
    </row>
    <row r="7536" spans="9:19" ht="15.5">
      <c r="I7536"/>
      <c r="J7536"/>
      <c r="K7536"/>
      <c r="L7536"/>
      <c r="N7536" t="s">
        <v>3581</v>
      </c>
      <c r="O7536" t="s">
        <v>3581</v>
      </c>
      <c r="P7536" t="s">
        <v>14696</v>
      </c>
      <c r="Q7536" s="69" t="s">
        <v>14697</v>
      </c>
      <c r="R7536">
        <v>33.344478607177734</v>
      </c>
      <c r="S7536">
        <v>35.279838562011719</v>
      </c>
    </row>
    <row r="7537" spans="9:19" ht="15.5">
      <c r="I7537"/>
      <c r="J7537"/>
      <c r="K7537"/>
      <c r="L7537"/>
      <c r="N7537" t="s">
        <v>3581</v>
      </c>
      <c r="O7537" t="s">
        <v>3581</v>
      </c>
      <c r="P7537" t="s">
        <v>14698</v>
      </c>
      <c r="Q7537" s="69" t="s">
        <v>14668</v>
      </c>
      <c r="R7537">
        <v>33.351574581500003</v>
      </c>
      <c r="S7537">
        <v>35.2900828824</v>
      </c>
    </row>
    <row r="7538" spans="9:19" ht="15.5">
      <c r="I7538"/>
      <c r="J7538"/>
      <c r="K7538"/>
      <c r="L7538"/>
      <c r="N7538" t="s">
        <v>3581</v>
      </c>
      <c r="O7538" t="s">
        <v>3581</v>
      </c>
      <c r="P7538" t="s">
        <v>14699</v>
      </c>
      <c r="Q7538" s="69" t="s">
        <v>14700</v>
      </c>
      <c r="R7538">
        <v>33.344539189999999</v>
      </c>
      <c r="S7538">
        <v>35.282809790000002</v>
      </c>
    </row>
    <row r="7539" spans="9:19" ht="15.5">
      <c r="I7539"/>
      <c r="J7539"/>
      <c r="K7539"/>
      <c r="L7539"/>
      <c r="N7539" t="s">
        <v>1560</v>
      </c>
      <c r="O7539" t="s">
        <v>1560</v>
      </c>
      <c r="P7539" t="s">
        <v>14701</v>
      </c>
      <c r="Q7539" s="69" t="s">
        <v>14702</v>
      </c>
      <c r="R7539">
        <v>33.648528000000056</v>
      </c>
      <c r="S7539">
        <v>35.643055000000061</v>
      </c>
    </row>
    <row r="7540" spans="9:19" ht="15.5">
      <c r="I7540"/>
      <c r="J7540"/>
      <c r="K7540"/>
      <c r="L7540"/>
      <c r="N7540" t="s">
        <v>1560</v>
      </c>
      <c r="O7540" t="s">
        <v>1560</v>
      </c>
      <c r="P7540" t="s">
        <v>14701</v>
      </c>
      <c r="Q7540" s="69" t="s">
        <v>14703</v>
      </c>
      <c r="R7540">
        <v>33.648528000000056</v>
      </c>
      <c r="S7540">
        <v>35.643055000000061</v>
      </c>
    </row>
    <row r="7541" spans="9:19" ht="15.5">
      <c r="I7541"/>
      <c r="J7541"/>
      <c r="K7541"/>
      <c r="L7541"/>
      <c r="N7541" t="s">
        <v>1560</v>
      </c>
      <c r="O7541" t="s">
        <v>1560</v>
      </c>
      <c r="P7541" t="s">
        <v>14704</v>
      </c>
      <c r="Q7541" s="69">
        <v>323</v>
      </c>
      <c r="R7541">
        <v>33.649149170000001</v>
      </c>
      <c r="S7541">
        <v>35.637787629999998</v>
      </c>
    </row>
    <row r="7542" spans="9:19" ht="15.5">
      <c r="I7542"/>
      <c r="J7542"/>
      <c r="K7542"/>
      <c r="L7542"/>
      <c r="N7542" t="s">
        <v>1560</v>
      </c>
      <c r="O7542" t="s">
        <v>1560</v>
      </c>
      <c r="P7542" t="s">
        <v>14705</v>
      </c>
      <c r="Q7542" s="69" t="s">
        <v>14706</v>
      </c>
      <c r="R7542">
        <v>33.648310000000002</v>
      </c>
      <c r="S7542">
        <v>35.641030000000001</v>
      </c>
    </row>
    <row r="7543" spans="9:19" ht="15.5">
      <c r="I7543"/>
      <c r="J7543"/>
      <c r="K7543"/>
      <c r="L7543"/>
      <c r="N7543" t="s">
        <v>3978</v>
      </c>
      <c r="O7543" t="s">
        <v>3978</v>
      </c>
      <c r="P7543" t="s">
        <v>14707</v>
      </c>
      <c r="Q7543" s="69" t="s">
        <v>14708</v>
      </c>
      <c r="R7543">
        <v>33.694774000000002</v>
      </c>
      <c r="S7543">
        <v>35.845421000000002</v>
      </c>
    </row>
    <row r="7544" spans="9:19" ht="15.5">
      <c r="I7544"/>
      <c r="J7544"/>
      <c r="K7544"/>
      <c r="L7544"/>
      <c r="N7544" t="s">
        <v>3978</v>
      </c>
      <c r="O7544" t="s">
        <v>3978</v>
      </c>
      <c r="P7544" t="s">
        <v>14709</v>
      </c>
      <c r="Q7544" s="69" t="s">
        <v>14710</v>
      </c>
      <c r="R7544">
        <v>33.689410000000002</v>
      </c>
      <c r="S7544">
        <v>35.845640000000003</v>
      </c>
    </row>
    <row r="7545" spans="9:19" ht="15.5">
      <c r="I7545"/>
      <c r="J7545"/>
      <c r="K7545"/>
      <c r="L7545"/>
      <c r="N7545" t="s">
        <v>3978</v>
      </c>
      <c r="O7545" t="s">
        <v>3978</v>
      </c>
      <c r="P7545" t="s">
        <v>14711</v>
      </c>
      <c r="Q7545" s="69" t="s">
        <v>14712</v>
      </c>
      <c r="R7545">
        <v>33.683937</v>
      </c>
      <c r="S7545">
        <v>35.848596000000001</v>
      </c>
    </row>
    <row r="7546" spans="9:19" ht="15.5">
      <c r="I7546"/>
      <c r="J7546"/>
      <c r="K7546"/>
      <c r="L7546"/>
      <c r="N7546" t="s">
        <v>3978</v>
      </c>
      <c r="O7546" t="s">
        <v>3978</v>
      </c>
      <c r="P7546" t="s">
        <v>14713</v>
      </c>
      <c r="Q7546" s="69">
        <v>981</v>
      </c>
      <c r="R7546">
        <v>33.694159464999998</v>
      </c>
      <c r="S7546">
        <v>35.844481434000002</v>
      </c>
    </row>
    <row r="7547" spans="9:19" ht="15.5">
      <c r="I7547"/>
      <c r="J7547"/>
      <c r="K7547"/>
      <c r="L7547"/>
      <c r="N7547" t="s">
        <v>3978</v>
      </c>
      <c r="O7547" t="s">
        <v>3978</v>
      </c>
      <c r="P7547" t="s">
        <v>3978</v>
      </c>
      <c r="Q7547" s="69" t="s">
        <v>14714</v>
      </c>
      <c r="R7547">
        <v>33.689853000000028</v>
      </c>
      <c r="S7547">
        <v>35.84763600000008</v>
      </c>
    </row>
    <row r="7548" spans="9:19" ht="15.5">
      <c r="I7548"/>
      <c r="J7548"/>
      <c r="K7548"/>
      <c r="L7548"/>
      <c r="N7548" t="s">
        <v>3978</v>
      </c>
      <c r="O7548" t="s">
        <v>3978</v>
      </c>
      <c r="P7548" t="s">
        <v>3978</v>
      </c>
      <c r="Q7548" s="69" t="s">
        <v>14715</v>
      </c>
      <c r="R7548">
        <v>33.689853000000028</v>
      </c>
      <c r="S7548">
        <v>35.84763600000008</v>
      </c>
    </row>
    <row r="7549" spans="9:19" ht="15.5">
      <c r="I7549"/>
      <c r="J7549"/>
      <c r="K7549"/>
      <c r="L7549"/>
      <c r="N7549" t="s">
        <v>3978</v>
      </c>
      <c r="O7549" t="s">
        <v>3978</v>
      </c>
      <c r="P7549" t="s">
        <v>14716</v>
      </c>
      <c r="Q7549" s="69" t="s">
        <v>14717</v>
      </c>
      <c r="R7549">
        <v>33.684800000000003</v>
      </c>
      <c r="S7549">
        <v>35.857599999999998</v>
      </c>
    </row>
    <row r="7550" spans="9:19" ht="15.5">
      <c r="I7550"/>
      <c r="J7550"/>
      <c r="K7550"/>
      <c r="L7550"/>
      <c r="N7550" t="s">
        <v>3978</v>
      </c>
      <c r="O7550" t="s">
        <v>3978</v>
      </c>
      <c r="P7550" t="s">
        <v>14718</v>
      </c>
      <c r="Q7550" s="69" t="s">
        <v>14719</v>
      </c>
      <c r="R7550">
        <v>33.683900000000001</v>
      </c>
      <c r="S7550">
        <v>35.855899999999998</v>
      </c>
    </row>
    <row r="7551" spans="9:19" ht="15.5">
      <c r="I7551"/>
      <c r="J7551"/>
      <c r="K7551"/>
      <c r="L7551"/>
      <c r="N7551" t="s">
        <v>3978</v>
      </c>
      <c r="O7551" t="s">
        <v>3978</v>
      </c>
      <c r="P7551" t="s">
        <v>14720</v>
      </c>
      <c r="Q7551" s="69" t="s">
        <v>14721</v>
      </c>
      <c r="R7551">
        <v>33.6845</v>
      </c>
      <c r="S7551">
        <v>35.8399</v>
      </c>
    </row>
    <row r="7552" spans="9:19" ht="15.5">
      <c r="I7552"/>
      <c r="J7552"/>
      <c r="K7552"/>
      <c r="L7552"/>
      <c r="N7552" t="s">
        <v>3978</v>
      </c>
      <c r="O7552" t="s">
        <v>3978</v>
      </c>
      <c r="P7552" t="s">
        <v>14722</v>
      </c>
      <c r="Q7552" s="69" t="s">
        <v>14723</v>
      </c>
      <c r="R7552">
        <v>33.701599999999999</v>
      </c>
      <c r="S7552">
        <v>35.85</v>
      </c>
    </row>
    <row r="7553" spans="9:19" ht="15.5">
      <c r="I7553"/>
      <c r="J7553"/>
      <c r="K7553"/>
      <c r="L7553"/>
      <c r="N7553" t="s">
        <v>3978</v>
      </c>
      <c r="O7553" t="s">
        <v>3978</v>
      </c>
      <c r="P7553" t="s">
        <v>14724</v>
      </c>
      <c r="Q7553" s="69" t="s">
        <v>14725</v>
      </c>
      <c r="R7553">
        <v>33.668500000000002</v>
      </c>
      <c r="S7553">
        <v>35.859099999999998</v>
      </c>
    </row>
    <row r="7554" spans="9:19" ht="15.5">
      <c r="I7554"/>
      <c r="J7554"/>
      <c r="K7554"/>
      <c r="L7554"/>
      <c r="N7554" t="s">
        <v>3978</v>
      </c>
      <c r="O7554" t="s">
        <v>3978</v>
      </c>
      <c r="P7554" t="s">
        <v>14726</v>
      </c>
      <c r="Q7554" s="69" t="s">
        <v>14727</v>
      </c>
      <c r="R7554">
        <v>33.6922</v>
      </c>
      <c r="S7554">
        <v>35.860500000000002</v>
      </c>
    </row>
    <row r="7555" spans="9:19" ht="15.5">
      <c r="I7555"/>
      <c r="J7555"/>
      <c r="K7555"/>
      <c r="L7555"/>
      <c r="N7555" t="s">
        <v>3978</v>
      </c>
      <c r="O7555" t="s">
        <v>3978</v>
      </c>
      <c r="P7555" t="s">
        <v>14728</v>
      </c>
      <c r="Q7555" s="69" t="s">
        <v>14729</v>
      </c>
      <c r="R7555">
        <v>33.691699999999997</v>
      </c>
      <c r="S7555">
        <v>35.856099999999998</v>
      </c>
    </row>
    <row r="7556" spans="9:19" ht="15.5">
      <c r="I7556"/>
      <c r="J7556"/>
      <c r="K7556"/>
      <c r="L7556"/>
      <c r="N7556" t="s">
        <v>3978</v>
      </c>
      <c r="O7556" t="s">
        <v>3978</v>
      </c>
      <c r="P7556" t="s">
        <v>14730</v>
      </c>
      <c r="Q7556" s="69" t="s">
        <v>14731</v>
      </c>
      <c r="R7556">
        <v>33.690800000000003</v>
      </c>
      <c r="S7556">
        <v>35.853400000000001</v>
      </c>
    </row>
    <row r="7557" spans="9:19" ht="15.5">
      <c r="I7557"/>
      <c r="J7557"/>
      <c r="K7557"/>
      <c r="L7557"/>
      <c r="N7557" t="s">
        <v>3978</v>
      </c>
      <c r="O7557" t="s">
        <v>3978</v>
      </c>
      <c r="P7557" t="s">
        <v>14732</v>
      </c>
      <c r="Q7557" s="69" t="s">
        <v>14733</v>
      </c>
      <c r="R7557">
        <v>33.695999999999998</v>
      </c>
      <c r="S7557">
        <v>35.8491</v>
      </c>
    </row>
    <row r="7558" spans="9:19" ht="15.5">
      <c r="I7558"/>
      <c r="J7558"/>
      <c r="K7558"/>
      <c r="L7558"/>
      <c r="N7558" t="s">
        <v>3978</v>
      </c>
      <c r="O7558" t="s">
        <v>3978</v>
      </c>
      <c r="P7558" t="s">
        <v>14734</v>
      </c>
      <c r="Q7558" s="69" t="s">
        <v>14735</v>
      </c>
      <c r="R7558">
        <v>33.685400000000001</v>
      </c>
      <c r="S7558">
        <v>35.853200000000001</v>
      </c>
    </row>
    <row r="7559" spans="9:19" ht="15.5">
      <c r="I7559"/>
      <c r="J7559"/>
      <c r="K7559"/>
      <c r="L7559"/>
      <c r="N7559" t="s">
        <v>3978</v>
      </c>
      <c r="O7559" t="s">
        <v>3978</v>
      </c>
      <c r="P7559" t="s">
        <v>14736</v>
      </c>
      <c r="Q7559" s="69" t="s">
        <v>14737</v>
      </c>
      <c r="R7559">
        <v>33.691400000000002</v>
      </c>
      <c r="S7559">
        <v>35.845399999999998</v>
      </c>
    </row>
    <row r="7560" spans="9:19" ht="15.5">
      <c r="I7560"/>
      <c r="J7560"/>
      <c r="K7560"/>
      <c r="L7560"/>
      <c r="N7560" t="s">
        <v>3978</v>
      </c>
      <c r="O7560" t="s">
        <v>3978</v>
      </c>
      <c r="P7560" t="s">
        <v>14738</v>
      </c>
      <c r="Q7560" s="69" t="s">
        <v>14739</v>
      </c>
      <c r="R7560">
        <v>33.681600000000003</v>
      </c>
      <c r="S7560">
        <v>35.847299999999997</v>
      </c>
    </row>
    <row r="7561" spans="9:19" ht="15.5">
      <c r="I7561"/>
      <c r="J7561"/>
      <c r="K7561"/>
      <c r="L7561"/>
      <c r="N7561" t="s">
        <v>3978</v>
      </c>
      <c r="O7561" t="s">
        <v>3978</v>
      </c>
      <c r="P7561" t="s">
        <v>14740</v>
      </c>
      <c r="Q7561" s="69" t="s">
        <v>14741</v>
      </c>
      <c r="R7561">
        <v>33.701999999999998</v>
      </c>
      <c r="S7561">
        <v>35.849899999999998</v>
      </c>
    </row>
    <row r="7562" spans="9:19" ht="15.5">
      <c r="I7562"/>
      <c r="J7562"/>
      <c r="K7562"/>
      <c r="L7562"/>
      <c r="N7562" t="s">
        <v>3978</v>
      </c>
      <c r="O7562" t="s">
        <v>3978</v>
      </c>
      <c r="P7562" t="s">
        <v>14742</v>
      </c>
      <c r="Q7562" s="69" t="s">
        <v>14743</v>
      </c>
      <c r="R7562">
        <v>33.6877</v>
      </c>
      <c r="S7562">
        <v>35.8369</v>
      </c>
    </row>
    <row r="7563" spans="9:19" ht="15.5">
      <c r="I7563"/>
      <c r="J7563"/>
      <c r="K7563"/>
      <c r="L7563"/>
      <c r="N7563" t="s">
        <v>3978</v>
      </c>
      <c r="O7563" t="s">
        <v>3978</v>
      </c>
      <c r="P7563" t="s">
        <v>14744</v>
      </c>
      <c r="Q7563" s="69" t="s">
        <v>14745</v>
      </c>
      <c r="R7563">
        <v>33.702300000000001</v>
      </c>
      <c r="S7563">
        <v>35.849200000000003</v>
      </c>
    </row>
    <row r="7564" spans="9:19" ht="15.5">
      <c r="I7564"/>
      <c r="J7564"/>
      <c r="K7564"/>
      <c r="L7564"/>
      <c r="N7564" t="s">
        <v>3978</v>
      </c>
      <c r="O7564" t="s">
        <v>3978</v>
      </c>
      <c r="P7564" t="s">
        <v>14746</v>
      </c>
      <c r="Q7564" s="69" t="s">
        <v>14747</v>
      </c>
      <c r="R7564">
        <v>33.685499999999998</v>
      </c>
      <c r="S7564">
        <v>35.857799999999997</v>
      </c>
    </row>
    <row r="7565" spans="9:19" ht="15.5">
      <c r="I7565"/>
      <c r="J7565"/>
      <c r="K7565"/>
      <c r="L7565"/>
      <c r="N7565" t="s">
        <v>3978</v>
      </c>
      <c r="O7565" t="s">
        <v>3978</v>
      </c>
      <c r="P7565" t="s">
        <v>14748</v>
      </c>
      <c r="Q7565" s="69" t="s">
        <v>14749</v>
      </c>
      <c r="R7565">
        <v>33.685699999999997</v>
      </c>
      <c r="S7565">
        <v>35.856699999999996</v>
      </c>
    </row>
    <row r="7566" spans="9:19" ht="15.5">
      <c r="I7566"/>
      <c r="J7566"/>
      <c r="K7566"/>
      <c r="L7566"/>
      <c r="N7566" t="s">
        <v>3978</v>
      </c>
      <c r="O7566" t="s">
        <v>3978</v>
      </c>
      <c r="P7566" t="s">
        <v>14750</v>
      </c>
      <c r="Q7566" s="69" t="s">
        <v>14751</v>
      </c>
      <c r="R7566">
        <v>33.694299999999998</v>
      </c>
      <c r="S7566">
        <v>35.857900000000001</v>
      </c>
    </row>
    <row r="7567" spans="9:19" ht="15.5">
      <c r="I7567"/>
      <c r="J7567"/>
      <c r="K7567"/>
      <c r="L7567"/>
      <c r="N7567" t="s">
        <v>3978</v>
      </c>
      <c r="O7567" t="s">
        <v>3978</v>
      </c>
      <c r="P7567" t="s">
        <v>14752</v>
      </c>
      <c r="Q7567" s="69" t="s">
        <v>14753</v>
      </c>
      <c r="R7567">
        <v>33.692</v>
      </c>
      <c r="S7567">
        <v>35.854300000000002</v>
      </c>
    </row>
    <row r="7568" spans="9:19" ht="15.5">
      <c r="I7568"/>
      <c r="J7568"/>
      <c r="K7568"/>
      <c r="L7568"/>
      <c r="N7568" t="s">
        <v>3978</v>
      </c>
      <c r="O7568" t="s">
        <v>3978</v>
      </c>
      <c r="P7568" t="s">
        <v>14754</v>
      </c>
      <c r="Q7568" s="69" t="s">
        <v>14755</v>
      </c>
      <c r="R7568">
        <v>33.691200000000002</v>
      </c>
      <c r="S7568">
        <v>35.844949999999997</v>
      </c>
    </row>
    <row r="7569" spans="9:19" ht="15.5">
      <c r="I7569"/>
      <c r="J7569"/>
      <c r="K7569"/>
      <c r="L7569"/>
      <c r="N7569" t="s">
        <v>3978</v>
      </c>
      <c r="O7569" t="s">
        <v>3978</v>
      </c>
      <c r="P7569" t="s">
        <v>14756</v>
      </c>
      <c r="Q7569" s="69" t="s">
        <v>14757</v>
      </c>
      <c r="R7569">
        <v>33.703139999999998</v>
      </c>
      <c r="S7569">
        <v>35.849679999999999</v>
      </c>
    </row>
    <row r="7570" spans="9:19" ht="15.5">
      <c r="I7570"/>
      <c r="J7570"/>
      <c r="K7570"/>
      <c r="L7570"/>
      <c r="N7570" t="s">
        <v>3978</v>
      </c>
      <c r="O7570" t="s">
        <v>3978</v>
      </c>
      <c r="P7570" t="s">
        <v>14758</v>
      </c>
      <c r="Q7570" s="69" t="s">
        <v>14759</v>
      </c>
      <c r="R7570">
        <v>33.702959999999997</v>
      </c>
      <c r="S7570">
        <v>35.848709999999997</v>
      </c>
    </row>
    <row r="7571" spans="9:19" ht="15.5">
      <c r="I7571"/>
      <c r="J7571"/>
      <c r="K7571"/>
      <c r="L7571"/>
      <c r="N7571" t="s">
        <v>3978</v>
      </c>
      <c r="O7571" t="s">
        <v>3978</v>
      </c>
      <c r="P7571" t="s">
        <v>14760</v>
      </c>
      <c r="Q7571" s="69" t="s">
        <v>14761</v>
      </c>
      <c r="R7571">
        <v>33.685780000000001</v>
      </c>
      <c r="S7571">
        <v>35.857930000000003</v>
      </c>
    </row>
    <row r="7572" spans="9:19" ht="15.5">
      <c r="I7572"/>
      <c r="J7572"/>
      <c r="K7572"/>
      <c r="L7572"/>
      <c r="N7572" t="s">
        <v>3978</v>
      </c>
      <c r="O7572" t="s">
        <v>3978</v>
      </c>
      <c r="P7572" t="s">
        <v>14762</v>
      </c>
      <c r="Q7572" s="69" t="s">
        <v>14763</v>
      </c>
      <c r="R7572">
        <v>33.699649999999998</v>
      </c>
      <c r="S7572">
        <v>35.842709999999997</v>
      </c>
    </row>
    <row r="7573" spans="9:19" ht="15.5">
      <c r="I7573"/>
      <c r="J7573"/>
      <c r="K7573"/>
      <c r="L7573"/>
      <c r="N7573" t="s">
        <v>3978</v>
      </c>
      <c r="O7573" t="s">
        <v>3978</v>
      </c>
      <c r="P7573" t="s">
        <v>14764</v>
      </c>
      <c r="Q7573" s="69" t="s">
        <v>14765</v>
      </c>
      <c r="R7573">
        <v>33.696950000000001</v>
      </c>
      <c r="S7573">
        <v>35.842010000000002</v>
      </c>
    </row>
    <row r="7574" spans="9:19" ht="15.5">
      <c r="I7574"/>
      <c r="J7574"/>
      <c r="K7574"/>
      <c r="L7574"/>
      <c r="N7574" t="s">
        <v>3978</v>
      </c>
      <c r="O7574" t="s">
        <v>3978</v>
      </c>
      <c r="P7574" t="s">
        <v>14766</v>
      </c>
      <c r="Q7574" s="69" t="s">
        <v>14767</v>
      </c>
      <c r="R7574">
        <v>33.691520690917969</v>
      </c>
      <c r="S7574">
        <v>35.847431182861328</v>
      </c>
    </row>
    <row r="7575" spans="9:19" ht="15.5">
      <c r="I7575"/>
      <c r="J7575"/>
      <c r="K7575"/>
      <c r="L7575"/>
      <c r="N7575" t="s">
        <v>3978</v>
      </c>
      <c r="O7575" t="s">
        <v>3978</v>
      </c>
      <c r="P7575" t="s">
        <v>14768</v>
      </c>
      <c r="Q7575" s="69" t="s">
        <v>14769</v>
      </c>
      <c r="R7575">
        <v>33.698600769042969</v>
      </c>
      <c r="S7575">
        <v>35.830509185791016</v>
      </c>
    </row>
    <row r="7576" spans="9:19" ht="15.5">
      <c r="I7576"/>
      <c r="J7576"/>
      <c r="K7576"/>
      <c r="L7576"/>
      <c r="N7576" t="s">
        <v>3978</v>
      </c>
      <c r="O7576" t="s">
        <v>3978</v>
      </c>
      <c r="P7576" t="s">
        <v>14770</v>
      </c>
      <c r="Q7576" s="69" t="s">
        <v>14771</v>
      </c>
      <c r="R7576">
        <v>33.686531066894531</v>
      </c>
      <c r="S7576">
        <v>35.857570648193359</v>
      </c>
    </row>
    <row r="7577" spans="9:19" ht="15.5">
      <c r="I7577"/>
      <c r="J7577"/>
      <c r="K7577"/>
      <c r="L7577"/>
      <c r="N7577" t="s">
        <v>3978</v>
      </c>
      <c r="O7577" t="s">
        <v>3978</v>
      </c>
      <c r="P7577" t="s">
        <v>14772</v>
      </c>
      <c r="Q7577" s="69" t="s">
        <v>14773</v>
      </c>
      <c r="R7577">
        <v>33.685100555419922</v>
      </c>
      <c r="S7577">
        <v>35.854938507080078</v>
      </c>
    </row>
    <row r="7578" spans="9:19" ht="15.5">
      <c r="I7578"/>
      <c r="J7578"/>
      <c r="K7578"/>
      <c r="L7578"/>
      <c r="N7578" t="s">
        <v>3978</v>
      </c>
      <c r="O7578" t="s">
        <v>3978</v>
      </c>
      <c r="P7578" t="s">
        <v>14774</v>
      </c>
      <c r="Q7578" s="69" t="s">
        <v>14775</v>
      </c>
      <c r="R7578">
        <v>33.693565368652344</v>
      </c>
      <c r="S7578">
        <v>35.822223663330078</v>
      </c>
    </row>
    <row r="7579" spans="9:19" ht="15.5">
      <c r="I7579"/>
      <c r="J7579"/>
      <c r="K7579"/>
      <c r="L7579"/>
      <c r="N7579" t="s">
        <v>3978</v>
      </c>
      <c r="O7579" t="s">
        <v>3978</v>
      </c>
      <c r="P7579" t="s">
        <v>14776</v>
      </c>
      <c r="Q7579" s="69" t="s">
        <v>14777</v>
      </c>
      <c r="R7579">
        <v>33.68646240234375</v>
      </c>
      <c r="S7579">
        <v>35.847042083740234</v>
      </c>
    </row>
    <row r="7580" spans="9:19" ht="15.5">
      <c r="I7580"/>
      <c r="J7580"/>
      <c r="K7580"/>
      <c r="L7580"/>
      <c r="N7580" t="s">
        <v>3978</v>
      </c>
      <c r="O7580" t="s">
        <v>3978</v>
      </c>
      <c r="P7580" t="s">
        <v>14778</v>
      </c>
      <c r="Q7580" s="69" t="s">
        <v>14779</v>
      </c>
      <c r="R7580">
        <v>33.682765960693359</v>
      </c>
      <c r="S7580">
        <v>35.84259033203125</v>
      </c>
    </row>
    <row r="7581" spans="9:19" ht="15.5">
      <c r="I7581"/>
      <c r="J7581"/>
      <c r="K7581"/>
      <c r="L7581"/>
      <c r="N7581" t="s">
        <v>3978</v>
      </c>
      <c r="O7581" t="s">
        <v>3978</v>
      </c>
      <c r="P7581" t="s">
        <v>14780</v>
      </c>
      <c r="Q7581" s="69" t="s">
        <v>14781</v>
      </c>
      <c r="R7581">
        <v>33.702434539794922</v>
      </c>
      <c r="S7581">
        <v>35.843849182128906</v>
      </c>
    </row>
    <row r="7582" spans="9:19" ht="15.5">
      <c r="I7582"/>
      <c r="J7582"/>
      <c r="K7582"/>
      <c r="L7582"/>
      <c r="N7582" t="s">
        <v>3978</v>
      </c>
      <c r="O7582" t="s">
        <v>3978</v>
      </c>
      <c r="P7582" t="s">
        <v>14782</v>
      </c>
      <c r="Q7582" s="69" t="s">
        <v>14783</v>
      </c>
      <c r="R7582">
        <v>33.673253000000045</v>
      </c>
      <c r="S7582">
        <v>35.853267000000073</v>
      </c>
    </row>
    <row r="7583" spans="9:19" ht="15.5">
      <c r="I7583"/>
      <c r="J7583"/>
      <c r="K7583"/>
      <c r="L7583"/>
      <c r="N7583" t="s">
        <v>3978</v>
      </c>
      <c r="O7583" t="s">
        <v>3978</v>
      </c>
      <c r="P7583" t="s">
        <v>14784</v>
      </c>
      <c r="Q7583" s="69" t="s">
        <v>14785</v>
      </c>
      <c r="R7583">
        <v>33.688228420000002</v>
      </c>
      <c r="S7583">
        <v>35.838707100000001</v>
      </c>
    </row>
    <row r="7584" spans="9:19" ht="15.5">
      <c r="I7584"/>
      <c r="J7584"/>
      <c r="K7584"/>
      <c r="L7584"/>
      <c r="N7584" t="s">
        <v>3980</v>
      </c>
      <c r="O7584" t="s">
        <v>3980</v>
      </c>
      <c r="P7584" t="s">
        <v>14786</v>
      </c>
      <c r="Q7584" s="69" t="s">
        <v>14787</v>
      </c>
      <c r="R7584">
        <v>33.715641000000062</v>
      </c>
      <c r="S7584">
        <v>35.831987000000026</v>
      </c>
    </row>
    <row r="7585" spans="9:19" ht="15.5">
      <c r="I7585"/>
      <c r="J7585"/>
      <c r="K7585"/>
      <c r="L7585"/>
      <c r="N7585" t="s">
        <v>3980</v>
      </c>
      <c r="O7585" t="s">
        <v>3980</v>
      </c>
      <c r="P7585" t="s">
        <v>14788</v>
      </c>
      <c r="Q7585" s="69" t="s">
        <v>14789</v>
      </c>
      <c r="R7585">
        <v>33.713558197021484</v>
      </c>
      <c r="S7585">
        <v>35.835910797119141</v>
      </c>
    </row>
    <row r="7586" spans="9:19" ht="15.5">
      <c r="I7586"/>
      <c r="J7586"/>
      <c r="K7586"/>
      <c r="L7586"/>
      <c r="N7586" t="s">
        <v>2163</v>
      </c>
      <c r="O7586" t="s">
        <v>2163</v>
      </c>
      <c r="P7586" t="s">
        <v>14790</v>
      </c>
      <c r="Q7586" s="69" t="s">
        <v>14791</v>
      </c>
      <c r="R7586">
        <v>33.89908900000006</v>
      </c>
      <c r="S7586">
        <v>35.724546000000032</v>
      </c>
    </row>
    <row r="7587" spans="9:19" ht="15.5">
      <c r="I7587"/>
      <c r="J7587"/>
      <c r="K7587"/>
      <c r="L7587"/>
      <c r="N7587" t="s">
        <v>2166</v>
      </c>
      <c r="O7587" t="s">
        <v>2166</v>
      </c>
      <c r="P7587" t="s">
        <v>14792</v>
      </c>
      <c r="Q7587" s="69" t="s">
        <v>14793</v>
      </c>
      <c r="R7587">
        <v>33.915636000000063</v>
      </c>
      <c r="S7587">
        <v>35.738525000000038</v>
      </c>
    </row>
    <row r="7588" spans="9:19" ht="15.5">
      <c r="I7588"/>
      <c r="J7588"/>
      <c r="K7588"/>
      <c r="L7588"/>
      <c r="N7588" t="s">
        <v>2166</v>
      </c>
      <c r="O7588" t="s">
        <v>2166</v>
      </c>
      <c r="P7588" t="s">
        <v>14794</v>
      </c>
      <c r="Q7588" s="69" t="s">
        <v>14795</v>
      </c>
      <c r="R7588">
        <v>33.92107500000003</v>
      </c>
      <c r="S7588">
        <v>35.734968000000038</v>
      </c>
    </row>
    <row r="7589" spans="9:19" ht="15.5">
      <c r="I7589"/>
      <c r="J7589"/>
      <c r="K7589"/>
      <c r="L7589"/>
      <c r="N7589" t="s">
        <v>2166</v>
      </c>
      <c r="O7589" t="s">
        <v>2166</v>
      </c>
      <c r="P7589" t="s">
        <v>14796</v>
      </c>
      <c r="Q7589" s="69" t="s">
        <v>14797</v>
      </c>
      <c r="R7589">
        <v>33.929229999999997</v>
      </c>
      <c r="S7589">
        <v>35.734389999999998</v>
      </c>
    </row>
    <row r="7590" spans="9:19" ht="15.5">
      <c r="I7590"/>
      <c r="J7590"/>
      <c r="K7590"/>
      <c r="L7590"/>
      <c r="N7590" t="s">
        <v>2166</v>
      </c>
      <c r="O7590" t="s">
        <v>2166</v>
      </c>
      <c r="P7590" t="s">
        <v>14798</v>
      </c>
      <c r="Q7590" s="69" t="s">
        <v>14799</v>
      </c>
      <c r="R7590">
        <v>33.918850000000077</v>
      </c>
      <c r="S7590">
        <v>35.73816000000005</v>
      </c>
    </row>
    <row r="7591" spans="9:19" ht="15.5">
      <c r="I7591"/>
      <c r="J7591"/>
      <c r="K7591"/>
      <c r="L7591"/>
      <c r="N7591" t="s">
        <v>2166</v>
      </c>
      <c r="O7591" t="s">
        <v>2166</v>
      </c>
      <c r="P7591" t="s">
        <v>14800</v>
      </c>
      <c r="Q7591" s="69" t="s">
        <v>14801</v>
      </c>
      <c r="R7591">
        <v>33.927551000000051</v>
      </c>
      <c r="S7591">
        <v>35.738733000000025</v>
      </c>
    </row>
    <row r="7592" spans="9:19" ht="15.5">
      <c r="I7592"/>
      <c r="J7592"/>
      <c r="K7592"/>
      <c r="L7592"/>
      <c r="N7592" t="s">
        <v>2166</v>
      </c>
      <c r="O7592" t="s">
        <v>2166</v>
      </c>
      <c r="P7592" t="s">
        <v>14802</v>
      </c>
      <c r="Q7592" s="69" t="s">
        <v>14803</v>
      </c>
      <c r="R7592">
        <v>33.911319000000049</v>
      </c>
      <c r="S7592">
        <v>35.735779000000036</v>
      </c>
    </row>
    <row r="7593" spans="9:19" ht="15.5">
      <c r="I7593"/>
      <c r="J7593"/>
      <c r="K7593"/>
      <c r="L7593"/>
      <c r="N7593" t="s">
        <v>2166</v>
      </c>
      <c r="O7593" t="s">
        <v>2166</v>
      </c>
      <c r="P7593" t="s">
        <v>14804</v>
      </c>
      <c r="Q7593" s="69" t="s">
        <v>14805</v>
      </c>
      <c r="R7593">
        <v>33.925114000000065</v>
      </c>
      <c r="S7593">
        <v>35.740039000000024</v>
      </c>
    </row>
    <row r="7594" spans="9:19" ht="15.5">
      <c r="I7594"/>
      <c r="J7594"/>
      <c r="K7594"/>
      <c r="L7594"/>
      <c r="N7594" t="s">
        <v>2166</v>
      </c>
      <c r="O7594" t="s">
        <v>2166</v>
      </c>
      <c r="P7594" t="s">
        <v>14806</v>
      </c>
      <c r="Q7594" s="69" t="s">
        <v>14807</v>
      </c>
      <c r="R7594">
        <v>33.925114000000065</v>
      </c>
      <c r="S7594">
        <v>35.740039000000024</v>
      </c>
    </row>
    <row r="7595" spans="9:19" ht="15.5">
      <c r="I7595"/>
      <c r="J7595"/>
      <c r="K7595"/>
      <c r="L7595"/>
      <c r="N7595" t="s">
        <v>1563</v>
      </c>
      <c r="O7595" t="s">
        <v>1563</v>
      </c>
      <c r="P7595" t="s">
        <v>14808</v>
      </c>
      <c r="Q7595" s="69" t="s">
        <v>14809</v>
      </c>
      <c r="R7595">
        <v>33.582121000000029</v>
      </c>
      <c r="S7595">
        <v>35.525662000000068</v>
      </c>
    </row>
    <row r="7596" spans="9:19" ht="15.5">
      <c r="I7596"/>
      <c r="J7596"/>
      <c r="K7596"/>
      <c r="L7596"/>
      <c r="N7596" t="s">
        <v>1563</v>
      </c>
      <c r="O7596" t="s">
        <v>1563</v>
      </c>
      <c r="P7596" t="s">
        <v>14810</v>
      </c>
      <c r="Q7596" s="69" t="s">
        <v>14811</v>
      </c>
      <c r="R7596">
        <v>33.584300000000042</v>
      </c>
      <c r="S7596">
        <v>35.526100000000042</v>
      </c>
    </row>
    <row r="7597" spans="9:19" ht="15.5">
      <c r="I7597"/>
      <c r="J7597"/>
      <c r="K7597"/>
      <c r="L7597"/>
      <c r="N7597" t="s">
        <v>333</v>
      </c>
      <c r="O7597" t="s">
        <v>333</v>
      </c>
      <c r="P7597" t="s">
        <v>333</v>
      </c>
      <c r="Q7597" s="69" t="s">
        <v>14812</v>
      </c>
      <c r="R7597">
        <v>34.579583000000071</v>
      </c>
      <c r="S7597">
        <v>36.189092000000073</v>
      </c>
    </row>
    <row r="7598" spans="9:19" ht="15.5">
      <c r="I7598"/>
      <c r="J7598"/>
      <c r="K7598"/>
      <c r="L7598"/>
      <c r="N7598" t="s">
        <v>333</v>
      </c>
      <c r="O7598" t="s">
        <v>333</v>
      </c>
      <c r="P7598" t="s">
        <v>333</v>
      </c>
      <c r="Q7598" s="69" t="s">
        <v>14813</v>
      </c>
      <c r="R7598">
        <v>34.579583000000071</v>
      </c>
      <c r="S7598">
        <v>36.189092000000073</v>
      </c>
    </row>
    <row r="7599" spans="9:19" ht="15.5">
      <c r="I7599"/>
      <c r="J7599"/>
      <c r="K7599"/>
      <c r="L7599"/>
      <c r="N7599" t="s">
        <v>336</v>
      </c>
      <c r="O7599" t="s">
        <v>336</v>
      </c>
      <c r="P7599" t="s">
        <v>14814</v>
      </c>
      <c r="Q7599" s="69" t="s">
        <v>14815</v>
      </c>
      <c r="R7599">
        <v>34.586700000000064</v>
      </c>
      <c r="S7599">
        <v>36.225300000000061</v>
      </c>
    </row>
    <row r="7600" spans="9:19" ht="15.5">
      <c r="I7600"/>
      <c r="J7600"/>
      <c r="K7600"/>
      <c r="L7600"/>
      <c r="N7600" t="s">
        <v>336</v>
      </c>
      <c r="O7600" t="s">
        <v>336</v>
      </c>
      <c r="P7600" t="s">
        <v>14816</v>
      </c>
      <c r="Q7600" s="69">
        <v>588</v>
      </c>
      <c r="R7600">
        <v>34.586016094000001</v>
      </c>
      <c r="S7600">
        <v>36.223020628</v>
      </c>
    </row>
    <row r="7601" spans="9:19" ht="15.5">
      <c r="I7601"/>
      <c r="J7601"/>
      <c r="K7601"/>
      <c r="L7601"/>
      <c r="N7601" t="s">
        <v>336</v>
      </c>
      <c r="O7601" t="s">
        <v>336</v>
      </c>
      <c r="P7601" t="s">
        <v>14817</v>
      </c>
      <c r="Q7601" s="69" t="s">
        <v>14818</v>
      </c>
      <c r="R7601">
        <v>34.587142000000028</v>
      </c>
      <c r="S7601">
        <v>36.220561000000032</v>
      </c>
    </row>
    <row r="7602" spans="9:19" ht="15.5">
      <c r="I7602"/>
      <c r="J7602"/>
      <c r="K7602"/>
      <c r="L7602"/>
      <c r="N7602" t="s">
        <v>336</v>
      </c>
      <c r="O7602" t="s">
        <v>336</v>
      </c>
      <c r="P7602" t="s">
        <v>14817</v>
      </c>
      <c r="Q7602" s="69" t="s">
        <v>14819</v>
      </c>
      <c r="R7602">
        <v>34.587142000000028</v>
      </c>
      <c r="S7602">
        <v>36.220561000000032</v>
      </c>
    </row>
    <row r="7603" spans="9:19" ht="15.5">
      <c r="I7603"/>
      <c r="J7603"/>
      <c r="K7603"/>
      <c r="L7603"/>
      <c r="N7603" t="s">
        <v>336</v>
      </c>
      <c r="O7603" t="s">
        <v>336</v>
      </c>
      <c r="P7603" t="s">
        <v>14820</v>
      </c>
      <c r="Q7603" s="69" t="s">
        <v>14821</v>
      </c>
      <c r="R7603">
        <v>34.587142000000028</v>
      </c>
      <c r="S7603">
        <v>36.220561000000032</v>
      </c>
    </row>
    <row r="7604" spans="9:19" ht="15.5">
      <c r="I7604"/>
      <c r="J7604"/>
      <c r="K7604"/>
      <c r="L7604"/>
      <c r="N7604" t="s">
        <v>336</v>
      </c>
      <c r="O7604" t="s">
        <v>336</v>
      </c>
      <c r="P7604" t="s">
        <v>14822</v>
      </c>
      <c r="Q7604" s="69" t="s">
        <v>14823</v>
      </c>
      <c r="R7604">
        <v>34.587142000000028</v>
      </c>
      <c r="S7604">
        <v>36.220561000000032</v>
      </c>
    </row>
    <row r="7605" spans="9:19" ht="15.5">
      <c r="I7605"/>
      <c r="J7605"/>
      <c r="K7605"/>
      <c r="L7605"/>
      <c r="N7605" t="s">
        <v>336</v>
      </c>
      <c r="O7605" t="s">
        <v>336</v>
      </c>
      <c r="P7605" t="s">
        <v>14824</v>
      </c>
      <c r="Q7605" s="69" t="s">
        <v>14825</v>
      </c>
      <c r="R7605">
        <v>34.587142000000028</v>
      </c>
      <c r="S7605">
        <v>36.220561000000032</v>
      </c>
    </row>
    <row r="7606" spans="9:19" ht="15.5">
      <c r="I7606"/>
      <c r="J7606"/>
      <c r="K7606"/>
      <c r="L7606"/>
      <c r="N7606" t="s">
        <v>336</v>
      </c>
      <c r="O7606" t="s">
        <v>336</v>
      </c>
      <c r="P7606" t="s">
        <v>14826</v>
      </c>
      <c r="Q7606" s="69" t="s">
        <v>14827</v>
      </c>
      <c r="R7606">
        <v>34.587142000000028</v>
      </c>
      <c r="S7606">
        <v>36.220561000000032</v>
      </c>
    </row>
    <row r="7607" spans="9:19" ht="15.5">
      <c r="I7607"/>
      <c r="J7607"/>
      <c r="K7607"/>
      <c r="L7607"/>
      <c r="N7607" t="s">
        <v>336</v>
      </c>
      <c r="O7607" t="s">
        <v>336</v>
      </c>
      <c r="P7607" t="s">
        <v>14828</v>
      </c>
      <c r="Q7607" s="69" t="s">
        <v>14829</v>
      </c>
      <c r="R7607">
        <v>34.587142000000028</v>
      </c>
      <c r="S7607">
        <v>36.220561000000032</v>
      </c>
    </row>
    <row r="7608" spans="9:19" ht="15.5">
      <c r="I7608"/>
      <c r="J7608"/>
      <c r="K7608"/>
      <c r="L7608"/>
      <c r="N7608" t="s">
        <v>336</v>
      </c>
      <c r="O7608" t="s">
        <v>336</v>
      </c>
      <c r="P7608" t="s">
        <v>14830</v>
      </c>
      <c r="Q7608" s="69" t="s">
        <v>14831</v>
      </c>
      <c r="R7608">
        <v>34.587142000000028</v>
      </c>
      <c r="S7608">
        <v>36.220561000000032</v>
      </c>
    </row>
    <row r="7609" spans="9:19" ht="15.5">
      <c r="I7609"/>
      <c r="J7609"/>
      <c r="K7609"/>
      <c r="L7609"/>
      <c r="N7609" t="s">
        <v>336</v>
      </c>
      <c r="O7609" t="s">
        <v>336</v>
      </c>
      <c r="P7609" t="s">
        <v>14832</v>
      </c>
      <c r="Q7609" s="69" t="s">
        <v>14833</v>
      </c>
      <c r="R7609">
        <v>34.587142000000028</v>
      </c>
      <c r="S7609">
        <v>36.220561000000032</v>
      </c>
    </row>
    <row r="7610" spans="9:19" ht="15.5">
      <c r="I7610"/>
      <c r="J7610"/>
      <c r="K7610"/>
      <c r="L7610"/>
      <c r="N7610" t="s">
        <v>336</v>
      </c>
      <c r="O7610" t="s">
        <v>336</v>
      </c>
      <c r="P7610" t="s">
        <v>14834</v>
      </c>
      <c r="Q7610" s="69" t="s">
        <v>14835</v>
      </c>
      <c r="R7610">
        <v>34.587142000000028</v>
      </c>
      <c r="S7610">
        <v>36.220561000000032</v>
      </c>
    </row>
    <row r="7611" spans="9:19" ht="15.5">
      <c r="I7611"/>
      <c r="J7611"/>
      <c r="K7611"/>
      <c r="L7611"/>
      <c r="N7611" t="s">
        <v>336</v>
      </c>
      <c r="O7611" t="s">
        <v>336</v>
      </c>
      <c r="P7611" t="s">
        <v>14836</v>
      </c>
      <c r="Q7611" s="69" t="s">
        <v>14837</v>
      </c>
      <c r="R7611">
        <v>34.587142000000028</v>
      </c>
      <c r="S7611">
        <v>36.220561000000032</v>
      </c>
    </row>
    <row r="7612" spans="9:19" ht="15.5">
      <c r="I7612"/>
      <c r="J7612"/>
      <c r="K7612"/>
      <c r="L7612"/>
      <c r="N7612" t="s">
        <v>336</v>
      </c>
      <c r="O7612" t="s">
        <v>336</v>
      </c>
      <c r="P7612" t="s">
        <v>14838</v>
      </c>
      <c r="Q7612" s="69" t="s">
        <v>14839</v>
      </c>
      <c r="R7612">
        <v>34.586545999999998</v>
      </c>
      <c r="S7612">
        <v>36.222707</v>
      </c>
    </row>
    <row r="7613" spans="9:19" ht="15.5">
      <c r="I7613"/>
      <c r="J7613"/>
      <c r="K7613"/>
      <c r="L7613"/>
      <c r="N7613" t="s">
        <v>336</v>
      </c>
      <c r="O7613" t="s">
        <v>336</v>
      </c>
      <c r="P7613" t="s">
        <v>14840</v>
      </c>
      <c r="Q7613" s="69" t="s">
        <v>14841</v>
      </c>
      <c r="R7613">
        <v>34.587499999999999</v>
      </c>
      <c r="S7613">
        <v>36.223610999999998</v>
      </c>
    </row>
    <row r="7614" spans="9:19" ht="15.5">
      <c r="I7614"/>
      <c r="J7614"/>
      <c r="K7614"/>
      <c r="L7614"/>
      <c r="N7614" t="s">
        <v>3584</v>
      </c>
      <c r="O7614" t="s">
        <v>3584</v>
      </c>
      <c r="P7614" t="s">
        <v>14842</v>
      </c>
      <c r="Q7614" s="69" t="s">
        <v>14843</v>
      </c>
      <c r="R7614">
        <v>33.429553000000055</v>
      </c>
      <c r="S7614">
        <v>35.321900000000028</v>
      </c>
    </row>
    <row r="7615" spans="9:19" ht="15.5">
      <c r="I7615"/>
      <c r="J7615"/>
      <c r="K7615"/>
      <c r="L7615"/>
      <c r="N7615" t="s">
        <v>3584</v>
      </c>
      <c r="O7615" t="s">
        <v>3584</v>
      </c>
      <c r="P7615" t="s">
        <v>14844</v>
      </c>
      <c r="Q7615" s="69" t="s">
        <v>14845</v>
      </c>
      <c r="R7615">
        <v>33.430810000000001</v>
      </c>
      <c r="S7615">
        <v>35.317300000000003</v>
      </c>
    </row>
    <row r="7616" spans="9:19" ht="15.5">
      <c r="I7616"/>
      <c r="J7616"/>
      <c r="K7616"/>
      <c r="L7616"/>
      <c r="N7616" t="s">
        <v>3584</v>
      </c>
      <c r="O7616" t="s">
        <v>3584</v>
      </c>
      <c r="P7616" t="s">
        <v>14846</v>
      </c>
      <c r="Q7616" s="69" t="s">
        <v>14847</v>
      </c>
      <c r="R7616">
        <v>33.430915832519531</v>
      </c>
      <c r="S7616">
        <v>35.324924468994141</v>
      </c>
    </row>
    <row r="7617" spans="9:19" ht="15.5">
      <c r="I7617"/>
      <c r="J7617"/>
      <c r="K7617"/>
      <c r="L7617"/>
      <c r="N7617" t="s">
        <v>3584</v>
      </c>
      <c r="O7617" t="s">
        <v>3584</v>
      </c>
      <c r="P7617" t="s">
        <v>14848</v>
      </c>
      <c r="Q7617" s="69" t="s">
        <v>14849</v>
      </c>
      <c r="R7617">
        <v>33.436611175537109</v>
      </c>
      <c r="S7617">
        <v>35.317340850830078</v>
      </c>
    </row>
    <row r="7618" spans="9:19" ht="15.5">
      <c r="I7618"/>
      <c r="J7618"/>
      <c r="K7618"/>
      <c r="L7618"/>
      <c r="N7618" t="s">
        <v>3587</v>
      </c>
      <c r="O7618" t="s">
        <v>3587</v>
      </c>
      <c r="P7618" t="s">
        <v>14850</v>
      </c>
      <c r="Q7618" s="69" t="s">
        <v>14851</v>
      </c>
      <c r="R7618">
        <v>33.473344000000054</v>
      </c>
      <c r="S7618">
        <v>35.363775000000032</v>
      </c>
    </row>
    <row r="7619" spans="9:19" ht="15.5">
      <c r="I7619"/>
      <c r="J7619"/>
      <c r="K7619"/>
      <c r="L7619"/>
      <c r="N7619" t="s">
        <v>339</v>
      </c>
      <c r="O7619" t="s">
        <v>339</v>
      </c>
      <c r="P7619" t="s">
        <v>14852</v>
      </c>
      <c r="Q7619" s="69" t="s">
        <v>14853</v>
      </c>
      <c r="R7619">
        <v>34.620159999999998</v>
      </c>
      <c r="S7619">
        <v>36.290129999999998</v>
      </c>
    </row>
    <row r="7620" spans="9:19" ht="15.5">
      <c r="I7620"/>
      <c r="J7620"/>
      <c r="K7620"/>
      <c r="L7620"/>
      <c r="N7620" t="s">
        <v>339</v>
      </c>
      <c r="O7620" t="s">
        <v>339</v>
      </c>
      <c r="P7620" t="s">
        <v>14854</v>
      </c>
      <c r="Q7620" s="69" t="s">
        <v>14855</v>
      </c>
      <c r="R7620">
        <v>34.626722000000029</v>
      </c>
      <c r="S7620">
        <v>36.287908000000073</v>
      </c>
    </row>
    <row r="7621" spans="9:19" ht="15.5">
      <c r="I7621"/>
      <c r="J7621"/>
      <c r="K7621"/>
      <c r="L7621"/>
      <c r="N7621" t="s">
        <v>3983</v>
      </c>
      <c r="O7621" t="s">
        <v>3983</v>
      </c>
      <c r="P7621" t="s">
        <v>14856</v>
      </c>
      <c r="Q7621" s="69" t="s">
        <v>14857</v>
      </c>
      <c r="R7621">
        <v>33.642414000000002</v>
      </c>
      <c r="S7621">
        <v>35.712853000000003</v>
      </c>
    </row>
    <row r="7622" spans="9:19" ht="15.5">
      <c r="I7622"/>
      <c r="J7622"/>
      <c r="K7622"/>
      <c r="L7622"/>
      <c r="N7622" t="s">
        <v>3983</v>
      </c>
      <c r="O7622" t="s">
        <v>3983</v>
      </c>
      <c r="P7622" t="s">
        <v>3983</v>
      </c>
      <c r="Q7622" s="69" t="s">
        <v>14858</v>
      </c>
      <c r="R7622">
        <v>33.638130227300003</v>
      </c>
      <c r="S7622">
        <v>35.722799755899999</v>
      </c>
    </row>
    <row r="7623" spans="9:19" ht="15.5">
      <c r="I7623"/>
      <c r="J7623"/>
      <c r="K7623"/>
      <c r="L7623"/>
      <c r="N7623" t="s">
        <v>3983</v>
      </c>
      <c r="O7623" t="s">
        <v>3983</v>
      </c>
      <c r="P7623" t="s">
        <v>3983</v>
      </c>
      <c r="Q7623" s="69" t="s">
        <v>14859</v>
      </c>
      <c r="R7623">
        <v>33.643225000000029</v>
      </c>
      <c r="S7623">
        <v>35.716633000000058</v>
      </c>
    </row>
    <row r="7624" spans="9:19" ht="15.5">
      <c r="I7624"/>
      <c r="J7624"/>
      <c r="K7624"/>
      <c r="L7624"/>
      <c r="N7624" t="s">
        <v>3983</v>
      </c>
      <c r="O7624" t="s">
        <v>3983</v>
      </c>
      <c r="P7624" t="s">
        <v>3983</v>
      </c>
      <c r="Q7624" s="69" t="s">
        <v>14860</v>
      </c>
      <c r="R7624">
        <v>33.643225000000029</v>
      </c>
      <c r="S7624">
        <v>35.716633000000058</v>
      </c>
    </row>
    <row r="7625" spans="9:19" ht="15.5">
      <c r="I7625"/>
      <c r="J7625"/>
      <c r="K7625"/>
      <c r="L7625"/>
      <c r="N7625" t="s">
        <v>3983</v>
      </c>
      <c r="O7625" t="s">
        <v>3983</v>
      </c>
      <c r="P7625" t="s">
        <v>14861</v>
      </c>
      <c r="Q7625" s="69" t="s">
        <v>14862</v>
      </c>
      <c r="R7625">
        <v>33.637599999999999</v>
      </c>
      <c r="S7625">
        <v>35.726300000000002</v>
      </c>
    </row>
    <row r="7626" spans="9:19" ht="15.5">
      <c r="I7626"/>
      <c r="J7626"/>
      <c r="K7626"/>
      <c r="L7626"/>
      <c r="N7626" t="s">
        <v>3983</v>
      </c>
      <c r="O7626" t="s">
        <v>3983</v>
      </c>
      <c r="P7626" t="s">
        <v>14863</v>
      </c>
      <c r="Q7626" s="69" t="s">
        <v>14864</v>
      </c>
      <c r="R7626">
        <v>33.638399999999997</v>
      </c>
      <c r="S7626">
        <v>35.727699999999999</v>
      </c>
    </row>
    <row r="7627" spans="9:19" ht="15.5">
      <c r="I7627"/>
      <c r="J7627"/>
      <c r="K7627"/>
      <c r="L7627"/>
      <c r="N7627" t="s">
        <v>3983</v>
      </c>
      <c r="O7627" t="s">
        <v>3983</v>
      </c>
      <c r="P7627" t="s">
        <v>14865</v>
      </c>
      <c r="Q7627" s="69" t="s">
        <v>14866</v>
      </c>
      <c r="R7627">
        <v>33.633699999999997</v>
      </c>
      <c r="S7627">
        <v>35.732900000000001</v>
      </c>
    </row>
    <row r="7628" spans="9:19" ht="15.5">
      <c r="I7628"/>
      <c r="J7628"/>
      <c r="K7628"/>
      <c r="L7628"/>
      <c r="N7628" t="s">
        <v>3983</v>
      </c>
      <c r="O7628" t="s">
        <v>3983</v>
      </c>
      <c r="P7628" t="s">
        <v>14867</v>
      </c>
      <c r="Q7628" s="69" t="s">
        <v>14868</v>
      </c>
      <c r="R7628">
        <v>33.628599999999999</v>
      </c>
      <c r="S7628">
        <v>35.745199999999997</v>
      </c>
    </row>
    <row r="7629" spans="9:19" ht="15.5">
      <c r="I7629"/>
      <c r="J7629"/>
      <c r="K7629"/>
      <c r="L7629"/>
      <c r="N7629" t="s">
        <v>3983</v>
      </c>
      <c r="O7629" t="s">
        <v>3983</v>
      </c>
      <c r="P7629" t="s">
        <v>14869</v>
      </c>
      <c r="Q7629" s="69" t="s">
        <v>14870</v>
      </c>
      <c r="R7629">
        <v>33.631399999999999</v>
      </c>
      <c r="S7629">
        <v>35.7316</v>
      </c>
    </row>
    <row r="7630" spans="9:19" ht="15.5">
      <c r="I7630"/>
      <c r="J7630"/>
      <c r="K7630"/>
      <c r="L7630"/>
      <c r="N7630" t="s">
        <v>3983</v>
      </c>
      <c r="O7630" t="s">
        <v>3983</v>
      </c>
      <c r="P7630" t="s">
        <v>14871</v>
      </c>
      <c r="Q7630" s="69" t="s">
        <v>14872</v>
      </c>
      <c r="R7630">
        <v>33.632899999999999</v>
      </c>
      <c r="S7630">
        <v>35.748399999999997</v>
      </c>
    </row>
    <row r="7631" spans="9:19" ht="15.5">
      <c r="I7631"/>
      <c r="J7631"/>
      <c r="K7631"/>
      <c r="L7631"/>
      <c r="N7631" t="s">
        <v>3983</v>
      </c>
      <c r="O7631" t="s">
        <v>3983</v>
      </c>
      <c r="P7631" t="s">
        <v>14873</v>
      </c>
      <c r="Q7631" s="69" t="s">
        <v>14874</v>
      </c>
      <c r="R7631">
        <v>33.634700000000002</v>
      </c>
      <c r="S7631">
        <v>35.750300000000003</v>
      </c>
    </row>
    <row r="7632" spans="9:19" ht="15.5">
      <c r="I7632"/>
      <c r="J7632"/>
      <c r="K7632"/>
      <c r="L7632"/>
      <c r="N7632" t="s">
        <v>3983</v>
      </c>
      <c r="O7632" t="s">
        <v>3983</v>
      </c>
      <c r="P7632" t="s">
        <v>14875</v>
      </c>
      <c r="Q7632" s="69" t="s">
        <v>14876</v>
      </c>
      <c r="R7632">
        <v>33.644799999999996</v>
      </c>
      <c r="S7632">
        <v>35.767499999999998</v>
      </c>
    </row>
    <row r="7633" spans="9:19" ht="15.5">
      <c r="I7633"/>
      <c r="J7633"/>
      <c r="K7633"/>
      <c r="L7633"/>
      <c r="N7633" t="s">
        <v>3983</v>
      </c>
      <c r="O7633" t="s">
        <v>3983</v>
      </c>
      <c r="P7633" t="s">
        <v>14877</v>
      </c>
      <c r="Q7633" s="69" t="s">
        <v>14878</v>
      </c>
      <c r="R7633">
        <v>33.6449</v>
      </c>
      <c r="S7633">
        <v>35.761800000000001</v>
      </c>
    </row>
    <row r="7634" spans="9:19" ht="15.5">
      <c r="I7634"/>
      <c r="J7634"/>
      <c r="K7634"/>
      <c r="L7634"/>
      <c r="N7634" t="s">
        <v>3983</v>
      </c>
      <c r="O7634" t="s">
        <v>3983</v>
      </c>
      <c r="P7634" t="s">
        <v>14879</v>
      </c>
      <c r="Q7634" s="69" t="s">
        <v>14880</v>
      </c>
      <c r="R7634">
        <v>33.642000000000003</v>
      </c>
      <c r="S7634">
        <v>35.725900000000003</v>
      </c>
    </row>
    <row r="7635" spans="9:19" ht="15.5">
      <c r="I7635"/>
      <c r="J7635"/>
      <c r="K7635"/>
      <c r="L7635"/>
      <c r="N7635" t="s">
        <v>3983</v>
      </c>
      <c r="O7635" t="s">
        <v>3983</v>
      </c>
      <c r="P7635" t="s">
        <v>14881</v>
      </c>
      <c r="Q7635" s="69" t="s">
        <v>14882</v>
      </c>
      <c r="R7635">
        <v>33.627899999999997</v>
      </c>
      <c r="S7635">
        <v>35.735199999999999</v>
      </c>
    </row>
    <row r="7636" spans="9:19" ht="15.5">
      <c r="I7636"/>
      <c r="J7636"/>
      <c r="K7636"/>
      <c r="L7636"/>
      <c r="N7636" t="s">
        <v>3983</v>
      </c>
      <c r="O7636" t="s">
        <v>3983</v>
      </c>
      <c r="P7636" t="s">
        <v>14883</v>
      </c>
      <c r="Q7636" s="69" t="s">
        <v>14884</v>
      </c>
      <c r="R7636">
        <v>33.636899999999997</v>
      </c>
      <c r="S7636">
        <v>35.7254</v>
      </c>
    </row>
    <row r="7637" spans="9:19" ht="15.5">
      <c r="I7637"/>
      <c r="J7637"/>
      <c r="K7637"/>
      <c r="L7637"/>
      <c r="N7637" t="s">
        <v>3983</v>
      </c>
      <c r="O7637" t="s">
        <v>3983</v>
      </c>
      <c r="P7637" t="s">
        <v>14885</v>
      </c>
      <c r="Q7637" s="69" t="s">
        <v>14886</v>
      </c>
      <c r="R7637">
        <v>33.628700000000002</v>
      </c>
      <c r="S7637">
        <v>35.729799999999997</v>
      </c>
    </row>
    <row r="7638" spans="9:19" ht="15.5">
      <c r="I7638"/>
      <c r="J7638"/>
      <c r="K7638"/>
      <c r="L7638"/>
      <c r="N7638" t="s">
        <v>3983</v>
      </c>
      <c r="O7638" t="s">
        <v>3983</v>
      </c>
      <c r="P7638" t="s">
        <v>14887</v>
      </c>
      <c r="Q7638" s="69" t="s">
        <v>14888</v>
      </c>
      <c r="R7638">
        <v>33.619700000000002</v>
      </c>
      <c r="S7638">
        <v>35.722200000000001</v>
      </c>
    </row>
    <row r="7639" spans="9:19" ht="15.5">
      <c r="I7639"/>
      <c r="J7639"/>
      <c r="K7639"/>
      <c r="L7639"/>
      <c r="N7639" t="s">
        <v>3983</v>
      </c>
      <c r="O7639" t="s">
        <v>3983</v>
      </c>
      <c r="P7639" t="s">
        <v>14889</v>
      </c>
      <c r="Q7639" s="69" t="s">
        <v>14890</v>
      </c>
      <c r="R7639">
        <v>33.636299999999999</v>
      </c>
      <c r="S7639">
        <v>35.738900000000001</v>
      </c>
    </row>
    <row r="7640" spans="9:19" ht="15.5">
      <c r="I7640"/>
      <c r="J7640"/>
      <c r="K7640"/>
      <c r="L7640"/>
      <c r="N7640" t="s">
        <v>3983</v>
      </c>
      <c r="O7640" t="s">
        <v>3983</v>
      </c>
      <c r="P7640" t="s">
        <v>14891</v>
      </c>
      <c r="Q7640" s="69" t="s">
        <v>14892</v>
      </c>
      <c r="R7640">
        <v>33.634700000000002</v>
      </c>
      <c r="S7640">
        <v>35.728099999999998</v>
      </c>
    </row>
    <row r="7641" spans="9:19" ht="15.5">
      <c r="I7641"/>
      <c r="J7641"/>
      <c r="K7641"/>
      <c r="L7641"/>
      <c r="N7641" t="s">
        <v>3983</v>
      </c>
      <c r="O7641" t="s">
        <v>3983</v>
      </c>
      <c r="P7641" t="s">
        <v>14893</v>
      </c>
      <c r="Q7641" s="69" t="s">
        <v>14894</v>
      </c>
      <c r="R7641">
        <v>33.616100000000003</v>
      </c>
      <c r="S7641">
        <v>35.722200000000001</v>
      </c>
    </row>
    <row r="7642" spans="9:19" ht="15.5">
      <c r="I7642"/>
      <c r="J7642"/>
      <c r="K7642"/>
      <c r="L7642"/>
      <c r="N7642" t="s">
        <v>3983</v>
      </c>
      <c r="O7642" t="s">
        <v>3983</v>
      </c>
      <c r="P7642" t="s">
        <v>14895</v>
      </c>
      <c r="Q7642" s="69" t="s">
        <v>14896</v>
      </c>
      <c r="R7642">
        <v>33.620800000000003</v>
      </c>
      <c r="S7642">
        <v>35.728400000000001</v>
      </c>
    </row>
    <row r="7643" spans="9:19" ht="15.5">
      <c r="I7643"/>
      <c r="J7643"/>
      <c r="K7643"/>
      <c r="L7643"/>
      <c r="N7643" t="s">
        <v>3983</v>
      </c>
      <c r="O7643" t="s">
        <v>3983</v>
      </c>
      <c r="P7643" t="s">
        <v>14897</v>
      </c>
      <c r="Q7643" s="69" t="s">
        <v>14898</v>
      </c>
      <c r="R7643">
        <v>33.622700000000002</v>
      </c>
      <c r="S7643">
        <v>35.719900000000003</v>
      </c>
    </row>
    <row r="7644" spans="9:19" ht="15.5">
      <c r="I7644"/>
      <c r="J7644"/>
      <c r="K7644"/>
      <c r="L7644"/>
      <c r="N7644" t="s">
        <v>3983</v>
      </c>
      <c r="O7644" t="s">
        <v>3983</v>
      </c>
      <c r="P7644" t="s">
        <v>14899</v>
      </c>
      <c r="Q7644" s="69" t="s">
        <v>14900</v>
      </c>
      <c r="R7644">
        <v>33.627600000000001</v>
      </c>
      <c r="S7644">
        <v>35.722799999999999</v>
      </c>
    </row>
    <row r="7645" spans="9:19" ht="15.5">
      <c r="I7645"/>
      <c r="J7645"/>
      <c r="K7645"/>
      <c r="L7645"/>
      <c r="N7645" t="s">
        <v>3983</v>
      </c>
      <c r="O7645" t="s">
        <v>3983</v>
      </c>
      <c r="P7645" t="s">
        <v>14901</v>
      </c>
      <c r="Q7645" s="69" t="s">
        <v>14902</v>
      </c>
      <c r="R7645">
        <v>33.638399999999997</v>
      </c>
      <c r="S7645">
        <v>35.776899999999998</v>
      </c>
    </row>
    <row r="7646" spans="9:19" ht="15.5">
      <c r="I7646"/>
      <c r="J7646"/>
      <c r="K7646"/>
      <c r="L7646"/>
      <c r="N7646" t="s">
        <v>3983</v>
      </c>
      <c r="O7646" t="s">
        <v>3983</v>
      </c>
      <c r="P7646" t="s">
        <v>14903</v>
      </c>
      <c r="Q7646" s="69" t="s">
        <v>14904</v>
      </c>
      <c r="R7646">
        <v>33.6387</v>
      </c>
      <c r="S7646">
        <v>35.7301</v>
      </c>
    </row>
    <row r="7647" spans="9:19" ht="15.5">
      <c r="I7647"/>
      <c r="J7647"/>
      <c r="K7647"/>
      <c r="L7647"/>
      <c r="N7647" t="s">
        <v>3983</v>
      </c>
      <c r="O7647" t="s">
        <v>3983</v>
      </c>
      <c r="P7647" t="s">
        <v>14905</v>
      </c>
      <c r="Q7647" s="69" t="s">
        <v>14906</v>
      </c>
      <c r="R7647">
        <v>33.643599999999999</v>
      </c>
      <c r="S7647">
        <v>35.764299999999999</v>
      </c>
    </row>
    <row r="7648" spans="9:19" ht="15.5">
      <c r="I7648"/>
      <c r="J7648"/>
      <c r="K7648"/>
      <c r="L7648"/>
      <c r="N7648" t="s">
        <v>3983</v>
      </c>
      <c r="O7648" t="s">
        <v>3983</v>
      </c>
      <c r="P7648" t="s">
        <v>14907</v>
      </c>
      <c r="Q7648" s="69" t="s">
        <v>14908</v>
      </c>
      <c r="R7648">
        <v>33.626899999999999</v>
      </c>
      <c r="S7648">
        <v>35.745899999999999</v>
      </c>
    </row>
    <row r="7649" spans="9:19" ht="15.5">
      <c r="I7649"/>
      <c r="J7649"/>
      <c r="K7649"/>
      <c r="L7649"/>
      <c r="N7649" t="s">
        <v>3983</v>
      </c>
      <c r="O7649" t="s">
        <v>3983</v>
      </c>
      <c r="P7649" t="s">
        <v>14909</v>
      </c>
      <c r="Q7649" s="69" t="s">
        <v>14910</v>
      </c>
      <c r="R7649">
        <v>33.626100000000001</v>
      </c>
      <c r="S7649">
        <v>35.738300000000002</v>
      </c>
    </row>
    <row r="7650" spans="9:19" ht="15.5">
      <c r="I7650"/>
      <c r="J7650"/>
      <c r="K7650"/>
      <c r="L7650"/>
      <c r="N7650" t="s">
        <v>3983</v>
      </c>
      <c r="O7650" t="s">
        <v>3983</v>
      </c>
      <c r="P7650" t="s">
        <v>14911</v>
      </c>
      <c r="Q7650" s="69" t="s">
        <v>14912</v>
      </c>
      <c r="R7650">
        <v>33.6297</v>
      </c>
      <c r="S7650">
        <v>35.740699999999997</v>
      </c>
    </row>
    <row r="7651" spans="9:19" ht="15.5">
      <c r="I7651"/>
      <c r="J7651"/>
      <c r="K7651"/>
      <c r="L7651"/>
      <c r="N7651" t="s">
        <v>3983</v>
      </c>
      <c r="O7651" t="s">
        <v>3983</v>
      </c>
      <c r="P7651" t="s">
        <v>14913</v>
      </c>
      <c r="Q7651" s="69" t="s">
        <v>14914</v>
      </c>
      <c r="R7651">
        <v>33.633600000000001</v>
      </c>
      <c r="S7651">
        <v>35.733499999999999</v>
      </c>
    </row>
    <row r="7652" spans="9:19" ht="15.5">
      <c r="I7652"/>
      <c r="J7652"/>
      <c r="K7652"/>
      <c r="L7652"/>
      <c r="N7652" t="s">
        <v>3983</v>
      </c>
      <c r="O7652" t="s">
        <v>3983</v>
      </c>
      <c r="P7652" t="s">
        <v>14915</v>
      </c>
      <c r="Q7652" s="69" t="s">
        <v>14916</v>
      </c>
      <c r="R7652">
        <v>33.623800000000003</v>
      </c>
      <c r="S7652">
        <v>35.7331</v>
      </c>
    </row>
    <row r="7653" spans="9:19" ht="15.5">
      <c r="I7653"/>
      <c r="J7653"/>
      <c r="K7653"/>
      <c r="L7653"/>
      <c r="N7653" t="s">
        <v>3983</v>
      </c>
      <c r="O7653" t="s">
        <v>3983</v>
      </c>
      <c r="P7653" t="s">
        <v>14917</v>
      </c>
      <c r="Q7653" s="69" t="s">
        <v>14918</v>
      </c>
      <c r="R7653">
        <v>33.620199999999997</v>
      </c>
      <c r="S7653">
        <v>35.732300000000002</v>
      </c>
    </row>
    <row r="7654" spans="9:19" ht="15.5">
      <c r="I7654"/>
      <c r="J7654"/>
      <c r="K7654"/>
      <c r="L7654"/>
      <c r="N7654" t="s">
        <v>3983</v>
      </c>
      <c r="O7654" t="s">
        <v>3983</v>
      </c>
      <c r="P7654" t="s">
        <v>14919</v>
      </c>
      <c r="Q7654" s="69" t="s">
        <v>14920</v>
      </c>
      <c r="R7654">
        <v>33.622999999999998</v>
      </c>
      <c r="S7654">
        <v>35.735700000000001</v>
      </c>
    </row>
    <row r="7655" spans="9:19" ht="15.5">
      <c r="I7655"/>
      <c r="J7655"/>
      <c r="K7655"/>
      <c r="L7655"/>
      <c r="N7655" t="s">
        <v>3983</v>
      </c>
      <c r="O7655" t="s">
        <v>3983</v>
      </c>
      <c r="P7655" t="s">
        <v>14921</v>
      </c>
      <c r="Q7655" s="69" t="s">
        <v>14922</v>
      </c>
      <c r="R7655">
        <v>33.640900000000002</v>
      </c>
      <c r="S7655">
        <v>35.728099999999998</v>
      </c>
    </row>
    <row r="7656" spans="9:19" ht="15.5">
      <c r="I7656"/>
      <c r="J7656"/>
      <c r="K7656"/>
      <c r="L7656"/>
      <c r="N7656" t="s">
        <v>3983</v>
      </c>
      <c r="O7656" t="s">
        <v>3983</v>
      </c>
      <c r="P7656" t="s">
        <v>14923</v>
      </c>
      <c r="Q7656" s="69" t="s">
        <v>14924</v>
      </c>
      <c r="R7656">
        <v>33.641300000000001</v>
      </c>
      <c r="S7656">
        <v>35.728400000000001</v>
      </c>
    </row>
    <row r="7657" spans="9:19" ht="15.5">
      <c r="I7657"/>
      <c r="J7657"/>
      <c r="K7657"/>
      <c r="L7657"/>
      <c r="N7657" t="s">
        <v>3983</v>
      </c>
      <c r="O7657" t="s">
        <v>3983</v>
      </c>
      <c r="P7657" t="s">
        <v>14925</v>
      </c>
      <c r="Q7657" s="69" t="s">
        <v>14926</v>
      </c>
      <c r="R7657">
        <v>33.646500000000003</v>
      </c>
      <c r="S7657">
        <v>35.766500000000001</v>
      </c>
    </row>
    <row r="7658" spans="9:19" ht="15.5">
      <c r="I7658"/>
      <c r="J7658"/>
      <c r="K7658"/>
      <c r="L7658"/>
      <c r="N7658" t="s">
        <v>3983</v>
      </c>
      <c r="O7658" t="s">
        <v>3983</v>
      </c>
      <c r="P7658" t="s">
        <v>14927</v>
      </c>
      <c r="Q7658" s="69" t="s">
        <v>14928</v>
      </c>
      <c r="R7658">
        <v>33.646799999999999</v>
      </c>
      <c r="S7658">
        <v>35.762999999999998</v>
      </c>
    </row>
    <row r="7659" spans="9:19" ht="15.5">
      <c r="I7659"/>
      <c r="J7659"/>
      <c r="K7659"/>
      <c r="L7659"/>
      <c r="N7659" t="s">
        <v>3983</v>
      </c>
      <c r="O7659" t="s">
        <v>3983</v>
      </c>
      <c r="P7659" t="s">
        <v>14929</v>
      </c>
      <c r="Q7659" s="69" t="s">
        <v>14930</v>
      </c>
      <c r="R7659">
        <v>33.628599999999999</v>
      </c>
      <c r="S7659">
        <v>35.733600000000003</v>
      </c>
    </row>
    <row r="7660" spans="9:19" ht="15.5">
      <c r="I7660"/>
      <c r="J7660"/>
      <c r="K7660"/>
      <c r="L7660"/>
      <c r="N7660" t="s">
        <v>3983</v>
      </c>
      <c r="O7660" t="s">
        <v>3983</v>
      </c>
      <c r="P7660" t="s">
        <v>14931</v>
      </c>
      <c r="Q7660" s="69" t="s">
        <v>14932</v>
      </c>
      <c r="R7660">
        <v>33.638399999999997</v>
      </c>
      <c r="S7660">
        <v>35.729199999999999</v>
      </c>
    </row>
    <row r="7661" spans="9:19" ht="15.5">
      <c r="I7661"/>
      <c r="J7661"/>
      <c r="K7661"/>
      <c r="L7661"/>
      <c r="N7661" t="s">
        <v>3983</v>
      </c>
      <c r="O7661" t="s">
        <v>3983</v>
      </c>
      <c r="P7661" t="s">
        <v>14933</v>
      </c>
      <c r="Q7661" s="69" t="s">
        <v>14934</v>
      </c>
      <c r="R7661">
        <v>33.626530000000002</v>
      </c>
      <c r="S7661">
        <v>35.740180000000002</v>
      </c>
    </row>
    <row r="7662" spans="9:19" ht="15.5">
      <c r="I7662"/>
      <c r="J7662"/>
      <c r="K7662"/>
      <c r="L7662"/>
      <c r="N7662" t="s">
        <v>3983</v>
      </c>
      <c r="O7662" t="s">
        <v>3983</v>
      </c>
      <c r="P7662" t="s">
        <v>14935</v>
      </c>
      <c r="Q7662" s="69" t="s">
        <v>14936</v>
      </c>
      <c r="R7662">
        <v>33.64573</v>
      </c>
      <c r="S7662">
        <v>35.764899999999997</v>
      </c>
    </row>
    <row r="7663" spans="9:19" ht="15.5">
      <c r="I7663"/>
      <c r="J7663"/>
      <c r="K7663"/>
      <c r="L7663"/>
      <c r="N7663" t="s">
        <v>3983</v>
      </c>
      <c r="O7663" t="s">
        <v>3983</v>
      </c>
      <c r="P7663" t="s">
        <v>14937</v>
      </c>
      <c r="Q7663" s="69" t="s">
        <v>14938</v>
      </c>
      <c r="R7663">
        <v>33.64376</v>
      </c>
      <c r="S7663">
        <v>35.759689999999999</v>
      </c>
    </row>
    <row r="7664" spans="9:19" ht="15.5">
      <c r="I7664"/>
      <c r="J7664"/>
      <c r="K7664"/>
      <c r="L7664"/>
      <c r="N7664" t="s">
        <v>3983</v>
      </c>
      <c r="O7664" t="s">
        <v>3983</v>
      </c>
      <c r="P7664" t="s">
        <v>14939</v>
      </c>
      <c r="Q7664" s="69" t="s">
        <v>14940</v>
      </c>
      <c r="R7664">
        <v>33.638440000000003</v>
      </c>
      <c r="S7664">
        <v>35.76099</v>
      </c>
    </row>
    <row r="7665" spans="9:19" ht="15.5">
      <c r="I7665"/>
      <c r="J7665"/>
      <c r="K7665"/>
      <c r="L7665"/>
      <c r="N7665" t="s">
        <v>3983</v>
      </c>
      <c r="O7665" t="s">
        <v>3983</v>
      </c>
      <c r="P7665" t="s">
        <v>14941</v>
      </c>
      <c r="Q7665" s="69" t="s">
        <v>14942</v>
      </c>
      <c r="R7665">
        <v>33.638420000000004</v>
      </c>
      <c r="S7665">
        <v>35.75273</v>
      </c>
    </row>
    <row r="7666" spans="9:19" ht="15.5">
      <c r="I7666"/>
      <c r="J7666"/>
      <c r="K7666"/>
      <c r="L7666"/>
      <c r="N7666" t="s">
        <v>3983</v>
      </c>
      <c r="O7666" t="s">
        <v>3983</v>
      </c>
      <c r="P7666" t="s">
        <v>14943</v>
      </c>
      <c r="Q7666" s="69" t="s">
        <v>14944</v>
      </c>
      <c r="R7666">
        <v>33.637340000000002</v>
      </c>
      <c r="S7666">
        <v>35.754550000000002</v>
      </c>
    </row>
    <row r="7667" spans="9:19" ht="15.5">
      <c r="I7667"/>
      <c r="J7667"/>
      <c r="K7667"/>
      <c r="L7667"/>
      <c r="N7667" t="s">
        <v>3983</v>
      </c>
      <c r="O7667" t="s">
        <v>3983</v>
      </c>
      <c r="P7667" t="s">
        <v>14945</v>
      </c>
      <c r="Q7667" s="69" t="s">
        <v>14946</v>
      </c>
      <c r="R7667">
        <v>33.620069999999998</v>
      </c>
      <c r="S7667">
        <v>35.719459999999998</v>
      </c>
    </row>
    <row r="7668" spans="9:19" ht="15.5">
      <c r="I7668"/>
      <c r="J7668"/>
      <c r="K7668"/>
      <c r="L7668"/>
      <c r="N7668" t="s">
        <v>3983</v>
      </c>
      <c r="O7668" t="s">
        <v>3983</v>
      </c>
      <c r="P7668" t="s">
        <v>14947</v>
      </c>
      <c r="Q7668" s="69" t="s">
        <v>14948</v>
      </c>
      <c r="R7668">
        <v>33.638570000000001</v>
      </c>
      <c r="S7668">
        <v>35.775570000000002</v>
      </c>
    </row>
    <row r="7669" spans="9:19" ht="15.5">
      <c r="I7669"/>
      <c r="J7669"/>
      <c r="K7669"/>
      <c r="L7669"/>
      <c r="N7669" t="s">
        <v>3983</v>
      </c>
      <c r="O7669" t="s">
        <v>3983</v>
      </c>
      <c r="P7669" t="s">
        <v>14949</v>
      </c>
      <c r="Q7669" s="69" t="s">
        <v>14950</v>
      </c>
      <c r="R7669">
        <v>33.631570000000004</v>
      </c>
      <c r="S7669">
        <v>35.742600000000003</v>
      </c>
    </row>
    <row r="7670" spans="9:19" ht="15.5">
      <c r="I7670"/>
      <c r="J7670"/>
      <c r="K7670"/>
      <c r="L7670"/>
      <c r="N7670" t="s">
        <v>3983</v>
      </c>
      <c r="O7670" t="s">
        <v>3983</v>
      </c>
      <c r="P7670" t="s">
        <v>14951</v>
      </c>
      <c r="Q7670" s="69" t="s">
        <v>14952</v>
      </c>
      <c r="R7670">
        <v>33.625430000000001</v>
      </c>
      <c r="S7670">
        <v>35.737369999999999</v>
      </c>
    </row>
    <row r="7671" spans="9:19" ht="15.5">
      <c r="I7671"/>
      <c r="J7671"/>
      <c r="K7671"/>
      <c r="L7671"/>
      <c r="N7671" t="s">
        <v>3983</v>
      </c>
      <c r="O7671" t="s">
        <v>3983</v>
      </c>
      <c r="P7671" t="s">
        <v>14953</v>
      </c>
      <c r="Q7671" s="69" t="s">
        <v>14954</v>
      </c>
      <c r="R7671">
        <v>33.630229999999997</v>
      </c>
      <c r="S7671">
        <v>35.723649999999999</v>
      </c>
    </row>
    <row r="7672" spans="9:19" ht="15.5">
      <c r="I7672"/>
      <c r="J7672"/>
      <c r="K7672"/>
      <c r="L7672"/>
      <c r="N7672" t="s">
        <v>3983</v>
      </c>
      <c r="O7672" t="s">
        <v>3983</v>
      </c>
      <c r="P7672" t="s">
        <v>14955</v>
      </c>
      <c r="Q7672" s="69" t="s">
        <v>14956</v>
      </c>
      <c r="R7672">
        <v>33.62547</v>
      </c>
      <c r="S7672">
        <v>35.733969999999999</v>
      </c>
    </row>
    <row r="7673" spans="9:19" ht="15.5">
      <c r="I7673"/>
      <c r="J7673"/>
      <c r="K7673"/>
      <c r="L7673"/>
      <c r="N7673" t="s">
        <v>3983</v>
      </c>
      <c r="O7673" t="s">
        <v>3983</v>
      </c>
      <c r="P7673" t="s">
        <v>14957</v>
      </c>
      <c r="Q7673" s="69" t="s">
        <v>14958</v>
      </c>
      <c r="R7673">
        <v>33.640320000000003</v>
      </c>
      <c r="S7673">
        <v>35.73001</v>
      </c>
    </row>
    <row r="7674" spans="9:19" ht="15.5">
      <c r="I7674"/>
      <c r="J7674"/>
      <c r="K7674"/>
      <c r="L7674"/>
      <c r="N7674" t="s">
        <v>3983</v>
      </c>
      <c r="O7674" t="s">
        <v>3983</v>
      </c>
      <c r="P7674" t="s">
        <v>14959</v>
      </c>
      <c r="Q7674" s="69" t="s">
        <v>14960</v>
      </c>
      <c r="R7674">
        <v>33.627429999999997</v>
      </c>
      <c r="S7674">
        <v>35.737670000000001</v>
      </c>
    </row>
    <row r="7675" spans="9:19" ht="15.5">
      <c r="I7675"/>
      <c r="J7675"/>
      <c r="K7675"/>
      <c r="L7675"/>
      <c r="N7675" t="s">
        <v>3983</v>
      </c>
      <c r="O7675" t="s">
        <v>3983</v>
      </c>
      <c r="P7675" t="s">
        <v>14961</v>
      </c>
      <c r="Q7675" s="69" t="s">
        <v>14962</v>
      </c>
      <c r="R7675">
        <v>33.620460000000001</v>
      </c>
      <c r="S7675">
        <v>35.738059999999997</v>
      </c>
    </row>
    <row r="7676" spans="9:19" ht="15.5">
      <c r="I7676"/>
      <c r="J7676"/>
      <c r="K7676"/>
      <c r="L7676"/>
      <c r="N7676" t="s">
        <v>3983</v>
      </c>
      <c r="O7676" t="s">
        <v>3983</v>
      </c>
      <c r="P7676" t="s">
        <v>14963</v>
      </c>
      <c r="Q7676" s="69" t="s">
        <v>14964</v>
      </c>
      <c r="R7676">
        <v>33.62283</v>
      </c>
      <c r="S7676">
        <v>35.742530000000002</v>
      </c>
    </row>
    <row r="7677" spans="9:19" ht="15.5">
      <c r="I7677"/>
      <c r="J7677"/>
      <c r="K7677"/>
      <c r="L7677"/>
      <c r="N7677" t="s">
        <v>3983</v>
      </c>
      <c r="O7677" t="s">
        <v>3983</v>
      </c>
      <c r="P7677" t="s">
        <v>14965</v>
      </c>
      <c r="Q7677" s="69" t="s">
        <v>14966</v>
      </c>
      <c r="R7677">
        <v>33.62764</v>
      </c>
      <c r="S7677">
        <v>35.751139999999999</v>
      </c>
    </row>
    <row r="7678" spans="9:19" ht="15.5">
      <c r="I7678"/>
      <c r="J7678"/>
      <c r="K7678"/>
      <c r="L7678"/>
      <c r="N7678" t="s">
        <v>3983</v>
      </c>
      <c r="O7678" t="s">
        <v>3983</v>
      </c>
      <c r="P7678" t="s">
        <v>14967</v>
      </c>
      <c r="Q7678" s="69" t="s">
        <v>14968</v>
      </c>
      <c r="R7678">
        <v>33.638492584228516</v>
      </c>
      <c r="S7678">
        <v>35.759304046630859</v>
      </c>
    </row>
    <row r="7679" spans="9:19" ht="15.5">
      <c r="I7679"/>
      <c r="J7679"/>
      <c r="K7679"/>
      <c r="L7679"/>
      <c r="N7679" t="s">
        <v>3983</v>
      </c>
      <c r="O7679" t="s">
        <v>3983</v>
      </c>
      <c r="P7679" t="s">
        <v>14969</v>
      </c>
      <c r="Q7679" s="69" t="s">
        <v>14970</v>
      </c>
      <c r="R7679">
        <v>33.624210357666016</v>
      </c>
      <c r="S7679">
        <v>35.745109558105469</v>
      </c>
    </row>
    <row r="7680" spans="9:19" ht="15.5">
      <c r="I7680"/>
      <c r="J7680"/>
      <c r="K7680"/>
      <c r="L7680"/>
      <c r="N7680" t="s">
        <v>3983</v>
      </c>
      <c r="O7680" t="s">
        <v>3983</v>
      </c>
      <c r="P7680" t="s">
        <v>14971</v>
      </c>
      <c r="Q7680" s="69" t="s">
        <v>14972</v>
      </c>
      <c r="R7680">
        <v>33.624282836914063</v>
      </c>
      <c r="S7680">
        <v>35.725509643554688</v>
      </c>
    </row>
    <row r="7681" spans="9:19" ht="15.5">
      <c r="I7681"/>
      <c r="J7681"/>
      <c r="K7681"/>
      <c r="L7681"/>
      <c r="N7681" t="s">
        <v>3983</v>
      </c>
      <c r="O7681" t="s">
        <v>3983</v>
      </c>
      <c r="P7681" t="s">
        <v>14973</v>
      </c>
      <c r="Q7681" s="69" t="s">
        <v>14974</v>
      </c>
      <c r="R7681">
        <v>33.622711181640625</v>
      </c>
      <c r="S7681">
        <v>35.723350524902344</v>
      </c>
    </row>
    <row r="7682" spans="9:19" ht="15.5">
      <c r="I7682"/>
      <c r="J7682"/>
      <c r="K7682"/>
      <c r="L7682"/>
      <c r="N7682" t="s">
        <v>3983</v>
      </c>
      <c r="O7682" t="s">
        <v>3983</v>
      </c>
      <c r="P7682" t="s">
        <v>14975</v>
      </c>
      <c r="Q7682" s="69" t="s">
        <v>14976</v>
      </c>
      <c r="R7682">
        <v>33.626819610595703</v>
      </c>
      <c r="S7682">
        <v>35.731891632080078</v>
      </c>
    </row>
    <row r="7683" spans="9:19" ht="15.5">
      <c r="I7683"/>
      <c r="J7683"/>
      <c r="K7683"/>
      <c r="L7683"/>
      <c r="N7683" t="s">
        <v>3983</v>
      </c>
      <c r="O7683" t="s">
        <v>3983</v>
      </c>
      <c r="P7683" t="s">
        <v>14977</v>
      </c>
      <c r="Q7683" s="69" t="s">
        <v>14978</v>
      </c>
      <c r="R7683">
        <v>33.629215240478516</v>
      </c>
      <c r="S7683">
        <v>35.722747802734375</v>
      </c>
    </row>
    <row r="7684" spans="9:19" ht="15.5">
      <c r="I7684"/>
      <c r="J7684"/>
      <c r="K7684"/>
      <c r="L7684"/>
      <c r="N7684" t="s">
        <v>3983</v>
      </c>
      <c r="O7684" t="s">
        <v>3983</v>
      </c>
      <c r="P7684" t="s">
        <v>14979</v>
      </c>
      <c r="Q7684" s="69" t="s">
        <v>14980</v>
      </c>
      <c r="R7684">
        <v>33.629009246826172</v>
      </c>
      <c r="S7684">
        <v>35.737236022949219</v>
      </c>
    </row>
    <row r="7685" spans="9:19" ht="15.5">
      <c r="I7685"/>
      <c r="J7685"/>
      <c r="K7685"/>
      <c r="L7685"/>
      <c r="N7685" t="s">
        <v>3983</v>
      </c>
      <c r="O7685" t="s">
        <v>3983</v>
      </c>
      <c r="P7685" t="s">
        <v>14981</v>
      </c>
      <c r="Q7685" s="69" t="s">
        <v>14982</v>
      </c>
      <c r="R7685">
        <v>33.630764007568359</v>
      </c>
      <c r="S7685">
        <v>35.733909606933594</v>
      </c>
    </row>
    <row r="7686" spans="9:19" ht="15.5">
      <c r="I7686"/>
      <c r="J7686"/>
      <c r="K7686"/>
      <c r="L7686"/>
      <c r="N7686" t="s">
        <v>3983</v>
      </c>
      <c r="O7686" t="s">
        <v>3983</v>
      </c>
      <c r="P7686" t="s">
        <v>14983</v>
      </c>
      <c r="Q7686" s="69" t="s">
        <v>14984</v>
      </c>
      <c r="R7686">
        <v>33.633388519287109</v>
      </c>
      <c r="S7686">
        <v>35.759712219238281</v>
      </c>
    </row>
    <row r="7687" spans="9:19" ht="15.5">
      <c r="I7687"/>
      <c r="J7687"/>
      <c r="K7687"/>
      <c r="L7687"/>
      <c r="N7687" t="s">
        <v>3983</v>
      </c>
      <c r="O7687" t="s">
        <v>3983</v>
      </c>
      <c r="P7687" t="s">
        <v>14985</v>
      </c>
      <c r="Q7687" s="69" t="s">
        <v>14986</v>
      </c>
      <c r="R7687">
        <v>33.633808135986328</v>
      </c>
      <c r="S7687">
        <v>35.734256744384766</v>
      </c>
    </row>
    <row r="7688" spans="9:19" ht="15.5">
      <c r="I7688"/>
      <c r="J7688"/>
      <c r="K7688"/>
      <c r="L7688"/>
      <c r="N7688" t="s">
        <v>3983</v>
      </c>
      <c r="O7688" t="s">
        <v>3983</v>
      </c>
      <c r="P7688" t="s">
        <v>14987</v>
      </c>
      <c r="Q7688" s="69" t="s">
        <v>14988</v>
      </c>
      <c r="R7688">
        <v>33.629085540771484</v>
      </c>
      <c r="S7688">
        <v>35.743564605712891</v>
      </c>
    </row>
    <row r="7689" spans="9:19" ht="15.5">
      <c r="I7689"/>
      <c r="J7689"/>
      <c r="K7689"/>
      <c r="L7689"/>
      <c r="N7689" t="s">
        <v>3983</v>
      </c>
      <c r="O7689" t="s">
        <v>3983</v>
      </c>
      <c r="P7689" t="s">
        <v>14989</v>
      </c>
      <c r="Q7689" s="69" t="s">
        <v>14990</v>
      </c>
      <c r="R7689">
        <v>33.630523681640625</v>
      </c>
      <c r="S7689">
        <v>35.745323181152344</v>
      </c>
    </row>
    <row r="7690" spans="9:19" ht="15.5">
      <c r="I7690"/>
      <c r="J7690"/>
      <c r="K7690"/>
      <c r="L7690"/>
      <c r="N7690" t="s">
        <v>3983</v>
      </c>
      <c r="O7690" t="s">
        <v>3983</v>
      </c>
      <c r="P7690" t="s">
        <v>14991</v>
      </c>
      <c r="Q7690" s="69" t="s">
        <v>14992</v>
      </c>
      <c r="R7690">
        <v>33.630107879638672</v>
      </c>
      <c r="S7690">
        <v>35.734855651855469</v>
      </c>
    </row>
    <row r="7691" spans="9:19" ht="15.5">
      <c r="I7691"/>
      <c r="J7691"/>
      <c r="K7691"/>
      <c r="L7691"/>
      <c r="N7691" t="s">
        <v>3983</v>
      </c>
      <c r="O7691" t="s">
        <v>3983</v>
      </c>
      <c r="P7691" t="s">
        <v>14993</v>
      </c>
      <c r="Q7691" s="69" t="s">
        <v>14994</v>
      </c>
      <c r="R7691">
        <v>33.628116607666016</v>
      </c>
      <c r="S7691">
        <v>35.733448028564453</v>
      </c>
    </row>
    <row r="7692" spans="9:19" ht="15.5">
      <c r="I7692"/>
      <c r="J7692"/>
      <c r="K7692"/>
      <c r="L7692"/>
      <c r="N7692" t="s">
        <v>3983</v>
      </c>
      <c r="O7692" t="s">
        <v>3983</v>
      </c>
      <c r="P7692" t="s">
        <v>14995</v>
      </c>
      <c r="Q7692" s="69" t="s">
        <v>14858</v>
      </c>
      <c r="R7692">
        <v>33.638130227300003</v>
      </c>
      <c r="S7692">
        <v>35.722799755899999</v>
      </c>
    </row>
    <row r="7693" spans="9:19" ht="15.5">
      <c r="I7693"/>
      <c r="J7693"/>
      <c r="K7693"/>
      <c r="L7693"/>
      <c r="N7693" t="s">
        <v>3983</v>
      </c>
      <c r="O7693" t="s">
        <v>3983</v>
      </c>
      <c r="P7693" t="s">
        <v>14996</v>
      </c>
      <c r="Q7693" s="69" t="s">
        <v>14997</v>
      </c>
      <c r="R7693">
        <v>33.630476000000044</v>
      </c>
      <c r="S7693">
        <v>35.72416400000003</v>
      </c>
    </row>
    <row r="7694" spans="9:19" ht="15.5">
      <c r="I7694"/>
      <c r="J7694"/>
      <c r="K7694"/>
      <c r="L7694"/>
      <c r="N7694" t="s">
        <v>3467</v>
      </c>
      <c r="O7694" t="s">
        <v>3467</v>
      </c>
      <c r="P7694" t="s">
        <v>14998</v>
      </c>
      <c r="Q7694" s="69">
        <v>1024</v>
      </c>
      <c r="R7694">
        <v>33.570999204000003</v>
      </c>
      <c r="S7694">
        <v>35.848470642000002</v>
      </c>
    </row>
    <row r="7695" spans="9:19" ht="15.5">
      <c r="I7695"/>
      <c r="J7695"/>
      <c r="K7695"/>
      <c r="L7695"/>
      <c r="N7695" t="s">
        <v>3467</v>
      </c>
      <c r="O7695" t="s">
        <v>3467</v>
      </c>
      <c r="P7695" t="s">
        <v>14999</v>
      </c>
      <c r="Q7695" s="69" t="s">
        <v>15000</v>
      </c>
      <c r="R7695">
        <v>33.576267000000001</v>
      </c>
      <c r="S7695">
        <v>35.847349999999999</v>
      </c>
    </row>
    <row r="7696" spans="9:19" ht="15.5">
      <c r="I7696"/>
      <c r="J7696"/>
      <c r="K7696"/>
      <c r="L7696"/>
      <c r="N7696" t="s">
        <v>3467</v>
      </c>
      <c r="O7696" t="s">
        <v>3467</v>
      </c>
      <c r="P7696" t="s">
        <v>3467</v>
      </c>
      <c r="Q7696" s="69" t="s">
        <v>15001</v>
      </c>
      <c r="R7696">
        <v>33.571842000000061</v>
      </c>
      <c r="S7696">
        <v>35.852183000000025</v>
      </c>
    </row>
    <row r="7697" spans="9:19" ht="15.5">
      <c r="I7697"/>
      <c r="J7697"/>
      <c r="K7697"/>
      <c r="L7697"/>
      <c r="N7697" t="s">
        <v>3467</v>
      </c>
      <c r="O7697" t="s">
        <v>3467</v>
      </c>
      <c r="P7697" t="s">
        <v>3467</v>
      </c>
      <c r="Q7697" s="69" t="s">
        <v>15002</v>
      </c>
      <c r="R7697">
        <v>33.571842000000061</v>
      </c>
      <c r="S7697">
        <v>35.852183000000025</v>
      </c>
    </row>
    <row r="7698" spans="9:19" ht="15.5">
      <c r="I7698"/>
      <c r="J7698"/>
      <c r="K7698"/>
      <c r="L7698"/>
      <c r="N7698" t="s">
        <v>3467</v>
      </c>
      <c r="O7698" t="s">
        <v>3467</v>
      </c>
      <c r="P7698" t="s">
        <v>15003</v>
      </c>
      <c r="Q7698" s="69" t="s">
        <v>15004</v>
      </c>
      <c r="R7698">
        <v>33.568399999999997</v>
      </c>
      <c r="S7698">
        <v>35.830500000000001</v>
      </c>
    </row>
    <row r="7699" spans="9:19" ht="15.5">
      <c r="I7699"/>
      <c r="J7699"/>
      <c r="K7699"/>
      <c r="L7699"/>
      <c r="N7699" t="s">
        <v>3467</v>
      </c>
      <c r="O7699" t="s">
        <v>3467</v>
      </c>
      <c r="P7699" t="s">
        <v>15003</v>
      </c>
      <c r="Q7699" s="69" t="s">
        <v>15005</v>
      </c>
      <c r="R7699">
        <v>33.5614377944</v>
      </c>
      <c r="S7699">
        <v>35.828103229299998</v>
      </c>
    </row>
    <row r="7700" spans="9:19" ht="15.5">
      <c r="I7700"/>
      <c r="J7700"/>
      <c r="K7700"/>
      <c r="L7700"/>
      <c r="N7700" t="s">
        <v>3467</v>
      </c>
      <c r="O7700" t="s">
        <v>3467</v>
      </c>
      <c r="P7700" t="s">
        <v>15006</v>
      </c>
      <c r="Q7700" s="69" t="s">
        <v>15007</v>
      </c>
      <c r="R7700">
        <v>33.588799999999999</v>
      </c>
      <c r="S7700">
        <v>35.839199999999998</v>
      </c>
    </row>
    <row r="7701" spans="9:19" ht="15.5">
      <c r="I7701"/>
      <c r="J7701"/>
      <c r="K7701"/>
      <c r="L7701"/>
      <c r="N7701" t="s">
        <v>3467</v>
      </c>
      <c r="O7701" t="s">
        <v>3467</v>
      </c>
      <c r="P7701" t="s">
        <v>15008</v>
      </c>
      <c r="Q7701" s="69" t="s">
        <v>15009</v>
      </c>
      <c r="R7701">
        <v>33.568370000000002</v>
      </c>
      <c r="S7701">
        <v>35.831090000000003</v>
      </c>
    </row>
    <row r="7702" spans="9:19" ht="15.5">
      <c r="I7702"/>
      <c r="J7702"/>
      <c r="K7702"/>
      <c r="L7702"/>
      <c r="N7702" t="s">
        <v>3467</v>
      </c>
      <c r="O7702" t="s">
        <v>3467</v>
      </c>
      <c r="P7702" t="s">
        <v>15010</v>
      </c>
      <c r="Q7702" s="69" t="s">
        <v>15011</v>
      </c>
      <c r="R7702">
        <v>33.581783294677734</v>
      </c>
      <c r="S7702">
        <v>35.829246520996094</v>
      </c>
    </row>
    <row r="7703" spans="9:19" ht="15.5">
      <c r="I7703"/>
      <c r="J7703"/>
      <c r="K7703"/>
      <c r="L7703"/>
      <c r="N7703" t="s">
        <v>3467</v>
      </c>
      <c r="O7703" t="s">
        <v>3467</v>
      </c>
      <c r="P7703" t="s">
        <v>15012</v>
      </c>
      <c r="Q7703" s="69" t="s">
        <v>15013</v>
      </c>
      <c r="R7703">
        <v>33.569808959960938</v>
      </c>
      <c r="S7703">
        <v>35.840610504150391</v>
      </c>
    </row>
    <row r="7704" spans="9:19" ht="15.5">
      <c r="I7704"/>
      <c r="J7704"/>
      <c r="K7704"/>
      <c r="L7704"/>
      <c r="N7704" t="s">
        <v>3467</v>
      </c>
      <c r="O7704" t="s">
        <v>3467</v>
      </c>
      <c r="P7704" t="s">
        <v>15014</v>
      </c>
      <c r="Q7704" s="69" t="s">
        <v>15015</v>
      </c>
      <c r="R7704">
        <v>33.585311889648438</v>
      </c>
      <c r="S7704">
        <v>35.847969055175781</v>
      </c>
    </row>
    <row r="7705" spans="9:19" ht="15.5">
      <c r="I7705"/>
      <c r="J7705"/>
      <c r="K7705"/>
      <c r="L7705"/>
      <c r="N7705" t="s">
        <v>3467</v>
      </c>
      <c r="O7705" t="s">
        <v>3467</v>
      </c>
      <c r="P7705" t="s">
        <v>15016</v>
      </c>
      <c r="Q7705" s="69" t="s">
        <v>15017</v>
      </c>
      <c r="R7705">
        <v>33.584659576416016</v>
      </c>
      <c r="S7705">
        <v>35.843269348144531</v>
      </c>
    </row>
    <row r="7706" spans="9:19" ht="15.5">
      <c r="I7706"/>
      <c r="J7706"/>
      <c r="K7706"/>
      <c r="L7706"/>
      <c r="N7706" t="s">
        <v>3467</v>
      </c>
      <c r="O7706" t="s">
        <v>3467</v>
      </c>
      <c r="P7706" t="s">
        <v>15018</v>
      </c>
      <c r="Q7706" s="69" t="s">
        <v>15019</v>
      </c>
      <c r="R7706">
        <v>33.583286285400391</v>
      </c>
      <c r="S7706">
        <v>35.844425201416016</v>
      </c>
    </row>
    <row r="7707" spans="9:19" ht="15.5">
      <c r="I7707"/>
      <c r="J7707"/>
      <c r="K7707"/>
      <c r="L7707"/>
      <c r="N7707" t="s">
        <v>3467</v>
      </c>
      <c r="O7707" t="s">
        <v>3467</v>
      </c>
      <c r="P7707" t="s">
        <v>15020</v>
      </c>
      <c r="Q7707" s="69" t="s">
        <v>15021</v>
      </c>
      <c r="R7707">
        <v>33.561168670654297</v>
      </c>
      <c r="S7707">
        <v>35.830818176269531</v>
      </c>
    </row>
    <row r="7708" spans="9:19" ht="15.5">
      <c r="I7708"/>
      <c r="J7708"/>
      <c r="K7708"/>
      <c r="L7708"/>
      <c r="N7708" t="s">
        <v>3467</v>
      </c>
      <c r="O7708" t="s">
        <v>3467</v>
      </c>
      <c r="P7708" t="s">
        <v>15022</v>
      </c>
      <c r="Q7708" s="69" t="s">
        <v>15023</v>
      </c>
      <c r="R7708">
        <v>33.558437347412109</v>
      </c>
      <c r="S7708">
        <v>35.825489044189453</v>
      </c>
    </row>
    <row r="7709" spans="9:19" ht="15.5">
      <c r="I7709"/>
      <c r="J7709"/>
      <c r="K7709"/>
      <c r="L7709"/>
      <c r="N7709" t="s">
        <v>3467</v>
      </c>
      <c r="O7709" t="s">
        <v>3467</v>
      </c>
      <c r="P7709" t="s">
        <v>15024</v>
      </c>
      <c r="Q7709" s="69" t="s">
        <v>15025</v>
      </c>
      <c r="R7709">
        <v>33.572849273681641</v>
      </c>
      <c r="S7709">
        <v>35.837261199951172</v>
      </c>
    </row>
    <row r="7710" spans="9:19" ht="15.5">
      <c r="I7710"/>
      <c r="J7710"/>
      <c r="K7710"/>
      <c r="L7710"/>
      <c r="N7710" t="s">
        <v>1322</v>
      </c>
      <c r="O7710" t="s">
        <v>1322</v>
      </c>
      <c r="P7710" t="s">
        <v>15026</v>
      </c>
      <c r="Q7710" s="69">
        <v>1295</v>
      </c>
      <c r="R7710">
        <v>33.227399228000003</v>
      </c>
      <c r="S7710">
        <v>35.423770619999999</v>
      </c>
    </row>
    <row r="7711" spans="9:19" ht="15.5">
      <c r="I7711"/>
      <c r="J7711"/>
      <c r="K7711"/>
      <c r="L7711"/>
      <c r="N7711" t="s">
        <v>1322</v>
      </c>
      <c r="O7711" t="s">
        <v>1322</v>
      </c>
      <c r="P7711" t="s">
        <v>15027</v>
      </c>
      <c r="Q7711" s="69">
        <v>1502</v>
      </c>
      <c r="R7711">
        <v>33.225900095999997</v>
      </c>
      <c r="S7711">
        <v>35.428364301999999</v>
      </c>
    </row>
    <row r="7712" spans="9:19" ht="15.5">
      <c r="I7712"/>
      <c r="J7712"/>
      <c r="K7712"/>
      <c r="L7712"/>
      <c r="N7712" t="s">
        <v>1322</v>
      </c>
      <c r="O7712" t="s">
        <v>1322</v>
      </c>
      <c r="P7712" t="s">
        <v>15028</v>
      </c>
      <c r="Q7712" s="69" t="s">
        <v>15029</v>
      </c>
      <c r="R7712">
        <v>33.229960607899997</v>
      </c>
      <c r="S7712">
        <v>35.416806907999998</v>
      </c>
    </row>
    <row r="7713" spans="9:19" ht="15.5">
      <c r="I7713"/>
      <c r="J7713"/>
      <c r="K7713"/>
      <c r="L7713"/>
      <c r="N7713" t="s">
        <v>1322</v>
      </c>
      <c r="O7713" t="s">
        <v>1322</v>
      </c>
      <c r="P7713" t="s">
        <v>15030</v>
      </c>
      <c r="Q7713" s="69" t="s">
        <v>15031</v>
      </c>
      <c r="R7713">
        <v>33.230197000000032</v>
      </c>
      <c r="S7713">
        <v>35.424586000000033</v>
      </c>
    </row>
    <row r="7714" spans="9:19" ht="15.5">
      <c r="I7714"/>
      <c r="J7714"/>
      <c r="K7714"/>
      <c r="L7714"/>
      <c r="N7714" t="s">
        <v>1322</v>
      </c>
      <c r="O7714" t="s">
        <v>1322</v>
      </c>
      <c r="P7714" t="s">
        <v>15030</v>
      </c>
      <c r="Q7714" s="69" t="s">
        <v>15032</v>
      </c>
      <c r="R7714">
        <v>33.230197000000032</v>
      </c>
      <c r="S7714">
        <v>35.424586000000033</v>
      </c>
    </row>
    <row r="7715" spans="9:19" ht="15.5">
      <c r="I7715"/>
      <c r="J7715"/>
      <c r="K7715"/>
      <c r="L7715"/>
      <c r="N7715" t="s">
        <v>1322</v>
      </c>
      <c r="O7715" t="s">
        <v>1322</v>
      </c>
      <c r="P7715" t="s">
        <v>15033</v>
      </c>
      <c r="Q7715" s="69" t="s">
        <v>15029</v>
      </c>
      <c r="R7715">
        <v>33.229960607899997</v>
      </c>
      <c r="S7715">
        <v>35.416806907999998</v>
      </c>
    </row>
    <row r="7716" spans="9:19" ht="15.5">
      <c r="I7716"/>
      <c r="J7716"/>
      <c r="K7716"/>
      <c r="L7716"/>
      <c r="N7716" t="s">
        <v>1322</v>
      </c>
      <c r="O7716" t="s">
        <v>1322</v>
      </c>
      <c r="P7716" t="s">
        <v>15034</v>
      </c>
      <c r="Q7716" s="69" t="s">
        <v>15035</v>
      </c>
      <c r="R7716">
        <v>33.229044999999999</v>
      </c>
      <c r="S7716">
        <v>35.424258000000002</v>
      </c>
    </row>
    <row r="7717" spans="9:19" ht="15.5">
      <c r="I7717"/>
      <c r="J7717"/>
      <c r="K7717"/>
      <c r="L7717"/>
      <c r="N7717" t="s">
        <v>3368</v>
      </c>
      <c r="O7717" t="s">
        <v>3368</v>
      </c>
      <c r="P7717" t="s">
        <v>15036</v>
      </c>
      <c r="Q7717" s="69" t="s">
        <v>15037</v>
      </c>
      <c r="R7717">
        <v>33.326307</v>
      </c>
      <c r="S7717">
        <v>35.610475999999998</v>
      </c>
    </row>
    <row r="7718" spans="9:19" ht="15.5">
      <c r="I7718"/>
      <c r="J7718"/>
      <c r="K7718"/>
      <c r="L7718"/>
      <c r="N7718" t="s">
        <v>3368</v>
      </c>
      <c r="O7718" t="s">
        <v>3368</v>
      </c>
      <c r="P7718" t="s">
        <v>15038</v>
      </c>
      <c r="Q7718" s="69" t="s">
        <v>15039</v>
      </c>
      <c r="R7718">
        <v>33.3114387384</v>
      </c>
      <c r="S7718">
        <v>35.612137146099997</v>
      </c>
    </row>
    <row r="7719" spans="9:19" ht="15.5">
      <c r="I7719"/>
      <c r="J7719"/>
      <c r="K7719"/>
      <c r="L7719"/>
      <c r="N7719" t="s">
        <v>3368</v>
      </c>
      <c r="O7719" t="s">
        <v>3368</v>
      </c>
      <c r="P7719" t="s">
        <v>15038</v>
      </c>
      <c r="Q7719" s="69" t="s">
        <v>15040</v>
      </c>
      <c r="R7719">
        <v>33.329428000000064</v>
      </c>
      <c r="S7719">
        <v>35.613933000000031</v>
      </c>
    </row>
    <row r="7720" spans="9:19" ht="15.5">
      <c r="I7720"/>
      <c r="J7720"/>
      <c r="K7720"/>
      <c r="L7720"/>
      <c r="N7720" t="s">
        <v>3368</v>
      </c>
      <c r="O7720" t="s">
        <v>3368</v>
      </c>
      <c r="P7720" t="s">
        <v>15038</v>
      </c>
      <c r="Q7720" s="69" t="s">
        <v>15041</v>
      </c>
      <c r="R7720">
        <v>33.329428000000064</v>
      </c>
      <c r="S7720">
        <v>35.613933000000031</v>
      </c>
    </row>
    <row r="7721" spans="9:19" ht="15.5">
      <c r="I7721"/>
      <c r="J7721"/>
      <c r="K7721"/>
      <c r="L7721"/>
      <c r="N7721" t="s">
        <v>3368</v>
      </c>
      <c r="O7721" t="s">
        <v>3368</v>
      </c>
      <c r="P7721" t="s">
        <v>15042</v>
      </c>
      <c r="Q7721" s="69" t="s">
        <v>15043</v>
      </c>
      <c r="R7721">
        <v>33.317754000000001</v>
      </c>
      <c r="S7721">
        <v>35.602088999999999</v>
      </c>
    </row>
    <row r="7722" spans="9:19" ht="15.5">
      <c r="I7722"/>
      <c r="J7722"/>
      <c r="K7722"/>
      <c r="L7722"/>
      <c r="N7722" t="s">
        <v>3368</v>
      </c>
      <c r="O7722" t="s">
        <v>3368</v>
      </c>
      <c r="P7722" t="s">
        <v>15044</v>
      </c>
      <c r="Q7722" s="69" t="s">
        <v>15045</v>
      </c>
      <c r="R7722">
        <v>33.329619999999998</v>
      </c>
      <c r="S7722">
        <v>35.593420000000002</v>
      </c>
    </row>
    <row r="7723" spans="9:19" ht="15.5">
      <c r="I7723"/>
      <c r="J7723"/>
      <c r="K7723"/>
      <c r="L7723"/>
      <c r="N7723" t="s">
        <v>3368</v>
      </c>
      <c r="O7723" t="s">
        <v>3368</v>
      </c>
      <c r="P7723" t="s">
        <v>15046</v>
      </c>
      <c r="Q7723" s="69" t="s">
        <v>15047</v>
      </c>
      <c r="R7723">
        <v>33.314300000000003</v>
      </c>
      <c r="S7723">
        <v>35.594990000000003</v>
      </c>
    </row>
    <row r="7724" spans="9:19" ht="15.5">
      <c r="I7724"/>
      <c r="J7724"/>
      <c r="K7724"/>
      <c r="L7724"/>
      <c r="N7724" t="s">
        <v>3368</v>
      </c>
      <c r="O7724" t="s">
        <v>3368</v>
      </c>
      <c r="P7724" t="s">
        <v>15048</v>
      </c>
      <c r="Q7724" s="69" t="s">
        <v>15049</v>
      </c>
      <c r="R7724">
        <v>33.297379999999997</v>
      </c>
      <c r="S7724">
        <v>35.564309999999999</v>
      </c>
    </row>
    <row r="7725" spans="9:19" ht="15.5">
      <c r="I7725"/>
      <c r="J7725"/>
      <c r="K7725"/>
      <c r="L7725"/>
      <c r="N7725" t="s">
        <v>3368</v>
      </c>
      <c r="O7725" t="s">
        <v>3368</v>
      </c>
      <c r="P7725" t="s">
        <v>15050</v>
      </c>
      <c r="Q7725" s="69" t="s">
        <v>15051</v>
      </c>
      <c r="R7725">
        <v>33.298520000000003</v>
      </c>
      <c r="S7725">
        <v>35.583399999999997</v>
      </c>
    </row>
    <row r="7726" spans="9:19" ht="15.5">
      <c r="I7726"/>
      <c r="J7726"/>
      <c r="K7726"/>
      <c r="L7726"/>
      <c r="N7726" t="s">
        <v>3368</v>
      </c>
      <c r="O7726" t="s">
        <v>3368</v>
      </c>
      <c r="P7726" t="s">
        <v>15052</v>
      </c>
      <c r="Q7726" s="69" t="s">
        <v>15053</v>
      </c>
      <c r="R7726">
        <v>33.296030000000002</v>
      </c>
      <c r="S7726">
        <v>35.588099999999997</v>
      </c>
    </row>
    <row r="7727" spans="9:19" ht="15.5">
      <c r="I7727"/>
      <c r="J7727"/>
      <c r="K7727"/>
      <c r="L7727"/>
      <c r="N7727" t="s">
        <v>3368</v>
      </c>
      <c r="O7727" t="s">
        <v>3368</v>
      </c>
      <c r="P7727" t="s">
        <v>15054</v>
      </c>
      <c r="Q7727" s="69" t="s">
        <v>15055</v>
      </c>
      <c r="R7727">
        <v>33.346249999999998</v>
      </c>
      <c r="S7727">
        <v>35.597810000000003</v>
      </c>
    </row>
    <row r="7728" spans="9:19" ht="15.5">
      <c r="I7728"/>
      <c r="J7728"/>
      <c r="K7728"/>
      <c r="L7728"/>
      <c r="N7728" t="s">
        <v>3368</v>
      </c>
      <c r="O7728" t="s">
        <v>3368</v>
      </c>
      <c r="P7728" t="s">
        <v>15056</v>
      </c>
      <c r="Q7728" s="69" t="s">
        <v>15057</v>
      </c>
      <c r="R7728">
        <v>33.31897</v>
      </c>
      <c r="S7728">
        <v>35.593769999999999</v>
      </c>
    </row>
    <row r="7729" spans="9:19" ht="15.5">
      <c r="I7729"/>
      <c r="J7729"/>
      <c r="K7729"/>
      <c r="L7729"/>
      <c r="N7729" t="s">
        <v>3368</v>
      </c>
      <c r="O7729" t="s">
        <v>3368</v>
      </c>
      <c r="P7729" t="s">
        <v>15058</v>
      </c>
      <c r="Q7729" s="69" t="s">
        <v>15059</v>
      </c>
      <c r="R7729">
        <v>33.3294</v>
      </c>
      <c r="S7729">
        <v>35.630319999999998</v>
      </c>
    </row>
    <row r="7730" spans="9:19" ht="15.5">
      <c r="I7730"/>
      <c r="J7730"/>
      <c r="K7730"/>
      <c r="L7730"/>
      <c r="N7730" t="s">
        <v>3368</v>
      </c>
      <c r="O7730" t="s">
        <v>3368</v>
      </c>
      <c r="P7730" t="s">
        <v>15060</v>
      </c>
      <c r="Q7730" s="69" t="s">
        <v>15061</v>
      </c>
      <c r="R7730">
        <v>33.307130000000001</v>
      </c>
      <c r="S7730">
        <v>35.592379999999999</v>
      </c>
    </row>
    <row r="7731" spans="9:19" ht="15.5">
      <c r="I7731"/>
      <c r="J7731"/>
      <c r="K7731"/>
      <c r="L7731"/>
      <c r="N7731" t="s">
        <v>3368</v>
      </c>
      <c r="O7731" t="s">
        <v>3368</v>
      </c>
      <c r="P7731" t="s">
        <v>15062</v>
      </c>
      <c r="Q7731" s="69" t="s">
        <v>15063</v>
      </c>
      <c r="R7731">
        <v>33.294086456298828</v>
      </c>
      <c r="S7731">
        <v>35.579856872558594</v>
      </c>
    </row>
    <row r="7732" spans="9:19" ht="15.5">
      <c r="I7732"/>
      <c r="J7732"/>
      <c r="K7732"/>
      <c r="L7732"/>
      <c r="N7732" t="s">
        <v>3368</v>
      </c>
      <c r="O7732" t="s">
        <v>3368</v>
      </c>
      <c r="P7732" t="s">
        <v>15064</v>
      </c>
      <c r="Q7732" s="69" t="s">
        <v>15065</v>
      </c>
      <c r="R7732">
        <v>33.313819885253906</v>
      </c>
      <c r="S7732">
        <v>35.589061737060547</v>
      </c>
    </row>
    <row r="7733" spans="9:19" ht="15.5">
      <c r="I7733"/>
      <c r="J7733"/>
      <c r="K7733"/>
      <c r="L7733"/>
      <c r="N7733" t="s">
        <v>3368</v>
      </c>
      <c r="O7733" t="s">
        <v>3368</v>
      </c>
      <c r="P7733" t="s">
        <v>15066</v>
      </c>
      <c r="Q7733" s="69" t="s">
        <v>15067</v>
      </c>
      <c r="R7733">
        <v>33.320306000000002</v>
      </c>
      <c r="S7733">
        <v>35.599477</v>
      </c>
    </row>
    <row r="7734" spans="9:19" ht="15.5">
      <c r="I7734"/>
      <c r="J7734"/>
      <c r="K7734"/>
      <c r="L7734"/>
      <c r="N7734" t="s">
        <v>3368</v>
      </c>
      <c r="O7734" t="s">
        <v>3368</v>
      </c>
      <c r="P7734" t="s">
        <v>15068</v>
      </c>
      <c r="Q7734" s="69">
        <v>1201</v>
      </c>
      <c r="R7734">
        <v>33.327282169</v>
      </c>
      <c r="S7734">
        <v>35.613187691999997</v>
      </c>
    </row>
    <row r="7735" spans="9:19" ht="15.5">
      <c r="I7735"/>
      <c r="J7735"/>
      <c r="K7735"/>
      <c r="L7735"/>
      <c r="N7735" t="s">
        <v>3368</v>
      </c>
      <c r="O7735" t="s">
        <v>3368</v>
      </c>
      <c r="P7735" t="s">
        <v>15069</v>
      </c>
      <c r="Q7735" s="69">
        <v>1202</v>
      </c>
      <c r="R7735">
        <v>33.340249143000001</v>
      </c>
      <c r="S7735">
        <v>35.616770610000003</v>
      </c>
    </row>
    <row r="7736" spans="9:19" ht="15.5">
      <c r="I7736"/>
      <c r="J7736"/>
      <c r="K7736"/>
      <c r="L7736"/>
      <c r="N7736" t="s">
        <v>3368</v>
      </c>
      <c r="O7736" t="s">
        <v>3368</v>
      </c>
      <c r="P7736" t="s">
        <v>15070</v>
      </c>
      <c r="Q7736" s="69" t="s">
        <v>15039</v>
      </c>
      <c r="R7736">
        <v>33.3114387384</v>
      </c>
      <c r="S7736">
        <v>35.612137146099997</v>
      </c>
    </row>
    <row r="7737" spans="9:19" ht="15.5">
      <c r="I7737"/>
      <c r="J7737"/>
      <c r="K7737"/>
      <c r="L7737"/>
      <c r="N7737" t="s">
        <v>3368</v>
      </c>
      <c r="O7737" t="s">
        <v>3368</v>
      </c>
      <c r="P7737" t="s">
        <v>15071</v>
      </c>
      <c r="Q7737" s="69" t="s">
        <v>15072</v>
      </c>
      <c r="R7737">
        <v>33.291449436999997</v>
      </c>
      <c r="S7737">
        <v>35.578676793900001</v>
      </c>
    </row>
    <row r="7738" spans="9:19" ht="15.5">
      <c r="I7738"/>
      <c r="J7738"/>
      <c r="K7738"/>
      <c r="L7738"/>
      <c r="N7738" t="s">
        <v>3368</v>
      </c>
      <c r="O7738" t="s">
        <v>3368</v>
      </c>
      <c r="P7738" t="s">
        <v>15073</v>
      </c>
      <c r="Q7738" s="69" t="s">
        <v>15072</v>
      </c>
      <c r="R7738">
        <v>33.291449436999997</v>
      </c>
      <c r="S7738">
        <v>35.578676793900001</v>
      </c>
    </row>
    <row r="7739" spans="9:19" ht="15.5">
      <c r="I7739"/>
      <c r="J7739"/>
      <c r="K7739"/>
      <c r="L7739"/>
      <c r="N7739" t="s">
        <v>1063</v>
      </c>
      <c r="O7739" t="s">
        <v>1063</v>
      </c>
      <c r="P7739" t="s">
        <v>15074</v>
      </c>
      <c r="Q7739" s="69" t="s">
        <v>15075</v>
      </c>
      <c r="R7739">
        <v>33.903714000000036</v>
      </c>
      <c r="S7739">
        <v>36.119542000000024</v>
      </c>
    </row>
    <row r="7740" spans="9:19" ht="15.5">
      <c r="I7740"/>
      <c r="J7740"/>
      <c r="K7740"/>
      <c r="L7740"/>
      <c r="N7740" t="s">
        <v>1063</v>
      </c>
      <c r="O7740" t="s">
        <v>1063</v>
      </c>
      <c r="P7740" t="s">
        <v>15074</v>
      </c>
      <c r="Q7740" s="69" t="s">
        <v>15076</v>
      </c>
      <c r="R7740">
        <v>33.903714000000036</v>
      </c>
      <c r="S7740">
        <v>36.119542000000024</v>
      </c>
    </row>
    <row r="7741" spans="9:19" ht="15.5">
      <c r="I7741"/>
      <c r="J7741"/>
      <c r="K7741"/>
      <c r="L7741"/>
      <c r="N7741" t="s">
        <v>1063</v>
      </c>
      <c r="O7741" t="s">
        <v>1063</v>
      </c>
      <c r="P7741" t="s">
        <v>15077</v>
      </c>
      <c r="Q7741" s="69" t="s">
        <v>15078</v>
      </c>
      <c r="R7741">
        <v>33.916499999999999</v>
      </c>
      <c r="S7741">
        <v>36.103400000000001</v>
      </c>
    </row>
    <row r="7742" spans="9:19" ht="15.5">
      <c r="I7742"/>
      <c r="J7742"/>
      <c r="K7742"/>
      <c r="L7742"/>
      <c r="N7742" t="s">
        <v>1063</v>
      </c>
      <c r="O7742" t="s">
        <v>1063</v>
      </c>
      <c r="P7742" t="s">
        <v>15079</v>
      </c>
      <c r="Q7742" s="69" t="s">
        <v>15080</v>
      </c>
      <c r="R7742">
        <v>33.917299999999997</v>
      </c>
      <c r="S7742">
        <v>36.100999999999999</v>
      </c>
    </row>
    <row r="7743" spans="9:19" ht="15.5">
      <c r="I7743"/>
      <c r="J7743"/>
      <c r="K7743"/>
      <c r="L7743"/>
      <c r="N7743" t="s">
        <v>1063</v>
      </c>
      <c r="O7743" t="s">
        <v>1063</v>
      </c>
      <c r="P7743" t="s">
        <v>15081</v>
      </c>
      <c r="Q7743" s="69" t="s">
        <v>15082</v>
      </c>
      <c r="R7743">
        <v>33.918500000000002</v>
      </c>
      <c r="S7743">
        <v>36.097799999999999</v>
      </c>
    </row>
    <row r="7744" spans="9:19" ht="15.5">
      <c r="I7744"/>
      <c r="J7744"/>
      <c r="K7744"/>
      <c r="L7744"/>
      <c r="N7744" t="s">
        <v>1063</v>
      </c>
      <c r="O7744" t="s">
        <v>1063</v>
      </c>
      <c r="P7744" t="s">
        <v>15083</v>
      </c>
      <c r="Q7744" s="69" t="s">
        <v>15084</v>
      </c>
      <c r="R7744">
        <v>33.913499999999999</v>
      </c>
      <c r="S7744">
        <v>36.115699999999997</v>
      </c>
    </row>
    <row r="7745" spans="9:19" ht="15.5">
      <c r="I7745"/>
      <c r="J7745"/>
      <c r="K7745"/>
      <c r="L7745"/>
      <c r="N7745" t="s">
        <v>1063</v>
      </c>
      <c r="O7745" t="s">
        <v>1063</v>
      </c>
      <c r="P7745" t="s">
        <v>15085</v>
      </c>
      <c r="Q7745" s="69" t="s">
        <v>15086</v>
      </c>
      <c r="R7745">
        <v>33.893999999999998</v>
      </c>
      <c r="S7745">
        <v>36.135800000000003</v>
      </c>
    </row>
    <row r="7746" spans="9:19" ht="15.5">
      <c r="I7746"/>
      <c r="J7746"/>
      <c r="K7746"/>
      <c r="L7746"/>
      <c r="N7746" t="s">
        <v>1063</v>
      </c>
      <c r="O7746" t="s">
        <v>1063</v>
      </c>
      <c r="P7746" t="s">
        <v>15087</v>
      </c>
      <c r="Q7746" s="69" t="s">
        <v>15088</v>
      </c>
      <c r="R7746">
        <v>33.9161</v>
      </c>
      <c r="S7746">
        <v>36.107900000000001</v>
      </c>
    </row>
    <row r="7747" spans="9:19" ht="15.5">
      <c r="I7747"/>
      <c r="J7747"/>
      <c r="K7747"/>
      <c r="L7747"/>
      <c r="N7747" t="s">
        <v>1063</v>
      </c>
      <c r="O7747" t="s">
        <v>1063</v>
      </c>
      <c r="P7747" t="s">
        <v>15089</v>
      </c>
      <c r="Q7747" s="69" t="s">
        <v>15090</v>
      </c>
      <c r="R7747">
        <v>33.918100000000003</v>
      </c>
      <c r="S7747">
        <v>36.094200000000001</v>
      </c>
    </row>
    <row r="7748" spans="9:19" ht="15.5">
      <c r="I7748"/>
      <c r="J7748"/>
      <c r="K7748"/>
      <c r="L7748"/>
      <c r="N7748" t="s">
        <v>1063</v>
      </c>
      <c r="O7748" t="s">
        <v>1063</v>
      </c>
      <c r="P7748" t="s">
        <v>15091</v>
      </c>
      <c r="Q7748" s="69" t="s">
        <v>15092</v>
      </c>
      <c r="R7748">
        <v>33.9071</v>
      </c>
      <c r="S7748">
        <v>36.126899999999999</v>
      </c>
    </row>
    <row r="7749" spans="9:19" ht="15.5">
      <c r="I7749"/>
      <c r="J7749"/>
      <c r="K7749"/>
      <c r="L7749"/>
      <c r="N7749" t="s">
        <v>1063</v>
      </c>
      <c r="O7749" t="s">
        <v>1063</v>
      </c>
      <c r="P7749" t="s">
        <v>15093</v>
      </c>
      <c r="Q7749" s="69" t="s">
        <v>15094</v>
      </c>
      <c r="R7749">
        <v>33.908700000000003</v>
      </c>
      <c r="S7749">
        <v>36.1252</v>
      </c>
    </row>
    <row r="7750" spans="9:19" ht="15.5">
      <c r="I7750"/>
      <c r="J7750"/>
      <c r="K7750"/>
      <c r="L7750"/>
      <c r="N7750" t="s">
        <v>1063</v>
      </c>
      <c r="O7750" t="s">
        <v>1063</v>
      </c>
      <c r="P7750" t="s">
        <v>15095</v>
      </c>
      <c r="Q7750" s="69" t="s">
        <v>15096</v>
      </c>
      <c r="R7750">
        <v>33.914439999999999</v>
      </c>
      <c r="S7750">
        <v>36.10924</v>
      </c>
    </row>
    <row r="7751" spans="9:19" ht="15.5">
      <c r="I7751"/>
      <c r="J7751"/>
      <c r="K7751"/>
      <c r="L7751"/>
      <c r="N7751" t="s">
        <v>1063</v>
      </c>
      <c r="O7751" t="s">
        <v>1063</v>
      </c>
      <c r="P7751" t="s">
        <v>15097</v>
      </c>
      <c r="Q7751" s="69" t="s">
        <v>15098</v>
      </c>
      <c r="R7751">
        <v>33.916149139404297</v>
      </c>
      <c r="S7751">
        <v>36.117778778076172</v>
      </c>
    </row>
    <row r="7752" spans="9:19" ht="15.5">
      <c r="I7752"/>
      <c r="J7752"/>
      <c r="K7752"/>
      <c r="L7752"/>
      <c r="N7752" t="s">
        <v>1063</v>
      </c>
      <c r="O7752" t="s">
        <v>1063</v>
      </c>
      <c r="P7752" t="s">
        <v>15099</v>
      </c>
      <c r="Q7752" s="69" t="s">
        <v>15100</v>
      </c>
      <c r="R7752">
        <v>33.915775299072266</v>
      </c>
      <c r="S7752">
        <v>36.11962890625</v>
      </c>
    </row>
    <row r="7753" spans="9:19" ht="15.5">
      <c r="I7753"/>
      <c r="J7753"/>
      <c r="K7753"/>
      <c r="L7753"/>
      <c r="N7753" t="s">
        <v>1063</v>
      </c>
      <c r="O7753" t="s">
        <v>1063</v>
      </c>
      <c r="P7753" t="s">
        <v>15101</v>
      </c>
      <c r="Q7753" s="69" t="s">
        <v>15102</v>
      </c>
      <c r="R7753">
        <v>33.915096282958984</v>
      </c>
      <c r="S7753">
        <v>36.108432769775391</v>
      </c>
    </row>
    <row r="7754" spans="9:19" ht="15.5">
      <c r="I7754"/>
      <c r="J7754"/>
      <c r="K7754"/>
      <c r="L7754"/>
      <c r="N7754" t="s">
        <v>1063</v>
      </c>
      <c r="O7754" t="s">
        <v>1063</v>
      </c>
      <c r="P7754" t="s">
        <v>15103</v>
      </c>
      <c r="Q7754" s="69" t="s">
        <v>15104</v>
      </c>
      <c r="R7754">
        <v>33.911178588867188</v>
      </c>
      <c r="S7754">
        <v>36.109325408935547</v>
      </c>
    </row>
    <row r="7755" spans="9:19" ht="15.5">
      <c r="I7755"/>
      <c r="J7755"/>
      <c r="K7755"/>
      <c r="L7755"/>
      <c r="N7755" t="s">
        <v>1063</v>
      </c>
      <c r="O7755" t="s">
        <v>1063</v>
      </c>
      <c r="P7755" t="s">
        <v>15105</v>
      </c>
      <c r="Q7755" s="69" t="s">
        <v>15106</v>
      </c>
      <c r="R7755">
        <v>33.916820526123047</v>
      </c>
      <c r="S7755">
        <v>36.118968963623047</v>
      </c>
    </row>
    <row r="7756" spans="9:19" ht="15.5">
      <c r="I7756"/>
      <c r="J7756"/>
      <c r="K7756"/>
      <c r="L7756"/>
      <c r="N7756" t="s">
        <v>1063</v>
      </c>
      <c r="O7756" t="s">
        <v>1063</v>
      </c>
      <c r="P7756" t="s">
        <v>15107</v>
      </c>
      <c r="Q7756" s="69" t="s">
        <v>15108</v>
      </c>
      <c r="R7756">
        <v>33.914016723632813</v>
      </c>
      <c r="S7756">
        <v>36.114639282226563</v>
      </c>
    </row>
    <row r="7757" spans="9:19" ht="15.5">
      <c r="I7757"/>
      <c r="J7757"/>
      <c r="K7757"/>
      <c r="L7757"/>
      <c r="N7757" t="s">
        <v>1063</v>
      </c>
      <c r="O7757" t="s">
        <v>1063</v>
      </c>
      <c r="P7757" t="s">
        <v>15109</v>
      </c>
      <c r="Q7757" s="69" t="s">
        <v>15110</v>
      </c>
      <c r="R7757">
        <v>33.913673400878906</v>
      </c>
      <c r="S7757">
        <v>36.110427856445313</v>
      </c>
    </row>
    <row r="7758" spans="9:19" ht="15.5">
      <c r="I7758"/>
      <c r="J7758"/>
      <c r="K7758"/>
      <c r="L7758"/>
      <c r="N7758" t="s">
        <v>1063</v>
      </c>
      <c r="O7758" t="s">
        <v>1063</v>
      </c>
      <c r="P7758" t="s">
        <v>15111</v>
      </c>
      <c r="Q7758" s="69" t="s">
        <v>15112</v>
      </c>
      <c r="R7758">
        <v>33.922020000000032</v>
      </c>
      <c r="S7758">
        <v>36.079004000000054</v>
      </c>
    </row>
    <row r="7759" spans="9:19" ht="15.5">
      <c r="I7759"/>
      <c r="J7759"/>
      <c r="K7759"/>
      <c r="L7759"/>
      <c r="N7759" t="s">
        <v>341</v>
      </c>
      <c r="O7759" t="s">
        <v>341</v>
      </c>
      <c r="P7759" t="s">
        <v>15113</v>
      </c>
      <c r="Q7759" s="69">
        <v>632</v>
      </c>
      <c r="R7759">
        <v>34.478899102</v>
      </c>
      <c r="S7759">
        <v>36.127170681999999</v>
      </c>
    </row>
    <row r="7760" spans="9:19" ht="15.5">
      <c r="I7760"/>
      <c r="J7760"/>
      <c r="K7760"/>
      <c r="L7760"/>
      <c r="N7760" t="s">
        <v>341</v>
      </c>
      <c r="O7760" t="s">
        <v>341</v>
      </c>
      <c r="P7760" t="s">
        <v>15114</v>
      </c>
      <c r="Q7760" s="69" t="s">
        <v>15115</v>
      </c>
      <c r="R7760">
        <v>34.477492000000041</v>
      </c>
      <c r="S7760">
        <v>36.12586900000008</v>
      </c>
    </row>
    <row r="7761" spans="9:19" ht="15.5">
      <c r="I7761"/>
      <c r="J7761"/>
      <c r="K7761"/>
      <c r="L7761"/>
      <c r="N7761" t="s">
        <v>879</v>
      </c>
      <c r="O7761" t="s">
        <v>879</v>
      </c>
      <c r="P7761" t="s">
        <v>15116</v>
      </c>
      <c r="Q7761" s="69" t="s">
        <v>15117</v>
      </c>
      <c r="R7761">
        <v>33.824494829800003</v>
      </c>
      <c r="S7761">
        <v>35.716779144500002</v>
      </c>
    </row>
    <row r="7762" spans="9:19" ht="15.5">
      <c r="I7762"/>
      <c r="J7762"/>
      <c r="K7762"/>
      <c r="L7762"/>
      <c r="N7762" t="s">
        <v>879</v>
      </c>
      <c r="O7762" t="s">
        <v>879</v>
      </c>
      <c r="P7762" t="s">
        <v>15118</v>
      </c>
      <c r="Q7762" s="69" t="s">
        <v>15119</v>
      </c>
      <c r="R7762">
        <v>33.826070000000072</v>
      </c>
      <c r="S7762">
        <v>35.712603000000058</v>
      </c>
    </row>
    <row r="7763" spans="9:19" ht="15.5">
      <c r="I7763"/>
      <c r="J7763"/>
      <c r="K7763"/>
      <c r="L7763"/>
      <c r="N7763" t="s">
        <v>879</v>
      </c>
      <c r="O7763" t="s">
        <v>879</v>
      </c>
      <c r="P7763" t="s">
        <v>15118</v>
      </c>
      <c r="Q7763" s="69" t="s">
        <v>15120</v>
      </c>
      <c r="R7763">
        <v>33.826070000000072</v>
      </c>
      <c r="S7763">
        <v>35.712603000000058</v>
      </c>
    </row>
    <row r="7764" spans="9:19" ht="15.5">
      <c r="I7764"/>
      <c r="J7764"/>
      <c r="K7764"/>
      <c r="L7764"/>
      <c r="N7764" t="s">
        <v>879</v>
      </c>
      <c r="O7764" t="s">
        <v>879</v>
      </c>
      <c r="P7764" t="s">
        <v>15121</v>
      </c>
      <c r="Q7764" s="69">
        <v>243</v>
      </c>
      <c r="R7764">
        <v>33.825999230000001</v>
      </c>
      <c r="S7764">
        <v>35.712070650000001</v>
      </c>
    </row>
    <row r="7765" spans="9:19" ht="15.5">
      <c r="I7765"/>
      <c r="J7765"/>
      <c r="K7765"/>
      <c r="L7765"/>
      <c r="N7765" t="s">
        <v>879</v>
      </c>
      <c r="O7765" t="s">
        <v>879</v>
      </c>
      <c r="P7765" t="s">
        <v>15122</v>
      </c>
      <c r="Q7765" s="69" t="s">
        <v>15117</v>
      </c>
      <c r="R7765">
        <v>33.824494829800003</v>
      </c>
      <c r="S7765">
        <v>35.716779144500002</v>
      </c>
    </row>
    <row r="7766" spans="9:19" ht="15.5">
      <c r="I7766"/>
      <c r="J7766"/>
      <c r="K7766"/>
      <c r="L7766"/>
      <c r="N7766" t="s">
        <v>1067</v>
      </c>
      <c r="O7766" t="s">
        <v>1067</v>
      </c>
      <c r="P7766" t="s">
        <v>15123</v>
      </c>
      <c r="Q7766" s="69">
        <v>952</v>
      </c>
      <c r="R7766">
        <v>33.869999176999997</v>
      </c>
      <c r="S7766">
        <v>36.16100368</v>
      </c>
    </row>
    <row r="7767" spans="9:19" ht="15.5">
      <c r="I7767"/>
      <c r="J7767"/>
      <c r="K7767"/>
      <c r="L7767"/>
      <c r="N7767" t="s">
        <v>1067</v>
      </c>
      <c r="O7767" t="s">
        <v>1067</v>
      </c>
      <c r="P7767" t="s">
        <v>15116</v>
      </c>
      <c r="Q7767" s="69" t="s">
        <v>15124</v>
      </c>
      <c r="R7767">
        <v>33.870047000000056</v>
      </c>
      <c r="S7767">
        <v>36.162275000000079</v>
      </c>
    </row>
    <row r="7768" spans="9:19" ht="15.5">
      <c r="I7768"/>
      <c r="J7768"/>
      <c r="K7768"/>
      <c r="L7768"/>
      <c r="N7768" t="s">
        <v>1067</v>
      </c>
      <c r="O7768" t="s">
        <v>1067</v>
      </c>
      <c r="P7768" t="s">
        <v>15116</v>
      </c>
      <c r="Q7768" s="69" t="s">
        <v>15125</v>
      </c>
      <c r="R7768">
        <v>33.870047000000056</v>
      </c>
      <c r="S7768">
        <v>36.162275000000079</v>
      </c>
    </row>
    <row r="7769" spans="9:19" ht="15.5">
      <c r="I7769"/>
      <c r="J7769"/>
      <c r="K7769"/>
      <c r="L7769"/>
      <c r="N7769" t="s">
        <v>344</v>
      </c>
      <c r="O7769" t="s">
        <v>344</v>
      </c>
      <c r="P7769" t="s">
        <v>15126</v>
      </c>
      <c r="Q7769" s="69">
        <v>510</v>
      </c>
      <c r="R7769">
        <v>34.575397125000002</v>
      </c>
      <c r="S7769">
        <v>36.092205630000002</v>
      </c>
    </row>
    <row r="7770" spans="9:19" ht="15.5">
      <c r="I7770"/>
      <c r="J7770"/>
      <c r="K7770"/>
      <c r="L7770"/>
      <c r="N7770" t="s">
        <v>344</v>
      </c>
      <c r="O7770" t="s">
        <v>344</v>
      </c>
      <c r="P7770" t="s">
        <v>15127</v>
      </c>
      <c r="Q7770" s="69" t="s">
        <v>15128</v>
      </c>
      <c r="R7770">
        <v>34.559541000000024</v>
      </c>
      <c r="S7770">
        <v>36.104950000000031</v>
      </c>
    </row>
    <row r="7771" spans="9:19" ht="15.5">
      <c r="I7771"/>
      <c r="J7771"/>
      <c r="K7771"/>
      <c r="L7771"/>
      <c r="N7771" t="s">
        <v>344</v>
      </c>
      <c r="O7771" t="s">
        <v>344</v>
      </c>
      <c r="P7771" t="s">
        <v>15127</v>
      </c>
      <c r="Q7771" s="69" t="s">
        <v>15129</v>
      </c>
      <c r="R7771">
        <v>34.559541000000024</v>
      </c>
      <c r="S7771">
        <v>36.104950000000031</v>
      </c>
    </row>
    <row r="7772" spans="9:19" ht="15.5">
      <c r="I7772"/>
      <c r="J7772"/>
      <c r="K7772"/>
      <c r="L7772"/>
      <c r="N7772" t="s">
        <v>344</v>
      </c>
      <c r="O7772" t="s">
        <v>344</v>
      </c>
      <c r="P7772" t="s">
        <v>15130</v>
      </c>
      <c r="Q7772" s="69">
        <v>537</v>
      </c>
      <c r="R7772">
        <v>34.561649082000002</v>
      </c>
      <c r="S7772">
        <v>36.102537703000003</v>
      </c>
    </row>
    <row r="7773" spans="9:19" ht="15.5">
      <c r="I7773"/>
      <c r="J7773"/>
      <c r="K7773"/>
      <c r="L7773"/>
      <c r="N7773" t="s">
        <v>344</v>
      </c>
      <c r="O7773" t="s">
        <v>344</v>
      </c>
      <c r="P7773" t="s">
        <v>15131</v>
      </c>
      <c r="Q7773" s="69" t="s">
        <v>15132</v>
      </c>
      <c r="R7773">
        <v>34.558628000000056</v>
      </c>
      <c r="S7773">
        <v>36.09563600000007</v>
      </c>
    </row>
    <row r="7774" spans="9:19" ht="15.5">
      <c r="I7774"/>
      <c r="J7774"/>
      <c r="K7774"/>
      <c r="L7774"/>
      <c r="N7774" t="s">
        <v>344</v>
      </c>
      <c r="O7774" t="s">
        <v>344</v>
      </c>
      <c r="P7774" t="s">
        <v>15133</v>
      </c>
      <c r="Q7774" s="69">
        <v>536</v>
      </c>
      <c r="R7774">
        <v>34.559432111</v>
      </c>
      <c r="S7774">
        <v>36.094253674999997</v>
      </c>
    </row>
    <row r="7775" spans="9:19" ht="15.5">
      <c r="I7775"/>
      <c r="J7775"/>
      <c r="K7775"/>
      <c r="L7775"/>
      <c r="N7775" t="s">
        <v>344</v>
      </c>
      <c r="O7775" t="s">
        <v>344</v>
      </c>
      <c r="P7775" t="s">
        <v>15134</v>
      </c>
      <c r="Q7775" s="69" t="s">
        <v>15135</v>
      </c>
      <c r="R7775">
        <v>34.558628000000056</v>
      </c>
      <c r="S7775">
        <v>36.09563600000007</v>
      </c>
    </row>
    <row r="7776" spans="9:19" ht="15.5">
      <c r="I7776"/>
      <c r="J7776"/>
      <c r="K7776"/>
      <c r="L7776"/>
      <c r="N7776" t="s">
        <v>344</v>
      </c>
      <c r="O7776" t="s">
        <v>344</v>
      </c>
      <c r="P7776" t="s">
        <v>15134</v>
      </c>
      <c r="Q7776" s="69" t="s">
        <v>15136</v>
      </c>
      <c r="R7776">
        <v>34.558628000000056</v>
      </c>
      <c r="S7776">
        <v>36.09563600000007</v>
      </c>
    </row>
    <row r="7777" spans="9:19" ht="15.5">
      <c r="I7777"/>
      <c r="J7777"/>
      <c r="K7777"/>
      <c r="L7777"/>
      <c r="N7777" t="s">
        <v>344</v>
      </c>
      <c r="O7777" t="s">
        <v>344</v>
      </c>
      <c r="P7777" t="s">
        <v>15137</v>
      </c>
      <c r="Q7777" s="69" t="s">
        <v>15138</v>
      </c>
      <c r="R7777">
        <v>34.567100000000003</v>
      </c>
      <c r="S7777">
        <v>36.088999999999999</v>
      </c>
    </row>
    <row r="7778" spans="9:19" ht="15.5">
      <c r="I7778"/>
      <c r="J7778"/>
      <c r="K7778"/>
      <c r="L7778"/>
      <c r="N7778" t="s">
        <v>344</v>
      </c>
      <c r="O7778" t="s">
        <v>344</v>
      </c>
      <c r="P7778" t="s">
        <v>15139</v>
      </c>
      <c r="Q7778" s="69" t="s">
        <v>15140</v>
      </c>
      <c r="R7778">
        <v>34.564720000000001</v>
      </c>
      <c r="S7778">
        <v>36.095790000000001</v>
      </c>
    </row>
    <row r="7779" spans="9:19" ht="15.5">
      <c r="I7779"/>
      <c r="J7779"/>
      <c r="K7779"/>
      <c r="L7779"/>
      <c r="N7779" t="s">
        <v>344</v>
      </c>
      <c r="O7779" t="s">
        <v>344</v>
      </c>
      <c r="P7779" t="s">
        <v>15141</v>
      </c>
      <c r="Q7779" s="69" t="s">
        <v>15142</v>
      </c>
      <c r="R7779">
        <v>34.5717</v>
      </c>
      <c r="S7779">
        <v>36.077199999999998</v>
      </c>
    </row>
    <row r="7780" spans="9:19" ht="15.5">
      <c r="I7780"/>
      <c r="J7780"/>
      <c r="K7780"/>
      <c r="L7780"/>
      <c r="N7780" t="s">
        <v>344</v>
      </c>
      <c r="O7780" t="s">
        <v>344</v>
      </c>
      <c r="P7780" t="s">
        <v>15143</v>
      </c>
      <c r="Q7780" s="69" t="s">
        <v>15144</v>
      </c>
      <c r="R7780">
        <v>34.570630000000001</v>
      </c>
      <c r="S7780">
        <v>36.095080000000003</v>
      </c>
    </row>
    <row r="7781" spans="9:19" ht="15.5">
      <c r="I7781"/>
      <c r="J7781"/>
      <c r="K7781"/>
      <c r="L7781"/>
      <c r="N7781" t="s">
        <v>344</v>
      </c>
      <c r="O7781" t="s">
        <v>344</v>
      </c>
      <c r="P7781" t="s">
        <v>15145</v>
      </c>
      <c r="Q7781" s="69" t="s">
        <v>15146</v>
      </c>
      <c r="R7781" s="86">
        <v>34.563969999999998</v>
      </c>
      <c r="S7781" s="83">
        <v>36.091709999999999</v>
      </c>
    </row>
    <row r="7782" spans="9:19" ht="15.5">
      <c r="I7782"/>
      <c r="J7782"/>
      <c r="K7782"/>
      <c r="L7782"/>
      <c r="N7782" t="s">
        <v>344</v>
      </c>
      <c r="O7782" t="s">
        <v>344</v>
      </c>
      <c r="P7782" t="s">
        <v>15147</v>
      </c>
      <c r="Q7782" s="69" t="s">
        <v>15148</v>
      </c>
      <c r="R7782">
        <v>34.564410000000002</v>
      </c>
      <c r="S7782">
        <v>36.085099999999997</v>
      </c>
    </row>
    <row r="7783" spans="9:19" ht="15.5">
      <c r="I7783"/>
      <c r="J7783"/>
      <c r="K7783"/>
      <c r="L7783"/>
      <c r="N7783" t="s">
        <v>344</v>
      </c>
      <c r="O7783" t="s">
        <v>344</v>
      </c>
      <c r="P7783" t="s">
        <v>15149</v>
      </c>
      <c r="Q7783" s="69" t="s">
        <v>15150</v>
      </c>
      <c r="R7783">
        <v>34.564399999999999</v>
      </c>
      <c r="S7783">
        <v>36.085299999999997</v>
      </c>
    </row>
    <row r="7784" spans="9:19" ht="15.5">
      <c r="I7784"/>
      <c r="J7784"/>
      <c r="K7784"/>
      <c r="L7784"/>
      <c r="N7784" t="s">
        <v>344</v>
      </c>
      <c r="O7784" t="s">
        <v>344</v>
      </c>
      <c r="P7784" t="s">
        <v>15151</v>
      </c>
      <c r="Q7784" s="69" t="s">
        <v>15152</v>
      </c>
      <c r="R7784">
        <v>34.5685</v>
      </c>
      <c r="S7784">
        <v>36.094029999999997</v>
      </c>
    </row>
    <row r="7785" spans="9:19" ht="15.5">
      <c r="I7785"/>
      <c r="J7785"/>
      <c r="K7785"/>
      <c r="L7785"/>
      <c r="N7785" t="s">
        <v>344</v>
      </c>
      <c r="O7785" t="s">
        <v>344</v>
      </c>
      <c r="P7785" t="s">
        <v>15153</v>
      </c>
      <c r="Q7785" s="69" t="s">
        <v>15154</v>
      </c>
      <c r="R7785">
        <v>34.567500000000003</v>
      </c>
      <c r="S7785">
        <v>36.081490000000002</v>
      </c>
    </row>
    <row r="7786" spans="9:19" ht="15.5">
      <c r="I7786"/>
      <c r="J7786"/>
      <c r="K7786"/>
      <c r="L7786"/>
      <c r="N7786" t="s">
        <v>344</v>
      </c>
      <c r="O7786" t="s">
        <v>344</v>
      </c>
      <c r="P7786" t="s">
        <v>15155</v>
      </c>
      <c r="Q7786" s="69" t="s">
        <v>15156</v>
      </c>
      <c r="R7786">
        <v>34.571199999999997</v>
      </c>
      <c r="S7786">
        <v>36.082120000000003</v>
      </c>
    </row>
    <row r="7787" spans="9:19" ht="15.5">
      <c r="I7787"/>
      <c r="J7787"/>
      <c r="K7787"/>
      <c r="L7787"/>
      <c r="N7787" t="s">
        <v>344</v>
      </c>
      <c r="O7787" t="s">
        <v>344</v>
      </c>
      <c r="P7787" t="s">
        <v>15157</v>
      </c>
      <c r="Q7787" s="69" t="s">
        <v>15158</v>
      </c>
      <c r="R7787">
        <v>34.566540000000003</v>
      </c>
      <c r="S7787">
        <v>36.088929999999998</v>
      </c>
    </row>
    <row r="7788" spans="9:19" ht="15.5">
      <c r="I7788"/>
      <c r="J7788"/>
      <c r="K7788"/>
      <c r="L7788"/>
      <c r="N7788" t="s">
        <v>344</v>
      </c>
      <c r="O7788" t="s">
        <v>344</v>
      </c>
      <c r="P7788" t="s">
        <v>15159</v>
      </c>
      <c r="Q7788" s="69" t="s">
        <v>15160</v>
      </c>
      <c r="R7788">
        <v>34.570099999999996</v>
      </c>
      <c r="S7788">
        <v>36.087000000000003</v>
      </c>
    </row>
    <row r="7789" spans="9:19" ht="15.5">
      <c r="I7789"/>
      <c r="J7789"/>
      <c r="K7789"/>
      <c r="L7789"/>
      <c r="N7789" t="s">
        <v>344</v>
      </c>
      <c r="O7789" t="s">
        <v>344</v>
      </c>
      <c r="P7789" t="s">
        <v>15161</v>
      </c>
      <c r="Q7789" s="69" t="s">
        <v>15162</v>
      </c>
      <c r="R7789">
        <v>34.575809999999997</v>
      </c>
      <c r="S7789">
        <v>36.094119999999997</v>
      </c>
    </row>
    <row r="7790" spans="9:19" ht="15.5">
      <c r="I7790"/>
      <c r="J7790"/>
      <c r="K7790"/>
      <c r="L7790"/>
      <c r="N7790" t="s">
        <v>344</v>
      </c>
      <c r="O7790" t="s">
        <v>344</v>
      </c>
      <c r="P7790" t="s">
        <v>15163</v>
      </c>
      <c r="Q7790" s="69" t="s">
        <v>15164</v>
      </c>
      <c r="R7790">
        <v>34.575339999999997</v>
      </c>
      <c r="S7790">
        <v>36.092950000000002</v>
      </c>
    </row>
    <row r="7791" spans="9:19" ht="15.5">
      <c r="I7791"/>
      <c r="J7791"/>
      <c r="K7791"/>
      <c r="L7791"/>
      <c r="N7791" t="s">
        <v>344</v>
      </c>
      <c r="O7791" t="s">
        <v>344</v>
      </c>
      <c r="P7791" t="s">
        <v>15165</v>
      </c>
      <c r="Q7791" s="69" t="s">
        <v>15166</v>
      </c>
      <c r="R7791">
        <v>34.569420000000001</v>
      </c>
      <c r="S7791">
        <v>36.096809999999998</v>
      </c>
    </row>
    <row r="7792" spans="9:19" ht="15.5">
      <c r="I7792"/>
      <c r="J7792"/>
      <c r="K7792"/>
      <c r="L7792"/>
      <c r="N7792" t="s">
        <v>344</v>
      </c>
      <c r="O7792" t="s">
        <v>344</v>
      </c>
      <c r="P7792" t="s">
        <v>15167</v>
      </c>
      <c r="Q7792" s="69" t="s">
        <v>15168</v>
      </c>
      <c r="R7792">
        <v>34.56785</v>
      </c>
      <c r="S7792">
        <v>36.096550000000001</v>
      </c>
    </row>
    <row r="7793" spans="9:19" ht="15.5">
      <c r="I7793"/>
      <c r="J7793"/>
      <c r="K7793"/>
      <c r="L7793"/>
      <c r="N7793" t="s">
        <v>344</v>
      </c>
      <c r="O7793" t="s">
        <v>344</v>
      </c>
      <c r="P7793" t="s">
        <v>15169</v>
      </c>
      <c r="Q7793" s="69" t="s">
        <v>15170</v>
      </c>
      <c r="R7793">
        <v>34.567320000000002</v>
      </c>
      <c r="S7793">
        <v>36.084539999999997</v>
      </c>
    </row>
    <row r="7794" spans="9:19" ht="15.5">
      <c r="I7794"/>
      <c r="J7794"/>
      <c r="K7794"/>
      <c r="L7794"/>
      <c r="N7794" t="s">
        <v>344</v>
      </c>
      <c r="O7794" t="s">
        <v>344</v>
      </c>
      <c r="P7794" t="s">
        <v>15171</v>
      </c>
      <c r="Q7794" s="69" t="s">
        <v>15172</v>
      </c>
      <c r="R7794">
        <v>34.572000000000003</v>
      </c>
      <c r="S7794">
        <v>36.082099999999997</v>
      </c>
    </row>
    <row r="7795" spans="9:19" ht="15.5">
      <c r="I7795"/>
      <c r="J7795"/>
      <c r="K7795"/>
      <c r="L7795"/>
      <c r="N7795" t="s">
        <v>344</v>
      </c>
      <c r="O7795" t="s">
        <v>344</v>
      </c>
      <c r="P7795" t="s">
        <v>15173</v>
      </c>
      <c r="Q7795" s="69" t="s">
        <v>15174</v>
      </c>
      <c r="R7795">
        <v>34.572090000000003</v>
      </c>
      <c r="S7795">
        <v>36.0764</v>
      </c>
    </row>
    <row r="7796" spans="9:19" ht="15.5">
      <c r="I7796"/>
      <c r="J7796"/>
      <c r="K7796"/>
      <c r="L7796"/>
      <c r="N7796" t="s">
        <v>344</v>
      </c>
      <c r="O7796" t="s">
        <v>344</v>
      </c>
      <c r="P7796" t="s">
        <v>15175</v>
      </c>
      <c r="Q7796" s="69" t="s">
        <v>15176</v>
      </c>
      <c r="R7796">
        <v>34.573030000000003</v>
      </c>
      <c r="S7796">
        <v>36.078760000000003</v>
      </c>
    </row>
    <row r="7797" spans="9:19" ht="15.5">
      <c r="I7797"/>
      <c r="J7797"/>
      <c r="K7797"/>
      <c r="L7797"/>
      <c r="N7797" t="s">
        <v>344</v>
      </c>
      <c r="O7797" t="s">
        <v>344</v>
      </c>
      <c r="P7797" t="s">
        <v>15177</v>
      </c>
      <c r="Q7797" s="69" t="s">
        <v>15178</v>
      </c>
      <c r="R7797">
        <v>34.566470000000002</v>
      </c>
      <c r="S7797">
        <v>36.088529999999999</v>
      </c>
    </row>
    <row r="7798" spans="9:19" ht="15.5">
      <c r="I7798"/>
      <c r="J7798"/>
      <c r="K7798"/>
      <c r="L7798"/>
      <c r="N7798" t="s">
        <v>344</v>
      </c>
      <c r="O7798" t="s">
        <v>344</v>
      </c>
      <c r="P7798" t="s">
        <v>15179</v>
      </c>
      <c r="Q7798" s="69" t="s">
        <v>15180</v>
      </c>
      <c r="R7798">
        <v>34.578040000000001</v>
      </c>
      <c r="S7798">
        <v>36.098439999999997</v>
      </c>
    </row>
    <row r="7799" spans="9:19" ht="15.5">
      <c r="I7799"/>
      <c r="J7799"/>
      <c r="K7799"/>
      <c r="L7799"/>
      <c r="N7799" t="s">
        <v>344</v>
      </c>
      <c r="O7799" t="s">
        <v>344</v>
      </c>
      <c r="P7799" t="s">
        <v>15181</v>
      </c>
      <c r="Q7799" s="69" t="s">
        <v>15182</v>
      </c>
      <c r="R7799">
        <v>34.563450000000003</v>
      </c>
      <c r="S7799">
        <v>36.090969999999999</v>
      </c>
    </row>
    <row r="7800" spans="9:19" ht="15.5">
      <c r="I7800"/>
      <c r="J7800"/>
      <c r="K7800"/>
      <c r="L7800"/>
      <c r="N7800" t="s">
        <v>344</v>
      </c>
      <c r="O7800" t="s">
        <v>344</v>
      </c>
      <c r="P7800" t="s">
        <v>15183</v>
      </c>
      <c r="Q7800" s="69" t="s">
        <v>15184</v>
      </c>
      <c r="R7800">
        <v>34.562939999999998</v>
      </c>
      <c r="S7800">
        <v>36.086970000000001</v>
      </c>
    </row>
    <row r="7801" spans="9:19" ht="15.5">
      <c r="I7801"/>
      <c r="J7801"/>
      <c r="K7801"/>
      <c r="L7801"/>
      <c r="N7801" t="s">
        <v>344</v>
      </c>
      <c r="O7801" t="s">
        <v>344</v>
      </c>
      <c r="P7801" t="s">
        <v>15185</v>
      </c>
      <c r="Q7801" s="69" t="s">
        <v>15186</v>
      </c>
      <c r="R7801">
        <v>34.566040000000001</v>
      </c>
      <c r="S7801">
        <v>36.094639999999998</v>
      </c>
    </row>
    <row r="7802" spans="9:19" ht="15.5">
      <c r="I7802"/>
      <c r="J7802"/>
      <c r="K7802"/>
      <c r="L7802"/>
      <c r="N7802" t="s">
        <v>344</v>
      </c>
      <c r="O7802" t="s">
        <v>344</v>
      </c>
      <c r="P7802" t="s">
        <v>15187</v>
      </c>
      <c r="Q7802" s="69" t="s">
        <v>15188</v>
      </c>
      <c r="R7802">
        <v>34.569569999999999</v>
      </c>
      <c r="S7802">
        <v>36.09657</v>
      </c>
    </row>
    <row r="7803" spans="9:19" ht="15.5">
      <c r="I7803"/>
      <c r="J7803"/>
      <c r="K7803"/>
      <c r="L7803"/>
      <c r="N7803" t="s">
        <v>344</v>
      </c>
      <c r="O7803" t="s">
        <v>344</v>
      </c>
      <c r="P7803" t="s">
        <v>15189</v>
      </c>
      <c r="Q7803" s="69" t="s">
        <v>15190</v>
      </c>
      <c r="R7803">
        <v>34.571779999999997</v>
      </c>
      <c r="S7803">
        <v>36.082650000000001</v>
      </c>
    </row>
    <row r="7804" spans="9:19" ht="15.5">
      <c r="I7804"/>
      <c r="J7804"/>
      <c r="K7804"/>
      <c r="L7804"/>
      <c r="N7804" t="s">
        <v>344</v>
      </c>
      <c r="O7804" t="s">
        <v>344</v>
      </c>
      <c r="P7804" t="s">
        <v>15191</v>
      </c>
      <c r="Q7804" s="69" t="s">
        <v>15192</v>
      </c>
      <c r="R7804">
        <v>34.569740000000003</v>
      </c>
      <c r="S7804">
        <v>36.081670000000003</v>
      </c>
    </row>
    <row r="7805" spans="9:19" ht="15.5">
      <c r="I7805"/>
      <c r="J7805"/>
      <c r="K7805"/>
      <c r="L7805"/>
      <c r="N7805" t="s">
        <v>344</v>
      </c>
      <c r="O7805" t="s">
        <v>344</v>
      </c>
      <c r="P7805" t="s">
        <v>15193</v>
      </c>
      <c r="Q7805" s="69" t="s">
        <v>15194</v>
      </c>
      <c r="R7805">
        <v>34.571109771728516</v>
      </c>
      <c r="S7805">
        <v>36.095298767089844</v>
      </c>
    </row>
    <row r="7806" spans="9:19" ht="15.5">
      <c r="I7806"/>
      <c r="J7806"/>
      <c r="K7806"/>
      <c r="L7806"/>
      <c r="N7806" t="s">
        <v>344</v>
      </c>
      <c r="O7806" t="s">
        <v>344</v>
      </c>
      <c r="P7806" t="s">
        <v>15195</v>
      </c>
      <c r="Q7806" s="69" t="s">
        <v>15196</v>
      </c>
      <c r="R7806">
        <v>34.567291259765625</v>
      </c>
      <c r="S7806">
        <v>36.095161437988281</v>
      </c>
    </row>
    <row r="7807" spans="9:19" ht="15.5">
      <c r="I7807"/>
      <c r="J7807"/>
      <c r="K7807"/>
      <c r="L7807"/>
      <c r="N7807" t="s">
        <v>344</v>
      </c>
      <c r="O7807" t="s">
        <v>344</v>
      </c>
      <c r="P7807" t="s">
        <v>15197</v>
      </c>
      <c r="Q7807" s="69" t="s">
        <v>15198</v>
      </c>
      <c r="R7807">
        <v>34.568569183349609</v>
      </c>
      <c r="S7807">
        <v>36.094139099121094</v>
      </c>
    </row>
    <row r="7808" spans="9:19" ht="15.5">
      <c r="I7808"/>
      <c r="J7808"/>
      <c r="K7808"/>
      <c r="L7808"/>
      <c r="N7808" t="s">
        <v>344</v>
      </c>
      <c r="O7808" t="s">
        <v>344</v>
      </c>
      <c r="P7808" t="s">
        <v>15199</v>
      </c>
      <c r="Q7808" s="69" t="s">
        <v>15200</v>
      </c>
      <c r="R7808">
        <v>34.569496154785156</v>
      </c>
      <c r="S7808">
        <v>36.096626281738281</v>
      </c>
    </row>
    <row r="7809" spans="9:19" ht="15.5">
      <c r="I7809"/>
      <c r="J7809"/>
      <c r="K7809"/>
      <c r="L7809"/>
      <c r="N7809" t="s">
        <v>344</v>
      </c>
      <c r="O7809" t="s">
        <v>344</v>
      </c>
      <c r="P7809" t="s">
        <v>15201</v>
      </c>
      <c r="Q7809" s="69" t="s">
        <v>15202</v>
      </c>
      <c r="R7809">
        <v>34.566749572753906</v>
      </c>
      <c r="S7809">
        <v>36.095279693603516</v>
      </c>
    </row>
    <row r="7810" spans="9:19" ht="15.5">
      <c r="I7810"/>
      <c r="J7810"/>
      <c r="K7810"/>
      <c r="L7810"/>
      <c r="N7810" t="s">
        <v>344</v>
      </c>
      <c r="O7810" t="s">
        <v>344</v>
      </c>
      <c r="P7810" t="s">
        <v>15203</v>
      </c>
      <c r="Q7810" s="69" t="s">
        <v>15204</v>
      </c>
      <c r="R7810">
        <v>34.567390441894531</v>
      </c>
      <c r="S7810">
        <v>36.095859527587891</v>
      </c>
    </row>
    <row r="7811" spans="9:19" ht="15.5">
      <c r="I7811"/>
      <c r="J7811"/>
      <c r="K7811"/>
      <c r="L7811"/>
      <c r="N7811" t="s">
        <v>344</v>
      </c>
      <c r="O7811" t="s">
        <v>344</v>
      </c>
      <c r="P7811" t="s">
        <v>15205</v>
      </c>
      <c r="Q7811" s="69" t="s">
        <v>15206</v>
      </c>
      <c r="R7811">
        <v>34.564510345458984</v>
      </c>
      <c r="S7811">
        <v>36.091350555419922</v>
      </c>
    </row>
    <row r="7812" spans="9:19" ht="15.5">
      <c r="I7812"/>
      <c r="J7812"/>
      <c r="K7812"/>
      <c r="L7812"/>
      <c r="N7812" t="s">
        <v>344</v>
      </c>
      <c r="O7812" t="s">
        <v>344</v>
      </c>
      <c r="P7812" t="s">
        <v>15207</v>
      </c>
      <c r="Q7812" s="69" t="s">
        <v>15208</v>
      </c>
      <c r="R7812">
        <v>34.576000000000001</v>
      </c>
      <c r="S7812">
        <v>36.095199999999998</v>
      </c>
    </row>
    <row r="7813" spans="9:19" ht="15.5">
      <c r="I7813"/>
      <c r="J7813"/>
      <c r="K7813"/>
      <c r="L7813"/>
      <c r="N7813" t="s">
        <v>344</v>
      </c>
      <c r="O7813" t="s">
        <v>344</v>
      </c>
      <c r="P7813" t="s">
        <v>15209</v>
      </c>
      <c r="Q7813" s="69" t="s">
        <v>15210</v>
      </c>
      <c r="R7813">
        <v>34.560861000000045</v>
      </c>
      <c r="S7813">
        <v>36.100678000000073</v>
      </c>
    </row>
    <row r="7814" spans="9:19" ht="15.5">
      <c r="I7814"/>
      <c r="J7814"/>
      <c r="K7814"/>
      <c r="L7814"/>
      <c r="N7814" t="s">
        <v>344</v>
      </c>
      <c r="O7814" t="s">
        <v>344</v>
      </c>
      <c r="P7814" t="s">
        <v>15209</v>
      </c>
      <c r="Q7814" s="69" t="s">
        <v>15211</v>
      </c>
      <c r="R7814">
        <v>34.560861000000045</v>
      </c>
      <c r="S7814">
        <v>36.100678000000073</v>
      </c>
    </row>
    <row r="7815" spans="9:19" ht="15.5">
      <c r="I7815"/>
      <c r="J7815"/>
      <c r="K7815"/>
      <c r="L7815"/>
      <c r="N7815" t="s">
        <v>344</v>
      </c>
      <c r="O7815" t="s">
        <v>344</v>
      </c>
      <c r="P7815" t="s">
        <v>15212</v>
      </c>
      <c r="Q7815" s="69" t="s">
        <v>15213</v>
      </c>
      <c r="R7815">
        <v>34.560861000000045</v>
      </c>
      <c r="S7815">
        <v>36.100678000000073</v>
      </c>
    </row>
    <row r="7816" spans="9:19" ht="15.5">
      <c r="I7816"/>
      <c r="J7816"/>
      <c r="K7816"/>
      <c r="L7816"/>
      <c r="N7816" t="s">
        <v>2609</v>
      </c>
      <c r="O7816" t="s">
        <v>2609</v>
      </c>
      <c r="P7816" t="s">
        <v>15214</v>
      </c>
      <c r="Q7816" s="69" t="s">
        <v>15215</v>
      </c>
      <c r="R7816">
        <v>33.339267000000063</v>
      </c>
      <c r="S7816">
        <v>35.642308000000071</v>
      </c>
    </row>
    <row r="7817" spans="9:19" ht="15.5">
      <c r="I7817"/>
      <c r="J7817"/>
      <c r="K7817"/>
      <c r="L7817"/>
      <c r="N7817" t="s">
        <v>3590</v>
      </c>
      <c r="O7817" t="s">
        <v>3590</v>
      </c>
      <c r="P7817" t="s">
        <v>15216</v>
      </c>
      <c r="Q7817" s="69" t="s">
        <v>15217</v>
      </c>
      <c r="R7817">
        <v>33.466822000000036</v>
      </c>
      <c r="S7817">
        <v>35.405814000000078</v>
      </c>
    </row>
    <row r="7818" spans="9:19" ht="15.5">
      <c r="I7818"/>
      <c r="J7818"/>
      <c r="K7818"/>
      <c r="L7818"/>
      <c r="N7818" t="s">
        <v>347</v>
      </c>
      <c r="O7818" t="s">
        <v>347</v>
      </c>
      <c r="P7818" t="s">
        <v>15218</v>
      </c>
      <c r="Q7818" s="69">
        <v>522</v>
      </c>
      <c r="R7818">
        <v>34.618282102999999</v>
      </c>
      <c r="S7818">
        <v>36.020687613</v>
      </c>
    </row>
    <row r="7819" spans="9:19" ht="15.5">
      <c r="I7819"/>
      <c r="J7819"/>
      <c r="K7819"/>
      <c r="L7819"/>
      <c r="N7819" t="s">
        <v>347</v>
      </c>
      <c r="O7819" t="s">
        <v>347</v>
      </c>
      <c r="P7819" t="s">
        <v>15219</v>
      </c>
      <c r="Q7819" s="69" t="s">
        <v>15220</v>
      </c>
      <c r="R7819">
        <v>34.618503000000032</v>
      </c>
      <c r="S7819">
        <v>36.020431000000031</v>
      </c>
    </row>
    <row r="7820" spans="9:19" ht="15.5">
      <c r="I7820"/>
      <c r="J7820"/>
      <c r="K7820"/>
      <c r="L7820"/>
      <c r="N7820" t="s">
        <v>347</v>
      </c>
      <c r="O7820" t="s">
        <v>347</v>
      </c>
      <c r="P7820" t="s">
        <v>15221</v>
      </c>
      <c r="Q7820" s="69">
        <v>525</v>
      </c>
      <c r="R7820">
        <v>34.618332072000001</v>
      </c>
      <c r="S7820">
        <v>36.021737663000003</v>
      </c>
    </row>
    <row r="7821" spans="9:19" ht="15.5">
      <c r="I7821"/>
      <c r="J7821"/>
      <c r="K7821"/>
      <c r="L7821"/>
      <c r="N7821" t="s">
        <v>347</v>
      </c>
      <c r="O7821" t="s">
        <v>347</v>
      </c>
      <c r="P7821" t="s">
        <v>15222</v>
      </c>
      <c r="Q7821" s="69" t="s">
        <v>15223</v>
      </c>
      <c r="R7821">
        <v>34.612312316894531</v>
      </c>
      <c r="S7821">
        <v>36.025123596191406</v>
      </c>
    </row>
    <row r="7822" spans="9:19" ht="15.5">
      <c r="I7822"/>
      <c r="J7822"/>
      <c r="K7822"/>
      <c r="L7822"/>
      <c r="N7822" t="s">
        <v>347</v>
      </c>
      <c r="O7822" t="s">
        <v>347</v>
      </c>
      <c r="P7822" t="s">
        <v>15224</v>
      </c>
      <c r="Q7822" s="69" t="s">
        <v>15225</v>
      </c>
      <c r="R7822">
        <v>34.614359999999998</v>
      </c>
      <c r="S7822">
        <v>36.01934</v>
      </c>
    </row>
    <row r="7823" spans="9:19" ht="15.5">
      <c r="I7823"/>
      <c r="J7823"/>
      <c r="K7823"/>
      <c r="L7823"/>
      <c r="N7823" t="s">
        <v>347</v>
      </c>
      <c r="O7823" t="s">
        <v>347</v>
      </c>
      <c r="P7823" t="s">
        <v>15226</v>
      </c>
      <c r="Q7823" s="69" t="s">
        <v>15227</v>
      </c>
      <c r="R7823">
        <v>34.615900000000003</v>
      </c>
      <c r="S7823">
        <v>36.022100000000002</v>
      </c>
    </row>
    <row r="7824" spans="9:19" ht="15.5">
      <c r="I7824"/>
      <c r="J7824"/>
      <c r="K7824"/>
      <c r="L7824"/>
      <c r="N7824" t="s">
        <v>347</v>
      </c>
      <c r="O7824" t="s">
        <v>347</v>
      </c>
      <c r="P7824" t="s">
        <v>15228</v>
      </c>
      <c r="Q7824" s="69" t="s">
        <v>15229</v>
      </c>
      <c r="R7824">
        <v>34.614469999999997</v>
      </c>
      <c r="S7824">
        <v>36.023940000000003</v>
      </c>
    </row>
    <row r="7825" spans="9:19" ht="15.5">
      <c r="I7825"/>
      <c r="J7825"/>
      <c r="K7825"/>
      <c r="L7825"/>
      <c r="N7825" t="s">
        <v>347</v>
      </c>
      <c r="O7825" t="s">
        <v>347</v>
      </c>
      <c r="P7825" t="s">
        <v>15230</v>
      </c>
      <c r="Q7825" s="69" t="s">
        <v>15231</v>
      </c>
      <c r="R7825">
        <v>34.62041</v>
      </c>
      <c r="S7825">
        <v>36.01446</v>
      </c>
    </row>
    <row r="7826" spans="9:19" ht="15.5">
      <c r="I7826"/>
      <c r="J7826"/>
      <c r="K7826"/>
      <c r="L7826"/>
      <c r="N7826" t="s">
        <v>347</v>
      </c>
      <c r="O7826" t="s">
        <v>347</v>
      </c>
      <c r="P7826" t="s">
        <v>15232</v>
      </c>
      <c r="Q7826" s="69" t="s">
        <v>15233</v>
      </c>
      <c r="R7826">
        <v>34.619700000000002</v>
      </c>
      <c r="S7826">
        <v>36.022100000000002</v>
      </c>
    </row>
    <row r="7827" spans="9:19" ht="15.5">
      <c r="I7827"/>
      <c r="J7827"/>
      <c r="K7827"/>
      <c r="L7827"/>
      <c r="N7827" t="s">
        <v>347</v>
      </c>
      <c r="O7827" t="s">
        <v>347</v>
      </c>
      <c r="P7827" t="s">
        <v>15234</v>
      </c>
      <c r="Q7827" s="69" t="s">
        <v>15235</v>
      </c>
      <c r="R7827">
        <v>34.617220000000003</v>
      </c>
      <c r="S7827">
        <v>36.021979999999999</v>
      </c>
    </row>
    <row r="7828" spans="9:19" ht="15.5">
      <c r="I7828"/>
      <c r="J7828"/>
      <c r="K7828"/>
      <c r="L7828"/>
      <c r="N7828" t="s">
        <v>347</v>
      </c>
      <c r="O7828" t="s">
        <v>347</v>
      </c>
      <c r="P7828" t="s">
        <v>15236</v>
      </c>
      <c r="Q7828" s="69" t="s">
        <v>15237</v>
      </c>
      <c r="R7828">
        <v>34.617800000000003</v>
      </c>
      <c r="S7828">
        <v>36.014699999999998</v>
      </c>
    </row>
    <row r="7829" spans="9:19" ht="15.5">
      <c r="I7829"/>
      <c r="J7829"/>
      <c r="K7829"/>
      <c r="L7829"/>
      <c r="N7829" t="s">
        <v>347</v>
      </c>
      <c r="O7829" t="s">
        <v>347</v>
      </c>
      <c r="P7829" t="s">
        <v>15238</v>
      </c>
      <c r="Q7829" s="69" t="s">
        <v>15239</v>
      </c>
      <c r="R7829">
        <v>34.616289999999999</v>
      </c>
      <c r="S7829">
        <v>36.017589999999998</v>
      </c>
    </row>
    <row r="7830" spans="9:19" ht="15.5">
      <c r="I7830"/>
      <c r="J7830"/>
      <c r="K7830"/>
      <c r="L7830"/>
      <c r="N7830" t="s">
        <v>347</v>
      </c>
      <c r="O7830" t="s">
        <v>347</v>
      </c>
      <c r="P7830" t="s">
        <v>15240</v>
      </c>
      <c r="Q7830" s="69" t="s">
        <v>15241</v>
      </c>
      <c r="R7830">
        <v>34.618670000000002</v>
      </c>
      <c r="S7830">
        <v>36.022919999999999</v>
      </c>
    </row>
    <row r="7831" spans="9:19" ht="15.5">
      <c r="I7831"/>
      <c r="J7831"/>
      <c r="K7831"/>
      <c r="L7831"/>
      <c r="N7831" t="s">
        <v>347</v>
      </c>
      <c r="O7831" t="s">
        <v>347</v>
      </c>
      <c r="P7831" t="s">
        <v>15242</v>
      </c>
      <c r="Q7831" s="69" t="s">
        <v>15243</v>
      </c>
      <c r="R7831">
        <v>34.615560000000002</v>
      </c>
      <c r="S7831">
        <v>36.022950000000002</v>
      </c>
    </row>
    <row r="7832" spans="9:19" ht="15.5">
      <c r="I7832"/>
      <c r="J7832"/>
      <c r="K7832"/>
      <c r="L7832"/>
      <c r="N7832" t="s">
        <v>347</v>
      </c>
      <c r="O7832" t="s">
        <v>347</v>
      </c>
      <c r="P7832" t="s">
        <v>15244</v>
      </c>
      <c r="Q7832" s="69" t="s">
        <v>15245</v>
      </c>
      <c r="R7832">
        <v>34.621189999999999</v>
      </c>
      <c r="S7832">
        <v>36.022770000000001</v>
      </c>
    </row>
    <row r="7833" spans="9:19" ht="15.5">
      <c r="I7833"/>
      <c r="J7833"/>
      <c r="K7833"/>
      <c r="L7833"/>
      <c r="N7833" t="s">
        <v>347</v>
      </c>
      <c r="O7833" t="s">
        <v>347</v>
      </c>
      <c r="P7833" t="s">
        <v>15246</v>
      </c>
      <c r="Q7833" s="69" t="s">
        <v>15247</v>
      </c>
      <c r="R7833">
        <v>34.617319999999999</v>
      </c>
      <c r="S7833">
        <v>36.020249999999997</v>
      </c>
    </row>
    <row r="7834" spans="9:19" ht="15.5">
      <c r="I7834"/>
      <c r="J7834"/>
      <c r="K7834"/>
      <c r="L7834"/>
      <c r="N7834" t="s">
        <v>347</v>
      </c>
      <c r="O7834" t="s">
        <v>347</v>
      </c>
      <c r="P7834" t="s">
        <v>15248</v>
      </c>
      <c r="Q7834" s="69" t="s">
        <v>15249</v>
      </c>
      <c r="R7834">
        <v>34.616070000000001</v>
      </c>
      <c r="S7834">
        <v>36.02825</v>
      </c>
    </row>
    <row r="7835" spans="9:19" ht="15.5">
      <c r="I7835"/>
      <c r="J7835"/>
      <c r="K7835"/>
      <c r="L7835"/>
      <c r="N7835" t="s">
        <v>347</v>
      </c>
      <c r="O7835" t="s">
        <v>347</v>
      </c>
      <c r="P7835" t="s">
        <v>15250</v>
      </c>
      <c r="Q7835" s="69" t="s">
        <v>15251</v>
      </c>
      <c r="R7835">
        <v>34.621250000000003</v>
      </c>
      <c r="S7835">
        <v>36.020609999999998</v>
      </c>
    </row>
    <row r="7836" spans="9:19" ht="15.5">
      <c r="I7836"/>
      <c r="J7836"/>
      <c r="K7836"/>
      <c r="L7836"/>
      <c r="N7836" t="s">
        <v>347</v>
      </c>
      <c r="O7836" t="s">
        <v>347</v>
      </c>
      <c r="P7836" t="s">
        <v>15252</v>
      </c>
      <c r="Q7836" s="69" t="s">
        <v>15253</v>
      </c>
      <c r="R7836">
        <v>34.619450000000001</v>
      </c>
      <c r="S7836">
        <v>36.025419999999997</v>
      </c>
    </row>
    <row r="7837" spans="9:19" ht="15.5">
      <c r="I7837"/>
      <c r="J7837"/>
      <c r="K7837"/>
      <c r="L7837"/>
      <c r="N7837" t="s">
        <v>347</v>
      </c>
      <c r="O7837" t="s">
        <v>347</v>
      </c>
      <c r="P7837" t="s">
        <v>15254</v>
      </c>
      <c r="Q7837" s="69" t="s">
        <v>15255</v>
      </c>
      <c r="R7837">
        <v>34.615519999999997</v>
      </c>
      <c r="S7837">
        <v>36.020180000000003</v>
      </c>
    </row>
    <row r="7838" spans="9:19" ht="15.5">
      <c r="I7838"/>
      <c r="J7838"/>
      <c r="K7838"/>
      <c r="L7838"/>
      <c r="N7838" t="s">
        <v>347</v>
      </c>
      <c r="O7838" t="s">
        <v>347</v>
      </c>
      <c r="P7838" t="s">
        <v>15256</v>
      </c>
      <c r="Q7838" s="69" t="s">
        <v>15257</v>
      </c>
      <c r="R7838">
        <v>34.612549999999999</v>
      </c>
      <c r="S7838">
        <v>36.034700000000001</v>
      </c>
    </row>
    <row r="7839" spans="9:19" ht="15.5">
      <c r="I7839"/>
      <c r="J7839"/>
      <c r="K7839"/>
      <c r="L7839"/>
      <c r="N7839" t="s">
        <v>347</v>
      </c>
      <c r="O7839" t="s">
        <v>347</v>
      </c>
      <c r="P7839" t="s">
        <v>15258</v>
      </c>
      <c r="Q7839" s="69" t="s">
        <v>15259</v>
      </c>
      <c r="R7839">
        <v>34.618470000000002</v>
      </c>
      <c r="S7839">
        <v>36.023060000000001</v>
      </c>
    </row>
    <row r="7840" spans="9:19" ht="15.5">
      <c r="I7840"/>
      <c r="J7840"/>
      <c r="K7840"/>
      <c r="L7840"/>
      <c r="N7840" t="s">
        <v>347</v>
      </c>
      <c r="O7840" t="s">
        <v>347</v>
      </c>
      <c r="P7840" t="s">
        <v>15260</v>
      </c>
      <c r="Q7840" s="69" t="s">
        <v>15261</v>
      </c>
      <c r="R7840">
        <v>34.619059999999998</v>
      </c>
      <c r="S7840">
        <v>36.015509999999999</v>
      </c>
    </row>
    <row r="7841" spans="9:19" ht="15.5">
      <c r="I7841"/>
      <c r="J7841"/>
      <c r="K7841"/>
      <c r="L7841"/>
      <c r="N7841" t="s">
        <v>347</v>
      </c>
      <c r="O7841" t="s">
        <v>347</v>
      </c>
      <c r="P7841" t="s">
        <v>15262</v>
      </c>
      <c r="Q7841" s="69" t="s">
        <v>15263</v>
      </c>
      <c r="R7841">
        <v>34.614448547363281</v>
      </c>
      <c r="S7841">
        <v>36.023967742919922</v>
      </c>
    </row>
    <row r="7842" spans="9:19" ht="15.5">
      <c r="I7842"/>
      <c r="J7842"/>
      <c r="K7842"/>
      <c r="L7842"/>
      <c r="N7842" t="s">
        <v>347</v>
      </c>
      <c r="O7842" t="s">
        <v>347</v>
      </c>
      <c r="P7842" t="s">
        <v>15264</v>
      </c>
      <c r="Q7842" s="69" t="s">
        <v>15265</v>
      </c>
      <c r="R7842">
        <v>34.617576599121094</v>
      </c>
      <c r="S7842">
        <v>36.0174560546875</v>
      </c>
    </row>
    <row r="7843" spans="9:19" ht="15.5">
      <c r="I7843"/>
      <c r="J7843"/>
      <c r="K7843"/>
      <c r="L7843"/>
      <c r="N7843" t="s">
        <v>883</v>
      </c>
      <c r="O7843" t="s">
        <v>883</v>
      </c>
      <c r="P7843" t="s">
        <v>353</v>
      </c>
      <c r="Q7843" s="69" t="s">
        <v>15266</v>
      </c>
      <c r="R7843">
        <v>33.866464000000065</v>
      </c>
      <c r="S7843">
        <v>35.669100000000071</v>
      </c>
    </row>
    <row r="7844" spans="9:19" ht="15.5">
      <c r="I7844"/>
      <c r="J7844"/>
      <c r="K7844"/>
      <c r="L7844"/>
      <c r="N7844" t="s">
        <v>883</v>
      </c>
      <c r="O7844" t="s">
        <v>883</v>
      </c>
      <c r="P7844" t="s">
        <v>353</v>
      </c>
      <c r="Q7844" s="69" t="s">
        <v>15267</v>
      </c>
      <c r="R7844">
        <v>33.866464000000065</v>
      </c>
      <c r="S7844">
        <v>35.669100000000071</v>
      </c>
    </row>
    <row r="7845" spans="9:19" ht="15.5">
      <c r="I7845"/>
      <c r="J7845"/>
      <c r="K7845"/>
      <c r="L7845"/>
      <c r="N7845" t="s">
        <v>1070</v>
      </c>
      <c r="O7845" t="s">
        <v>1070</v>
      </c>
      <c r="P7845" t="s">
        <v>15268</v>
      </c>
      <c r="Q7845" s="69" t="s">
        <v>15269</v>
      </c>
      <c r="R7845">
        <v>34.11576400000007</v>
      </c>
      <c r="S7845">
        <v>36.163522000000057</v>
      </c>
    </row>
    <row r="7846" spans="9:19" ht="15.5">
      <c r="I7846"/>
      <c r="J7846"/>
      <c r="K7846"/>
      <c r="L7846"/>
      <c r="N7846" t="s">
        <v>1070</v>
      </c>
      <c r="O7846" t="s">
        <v>1070</v>
      </c>
      <c r="P7846" t="s">
        <v>15270</v>
      </c>
      <c r="Q7846" s="69" t="s">
        <v>15271</v>
      </c>
      <c r="R7846">
        <v>34.142280578613281</v>
      </c>
      <c r="S7846">
        <v>36.164840698242188</v>
      </c>
    </row>
    <row r="7847" spans="9:19" ht="15.5">
      <c r="I7847"/>
      <c r="J7847"/>
      <c r="K7847"/>
      <c r="L7847"/>
      <c r="N7847" t="s">
        <v>1565</v>
      </c>
      <c r="O7847" t="s">
        <v>1565</v>
      </c>
      <c r="P7847" t="s">
        <v>15272</v>
      </c>
      <c r="Q7847" s="69" t="s">
        <v>15273</v>
      </c>
      <c r="R7847">
        <v>33.720069000000024</v>
      </c>
      <c r="S7847">
        <v>35.573247000000038</v>
      </c>
    </row>
    <row r="7848" spans="9:19" ht="15.5">
      <c r="I7848"/>
      <c r="J7848"/>
      <c r="K7848"/>
      <c r="L7848"/>
      <c r="N7848" t="s">
        <v>1565</v>
      </c>
      <c r="O7848" t="s">
        <v>1565</v>
      </c>
      <c r="P7848" t="s">
        <v>15272</v>
      </c>
      <c r="Q7848" s="69" t="s">
        <v>15274</v>
      </c>
      <c r="R7848">
        <v>33.720069000000024</v>
      </c>
      <c r="S7848">
        <v>35.573247000000038</v>
      </c>
    </row>
    <row r="7849" spans="9:19" ht="15.5">
      <c r="I7849"/>
      <c r="J7849"/>
      <c r="K7849"/>
      <c r="L7849"/>
      <c r="N7849" t="s">
        <v>350</v>
      </c>
      <c r="O7849" t="s">
        <v>350</v>
      </c>
      <c r="P7849" t="s">
        <v>15275</v>
      </c>
      <c r="Q7849" s="69">
        <v>655</v>
      </c>
      <c r="R7849">
        <v>34.602532146000001</v>
      </c>
      <c r="S7849">
        <v>36.441803673000003</v>
      </c>
    </row>
    <row r="7850" spans="9:19" ht="15.5">
      <c r="I7850"/>
      <c r="J7850"/>
      <c r="K7850"/>
      <c r="L7850"/>
      <c r="N7850" t="s">
        <v>350</v>
      </c>
      <c r="O7850" t="s">
        <v>350</v>
      </c>
      <c r="P7850" t="s">
        <v>15276</v>
      </c>
      <c r="Q7850" s="69" t="s">
        <v>15277</v>
      </c>
      <c r="R7850">
        <v>34.600356000000033</v>
      </c>
      <c r="S7850">
        <v>36.440239000000076</v>
      </c>
    </row>
    <row r="7851" spans="9:19" ht="15.5">
      <c r="I7851"/>
      <c r="J7851"/>
      <c r="K7851"/>
      <c r="L7851"/>
      <c r="N7851" t="s">
        <v>350</v>
      </c>
      <c r="O7851" t="s">
        <v>350</v>
      </c>
      <c r="P7851" t="s">
        <v>15278</v>
      </c>
      <c r="Q7851" s="69" t="s">
        <v>15279</v>
      </c>
      <c r="R7851">
        <v>34.598439999999997</v>
      </c>
      <c r="S7851">
        <v>36.444049999999997</v>
      </c>
    </row>
    <row r="7852" spans="9:19" ht="15.5">
      <c r="I7852"/>
      <c r="J7852"/>
      <c r="K7852"/>
      <c r="L7852"/>
      <c r="N7852" t="s">
        <v>350</v>
      </c>
      <c r="O7852" t="s">
        <v>350</v>
      </c>
      <c r="P7852" t="s">
        <v>15280</v>
      </c>
      <c r="Q7852" s="69" t="s">
        <v>15281</v>
      </c>
      <c r="R7852">
        <v>34.603819999999999</v>
      </c>
      <c r="S7852">
        <v>36.437629999999999</v>
      </c>
    </row>
    <row r="7853" spans="9:19" ht="15.5">
      <c r="I7853"/>
      <c r="J7853"/>
      <c r="K7853"/>
      <c r="L7853"/>
      <c r="N7853" t="s">
        <v>350</v>
      </c>
      <c r="O7853" t="s">
        <v>350</v>
      </c>
      <c r="P7853" t="s">
        <v>15282</v>
      </c>
      <c r="Q7853" s="69" t="s">
        <v>15283</v>
      </c>
      <c r="R7853">
        <v>34.602760000000004</v>
      </c>
      <c r="S7853">
        <v>36.435270000000003</v>
      </c>
    </row>
    <row r="7854" spans="9:19" ht="15.5">
      <c r="I7854"/>
      <c r="J7854"/>
      <c r="K7854"/>
      <c r="L7854"/>
      <c r="N7854" t="s">
        <v>350</v>
      </c>
      <c r="O7854" t="s">
        <v>350</v>
      </c>
      <c r="P7854" t="s">
        <v>15284</v>
      </c>
      <c r="Q7854" s="69" t="s">
        <v>15285</v>
      </c>
      <c r="R7854">
        <v>34.601619999999997</v>
      </c>
      <c r="S7854">
        <v>36.437640000000002</v>
      </c>
    </row>
    <row r="7855" spans="9:19" ht="15.5">
      <c r="I7855"/>
      <c r="J7855"/>
      <c r="K7855"/>
      <c r="L7855"/>
      <c r="N7855" t="s">
        <v>350</v>
      </c>
      <c r="O7855" t="s">
        <v>350</v>
      </c>
      <c r="P7855" t="s">
        <v>15286</v>
      </c>
      <c r="Q7855" s="69" t="s">
        <v>15287</v>
      </c>
      <c r="R7855">
        <v>34.601779999999998</v>
      </c>
      <c r="S7855">
        <v>36.446080000000002</v>
      </c>
    </row>
    <row r="7856" spans="9:19" ht="15.5">
      <c r="I7856"/>
      <c r="J7856"/>
      <c r="K7856"/>
      <c r="L7856"/>
      <c r="N7856" t="s">
        <v>3803</v>
      </c>
      <c r="O7856" t="s">
        <v>3803</v>
      </c>
      <c r="P7856" t="s">
        <v>15288</v>
      </c>
      <c r="Q7856" s="69">
        <v>1274</v>
      </c>
      <c r="R7856">
        <v>33.203199169999998</v>
      </c>
      <c r="S7856">
        <v>35.260470646999998</v>
      </c>
    </row>
    <row r="7857" spans="9:19" ht="15.5">
      <c r="I7857"/>
      <c r="J7857"/>
      <c r="K7857"/>
      <c r="L7857"/>
      <c r="N7857" t="s">
        <v>3803</v>
      </c>
      <c r="O7857" t="s">
        <v>3803</v>
      </c>
      <c r="P7857" t="s">
        <v>15289</v>
      </c>
      <c r="Q7857" s="69" t="s">
        <v>15290</v>
      </c>
      <c r="R7857">
        <v>33.205622000000062</v>
      </c>
      <c r="S7857">
        <v>35.261283000000049</v>
      </c>
    </row>
    <row r="7858" spans="9:19" ht="15.5">
      <c r="I7858"/>
      <c r="J7858"/>
      <c r="K7858"/>
      <c r="L7858"/>
      <c r="N7858" t="s">
        <v>3803</v>
      </c>
      <c r="O7858" t="s">
        <v>3803</v>
      </c>
      <c r="P7858" t="s">
        <v>15289</v>
      </c>
      <c r="Q7858" s="69" t="s">
        <v>15291</v>
      </c>
      <c r="R7858">
        <v>33.205622000000062</v>
      </c>
      <c r="S7858">
        <v>35.261283000000049</v>
      </c>
    </row>
    <row r="7859" spans="9:19" ht="15.5">
      <c r="I7859"/>
      <c r="J7859"/>
      <c r="K7859"/>
      <c r="L7859"/>
      <c r="N7859" t="s">
        <v>3803</v>
      </c>
      <c r="O7859" t="s">
        <v>3803</v>
      </c>
      <c r="P7859" t="s">
        <v>15292</v>
      </c>
      <c r="Q7859" s="69">
        <v>1275</v>
      </c>
      <c r="R7859">
        <v>33.209499149000003</v>
      </c>
      <c r="S7859">
        <v>35.252670700000003</v>
      </c>
    </row>
    <row r="7860" spans="9:19" ht="15.5">
      <c r="I7860"/>
      <c r="J7860"/>
      <c r="K7860"/>
      <c r="L7860"/>
      <c r="N7860" t="s">
        <v>353</v>
      </c>
      <c r="O7860" t="s">
        <v>353</v>
      </c>
      <c r="P7860" t="s">
        <v>15293</v>
      </c>
      <c r="Q7860" s="69" t="s">
        <v>15294</v>
      </c>
      <c r="R7860">
        <v>34.562545000000057</v>
      </c>
      <c r="S7860">
        <v>36.125742000000059</v>
      </c>
    </row>
    <row r="7861" spans="9:19" ht="15.5">
      <c r="I7861"/>
      <c r="J7861"/>
      <c r="K7861"/>
      <c r="L7861"/>
      <c r="N7861" t="s">
        <v>355</v>
      </c>
      <c r="O7861" t="s">
        <v>355</v>
      </c>
      <c r="P7861" t="s">
        <v>15295</v>
      </c>
      <c r="Q7861" s="69">
        <v>577</v>
      </c>
      <c r="R7861">
        <v>34.611416130999999</v>
      </c>
      <c r="S7861">
        <v>36.211487689999998</v>
      </c>
    </row>
    <row r="7862" spans="9:19" ht="15.5">
      <c r="I7862"/>
      <c r="J7862"/>
      <c r="K7862"/>
      <c r="L7862"/>
      <c r="N7862" t="s">
        <v>355</v>
      </c>
      <c r="O7862" t="s">
        <v>355</v>
      </c>
      <c r="P7862" t="s">
        <v>15296</v>
      </c>
      <c r="Q7862" s="69">
        <v>1585</v>
      </c>
      <c r="R7862">
        <v>34.609973060000002</v>
      </c>
      <c r="S7862">
        <v>36.205434830000002</v>
      </c>
    </row>
    <row r="7863" spans="9:19" ht="15.5">
      <c r="I7863"/>
      <c r="J7863"/>
      <c r="K7863"/>
      <c r="L7863"/>
      <c r="N7863" t="s">
        <v>355</v>
      </c>
      <c r="O7863" t="s">
        <v>355</v>
      </c>
      <c r="P7863" t="s">
        <v>15297</v>
      </c>
      <c r="Q7863" s="69" t="s">
        <v>15298</v>
      </c>
      <c r="R7863">
        <v>34.612089000000026</v>
      </c>
      <c r="S7863">
        <v>36.208270000000027</v>
      </c>
    </row>
    <row r="7864" spans="9:19" ht="15.5">
      <c r="I7864"/>
      <c r="J7864"/>
      <c r="K7864"/>
      <c r="L7864"/>
      <c r="N7864" t="s">
        <v>355</v>
      </c>
      <c r="O7864" t="s">
        <v>355</v>
      </c>
      <c r="P7864" t="s">
        <v>15297</v>
      </c>
      <c r="Q7864" s="69" t="s">
        <v>15299</v>
      </c>
      <c r="R7864">
        <v>34.612089000000026</v>
      </c>
      <c r="S7864">
        <v>36.208270000000027</v>
      </c>
    </row>
    <row r="7865" spans="9:19" ht="15.5">
      <c r="I7865"/>
      <c r="J7865"/>
      <c r="K7865"/>
      <c r="L7865"/>
      <c r="N7865" t="s">
        <v>355</v>
      </c>
      <c r="O7865" t="s">
        <v>355</v>
      </c>
      <c r="P7865" t="s">
        <v>15300</v>
      </c>
      <c r="Q7865" s="69" t="s">
        <v>15301</v>
      </c>
      <c r="R7865">
        <v>34.603340000000003</v>
      </c>
      <c r="S7865">
        <v>36.20722</v>
      </c>
    </row>
    <row r="7866" spans="9:19" ht="15.5">
      <c r="I7866"/>
      <c r="J7866"/>
      <c r="K7866"/>
      <c r="L7866"/>
      <c r="N7866" t="s">
        <v>355</v>
      </c>
      <c r="O7866" t="s">
        <v>355</v>
      </c>
      <c r="P7866" t="s">
        <v>15302</v>
      </c>
      <c r="Q7866" s="69" t="s">
        <v>15303</v>
      </c>
      <c r="R7866">
        <v>34.602980000000002</v>
      </c>
      <c r="S7866">
        <v>36.207639999999998</v>
      </c>
    </row>
    <row r="7867" spans="9:19" ht="15.5">
      <c r="I7867"/>
      <c r="J7867"/>
      <c r="K7867"/>
      <c r="L7867"/>
      <c r="N7867" t="s">
        <v>355</v>
      </c>
      <c r="O7867" t="s">
        <v>355</v>
      </c>
      <c r="P7867" t="s">
        <v>15304</v>
      </c>
      <c r="Q7867" s="69" t="s">
        <v>15305</v>
      </c>
      <c r="R7867">
        <v>34.603189999999998</v>
      </c>
      <c r="S7867">
        <v>36.21611</v>
      </c>
    </row>
    <row r="7868" spans="9:19" ht="15.5">
      <c r="I7868"/>
      <c r="J7868"/>
      <c r="K7868"/>
      <c r="L7868"/>
      <c r="N7868" t="s">
        <v>355</v>
      </c>
      <c r="O7868" t="s">
        <v>355</v>
      </c>
      <c r="P7868" t="s">
        <v>15306</v>
      </c>
      <c r="Q7868" s="69" t="s">
        <v>15307</v>
      </c>
      <c r="R7868">
        <v>34.602670000000003</v>
      </c>
      <c r="S7868">
        <v>36.19706</v>
      </c>
    </row>
    <row r="7869" spans="9:19" ht="15.5">
      <c r="I7869"/>
      <c r="J7869"/>
      <c r="K7869"/>
      <c r="L7869"/>
      <c r="N7869" t="s">
        <v>355</v>
      </c>
      <c r="O7869" t="s">
        <v>355</v>
      </c>
      <c r="P7869" t="s">
        <v>15308</v>
      </c>
      <c r="Q7869" s="69" t="s">
        <v>15309</v>
      </c>
      <c r="R7869">
        <v>34.602699999999999</v>
      </c>
      <c r="S7869">
        <v>36.200899999999997</v>
      </c>
    </row>
    <row r="7870" spans="9:19" ht="15.5">
      <c r="I7870"/>
      <c r="J7870"/>
      <c r="K7870"/>
      <c r="L7870"/>
      <c r="N7870" t="s">
        <v>355</v>
      </c>
      <c r="O7870" t="s">
        <v>355</v>
      </c>
      <c r="P7870" t="s">
        <v>15310</v>
      </c>
      <c r="Q7870" s="69" t="s">
        <v>15311</v>
      </c>
      <c r="R7870">
        <v>34.601149999999997</v>
      </c>
      <c r="S7870">
        <v>36.20158</v>
      </c>
    </row>
    <row r="7871" spans="9:19" ht="15.5">
      <c r="I7871"/>
      <c r="J7871"/>
      <c r="K7871"/>
      <c r="L7871"/>
      <c r="N7871" t="s">
        <v>355</v>
      </c>
      <c r="O7871" t="s">
        <v>355</v>
      </c>
      <c r="P7871" t="s">
        <v>15312</v>
      </c>
      <c r="Q7871" s="69" t="s">
        <v>15313</v>
      </c>
      <c r="R7871">
        <v>34.606319999999997</v>
      </c>
      <c r="S7871">
        <v>36.20637</v>
      </c>
    </row>
    <row r="7872" spans="9:19" ht="15.5">
      <c r="I7872"/>
      <c r="J7872"/>
      <c r="K7872"/>
      <c r="L7872"/>
      <c r="N7872" t="s">
        <v>355</v>
      </c>
      <c r="O7872" t="s">
        <v>355</v>
      </c>
      <c r="P7872" t="s">
        <v>15314</v>
      </c>
      <c r="Q7872" s="69" t="s">
        <v>15315</v>
      </c>
      <c r="R7872">
        <v>34.60378</v>
      </c>
      <c r="S7872">
        <v>36.209000000000003</v>
      </c>
    </row>
    <row r="7873" spans="9:19" ht="15.5">
      <c r="I7873"/>
      <c r="J7873"/>
      <c r="K7873"/>
      <c r="L7873"/>
      <c r="N7873" t="s">
        <v>355</v>
      </c>
      <c r="O7873" t="s">
        <v>355</v>
      </c>
      <c r="P7873" t="s">
        <v>15316</v>
      </c>
      <c r="Q7873" s="69" t="s">
        <v>15317</v>
      </c>
      <c r="R7873">
        <v>34.602600000000002</v>
      </c>
      <c r="S7873">
        <v>36.197519999999997</v>
      </c>
    </row>
    <row r="7874" spans="9:19" ht="15.5">
      <c r="I7874"/>
      <c r="J7874"/>
      <c r="K7874"/>
      <c r="L7874"/>
      <c r="N7874" t="s">
        <v>355</v>
      </c>
      <c r="O7874" t="s">
        <v>355</v>
      </c>
      <c r="P7874" t="s">
        <v>15318</v>
      </c>
      <c r="Q7874" s="69" t="s">
        <v>15319</v>
      </c>
      <c r="R7874">
        <v>34.60369</v>
      </c>
      <c r="S7874">
        <v>36.209670000000003</v>
      </c>
    </row>
    <row r="7875" spans="9:19" ht="15.5">
      <c r="I7875"/>
      <c r="J7875"/>
      <c r="K7875"/>
      <c r="L7875"/>
      <c r="N7875" t="s">
        <v>355</v>
      </c>
      <c r="O7875" t="s">
        <v>355</v>
      </c>
      <c r="P7875" t="s">
        <v>15320</v>
      </c>
      <c r="Q7875" s="69" t="s">
        <v>15321</v>
      </c>
      <c r="R7875">
        <v>34.603729999999999</v>
      </c>
      <c r="S7875">
        <v>36.209330000000001</v>
      </c>
    </row>
    <row r="7876" spans="9:19" ht="15.5">
      <c r="I7876"/>
      <c r="J7876"/>
      <c r="K7876"/>
      <c r="L7876"/>
      <c r="N7876" t="s">
        <v>355</v>
      </c>
      <c r="O7876" t="s">
        <v>355</v>
      </c>
      <c r="P7876" t="s">
        <v>15322</v>
      </c>
      <c r="Q7876" s="69" t="s">
        <v>15323</v>
      </c>
      <c r="R7876">
        <v>34.603540000000002</v>
      </c>
      <c r="S7876">
        <v>36.208660000000002</v>
      </c>
    </row>
    <row r="7877" spans="9:19" ht="15.5">
      <c r="I7877"/>
      <c r="J7877"/>
      <c r="K7877"/>
      <c r="L7877"/>
      <c r="N7877" t="s">
        <v>355</v>
      </c>
      <c r="O7877" t="s">
        <v>355</v>
      </c>
      <c r="P7877" t="s">
        <v>15324</v>
      </c>
      <c r="Q7877" s="69" t="s">
        <v>15325</v>
      </c>
      <c r="R7877">
        <v>34.603920000000002</v>
      </c>
      <c r="S7877">
        <v>36.212269999999997</v>
      </c>
    </row>
    <row r="7878" spans="9:19" ht="15.5">
      <c r="I7878"/>
      <c r="J7878"/>
      <c r="K7878"/>
      <c r="L7878"/>
      <c r="N7878" t="s">
        <v>355</v>
      </c>
      <c r="O7878" t="s">
        <v>355</v>
      </c>
      <c r="P7878" t="s">
        <v>15326</v>
      </c>
      <c r="Q7878" s="69" t="s">
        <v>15327</v>
      </c>
      <c r="R7878">
        <v>34.603520000000003</v>
      </c>
      <c r="S7878">
        <v>36.207230000000003</v>
      </c>
    </row>
    <row r="7879" spans="9:19" ht="15.5">
      <c r="I7879"/>
      <c r="J7879"/>
      <c r="K7879"/>
      <c r="L7879"/>
      <c r="N7879" t="s">
        <v>355</v>
      </c>
      <c r="O7879" t="s">
        <v>355</v>
      </c>
      <c r="P7879" t="s">
        <v>15328</v>
      </c>
      <c r="Q7879" s="69" t="s">
        <v>15329</v>
      </c>
      <c r="R7879">
        <v>34.601909999999997</v>
      </c>
      <c r="S7879">
        <v>36.197470000000003</v>
      </c>
    </row>
    <row r="7880" spans="9:19" ht="15.5">
      <c r="I7880"/>
      <c r="J7880"/>
      <c r="K7880"/>
      <c r="L7880"/>
      <c r="N7880" t="s">
        <v>355</v>
      </c>
      <c r="O7880" t="s">
        <v>355</v>
      </c>
      <c r="P7880" t="s">
        <v>15330</v>
      </c>
      <c r="Q7880" s="69" t="s">
        <v>15331</v>
      </c>
      <c r="R7880">
        <v>34.601059999999997</v>
      </c>
      <c r="S7880">
        <v>36.201340000000002</v>
      </c>
    </row>
    <row r="7881" spans="9:19" ht="15.5">
      <c r="I7881"/>
      <c r="J7881"/>
      <c r="K7881"/>
      <c r="L7881"/>
      <c r="N7881" t="s">
        <v>355</v>
      </c>
      <c r="O7881" t="s">
        <v>355</v>
      </c>
      <c r="P7881" t="s">
        <v>15332</v>
      </c>
      <c r="Q7881" s="69" t="s">
        <v>15333</v>
      </c>
      <c r="R7881">
        <v>34.602130000000002</v>
      </c>
      <c r="S7881">
        <v>36.197200000000002</v>
      </c>
    </row>
    <row r="7882" spans="9:19" ht="15.5">
      <c r="I7882"/>
      <c r="J7882"/>
      <c r="K7882"/>
      <c r="L7882"/>
      <c r="N7882" t="s">
        <v>355</v>
      </c>
      <c r="O7882" t="s">
        <v>355</v>
      </c>
      <c r="P7882" t="s">
        <v>15334</v>
      </c>
      <c r="Q7882" s="69" t="s">
        <v>15335</v>
      </c>
      <c r="R7882">
        <v>34.604500000000002</v>
      </c>
      <c r="S7882">
        <v>36.19896</v>
      </c>
    </row>
    <row r="7883" spans="9:19" ht="15.5">
      <c r="I7883"/>
      <c r="J7883"/>
      <c r="K7883"/>
      <c r="L7883"/>
      <c r="N7883" t="s">
        <v>355</v>
      </c>
      <c r="O7883" t="s">
        <v>355</v>
      </c>
      <c r="P7883" t="s">
        <v>15336</v>
      </c>
      <c r="Q7883" s="69" t="s">
        <v>15337</v>
      </c>
      <c r="R7883">
        <v>34.605159999999998</v>
      </c>
      <c r="S7883">
        <v>36.198160000000001</v>
      </c>
    </row>
    <row r="7884" spans="9:19" ht="15.5">
      <c r="I7884"/>
      <c r="J7884"/>
      <c r="K7884"/>
      <c r="L7884"/>
      <c r="N7884" t="s">
        <v>355</v>
      </c>
      <c r="O7884" t="s">
        <v>355</v>
      </c>
      <c r="P7884" t="s">
        <v>15338</v>
      </c>
      <c r="Q7884" s="69" t="s">
        <v>15339</v>
      </c>
      <c r="R7884">
        <v>34.604619999999997</v>
      </c>
      <c r="S7884">
        <v>36.198770000000003</v>
      </c>
    </row>
    <row r="7885" spans="9:19" ht="15.5">
      <c r="I7885"/>
      <c r="J7885"/>
      <c r="K7885"/>
      <c r="L7885"/>
      <c r="N7885" t="s">
        <v>355</v>
      </c>
      <c r="O7885" t="s">
        <v>355</v>
      </c>
      <c r="P7885" t="s">
        <v>15340</v>
      </c>
      <c r="Q7885" s="69" t="s">
        <v>15341</v>
      </c>
      <c r="R7885">
        <v>34.601999999999997</v>
      </c>
      <c r="S7885">
        <v>36.197180000000003</v>
      </c>
    </row>
    <row r="7886" spans="9:19" ht="15.5">
      <c r="I7886"/>
      <c r="J7886"/>
      <c r="K7886"/>
      <c r="L7886"/>
      <c r="N7886" t="s">
        <v>355</v>
      </c>
      <c r="O7886" t="s">
        <v>355</v>
      </c>
      <c r="P7886" t="s">
        <v>15342</v>
      </c>
      <c r="Q7886" s="69" t="s">
        <v>15343</v>
      </c>
      <c r="R7886">
        <v>34.603369999999998</v>
      </c>
      <c r="S7886">
        <v>36.211620000000003</v>
      </c>
    </row>
    <row r="7887" spans="9:19" ht="15.5">
      <c r="I7887"/>
      <c r="J7887"/>
      <c r="K7887"/>
      <c r="L7887"/>
      <c r="N7887" t="s">
        <v>355</v>
      </c>
      <c r="O7887" t="s">
        <v>355</v>
      </c>
      <c r="P7887" t="s">
        <v>15344</v>
      </c>
      <c r="Q7887" s="69" t="s">
        <v>15345</v>
      </c>
      <c r="R7887">
        <v>34.605262756347656</v>
      </c>
      <c r="S7887">
        <v>36.197345733642578</v>
      </c>
    </row>
    <row r="7888" spans="9:19" ht="15.5">
      <c r="I7888"/>
      <c r="J7888"/>
      <c r="K7888"/>
      <c r="L7888"/>
      <c r="N7888" t="s">
        <v>355</v>
      </c>
      <c r="O7888" t="s">
        <v>355</v>
      </c>
      <c r="P7888" t="s">
        <v>15346</v>
      </c>
      <c r="Q7888" s="69" t="s">
        <v>15347</v>
      </c>
      <c r="R7888">
        <v>34.605144500732422</v>
      </c>
      <c r="S7888">
        <v>36.197139739990234</v>
      </c>
    </row>
    <row r="7889" spans="9:19" ht="15.5">
      <c r="I7889"/>
      <c r="J7889"/>
      <c r="K7889"/>
      <c r="L7889"/>
      <c r="N7889" t="s">
        <v>355</v>
      </c>
      <c r="O7889" t="s">
        <v>355</v>
      </c>
      <c r="P7889" t="s">
        <v>15348</v>
      </c>
      <c r="Q7889" s="69" t="s">
        <v>15349</v>
      </c>
      <c r="R7889">
        <v>34.612089000000026</v>
      </c>
      <c r="S7889">
        <v>36.208270000000027</v>
      </c>
    </row>
    <row r="7890" spans="9:19" ht="15.5">
      <c r="I7890"/>
      <c r="J7890"/>
      <c r="K7890"/>
      <c r="L7890"/>
      <c r="N7890" t="s">
        <v>1773</v>
      </c>
      <c r="O7890" t="s">
        <v>1773</v>
      </c>
      <c r="P7890" t="s">
        <v>1773</v>
      </c>
      <c r="Q7890" s="69" t="s">
        <v>15350</v>
      </c>
      <c r="R7890">
        <v>34.272119000000032</v>
      </c>
      <c r="S7890">
        <v>35.662061000000051</v>
      </c>
    </row>
    <row r="7891" spans="9:19" ht="15.5">
      <c r="I7891"/>
      <c r="J7891"/>
      <c r="K7891"/>
      <c r="L7891"/>
      <c r="N7891" t="s">
        <v>1773</v>
      </c>
      <c r="O7891" t="s">
        <v>1773</v>
      </c>
      <c r="P7891" t="s">
        <v>1773</v>
      </c>
      <c r="Q7891" s="69" t="s">
        <v>15351</v>
      </c>
      <c r="R7891">
        <v>34.272119000000032</v>
      </c>
      <c r="S7891">
        <v>35.662061000000051</v>
      </c>
    </row>
    <row r="7892" spans="9:19" ht="15.5">
      <c r="I7892"/>
      <c r="J7892"/>
      <c r="K7892"/>
      <c r="L7892"/>
      <c r="N7892" t="s">
        <v>1773</v>
      </c>
      <c r="O7892" t="s">
        <v>1773</v>
      </c>
      <c r="P7892" t="s">
        <v>15352</v>
      </c>
      <c r="Q7892" s="69" t="s">
        <v>15353</v>
      </c>
      <c r="R7892">
        <v>34.268689999999999</v>
      </c>
      <c r="S7892">
        <v>35.663379999999997</v>
      </c>
    </row>
    <row r="7893" spans="9:19" ht="15.5">
      <c r="I7893"/>
      <c r="J7893"/>
      <c r="K7893"/>
      <c r="L7893"/>
      <c r="N7893" t="s">
        <v>1773</v>
      </c>
      <c r="O7893" t="s">
        <v>1773</v>
      </c>
      <c r="P7893" t="s">
        <v>15354</v>
      </c>
      <c r="Q7893" s="69" t="s">
        <v>15355</v>
      </c>
      <c r="R7893">
        <v>34.270409999999998</v>
      </c>
      <c r="S7893">
        <v>35.667949999999998</v>
      </c>
    </row>
    <row r="7894" spans="9:19" ht="15.5">
      <c r="I7894"/>
      <c r="J7894"/>
      <c r="K7894"/>
      <c r="L7894"/>
      <c r="N7894" t="s">
        <v>357</v>
      </c>
      <c r="O7894" t="s">
        <v>357</v>
      </c>
      <c r="P7894" t="s">
        <v>15356</v>
      </c>
      <c r="Q7894" s="69" t="s">
        <v>15357</v>
      </c>
      <c r="R7894">
        <v>34.587130000000002</v>
      </c>
      <c r="S7894">
        <v>36.090919999999997</v>
      </c>
    </row>
    <row r="7895" spans="9:19" ht="15.5">
      <c r="I7895"/>
      <c r="J7895"/>
      <c r="K7895"/>
      <c r="L7895"/>
      <c r="N7895" t="s">
        <v>357</v>
      </c>
      <c r="O7895" t="s">
        <v>357</v>
      </c>
      <c r="P7895" t="s">
        <v>15358</v>
      </c>
      <c r="Q7895" s="69" t="s">
        <v>15359</v>
      </c>
      <c r="R7895">
        <v>34.588189999999997</v>
      </c>
      <c r="S7895">
        <v>36.091560000000001</v>
      </c>
    </row>
    <row r="7896" spans="9:19" ht="15.5">
      <c r="I7896"/>
      <c r="J7896"/>
      <c r="K7896"/>
      <c r="L7896"/>
      <c r="N7896" t="s">
        <v>357</v>
      </c>
      <c r="O7896" t="s">
        <v>357</v>
      </c>
      <c r="P7896" t="s">
        <v>15360</v>
      </c>
      <c r="Q7896" s="69" t="s">
        <v>15361</v>
      </c>
      <c r="R7896">
        <v>34.582509999999999</v>
      </c>
      <c r="S7896">
        <v>36.091119999999997</v>
      </c>
    </row>
    <row r="7897" spans="9:19" ht="15.5">
      <c r="I7897"/>
      <c r="J7897"/>
      <c r="K7897"/>
      <c r="L7897"/>
      <c r="N7897" t="s">
        <v>357</v>
      </c>
      <c r="O7897" t="s">
        <v>357</v>
      </c>
      <c r="P7897" t="s">
        <v>15362</v>
      </c>
      <c r="Q7897" s="69" t="s">
        <v>15363</v>
      </c>
      <c r="R7897">
        <v>34.580686</v>
      </c>
      <c r="S7897">
        <v>36.089312</v>
      </c>
    </row>
    <row r="7898" spans="9:19" ht="15.5">
      <c r="I7898"/>
      <c r="J7898"/>
      <c r="K7898"/>
      <c r="L7898"/>
      <c r="N7898" t="s">
        <v>357</v>
      </c>
      <c r="O7898" t="s">
        <v>357</v>
      </c>
      <c r="P7898" t="s">
        <v>15362</v>
      </c>
      <c r="Q7898" s="69" t="s">
        <v>15364</v>
      </c>
      <c r="R7898">
        <v>34.580686</v>
      </c>
      <c r="S7898">
        <v>36.089312</v>
      </c>
    </row>
    <row r="7899" spans="9:19" ht="15.5">
      <c r="I7899"/>
      <c r="J7899"/>
      <c r="K7899"/>
      <c r="L7899"/>
      <c r="N7899" t="s">
        <v>1324</v>
      </c>
      <c r="O7899" t="s">
        <v>1324</v>
      </c>
      <c r="P7899" t="s">
        <v>1324</v>
      </c>
      <c r="Q7899" s="69" t="s">
        <v>15365</v>
      </c>
      <c r="R7899">
        <v>33.14891700000004</v>
      </c>
      <c r="S7899">
        <v>35.437103000000036</v>
      </c>
    </row>
    <row r="7900" spans="9:19" ht="15.5">
      <c r="I7900"/>
      <c r="J7900"/>
      <c r="K7900"/>
      <c r="L7900"/>
      <c r="N7900" t="s">
        <v>1324</v>
      </c>
      <c r="O7900" t="s">
        <v>1324</v>
      </c>
      <c r="P7900" t="s">
        <v>1324</v>
      </c>
      <c r="Q7900" s="69" t="s">
        <v>15366</v>
      </c>
      <c r="R7900">
        <v>33.14891700000004</v>
      </c>
      <c r="S7900">
        <v>35.437103000000036</v>
      </c>
    </row>
    <row r="7901" spans="9:19" ht="15.5">
      <c r="I7901"/>
      <c r="J7901"/>
      <c r="K7901"/>
      <c r="L7901"/>
      <c r="N7901" t="s">
        <v>1776</v>
      </c>
      <c r="O7901" t="s">
        <v>1776</v>
      </c>
      <c r="P7901" t="s">
        <v>1776</v>
      </c>
      <c r="Q7901" s="69" t="s">
        <v>15367</v>
      </c>
      <c r="R7901">
        <v>34.236108000000058</v>
      </c>
      <c r="S7901">
        <v>35.73520300000007</v>
      </c>
    </row>
    <row r="7902" spans="9:19" ht="15.5">
      <c r="I7902"/>
      <c r="J7902"/>
      <c r="K7902"/>
      <c r="L7902"/>
      <c r="N7902" t="s">
        <v>1776</v>
      </c>
      <c r="O7902" t="s">
        <v>1776</v>
      </c>
      <c r="P7902" t="s">
        <v>1776</v>
      </c>
      <c r="Q7902" s="69" t="s">
        <v>15368</v>
      </c>
      <c r="R7902">
        <v>34.236108000000058</v>
      </c>
      <c r="S7902">
        <v>35.73520300000007</v>
      </c>
    </row>
    <row r="7903" spans="9:19" ht="15.5">
      <c r="I7903"/>
      <c r="J7903"/>
      <c r="K7903"/>
      <c r="L7903"/>
      <c r="N7903" t="s">
        <v>1776</v>
      </c>
      <c r="O7903" t="s">
        <v>1776</v>
      </c>
      <c r="P7903" t="s">
        <v>15369</v>
      </c>
      <c r="Q7903" s="69">
        <v>768</v>
      </c>
      <c r="R7903">
        <v>34.237799068000001</v>
      </c>
      <c r="S7903">
        <v>35.736020621999998</v>
      </c>
    </row>
    <row r="7904" spans="9:19" ht="15.5">
      <c r="I7904"/>
      <c r="J7904"/>
      <c r="K7904"/>
      <c r="L7904"/>
      <c r="N7904" t="s">
        <v>1974</v>
      </c>
      <c r="O7904" t="s">
        <v>1974</v>
      </c>
      <c r="P7904" t="s">
        <v>15370</v>
      </c>
      <c r="Q7904" s="69" t="s">
        <v>15371</v>
      </c>
      <c r="R7904">
        <v>34.300524000000003</v>
      </c>
      <c r="S7904">
        <v>35.850042000000002</v>
      </c>
    </row>
    <row r="7905" spans="9:19" ht="15.5">
      <c r="I7905"/>
      <c r="J7905"/>
      <c r="K7905"/>
      <c r="L7905"/>
      <c r="N7905" t="s">
        <v>1974</v>
      </c>
      <c r="O7905" t="s">
        <v>1974</v>
      </c>
      <c r="P7905" t="s">
        <v>15372</v>
      </c>
      <c r="Q7905" s="69">
        <v>721</v>
      </c>
      <c r="R7905">
        <v>34.296866070999997</v>
      </c>
      <c r="S7905">
        <v>35.847203706999998</v>
      </c>
    </row>
    <row r="7906" spans="9:19" ht="15.5">
      <c r="I7906"/>
      <c r="J7906"/>
      <c r="K7906"/>
      <c r="L7906"/>
      <c r="N7906" t="s">
        <v>1974</v>
      </c>
      <c r="O7906" t="s">
        <v>1974</v>
      </c>
      <c r="P7906" t="s">
        <v>15373</v>
      </c>
      <c r="Q7906" s="69">
        <v>720</v>
      </c>
      <c r="R7906">
        <v>34.297666094999997</v>
      </c>
      <c r="S7906">
        <v>35.848153701999998</v>
      </c>
    </row>
    <row r="7907" spans="9:19" ht="15.5">
      <c r="I7907"/>
      <c r="J7907"/>
      <c r="K7907"/>
      <c r="L7907"/>
      <c r="N7907" t="s">
        <v>1974</v>
      </c>
      <c r="O7907" t="s">
        <v>1974</v>
      </c>
      <c r="P7907" t="s">
        <v>1974</v>
      </c>
      <c r="Q7907" s="69" t="s">
        <v>15374</v>
      </c>
      <c r="R7907">
        <v>34.298400000000072</v>
      </c>
      <c r="S7907">
        <v>35.850361000000078</v>
      </c>
    </row>
    <row r="7908" spans="9:19" ht="15.5">
      <c r="I7908"/>
      <c r="J7908"/>
      <c r="K7908"/>
      <c r="L7908"/>
      <c r="N7908" t="s">
        <v>1974</v>
      </c>
      <c r="O7908" t="s">
        <v>1974</v>
      </c>
      <c r="P7908" t="s">
        <v>1974</v>
      </c>
      <c r="Q7908" s="69" t="s">
        <v>15375</v>
      </c>
      <c r="R7908">
        <v>34.298400000000072</v>
      </c>
      <c r="S7908">
        <v>35.850361000000078</v>
      </c>
    </row>
    <row r="7909" spans="9:19" ht="15.5">
      <c r="I7909"/>
      <c r="J7909"/>
      <c r="K7909"/>
      <c r="L7909"/>
      <c r="N7909" t="s">
        <v>1974</v>
      </c>
      <c r="O7909" t="s">
        <v>1974</v>
      </c>
      <c r="P7909" t="s">
        <v>15376</v>
      </c>
      <c r="Q7909" s="69" t="s">
        <v>15377</v>
      </c>
      <c r="R7909">
        <v>34.304980999999998</v>
      </c>
      <c r="S7909">
        <v>35.856850000000001</v>
      </c>
    </row>
    <row r="7910" spans="9:19" ht="15.5">
      <c r="I7910"/>
      <c r="J7910"/>
      <c r="K7910"/>
      <c r="L7910"/>
      <c r="N7910" t="s">
        <v>1974</v>
      </c>
      <c r="O7910" t="s">
        <v>1974</v>
      </c>
      <c r="P7910" t="s">
        <v>15378</v>
      </c>
      <c r="Q7910" s="69" t="s">
        <v>15379</v>
      </c>
      <c r="R7910">
        <v>34.298202000000003</v>
      </c>
      <c r="S7910">
        <v>35.846938000000002</v>
      </c>
    </row>
    <row r="7911" spans="9:19" ht="15.5">
      <c r="I7911"/>
      <c r="J7911"/>
      <c r="K7911"/>
      <c r="L7911"/>
      <c r="N7911" t="s">
        <v>1974</v>
      </c>
      <c r="O7911" t="s">
        <v>1974</v>
      </c>
      <c r="P7911" t="s">
        <v>15380</v>
      </c>
      <c r="Q7911" s="69" t="s">
        <v>15381</v>
      </c>
      <c r="R7911">
        <v>34.298400000000001</v>
      </c>
      <c r="S7911">
        <v>35.850360999999999</v>
      </c>
    </row>
    <row r="7912" spans="9:19" ht="15.5">
      <c r="I7912"/>
      <c r="J7912"/>
      <c r="K7912"/>
      <c r="L7912"/>
      <c r="N7912" t="s">
        <v>1974</v>
      </c>
      <c r="O7912" t="s">
        <v>1974</v>
      </c>
      <c r="P7912" t="s">
        <v>15382</v>
      </c>
      <c r="Q7912" s="69" t="s">
        <v>15383</v>
      </c>
      <c r="R7912">
        <v>34.302680000000002</v>
      </c>
      <c r="S7912">
        <v>35.850090000000002</v>
      </c>
    </row>
    <row r="7913" spans="9:19" ht="15.5">
      <c r="I7913"/>
      <c r="J7913"/>
      <c r="K7913"/>
      <c r="L7913"/>
      <c r="N7913" t="s">
        <v>359</v>
      </c>
      <c r="O7913" t="s">
        <v>359</v>
      </c>
      <c r="P7913" t="s">
        <v>15384</v>
      </c>
      <c r="Q7913" s="69">
        <v>535</v>
      </c>
      <c r="R7913">
        <v>34.553816083000001</v>
      </c>
      <c r="S7913">
        <v>36.092770616999999</v>
      </c>
    </row>
    <row r="7914" spans="9:19" ht="15.5">
      <c r="I7914"/>
      <c r="J7914"/>
      <c r="K7914"/>
      <c r="L7914"/>
      <c r="N7914" t="s">
        <v>359</v>
      </c>
      <c r="O7914" t="s">
        <v>359</v>
      </c>
      <c r="P7914" t="s">
        <v>15385</v>
      </c>
      <c r="Q7914" s="69" t="s">
        <v>15386</v>
      </c>
      <c r="R7914">
        <v>34.555017000000078</v>
      </c>
      <c r="S7914">
        <v>36.092161000000033</v>
      </c>
    </row>
    <row r="7915" spans="9:19" ht="15.5">
      <c r="I7915"/>
      <c r="J7915"/>
      <c r="K7915"/>
      <c r="L7915"/>
      <c r="N7915" t="s">
        <v>359</v>
      </c>
      <c r="O7915" t="s">
        <v>359</v>
      </c>
      <c r="P7915" t="s">
        <v>15385</v>
      </c>
      <c r="Q7915" s="69" t="s">
        <v>15387</v>
      </c>
      <c r="R7915">
        <v>34.555017000000078</v>
      </c>
      <c r="S7915">
        <v>36.092161000000033</v>
      </c>
    </row>
    <row r="7916" spans="9:19" ht="15.5">
      <c r="I7916"/>
      <c r="J7916"/>
      <c r="K7916"/>
      <c r="L7916"/>
      <c r="N7916" t="s">
        <v>4090</v>
      </c>
      <c r="O7916" t="s">
        <v>4090</v>
      </c>
      <c r="P7916" t="s">
        <v>4090</v>
      </c>
      <c r="Q7916" s="69" t="s">
        <v>15388</v>
      </c>
      <c r="R7916">
        <v>33.827861000000041</v>
      </c>
      <c r="S7916">
        <v>35.891978000000051</v>
      </c>
    </row>
    <row r="7917" spans="9:19" ht="15.5">
      <c r="I7917"/>
      <c r="J7917"/>
      <c r="K7917"/>
      <c r="L7917"/>
      <c r="N7917" t="s">
        <v>1072</v>
      </c>
      <c r="O7917" t="s">
        <v>1072</v>
      </c>
      <c r="P7917" t="s">
        <v>15389</v>
      </c>
      <c r="Q7917" s="69">
        <v>1471</v>
      </c>
      <c r="R7917">
        <v>34.184307580000002</v>
      </c>
      <c r="S7917">
        <v>36.328067009999998</v>
      </c>
    </row>
    <row r="7918" spans="9:19" ht="15.5">
      <c r="I7918"/>
      <c r="J7918"/>
      <c r="K7918"/>
      <c r="L7918"/>
      <c r="N7918" t="s">
        <v>1072</v>
      </c>
      <c r="O7918" t="s">
        <v>1072</v>
      </c>
      <c r="P7918" t="s">
        <v>15390</v>
      </c>
      <c r="Q7918" s="69">
        <v>869</v>
      </c>
      <c r="R7918">
        <v>34.200856133999999</v>
      </c>
      <c r="S7918">
        <v>36.351933619</v>
      </c>
    </row>
    <row r="7919" spans="9:19" ht="15.5">
      <c r="I7919"/>
      <c r="J7919"/>
      <c r="K7919"/>
      <c r="L7919"/>
      <c r="N7919" t="s">
        <v>1072</v>
      </c>
      <c r="O7919" t="s">
        <v>1072</v>
      </c>
      <c r="P7919" t="s">
        <v>15391</v>
      </c>
      <c r="Q7919" s="69">
        <v>870</v>
      </c>
      <c r="R7919">
        <v>34.19567816</v>
      </c>
      <c r="S7919">
        <v>36.354927605999997</v>
      </c>
    </row>
    <row r="7920" spans="9:19" ht="15.5">
      <c r="I7920"/>
      <c r="J7920"/>
      <c r="K7920"/>
      <c r="L7920"/>
      <c r="N7920" t="s">
        <v>1072</v>
      </c>
      <c r="O7920" t="s">
        <v>1072</v>
      </c>
      <c r="P7920" t="s">
        <v>1072</v>
      </c>
      <c r="Q7920" s="69" t="s">
        <v>15392</v>
      </c>
      <c r="R7920">
        <v>34.194523416400003</v>
      </c>
      <c r="S7920">
        <v>36.353353034199998</v>
      </c>
    </row>
    <row r="7921" spans="9:19" ht="15.5">
      <c r="I7921"/>
      <c r="J7921"/>
      <c r="K7921"/>
      <c r="L7921"/>
      <c r="N7921" t="s">
        <v>1072</v>
      </c>
      <c r="O7921" t="s">
        <v>1072</v>
      </c>
      <c r="P7921" t="s">
        <v>1072</v>
      </c>
      <c r="Q7921" s="69" t="s">
        <v>15393</v>
      </c>
      <c r="R7921">
        <v>34.195428000000049</v>
      </c>
      <c r="S7921">
        <v>36.355578000000037</v>
      </c>
    </row>
    <row r="7922" spans="9:19" ht="15.5">
      <c r="I7922"/>
      <c r="J7922"/>
      <c r="K7922"/>
      <c r="L7922"/>
      <c r="N7922" t="s">
        <v>1072</v>
      </c>
      <c r="O7922" t="s">
        <v>1072</v>
      </c>
      <c r="P7922" t="s">
        <v>1072</v>
      </c>
      <c r="Q7922" s="69" t="s">
        <v>15394</v>
      </c>
      <c r="R7922">
        <v>34.195428000000049</v>
      </c>
      <c r="S7922">
        <v>36.355578000000037</v>
      </c>
    </row>
    <row r="7923" spans="9:19" ht="15.5">
      <c r="I7923"/>
      <c r="J7923"/>
      <c r="K7923"/>
      <c r="L7923"/>
      <c r="N7923" t="s">
        <v>1072</v>
      </c>
      <c r="O7923" t="s">
        <v>1072</v>
      </c>
      <c r="P7923" t="s">
        <v>1072</v>
      </c>
      <c r="Q7923" s="69" t="s">
        <v>15395</v>
      </c>
      <c r="R7923">
        <v>34.195428000000049</v>
      </c>
      <c r="S7923">
        <v>36.355578000000037</v>
      </c>
    </row>
    <row r="7924" spans="9:19" ht="15.5">
      <c r="I7924"/>
      <c r="J7924"/>
      <c r="K7924"/>
      <c r="L7924"/>
      <c r="N7924" t="s">
        <v>1072</v>
      </c>
      <c r="O7924" t="s">
        <v>1072</v>
      </c>
      <c r="P7924" t="s">
        <v>15396</v>
      </c>
      <c r="Q7924" s="69" t="s">
        <v>15397</v>
      </c>
      <c r="R7924">
        <v>34.192999999999998</v>
      </c>
      <c r="S7924">
        <v>36.3504</v>
      </c>
    </row>
    <row r="7925" spans="9:19" ht="15.5">
      <c r="I7925"/>
      <c r="J7925"/>
      <c r="K7925"/>
      <c r="L7925"/>
      <c r="N7925" t="s">
        <v>1072</v>
      </c>
      <c r="O7925" t="s">
        <v>1072</v>
      </c>
      <c r="P7925" t="s">
        <v>15398</v>
      </c>
      <c r="Q7925" s="69" t="s">
        <v>15399</v>
      </c>
      <c r="R7925">
        <v>34.192100000000003</v>
      </c>
      <c r="S7925">
        <v>36.348399999999998</v>
      </c>
    </row>
    <row r="7926" spans="9:19" ht="15.5">
      <c r="I7926"/>
      <c r="J7926"/>
      <c r="K7926"/>
      <c r="L7926"/>
      <c r="N7926" t="s">
        <v>1072</v>
      </c>
      <c r="O7926" t="s">
        <v>1072</v>
      </c>
      <c r="P7926" t="s">
        <v>15400</v>
      </c>
      <c r="Q7926" s="69" t="s">
        <v>15401</v>
      </c>
      <c r="R7926">
        <v>34.210900000000002</v>
      </c>
      <c r="S7926">
        <v>36.332299999999996</v>
      </c>
    </row>
    <row r="7927" spans="9:19" ht="15.5">
      <c r="I7927"/>
      <c r="J7927"/>
      <c r="K7927"/>
      <c r="L7927"/>
      <c r="N7927" t="s">
        <v>1072</v>
      </c>
      <c r="O7927" t="s">
        <v>1072</v>
      </c>
      <c r="P7927" t="s">
        <v>15402</v>
      </c>
      <c r="Q7927" s="69" t="s">
        <v>15403</v>
      </c>
      <c r="R7927">
        <v>34.194000000000003</v>
      </c>
      <c r="S7927">
        <v>36.345999999999997</v>
      </c>
    </row>
    <row r="7928" spans="9:19" ht="15.5">
      <c r="I7928"/>
      <c r="J7928"/>
      <c r="K7928"/>
      <c r="L7928"/>
      <c r="N7928" t="s">
        <v>1072</v>
      </c>
      <c r="O7928" t="s">
        <v>1072</v>
      </c>
      <c r="P7928" t="s">
        <v>15404</v>
      </c>
      <c r="Q7928" s="69" t="s">
        <v>15405</v>
      </c>
      <c r="R7928">
        <v>34.190899999999999</v>
      </c>
      <c r="S7928">
        <v>36.334099999999999</v>
      </c>
    </row>
    <row r="7929" spans="9:19" ht="15.5">
      <c r="I7929"/>
      <c r="J7929"/>
      <c r="K7929"/>
      <c r="L7929"/>
      <c r="N7929" t="s">
        <v>1072</v>
      </c>
      <c r="O7929" t="s">
        <v>1072</v>
      </c>
      <c r="P7929" t="s">
        <v>15406</v>
      </c>
      <c r="Q7929" s="69" t="s">
        <v>15407</v>
      </c>
      <c r="R7929">
        <v>34.2089</v>
      </c>
      <c r="S7929">
        <v>36.335299999999997</v>
      </c>
    </row>
    <row r="7930" spans="9:19" ht="15.5">
      <c r="I7930"/>
      <c r="J7930"/>
      <c r="K7930"/>
      <c r="L7930"/>
      <c r="N7930" t="s">
        <v>1072</v>
      </c>
      <c r="O7930" t="s">
        <v>1072</v>
      </c>
      <c r="P7930" t="s">
        <v>15408</v>
      </c>
      <c r="Q7930" s="69" t="s">
        <v>15409</v>
      </c>
      <c r="R7930">
        <v>34.199399999999997</v>
      </c>
      <c r="S7930">
        <v>36.3309</v>
      </c>
    </row>
    <row r="7931" spans="9:19" ht="15.5">
      <c r="I7931"/>
      <c r="J7931"/>
      <c r="K7931"/>
      <c r="L7931"/>
      <c r="N7931" t="s">
        <v>1072</v>
      </c>
      <c r="O7931" t="s">
        <v>1072</v>
      </c>
      <c r="P7931" t="s">
        <v>15410</v>
      </c>
      <c r="Q7931" s="69" t="s">
        <v>15411</v>
      </c>
      <c r="R7931">
        <v>34.192799999999998</v>
      </c>
      <c r="S7931">
        <v>36.339599999999997</v>
      </c>
    </row>
    <row r="7932" spans="9:19" ht="15.5">
      <c r="I7932"/>
      <c r="J7932"/>
      <c r="K7932"/>
      <c r="L7932"/>
      <c r="N7932" t="s">
        <v>1072</v>
      </c>
      <c r="O7932" t="s">
        <v>1072</v>
      </c>
      <c r="P7932" t="s">
        <v>15412</v>
      </c>
      <c r="Q7932" s="69" t="s">
        <v>15413</v>
      </c>
      <c r="R7932">
        <v>34.200699999999998</v>
      </c>
      <c r="S7932">
        <v>36.326799999999999</v>
      </c>
    </row>
    <row r="7933" spans="9:19" ht="15.5">
      <c r="I7933"/>
      <c r="J7933"/>
      <c r="K7933"/>
      <c r="L7933"/>
      <c r="N7933" t="s">
        <v>1072</v>
      </c>
      <c r="O7933" t="s">
        <v>1072</v>
      </c>
      <c r="P7933" t="s">
        <v>15414</v>
      </c>
      <c r="Q7933" s="69" t="s">
        <v>15415</v>
      </c>
      <c r="R7933">
        <v>34.191800000000001</v>
      </c>
      <c r="S7933">
        <v>36.346499999999999</v>
      </c>
    </row>
    <row r="7934" spans="9:19" ht="15.5">
      <c r="I7934"/>
      <c r="J7934"/>
      <c r="K7934"/>
      <c r="L7934"/>
      <c r="N7934" t="s">
        <v>1072</v>
      </c>
      <c r="O7934" t="s">
        <v>1072</v>
      </c>
      <c r="P7934" t="s">
        <v>15416</v>
      </c>
      <c r="Q7934" s="69" t="s">
        <v>15417</v>
      </c>
      <c r="R7934">
        <v>34.192599999999999</v>
      </c>
      <c r="S7934">
        <v>36.350200000000001</v>
      </c>
    </row>
    <row r="7935" spans="9:19" ht="15.5">
      <c r="I7935"/>
      <c r="J7935"/>
      <c r="K7935"/>
      <c r="L7935"/>
      <c r="N7935" t="s">
        <v>1072</v>
      </c>
      <c r="O7935" t="s">
        <v>1072</v>
      </c>
      <c r="P7935" t="s">
        <v>15418</v>
      </c>
      <c r="Q7935" s="69" t="s">
        <v>15419</v>
      </c>
      <c r="R7935">
        <v>34.192300000000003</v>
      </c>
      <c r="S7935">
        <v>36.349600000000002</v>
      </c>
    </row>
    <row r="7936" spans="9:19" ht="15.5">
      <c r="I7936"/>
      <c r="J7936"/>
      <c r="K7936"/>
      <c r="L7936"/>
      <c r="N7936" t="s">
        <v>1072</v>
      </c>
      <c r="O7936" t="s">
        <v>1072</v>
      </c>
      <c r="P7936" t="s">
        <v>15420</v>
      </c>
      <c r="Q7936" s="69" t="s">
        <v>15421</v>
      </c>
      <c r="R7936">
        <v>34.208269999999999</v>
      </c>
      <c r="S7936">
        <v>36.336109999999998</v>
      </c>
    </row>
    <row r="7937" spans="9:19" ht="15.5">
      <c r="I7937"/>
      <c r="J7937"/>
      <c r="K7937"/>
      <c r="L7937"/>
      <c r="N7937" t="s">
        <v>1072</v>
      </c>
      <c r="O7937" t="s">
        <v>1072</v>
      </c>
      <c r="P7937" t="s">
        <v>15422</v>
      </c>
      <c r="Q7937" s="69" t="s">
        <v>15423</v>
      </c>
      <c r="R7937">
        <v>34.210709999999999</v>
      </c>
      <c r="S7937">
        <v>36.332979999999999</v>
      </c>
    </row>
    <row r="7938" spans="9:19" ht="15.5">
      <c r="I7938"/>
      <c r="J7938"/>
      <c r="K7938"/>
      <c r="L7938"/>
      <c r="N7938" t="s">
        <v>1072</v>
      </c>
      <c r="O7938" t="s">
        <v>1072</v>
      </c>
      <c r="P7938" t="s">
        <v>15424</v>
      </c>
      <c r="Q7938" s="69" t="s">
        <v>15425</v>
      </c>
      <c r="R7938">
        <v>34.225270000000002</v>
      </c>
      <c r="S7938">
        <v>36.326160000000002</v>
      </c>
    </row>
    <row r="7939" spans="9:19" ht="15.5">
      <c r="I7939"/>
      <c r="J7939"/>
      <c r="K7939"/>
      <c r="L7939"/>
      <c r="N7939" t="s">
        <v>1072</v>
      </c>
      <c r="O7939" t="s">
        <v>1072</v>
      </c>
      <c r="P7939" t="s">
        <v>15426</v>
      </c>
      <c r="Q7939" s="69" t="s">
        <v>15427</v>
      </c>
      <c r="R7939">
        <v>34.199260711669922</v>
      </c>
      <c r="S7939">
        <v>36.344394683837891</v>
      </c>
    </row>
    <row r="7940" spans="9:19" ht="15.5">
      <c r="I7940"/>
      <c r="J7940"/>
      <c r="K7940"/>
      <c r="L7940"/>
      <c r="N7940" t="s">
        <v>1072</v>
      </c>
      <c r="O7940" t="s">
        <v>1072</v>
      </c>
      <c r="P7940" t="s">
        <v>15428</v>
      </c>
      <c r="Q7940" s="69" t="s">
        <v>15429</v>
      </c>
      <c r="R7940">
        <v>34.202430725097656</v>
      </c>
      <c r="S7940">
        <v>36.323188781738281</v>
      </c>
    </row>
    <row r="7941" spans="9:19" ht="15.5">
      <c r="I7941"/>
      <c r="J7941"/>
      <c r="K7941"/>
      <c r="L7941"/>
      <c r="N7941" t="s">
        <v>1072</v>
      </c>
      <c r="O7941" t="s">
        <v>1072</v>
      </c>
      <c r="P7941" t="s">
        <v>15430</v>
      </c>
      <c r="Q7941" s="69" t="s">
        <v>15431</v>
      </c>
      <c r="R7941">
        <v>34.187629699707031</v>
      </c>
      <c r="S7941">
        <v>36.335216522216797</v>
      </c>
    </row>
    <row r="7942" spans="9:19" ht="15.5">
      <c r="I7942"/>
      <c r="J7942"/>
      <c r="K7942"/>
      <c r="L7942"/>
      <c r="N7942" t="s">
        <v>1072</v>
      </c>
      <c r="O7942" t="s">
        <v>1072</v>
      </c>
      <c r="P7942" t="s">
        <v>15432</v>
      </c>
      <c r="Q7942" s="69" t="s">
        <v>15433</v>
      </c>
      <c r="R7942">
        <v>34.204364776611328</v>
      </c>
      <c r="S7942">
        <v>36.322170257568359</v>
      </c>
    </row>
    <row r="7943" spans="9:19" ht="15.5">
      <c r="I7943"/>
      <c r="J7943"/>
      <c r="K7943"/>
      <c r="L7943"/>
      <c r="N7943" t="s">
        <v>1072</v>
      </c>
      <c r="O7943" t="s">
        <v>1072</v>
      </c>
      <c r="P7943" t="s">
        <v>15434</v>
      </c>
      <c r="Q7943" s="69" t="s">
        <v>15435</v>
      </c>
      <c r="R7943">
        <v>34.198616027832031</v>
      </c>
      <c r="S7943">
        <v>36.334018707275391</v>
      </c>
    </row>
    <row r="7944" spans="9:19" ht="15.5">
      <c r="I7944"/>
      <c r="J7944"/>
      <c r="K7944"/>
      <c r="L7944"/>
      <c r="N7944" t="s">
        <v>1072</v>
      </c>
      <c r="O7944" t="s">
        <v>1072</v>
      </c>
      <c r="P7944" t="s">
        <v>15436</v>
      </c>
      <c r="Q7944" s="69" t="s">
        <v>15437</v>
      </c>
      <c r="R7944">
        <v>34.201519012451172</v>
      </c>
      <c r="S7944">
        <v>36.342815399169922</v>
      </c>
    </row>
    <row r="7945" spans="9:19" ht="15.5">
      <c r="I7945"/>
      <c r="J7945"/>
      <c r="K7945"/>
      <c r="L7945"/>
      <c r="N7945" t="s">
        <v>1072</v>
      </c>
      <c r="O7945" t="s">
        <v>1072</v>
      </c>
      <c r="P7945" t="s">
        <v>15438</v>
      </c>
      <c r="Q7945" s="69" t="s">
        <v>15439</v>
      </c>
      <c r="R7945">
        <v>34.204761505126953</v>
      </c>
      <c r="S7945">
        <v>36.322349548339844</v>
      </c>
    </row>
    <row r="7946" spans="9:19" ht="15.5">
      <c r="I7946"/>
      <c r="J7946"/>
      <c r="K7946"/>
      <c r="L7946"/>
      <c r="N7946" t="s">
        <v>1072</v>
      </c>
      <c r="O7946" t="s">
        <v>1072</v>
      </c>
      <c r="P7946" t="s">
        <v>15440</v>
      </c>
      <c r="Q7946" s="69" t="s">
        <v>15441</v>
      </c>
      <c r="R7946">
        <v>34.191144999999999</v>
      </c>
      <c r="S7946">
        <v>36.375926999999997</v>
      </c>
    </row>
    <row r="7947" spans="9:19" ht="15.5">
      <c r="I7947"/>
      <c r="J7947"/>
      <c r="K7947"/>
      <c r="L7947"/>
      <c r="N7947" t="s">
        <v>1072</v>
      </c>
      <c r="O7947" t="s">
        <v>1072</v>
      </c>
      <c r="P7947" t="s">
        <v>15442</v>
      </c>
      <c r="Q7947" s="69" t="s">
        <v>15392</v>
      </c>
      <c r="R7947">
        <v>34.194523416400003</v>
      </c>
      <c r="S7947">
        <v>36.353353034199998</v>
      </c>
    </row>
    <row r="7948" spans="9:19" ht="15.5">
      <c r="I7948"/>
      <c r="J7948"/>
      <c r="K7948"/>
      <c r="L7948"/>
      <c r="N7948" t="s">
        <v>1072</v>
      </c>
      <c r="O7948" t="s">
        <v>1072</v>
      </c>
      <c r="P7948" t="s">
        <v>15443</v>
      </c>
      <c r="Q7948" s="69" t="s">
        <v>15444</v>
      </c>
      <c r="R7948">
        <v>34.176150000000064</v>
      </c>
      <c r="S7948">
        <v>36.315811000000053</v>
      </c>
    </row>
    <row r="7949" spans="9:19" ht="15.5">
      <c r="I7949"/>
      <c r="J7949"/>
      <c r="K7949"/>
      <c r="L7949"/>
      <c r="N7949" t="s">
        <v>1072</v>
      </c>
      <c r="O7949" t="s">
        <v>1072</v>
      </c>
      <c r="P7949" t="s">
        <v>15443</v>
      </c>
      <c r="Q7949" s="69" t="s">
        <v>15445</v>
      </c>
      <c r="R7949">
        <v>34.176150000000064</v>
      </c>
      <c r="S7949">
        <v>36.315811000000053</v>
      </c>
    </row>
    <row r="7950" spans="9:19" ht="15.5">
      <c r="I7950"/>
      <c r="J7950"/>
      <c r="K7950"/>
      <c r="L7950"/>
      <c r="N7950" t="s">
        <v>1072</v>
      </c>
      <c r="O7950" t="s">
        <v>1072</v>
      </c>
      <c r="P7950" t="s">
        <v>15446</v>
      </c>
      <c r="Q7950" s="69">
        <v>892</v>
      </c>
      <c r="R7950">
        <v>34.190807094999997</v>
      </c>
      <c r="S7950">
        <v>36.327733705999997</v>
      </c>
    </row>
    <row r="7951" spans="9:19" ht="15.5">
      <c r="I7951"/>
      <c r="J7951"/>
      <c r="K7951"/>
      <c r="L7951"/>
      <c r="N7951" t="s">
        <v>3986</v>
      </c>
      <c r="O7951" t="s">
        <v>3986</v>
      </c>
      <c r="P7951" t="s">
        <v>3986</v>
      </c>
      <c r="Q7951" s="69" t="s">
        <v>15447</v>
      </c>
      <c r="R7951">
        <v>33.598275000000058</v>
      </c>
      <c r="S7951">
        <v>35.761692000000039</v>
      </c>
    </row>
    <row r="7952" spans="9:19" ht="15.5">
      <c r="I7952"/>
      <c r="J7952"/>
      <c r="K7952"/>
      <c r="L7952"/>
      <c r="N7952" t="s">
        <v>3986</v>
      </c>
      <c r="O7952" t="s">
        <v>3986</v>
      </c>
      <c r="P7952" t="s">
        <v>3986</v>
      </c>
      <c r="Q7952" s="69" t="s">
        <v>15448</v>
      </c>
      <c r="R7952">
        <v>33.598275000000058</v>
      </c>
      <c r="S7952">
        <v>35.761692000000039</v>
      </c>
    </row>
    <row r="7953" spans="9:19" ht="15.5">
      <c r="I7953"/>
      <c r="J7953"/>
      <c r="K7953"/>
      <c r="L7953"/>
      <c r="N7953" t="s">
        <v>3986</v>
      </c>
      <c r="O7953" t="s">
        <v>3986</v>
      </c>
      <c r="P7953" t="s">
        <v>15449</v>
      </c>
      <c r="Q7953" s="69" t="s">
        <v>15450</v>
      </c>
      <c r="R7953">
        <v>33.616</v>
      </c>
      <c r="S7953">
        <v>35.753900000000002</v>
      </c>
    </row>
    <row r="7954" spans="9:19" ht="15.5">
      <c r="I7954"/>
      <c r="J7954"/>
      <c r="K7954"/>
      <c r="L7954"/>
      <c r="N7954" t="s">
        <v>3986</v>
      </c>
      <c r="O7954" t="s">
        <v>3986</v>
      </c>
      <c r="P7954" t="s">
        <v>15451</v>
      </c>
      <c r="Q7954" s="69" t="s">
        <v>15452</v>
      </c>
      <c r="R7954">
        <v>33.624499999999998</v>
      </c>
      <c r="S7954">
        <v>35.765500000000003</v>
      </c>
    </row>
    <row r="7955" spans="9:19" ht="15.5">
      <c r="I7955"/>
      <c r="J7955"/>
      <c r="K7955"/>
      <c r="L7955"/>
      <c r="N7955" t="s">
        <v>3986</v>
      </c>
      <c r="O7955" t="s">
        <v>3986</v>
      </c>
      <c r="P7955" t="s">
        <v>15453</v>
      </c>
      <c r="Q7955" s="69" t="s">
        <v>15454</v>
      </c>
      <c r="R7955">
        <v>33.618699999999997</v>
      </c>
      <c r="S7955">
        <v>35.7498</v>
      </c>
    </row>
    <row r="7956" spans="9:19" ht="15.5">
      <c r="I7956"/>
      <c r="J7956"/>
      <c r="K7956"/>
      <c r="L7956"/>
      <c r="N7956" t="s">
        <v>3986</v>
      </c>
      <c r="O7956" t="s">
        <v>3986</v>
      </c>
      <c r="P7956" t="s">
        <v>15455</v>
      </c>
      <c r="Q7956" s="69" t="s">
        <v>15456</v>
      </c>
      <c r="R7956">
        <v>33.615600000000001</v>
      </c>
      <c r="S7956">
        <v>35.753100000000003</v>
      </c>
    </row>
    <row r="7957" spans="9:19" ht="15.5">
      <c r="I7957"/>
      <c r="J7957"/>
      <c r="K7957"/>
      <c r="L7957"/>
      <c r="N7957" t="s">
        <v>3986</v>
      </c>
      <c r="O7957" t="s">
        <v>3986</v>
      </c>
      <c r="P7957" t="s">
        <v>15457</v>
      </c>
      <c r="Q7957" s="69" t="s">
        <v>15458</v>
      </c>
      <c r="R7957">
        <v>33.618099999999998</v>
      </c>
      <c r="S7957">
        <v>35.750500000000002</v>
      </c>
    </row>
    <row r="7958" spans="9:19" ht="15.5">
      <c r="I7958"/>
      <c r="J7958"/>
      <c r="K7958"/>
      <c r="L7958"/>
      <c r="N7958" t="s">
        <v>3986</v>
      </c>
      <c r="O7958" t="s">
        <v>3986</v>
      </c>
      <c r="P7958" t="s">
        <v>15459</v>
      </c>
      <c r="Q7958" s="69" t="s">
        <v>15460</v>
      </c>
      <c r="R7958">
        <v>33.605699999999999</v>
      </c>
      <c r="S7958">
        <v>35.757800000000003</v>
      </c>
    </row>
    <row r="7959" spans="9:19" ht="15.5">
      <c r="I7959"/>
      <c r="J7959"/>
      <c r="K7959"/>
      <c r="L7959"/>
      <c r="N7959" t="s">
        <v>3986</v>
      </c>
      <c r="O7959" t="s">
        <v>3986</v>
      </c>
      <c r="P7959" t="s">
        <v>15461</v>
      </c>
      <c r="Q7959" s="69" t="s">
        <v>15462</v>
      </c>
      <c r="R7959">
        <v>33.605200000000004</v>
      </c>
      <c r="S7959">
        <v>35.752299999999998</v>
      </c>
    </row>
    <row r="7960" spans="9:19" ht="15.5">
      <c r="I7960"/>
      <c r="J7960"/>
      <c r="K7960"/>
      <c r="L7960"/>
      <c r="N7960" t="s">
        <v>3986</v>
      </c>
      <c r="O7960" t="s">
        <v>3986</v>
      </c>
      <c r="P7960" t="s">
        <v>15463</v>
      </c>
      <c r="Q7960" s="69" t="s">
        <v>15464</v>
      </c>
      <c r="R7960">
        <v>33.600099999999998</v>
      </c>
      <c r="S7960">
        <v>35.759799999999998</v>
      </c>
    </row>
    <row r="7961" spans="9:19" ht="15.5">
      <c r="I7961"/>
      <c r="J7961"/>
      <c r="K7961"/>
      <c r="L7961"/>
      <c r="N7961" t="s">
        <v>3986</v>
      </c>
      <c r="O7961" t="s">
        <v>3986</v>
      </c>
      <c r="P7961" t="s">
        <v>15465</v>
      </c>
      <c r="Q7961" s="69" t="s">
        <v>15466</v>
      </c>
      <c r="R7961">
        <v>33.603000000000002</v>
      </c>
      <c r="S7961">
        <v>35.753300000000003</v>
      </c>
    </row>
    <row r="7962" spans="9:19" ht="15.5">
      <c r="I7962"/>
      <c r="J7962"/>
      <c r="K7962"/>
      <c r="L7962"/>
      <c r="N7962" t="s">
        <v>3986</v>
      </c>
      <c r="O7962" t="s">
        <v>3986</v>
      </c>
      <c r="P7962" t="s">
        <v>15467</v>
      </c>
      <c r="Q7962" s="69" t="s">
        <v>15468</v>
      </c>
      <c r="R7962">
        <v>33.601599999999998</v>
      </c>
      <c r="S7962">
        <v>35.7669</v>
      </c>
    </row>
    <row r="7963" spans="9:19" ht="15.5">
      <c r="I7963"/>
      <c r="J7963"/>
      <c r="K7963"/>
      <c r="L7963"/>
      <c r="N7963" t="s">
        <v>3986</v>
      </c>
      <c r="O7963" t="s">
        <v>3986</v>
      </c>
      <c r="P7963" t="s">
        <v>15469</v>
      </c>
      <c r="Q7963" s="69" t="s">
        <v>15470</v>
      </c>
      <c r="R7963">
        <v>33.608199999999997</v>
      </c>
      <c r="S7963">
        <v>35.755899999999997</v>
      </c>
    </row>
    <row r="7964" spans="9:19" ht="15.5">
      <c r="I7964"/>
      <c r="J7964"/>
      <c r="K7964"/>
      <c r="L7964"/>
      <c r="N7964" t="s">
        <v>3986</v>
      </c>
      <c r="O7964" t="s">
        <v>3986</v>
      </c>
      <c r="P7964" t="s">
        <v>15471</v>
      </c>
      <c r="Q7964" s="69" t="s">
        <v>15472</v>
      </c>
      <c r="R7964">
        <v>33.609000000000002</v>
      </c>
      <c r="S7964">
        <v>35.755000000000003</v>
      </c>
    </row>
    <row r="7965" spans="9:19" ht="15.5">
      <c r="I7965"/>
      <c r="J7965"/>
      <c r="K7965"/>
      <c r="L7965"/>
      <c r="N7965" t="s">
        <v>3986</v>
      </c>
      <c r="O7965" t="s">
        <v>3986</v>
      </c>
      <c r="P7965" t="s">
        <v>15473</v>
      </c>
      <c r="Q7965" s="69" t="s">
        <v>15474</v>
      </c>
      <c r="R7965">
        <v>33.617089999999997</v>
      </c>
      <c r="S7965">
        <v>35.747529999999998</v>
      </c>
    </row>
    <row r="7966" spans="9:19" ht="15.5">
      <c r="I7966"/>
      <c r="J7966"/>
      <c r="K7966"/>
      <c r="L7966"/>
      <c r="N7966" t="s">
        <v>3986</v>
      </c>
      <c r="O7966" t="s">
        <v>3986</v>
      </c>
      <c r="P7966" t="s">
        <v>15475</v>
      </c>
      <c r="Q7966" s="69" t="s">
        <v>15476</v>
      </c>
      <c r="R7966">
        <v>33.618580000000001</v>
      </c>
      <c r="S7966">
        <v>35.749740000000003</v>
      </c>
    </row>
    <row r="7967" spans="9:19" ht="15.5">
      <c r="I7967"/>
      <c r="J7967"/>
      <c r="K7967"/>
      <c r="L7967"/>
      <c r="N7967" t="s">
        <v>3986</v>
      </c>
      <c r="O7967" t="s">
        <v>3986</v>
      </c>
      <c r="P7967" t="s">
        <v>15477</v>
      </c>
      <c r="Q7967" s="69" t="s">
        <v>15478</v>
      </c>
      <c r="R7967">
        <v>33.614559999999997</v>
      </c>
      <c r="S7967">
        <v>35.745530000000002</v>
      </c>
    </row>
    <row r="7968" spans="9:19" ht="15.5">
      <c r="I7968"/>
      <c r="J7968"/>
      <c r="K7968"/>
      <c r="L7968"/>
      <c r="N7968" t="s">
        <v>3986</v>
      </c>
      <c r="O7968" t="s">
        <v>3986</v>
      </c>
      <c r="P7968" t="s">
        <v>15479</v>
      </c>
      <c r="Q7968" s="69" t="s">
        <v>15480</v>
      </c>
      <c r="R7968">
        <v>33.619979999999998</v>
      </c>
      <c r="S7968">
        <v>35.761069999999997</v>
      </c>
    </row>
    <row r="7969" spans="9:19" ht="15.5">
      <c r="I7969"/>
      <c r="J7969"/>
      <c r="K7969"/>
      <c r="L7969"/>
      <c r="N7969" t="s">
        <v>3986</v>
      </c>
      <c r="O7969" t="s">
        <v>3986</v>
      </c>
      <c r="P7969" t="s">
        <v>15481</v>
      </c>
      <c r="Q7969" s="69" t="s">
        <v>15482</v>
      </c>
      <c r="R7969">
        <v>33.612167358398438</v>
      </c>
      <c r="S7969">
        <v>35.753017425537109</v>
      </c>
    </row>
    <row r="7970" spans="9:19" ht="15.5">
      <c r="I7970"/>
      <c r="J7970"/>
      <c r="K7970"/>
      <c r="L7970"/>
      <c r="N7970" t="s">
        <v>3986</v>
      </c>
      <c r="O7970" t="s">
        <v>3986</v>
      </c>
      <c r="P7970" t="s">
        <v>15483</v>
      </c>
      <c r="Q7970" s="69" t="s">
        <v>15484</v>
      </c>
      <c r="R7970">
        <v>33.610553741455078</v>
      </c>
      <c r="S7970">
        <v>35.736385345458984</v>
      </c>
    </row>
    <row r="7971" spans="9:19" ht="15.5">
      <c r="I7971"/>
      <c r="J7971"/>
      <c r="K7971"/>
      <c r="L7971"/>
      <c r="N7971" t="s">
        <v>3986</v>
      </c>
      <c r="O7971" t="s">
        <v>3986</v>
      </c>
      <c r="P7971" t="s">
        <v>15485</v>
      </c>
      <c r="Q7971" s="69" t="s">
        <v>15486</v>
      </c>
      <c r="R7971">
        <v>33.616909027099609</v>
      </c>
      <c r="S7971">
        <v>35.755588531494141</v>
      </c>
    </row>
    <row r="7972" spans="9:19" ht="15.5">
      <c r="I7972"/>
      <c r="J7972"/>
      <c r="K7972"/>
      <c r="L7972"/>
      <c r="N7972" t="s">
        <v>3986</v>
      </c>
      <c r="O7972" t="s">
        <v>3986</v>
      </c>
      <c r="P7972" t="s">
        <v>15487</v>
      </c>
      <c r="Q7972" s="69" t="s">
        <v>15488</v>
      </c>
      <c r="R7972">
        <v>33.610733032226563</v>
      </c>
      <c r="S7972">
        <v>35.746131896972656</v>
      </c>
    </row>
    <row r="7973" spans="9:19" ht="15.5">
      <c r="I7973"/>
      <c r="J7973"/>
      <c r="K7973"/>
      <c r="L7973"/>
      <c r="N7973" t="s">
        <v>3986</v>
      </c>
      <c r="O7973" t="s">
        <v>3986</v>
      </c>
      <c r="P7973" t="s">
        <v>15489</v>
      </c>
      <c r="Q7973" s="69" t="s">
        <v>15490</v>
      </c>
      <c r="R7973">
        <v>33.611122131347656</v>
      </c>
      <c r="S7973">
        <v>35.751056671142578</v>
      </c>
    </row>
    <row r="7974" spans="9:19" ht="15.5">
      <c r="I7974"/>
      <c r="J7974"/>
      <c r="K7974"/>
      <c r="L7974"/>
      <c r="N7974" t="s">
        <v>3986</v>
      </c>
      <c r="O7974" t="s">
        <v>3986</v>
      </c>
      <c r="P7974" t="s">
        <v>15491</v>
      </c>
      <c r="Q7974" s="69">
        <v>1571</v>
      </c>
      <c r="R7974">
        <v>33.600756351999998</v>
      </c>
      <c r="S7974">
        <v>35.762399318</v>
      </c>
    </row>
    <row r="7975" spans="9:19" ht="15.5">
      <c r="I7975"/>
      <c r="J7975"/>
      <c r="K7975"/>
      <c r="L7975"/>
      <c r="N7975" t="s">
        <v>2815</v>
      </c>
      <c r="O7975" t="s">
        <v>2815</v>
      </c>
      <c r="P7975" t="s">
        <v>15492</v>
      </c>
      <c r="Q7975" s="69" t="s">
        <v>15493</v>
      </c>
      <c r="R7975">
        <v>34.138494000000037</v>
      </c>
      <c r="S7975">
        <v>35.870420000000024</v>
      </c>
    </row>
    <row r="7976" spans="9:19" ht="15.5">
      <c r="I7976"/>
      <c r="J7976"/>
      <c r="K7976"/>
      <c r="L7976"/>
      <c r="N7976" t="s">
        <v>2815</v>
      </c>
      <c r="O7976" t="s">
        <v>2815</v>
      </c>
      <c r="P7976" t="s">
        <v>2815</v>
      </c>
      <c r="Q7976" s="69" t="s">
        <v>15494</v>
      </c>
      <c r="R7976">
        <v>34.13399400000003</v>
      </c>
      <c r="S7976">
        <v>35.860239000000036</v>
      </c>
    </row>
    <row r="7977" spans="9:19" ht="15.5">
      <c r="I7977"/>
      <c r="J7977"/>
      <c r="K7977"/>
      <c r="L7977"/>
      <c r="N7977" t="s">
        <v>2815</v>
      </c>
      <c r="O7977" t="s">
        <v>2815</v>
      </c>
      <c r="P7977" t="s">
        <v>2815</v>
      </c>
      <c r="Q7977" s="69" t="s">
        <v>15495</v>
      </c>
      <c r="R7977">
        <v>34.13399400000003</v>
      </c>
      <c r="S7977">
        <v>35.860239000000036</v>
      </c>
    </row>
    <row r="7978" spans="9:19" ht="15.5">
      <c r="I7978"/>
      <c r="J7978"/>
      <c r="K7978"/>
      <c r="L7978"/>
      <c r="N7978" t="s">
        <v>2815</v>
      </c>
      <c r="O7978" t="s">
        <v>2815</v>
      </c>
      <c r="P7978" t="s">
        <v>15496</v>
      </c>
      <c r="Q7978" s="69" t="s">
        <v>15497</v>
      </c>
      <c r="R7978">
        <v>34.128779999999999</v>
      </c>
      <c r="S7978">
        <v>35.865810000000003</v>
      </c>
    </row>
    <row r="7979" spans="9:19" ht="15.5">
      <c r="I7979"/>
      <c r="J7979"/>
      <c r="K7979"/>
      <c r="L7979"/>
      <c r="N7979" t="s">
        <v>2815</v>
      </c>
      <c r="O7979" t="s">
        <v>2815</v>
      </c>
      <c r="P7979" t="s">
        <v>15498</v>
      </c>
      <c r="Q7979" s="69" t="s">
        <v>15499</v>
      </c>
      <c r="R7979">
        <v>34.130851745605469</v>
      </c>
      <c r="S7979">
        <v>35.866252899169922</v>
      </c>
    </row>
    <row r="7980" spans="9:19" ht="15.5">
      <c r="I7980"/>
      <c r="J7980"/>
      <c r="K7980"/>
      <c r="L7980"/>
      <c r="N7980" t="s">
        <v>2818</v>
      </c>
      <c r="O7980" t="s">
        <v>2818</v>
      </c>
      <c r="P7980" t="s">
        <v>15500</v>
      </c>
      <c r="Q7980" s="69" t="s">
        <v>15501</v>
      </c>
      <c r="R7980">
        <v>34.070100000000025</v>
      </c>
      <c r="S7980">
        <v>35.854720000000043</v>
      </c>
    </row>
    <row r="7981" spans="9:19" ht="15.5">
      <c r="I7981"/>
      <c r="J7981"/>
      <c r="K7981"/>
      <c r="L7981"/>
      <c r="N7981" t="s">
        <v>2818</v>
      </c>
      <c r="O7981" t="s">
        <v>2818</v>
      </c>
      <c r="P7981" t="s">
        <v>15502</v>
      </c>
      <c r="Q7981" s="69" t="s">
        <v>15503</v>
      </c>
      <c r="R7981">
        <v>34.080216000000064</v>
      </c>
      <c r="S7981">
        <v>35.854769000000033</v>
      </c>
    </row>
    <row r="7982" spans="9:19" ht="15.5">
      <c r="I7982"/>
      <c r="J7982"/>
      <c r="K7982"/>
      <c r="L7982"/>
      <c r="N7982" t="s">
        <v>2818</v>
      </c>
      <c r="O7982" t="s">
        <v>2818</v>
      </c>
      <c r="P7982" t="s">
        <v>2818</v>
      </c>
      <c r="Q7982" s="69" t="s">
        <v>15504</v>
      </c>
      <c r="R7982">
        <v>34.074725000000058</v>
      </c>
      <c r="S7982">
        <v>35.858975000000044</v>
      </c>
    </row>
    <row r="7983" spans="9:19" ht="15.5">
      <c r="I7983"/>
      <c r="J7983"/>
      <c r="K7983"/>
      <c r="L7983"/>
      <c r="N7983" t="s">
        <v>2818</v>
      </c>
      <c r="O7983" t="s">
        <v>2818</v>
      </c>
      <c r="P7983" t="s">
        <v>2818</v>
      </c>
      <c r="Q7983" s="69" t="s">
        <v>15505</v>
      </c>
      <c r="R7983">
        <v>34.074725000000058</v>
      </c>
      <c r="S7983">
        <v>35.858975000000044</v>
      </c>
    </row>
    <row r="7984" spans="9:19" ht="15.5">
      <c r="I7984"/>
      <c r="J7984"/>
      <c r="K7984"/>
      <c r="L7984"/>
      <c r="N7984" t="s">
        <v>2818</v>
      </c>
      <c r="O7984" t="s">
        <v>2818</v>
      </c>
      <c r="P7984" t="s">
        <v>15506</v>
      </c>
      <c r="Q7984" s="69" t="s">
        <v>15507</v>
      </c>
      <c r="R7984">
        <v>34.073340000000002</v>
      </c>
      <c r="S7984">
        <v>35.852919999999997</v>
      </c>
    </row>
    <row r="7985" spans="9:19" ht="15.5">
      <c r="I7985"/>
      <c r="J7985"/>
      <c r="K7985"/>
      <c r="L7985"/>
      <c r="N7985" t="s">
        <v>2818</v>
      </c>
      <c r="O7985" t="s">
        <v>2818</v>
      </c>
      <c r="P7985" t="s">
        <v>15508</v>
      </c>
      <c r="Q7985" s="69" t="s">
        <v>15509</v>
      </c>
      <c r="R7985">
        <v>34.063180000000045</v>
      </c>
      <c r="S7985">
        <v>35.848638000000051</v>
      </c>
    </row>
    <row r="7986" spans="9:19" ht="15.5">
      <c r="I7986"/>
      <c r="J7986"/>
      <c r="K7986"/>
      <c r="L7986"/>
      <c r="N7986" t="s">
        <v>2818</v>
      </c>
      <c r="O7986" t="s">
        <v>2818</v>
      </c>
      <c r="P7986" t="s">
        <v>15510</v>
      </c>
      <c r="Q7986" s="69" t="s">
        <v>15511</v>
      </c>
      <c r="R7986">
        <v>34.077246000000059</v>
      </c>
      <c r="S7986">
        <v>35.84856300000007</v>
      </c>
    </row>
    <row r="7987" spans="9:19" ht="15.5">
      <c r="I7987"/>
      <c r="J7987"/>
      <c r="K7987"/>
      <c r="L7987"/>
      <c r="N7987" t="s">
        <v>886</v>
      </c>
      <c r="O7987" t="s">
        <v>886</v>
      </c>
      <c r="P7987" t="s">
        <v>15512</v>
      </c>
      <c r="Q7987" s="69">
        <v>128</v>
      </c>
      <c r="R7987">
        <v>33.830999187000003</v>
      </c>
      <c r="S7987">
        <v>35.512270606000001</v>
      </c>
    </row>
    <row r="7988" spans="9:19" ht="15.5">
      <c r="I7988"/>
      <c r="J7988"/>
      <c r="K7988"/>
      <c r="L7988"/>
      <c r="N7988" t="s">
        <v>886</v>
      </c>
      <c r="O7988" t="s">
        <v>886</v>
      </c>
      <c r="P7988" t="s">
        <v>15513</v>
      </c>
      <c r="Q7988" s="69">
        <v>1482</v>
      </c>
      <c r="R7988">
        <v>33.834999228999997</v>
      </c>
      <c r="S7988">
        <v>35.513270613000003</v>
      </c>
    </row>
    <row r="7989" spans="9:19" ht="15.5">
      <c r="I7989"/>
      <c r="J7989"/>
      <c r="K7989"/>
      <c r="L7989"/>
      <c r="N7989" t="s">
        <v>886</v>
      </c>
      <c r="O7989" t="s">
        <v>886</v>
      </c>
      <c r="P7989" t="s">
        <v>15514</v>
      </c>
      <c r="Q7989" s="69" t="s">
        <v>15515</v>
      </c>
      <c r="R7989">
        <v>33.832144000000028</v>
      </c>
      <c r="S7989">
        <v>35.516364000000067</v>
      </c>
    </row>
    <row r="7990" spans="9:19" ht="15.5">
      <c r="I7990"/>
      <c r="J7990"/>
      <c r="K7990"/>
      <c r="L7990"/>
      <c r="N7990" t="s">
        <v>886</v>
      </c>
      <c r="O7990" t="s">
        <v>886</v>
      </c>
      <c r="P7990" t="s">
        <v>15516</v>
      </c>
      <c r="Q7990" s="69" t="s">
        <v>15517</v>
      </c>
      <c r="R7990">
        <v>33.832044000000003</v>
      </c>
      <c r="S7990">
        <v>35.513016</v>
      </c>
    </row>
    <row r="7991" spans="9:19" ht="15.5">
      <c r="I7991"/>
      <c r="J7991"/>
      <c r="K7991"/>
      <c r="L7991"/>
      <c r="N7991" t="s">
        <v>3000</v>
      </c>
      <c r="O7991" t="s">
        <v>3000</v>
      </c>
      <c r="P7991" t="s">
        <v>15518</v>
      </c>
      <c r="Q7991" s="69" t="s">
        <v>15519</v>
      </c>
      <c r="R7991">
        <v>33.548850000000002</v>
      </c>
      <c r="S7991">
        <v>35.452280000000002</v>
      </c>
    </row>
    <row r="7992" spans="9:19" ht="15.5">
      <c r="I7992"/>
      <c r="J7992"/>
      <c r="K7992"/>
      <c r="L7992"/>
      <c r="N7992" t="s">
        <v>3000</v>
      </c>
      <c r="O7992" t="s">
        <v>3000</v>
      </c>
      <c r="P7992" t="s">
        <v>15520</v>
      </c>
      <c r="Q7992" s="69">
        <v>1108</v>
      </c>
      <c r="R7992">
        <v>33.544312144000003</v>
      </c>
      <c r="S7992">
        <v>35.452668605</v>
      </c>
    </row>
    <row r="7993" spans="9:19" ht="15.5">
      <c r="I7993"/>
      <c r="J7993"/>
      <c r="K7993"/>
      <c r="L7993"/>
      <c r="N7993" t="s">
        <v>3000</v>
      </c>
      <c r="O7993" t="s">
        <v>3000</v>
      </c>
      <c r="P7993" t="s">
        <v>15521</v>
      </c>
      <c r="Q7993" s="69">
        <v>1109</v>
      </c>
      <c r="R7993">
        <v>33.544988203999999</v>
      </c>
      <c r="S7993">
        <v>35.446914706999998</v>
      </c>
    </row>
    <row r="7994" spans="9:19" ht="15.5">
      <c r="I7994"/>
      <c r="J7994"/>
      <c r="K7994"/>
      <c r="L7994"/>
      <c r="N7994" t="s">
        <v>3000</v>
      </c>
      <c r="O7994" t="s">
        <v>3000</v>
      </c>
      <c r="P7994" t="s">
        <v>3000</v>
      </c>
      <c r="Q7994" s="69" t="s">
        <v>15522</v>
      </c>
      <c r="R7994">
        <v>33.547807696</v>
      </c>
      <c r="S7994">
        <v>35.453213266799999</v>
      </c>
    </row>
    <row r="7995" spans="9:19" ht="15.5">
      <c r="I7995"/>
      <c r="J7995"/>
      <c r="K7995"/>
      <c r="L7995"/>
      <c r="N7995" t="s">
        <v>3000</v>
      </c>
      <c r="O7995" t="s">
        <v>3000</v>
      </c>
      <c r="P7995" t="s">
        <v>3000</v>
      </c>
      <c r="Q7995" s="69" t="s">
        <v>15523</v>
      </c>
      <c r="R7995">
        <v>33.548286000000076</v>
      </c>
      <c r="S7995">
        <v>35.453403000000037</v>
      </c>
    </row>
    <row r="7996" spans="9:19" ht="15.5">
      <c r="I7996"/>
      <c r="J7996"/>
      <c r="K7996"/>
      <c r="L7996"/>
      <c r="N7996" t="s">
        <v>3000</v>
      </c>
      <c r="O7996" t="s">
        <v>3000</v>
      </c>
      <c r="P7996" t="s">
        <v>3000</v>
      </c>
      <c r="Q7996" s="69" t="s">
        <v>15524</v>
      </c>
      <c r="R7996">
        <v>33.548286000000076</v>
      </c>
      <c r="S7996">
        <v>35.453403000000037</v>
      </c>
    </row>
    <row r="7997" spans="9:19" ht="15.5">
      <c r="I7997"/>
      <c r="J7997"/>
      <c r="K7997"/>
      <c r="L7997"/>
      <c r="N7997" t="s">
        <v>3000</v>
      </c>
      <c r="O7997" t="s">
        <v>3000</v>
      </c>
      <c r="P7997" t="s">
        <v>15525</v>
      </c>
      <c r="Q7997" s="69" t="s">
        <v>15522</v>
      </c>
      <c r="R7997">
        <v>33.547807696</v>
      </c>
      <c r="S7997">
        <v>35.453213266799999</v>
      </c>
    </row>
    <row r="7998" spans="9:19" ht="15.5">
      <c r="I7998"/>
      <c r="J7998"/>
      <c r="K7998"/>
      <c r="L7998"/>
      <c r="N7998" t="s">
        <v>2821</v>
      </c>
      <c r="O7998" t="s">
        <v>2821</v>
      </c>
      <c r="P7998" t="s">
        <v>2821</v>
      </c>
      <c r="Q7998" s="69" t="s">
        <v>15526</v>
      </c>
      <c r="R7998">
        <v>34.164394000000073</v>
      </c>
      <c r="S7998">
        <v>35.775513000000046</v>
      </c>
    </row>
    <row r="7999" spans="9:19" ht="15.5">
      <c r="I7999"/>
      <c r="J7999"/>
      <c r="K7999"/>
      <c r="L7999"/>
      <c r="N7999" t="s">
        <v>2821</v>
      </c>
      <c r="O7999" t="s">
        <v>2821</v>
      </c>
      <c r="P7999" t="s">
        <v>2821</v>
      </c>
      <c r="Q7999" s="69" t="s">
        <v>15527</v>
      </c>
      <c r="R7999">
        <v>34.164394000000073</v>
      </c>
      <c r="S7999">
        <v>35.775513000000046</v>
      </c>
    </row>
    <row r="8000" spans="9:19" ht="15.5">
      <c r="I8000"/>
      <c r="J8000"/>
      <c r="K8000"/>
      <c r="L8000"/>
      <c r="N8000" t="s">
        <v>2821</v>
      </c>
      <c r="O8000" t="s">
        <v>2821</v>
      </c>
      <c r="P8000" t="s">
        <v>15528</v>
      </c>
      <c r="Q8000" s="69" t="s">
        <v>15529</v>
      </c>
      <c r="R8000">
        <v>34.164529999999999</v>
      </c>
      <c r="S8000">
        <v>35.776479999999999</v>
      </c>
    </row>
    <row r="8001" spans="9:19" ht="15.5">
      <c r="I8001"/>
      <c r="J8001"/>
      <c r="K8001"/>
      <c r="L8001"/>
      <c r="N8001" t="s">
        <v>3989</v>
      </c>
      <c r="O8001" t="s">
        <v>3989</v>
      </c>
      <c r="P8001" t="s">
        <v>15530</v>
      </c>
      <c r="Q8001" s="69" t="s">
        <v>15531</v>
      </c>
      <c r="R8001">
        <v>33.481300000000033</v>
      </c>
      <c r="S8001">
        <v>35.725600000000043</v>
      </c>
    </row>
    <row r="8002" spans="9:19" ht="15.5">
      <c r="I8002"/>
      <c r="J8002"/>
      <c r="K8002"/>
      <c r="L8002"/>
      <c r="N8002" t="s">
        <v>3989</v>
      </c>
      <c r="O8002" t="s">
        <v>3989</v>
      </c>
      <c r="P8002" t="s">
        <v>15530</v>
      </c>
      <c r="Q8002" s="69" t="s">
        <v>15532</v>
      </c>
      <c r="R8002">
        <v>33.481300000000033</v>
      </c>
      <c r="S8002">
        <v>35.725600000000043</v>
      </c>
    </row>
    <row r="8003" spans="9:19" ht="15.5">
      <c r="I8003"/>
      <c r="J8003"/>
      <c r="K8003"/>
      <c r="L8003"/>
      <c r="N8003" t="s">
        <v>3989</v>
      </c>
      <c r="O8003" t="s">
        <v>3989</v>
      </c>
      <c r="P8003" t="s">
        <v>15533</v>
      </c>
      <c r="Q8003" s="69">
        <v>1605</v>
      </c>
      <c r="R8003">
        <v>33.481063552000002</v>
      </c>
      <c r="S8003">
        <v>35.722678691000098</v>
      </c>
    </row>
    <row r="8004" spans="9:19" ht="15.5">
      <c r="I8004"/>
      <c r="J8004"/>
      <c r="K8004"/>
      <c r="L8004"/>
      <c r="N8004" t="s">
        <v>3989</v>
      </c>
      <c r="O8004" t="s">
        <v>3989</v>
      </c>
      <c r="P8004" t="s">
        <v>15534</v>
      </c>
      <c r="Q8004" s="69">
        <v>1012</v>
      </c>
      <c r="R8004">
        <v>33.479648830999999</v>
      </c>
      <c r="S8004">
        <v>35.724246244</v>
      </c>
    </row>
    <row r="8005" spans="9:19" ht="15.5">
      <c r="I8005"/>
      <c r="J8005"/>
      <c r="K8005"/>
      <c r="L8005"/>
      <c r="N8005" t="s">
        <v>889</v>
      </c>
      <c r="O8005" t="s">
        <v>889</v>
      </c>
      <c r="P8005" t="s">
        <v>15535</v>
      </c>
      <c r="Q8005" s="69" t="s">
        <v>15536</v>
      </c>
      <c r="R8005">
        <v>33.839224000000058</v>
      </c>
      <c r="S8005">
        <v>35.574869000000035</v>
      </c>
    </row>
    <row r="8006" spans="9:19" ht="15.5">
      <c r="I8006"/>
      <c r="J8006"/>
      <c r="K8006"/>
      <c r="L8006"/>
      <c r="N8006" t="s">
        <v>889</v>
      </c>
      <c r="O8006" t="s">
        <v>889</v>
      </c>
      <c r="P8006" t="s">
        <v>15537</v>
      </c>
      <c r="Q8006" s="69" t="s">
        <v>15538</v>
      </c>
      <c r="R8006">
        <v>33.838628000000028</v>
      </c>
      <c r="S8006">
        <v>35.566161000000079</v>
      </c>
    </row>
    <row r="8007" spans="9:19" ht="15.5">
      <c r="I8007"/>
      <c r="J8007"/>
      <c r="K8007"/>
      <c r="L8007"/>
      <c r="N8007" t="s">
        <v>3003</v>
      </c>
      <c r="O8007" t="s">
        <v>3003</v>
      </c>
      <c r="P8007" t="s">
        <v>15539</v>
      </c>
      <c r="Q8007" s="69" t="s">
        <v>15540</v>
      </c>
      <c r="R8007">
        <v>33.460525000000075</v>
      </c>
      <c r="S8007">
        <v>35.534697000000051</v>
      </c>
    </row>
    <row r="8008" spans="9:19" ht="15.5">
      <c r="I8008"/>
      <c r="J8008"/>
      <c r="K8008"/>
      <c r="L8008"/>
      <c r="N8008" t="s">
        <v>3003</v>
      </c>
      <c r="O8008" t="s">
        <v>3003</v>
      </c>
      <c r="P8008" t="s">
        <v>15539</v>
      </c>
      <c r="Q8008" s="69" t="s">
        <v>15541</v>
      </c>
      <c r="R8008">
        <v>33.460525000000075</v>
      </c>
      <c r="S8008">
        <v>35.534697000000051</v>
      </c>
    </row>
    <row r="8009" spans="9:19" ht="15.5">
      <c r="I8009"/>
      <c r="J8009"/>
      <c r="K8009"/>
      <c r="L8009"/>
      <c r="N8009" t="s">
        <v>3593</v>
      </c>
      <c r="O8009" t="s">
        <v>3593</v>
      </c>
      <c r="P8009" t="s">
        <v>15542</v>
      </c>
      <c r="Q8009" s="69">
        <v>1092</v>
      </c>
      <c r="R8009">
        <v>33.426638173999997</v>
      </c>
      <c r="S8009">
        <v>35.288156694999998</v>
      </c>
    </row>
    <row r="8010" spans="9:19" ht="15.5">
      <c r="I8010"/>
      <c r="J8010"/>
      <c r="K8010"/>
      <c r="L8010"/>
      <c r="N8010" t="s">
        <v>3593</v>
      </c>
      <c r="O8010" t="s">
        <v>3593</v>
      </c>
      <c r="P8010" t="s">
        <v>15543</v>
      </c>
      <c r="Q8010" s="69" t="s">
        <v>15544</v>
      </c>
      <c r="R8010">
        <v>33.41704</v>
      </c>
      <c r="S8010">
        <v>35.303710000000002</v>
      </c>
    </row>
    <row r="8011" spans="9:19" ht="15.5">
      <c r="I8011"/>
      <c r="J8011"/>
      <c r="K8011"/>
      <c r="L8011"/>
      <c r="N8011" t="s">
        <v>3593</v>
      </c>
      <c r="O8011" t="s">
        <v>3593</v>
      </c>
      <c r="P8011" t="s">
        <v>15545</v>
      </c>
      <c r="Q8011" s="69" t="s">
        <v>15546</v>
      </c>
      <c r="R8011">
        <v>33.413173675537109</v>
      </c>
      <c r="S8011">
        <v>35.300827026367188</v>
      </c>
    </row>
    <row r="8012" spans="9:19" ht="15.5">
      <c r="I8012"/>
      <c r="J8012"/>
      <c r="K8012"/>
      <c r="L8012"/>
      <c r="N8012" t="s">
        <v>3593</v>
      </c>
      <c r="O8012" t="s">
        <v>3593</v>
      </c>
      <c r="P8012" t="s">
        <v>15547</v>
      </c>
      <c r="Q8012" s="69" t="s">
        <v>15548</v>
      </c>
      <c r="R8012">
        <v>33.427504000000056</v>
      </c>
      <c r="S8012">
        <v>35.287955000000068</v>
      </c>
    </row>
    <row r="8013" spans="9:19" ht="15.5">
      <c r="I8013"/>
      <c r="J8013"/>
      <c r="K8013"/>
      <c r="L8013"/>
      <c r="N8013" t="s">
        <v>3593</v>
      </c>
      <c r="O8013" t="s">
        <v>3593</v>
      </c>
      <c r="P8013" t="s">
        <v>15547</v>
      </c>
      <c r="Q8013" s="69" t="s">
        <v>15549</v>
      </c>
      <c r="R8013">
        <v>33.427504000000056</v>
      </c>
      <c r="S8013">
        <v>35.287955000000068</v>
      </c>
    </row>
    <row r="8014" spans="9:19" ht="15.5">
      <c r="I8014"/>
      <c r="J8014"/>
      <c r="K8014"/>
      <c r="L8014"/>
      <c r="N8014" t="s">
        <v>3992</v>
      </c>
      <c r="O8014" t="s">
        <v>3992</v>
      </c>
      <c r="P8014" t="s">
        <v>15550</v>
      </c>
      <c r="Q8014" s="69" t="s">
        <v>15551</v>
      </c>
      <c r="R8014">
        <v>33.441164000000072</v>
      </c>
      <c r="S8014">
        <v>35.648442000000045</v>
      </c>
    </row>
    <row r="8015" spans="9:19" ht="15.5">
      <c r="I8015"/>
      <c r="J8015"/>
      <c r="K8015"/>
      <c r="L8015"/>
      <c r="N8015" t="s">
        <v>2824</v>
      </c>
      <c r="O8015" t="s">
        <v>2824</v>
      </c>
      <c r="P8015" t="s">
        <v>2824</v>
      </c>
      <c r="Q8015" s="69" t="s">
        <v>15552</v>
      </c>
      <c r="R8015">
        <v>34.197794766100003</v>
      </c>
      <c r="S8015">
        <v>35.678034318999998</v>
      </c>
    </row>
    <row r="8016" spans="9:19" ht="15.5">
      <c r="I8016"/>
      <c r="J8016"/>
      <c r="K8016"/>
      <c r="L8016"/>
      <c r="N8016" t="s">
        <v>2824</v>
      </c>
      <c r="O8016" t="s">
        <v>2824</v>
      </c>
      <c r="P8016" t="s">
        <v>2824</v>
      </c>
      <c r="Q8016" s="69" t="s">
        <v>15553</v>
      </c>
      <c r="R8016">
        <v>34.195681000000036</v>
      </c>
      <c r="S8016">
        <v>35.682369000000051</v>
      </c>
    </row>
    <row r="8017" spans="9:19" ht="15.5">
      <c r="I8017"/>
      <c r="J8017"/>
      <c r="K8017"/>
      <c r="L8017"/>
      <c r="N8017" t="s">
        <v>2824</v>
      </c>
      <c r="O8017" t="s">
        <v>2824</v>
      </c>
      <c r="P8017" t="s">
        <v>15554</v>
      </c>
      <c r="Q8017" s="69" t="s">
        <v>15552</v>
      </c>
      <c r="R8017">
        <v>34.197794766100003</v>
      </c>
      <c r="S8017">
        <v>35.678034318999998</v>
      </c>
    </row>
    <row r="8018" spans="9:19" ht="15.5">
      <c r="I8018"/>
      <c r="J8018"/>
      <c r="K8018"/>
      <c r="L8018"/>
      <c r="N8018" t="s">
        <v>3595</v>
      </c>
      <c r="O8018" t="s">
        <v>3595</v>
      </c>
      <c r="P8018" t="s">
        <v>15555</v>
      </c>
      <c r="Q8018" s="69">
        <v>1080</v>
      </c>
      <c r="R8018">
        <v>33.485077224999998</v>
      </c>
      <c r="S8018">
        <v>35.369872630000003</v>
      </c>
    </row>
    <row r="8019" spans="9:19" ht="15.5">
      <c r="I8019"/>
      <c r="J8019"/>
      <c r="K8019"/>
      <c r="L8019"/>
      <c r="N8019" t="s">
        <v>3595</v>
      </c>
      <c r="O8019" t="s">
        <v>3595</v>
      </c>
      <c r="P8019" t="s">
        <v>15556</v>
      </c>
      <c r="Q8019" s="69">
        <v>1567</v>
      </c>
      <c r="R8019">
        <v>33.484957223999999</v>
      </c>
      <c r="S8019">
        <v>35.369551096999999</v>
      </c>
    </row>
    <row r="8020" spans="9:19" ht="15.5">
      <c r="I8020"/>
      <c r="J8020"/>
      <c r="K8020"/>
      <c r="L8020"/>
      <c r="N8020" t="s">
        <v>3595</v>
      </c>
      <c r="O8020" t="s">
        <v>3595</v>
      </c>
      <c r="P8020" t="s">
        <v>15557</v>
      </c>
      <c r="Q8020" s="69" t="s">
        <v>15558</v>
      </c>
      <c r="R8020">
        <v>33.489840000000001</v>
      </c>
      <c r="S8020">
        <v>35.373530000000002</v>
      </c>
    </row>
    <row r="8021" spans="9:19" ht="15.5">
      <c r="I8021"/>
      <c r="J8021"/>
      <c r="K8021"/>
      <c r="L8021"/>
      <c r="N8021" t="s">
        <v>3595</v>
      </c>
      <c r="O8021" t="s">
        <v>3595</v>
      </c>
      <c r="P8021" t="s">
        <v>15559</v>
      </c>
      <c r="Q8021" s="69" t="s">
        <v>15560</v>
      </c>
      <c r="R8021">
        <v>33.488300600300001</v>
      </c>
      <c r="S8021">
        <v>35.3705273299</v>
      </c>
    </row>
    <row r="8022" spans="9:19" ht="15.5">
      <c r="I8022"/>
      <c r="J8022"/>
      <c r="K8022"/>
      <c r="L8022"/>
      <c r="N8022" t="s">
        <v>3595</v>
      </c>
      <c r="O8022" t="s">
        <v>3595</v>
      </c>
      <c r="P8022" t="s">
        <v>3595</v>
      </c>
      <c r="Q8022" s="69" t="s">
        <v>15561</v>
      </c>
      <c r="R8022">
        <v>33.492094000000066</v>
      </c>
      <c r="S8022">
        <v>35.370172000000025</v>
      </c>
    </row>
    <row r="8023" spans="9:19" ht="15.5">
      <c r="I8023"/>
      <c r="J8023"/>
      <c r="K8023"/>
      <c r="L8023"/>
      <c r="N8023" t="s">
        <v>3595</v>
      </c>
      <c r="O8023" t="s">
        <v>3595</v>
      </c>
      <c r="P8023" t="s">
        <v>3595</v>
      </c>
      <c r="Q8023" s="69" t="s">
        <v>15562</v>
      </c>
      <c r="R8023">
        <v>33.492094000000066</v>
      </c>
      <c r="S8023">
        <v>35.370172000000025</v>
      </c>
    </row>
    <row r="8024" spans="9:19" ht="15.5">
      <c r="I8024"/>
      <c r="J8024"/>
      <c r="K8024"/>
      <c r="L8024"/>
      <c r="N8024" t="s">
        <v>3595</v>
      </c>
      <c r="O8024" t="s">
        <v>3595</v>
      </c>
      <c r="P8024" t="s">
        <v>15563</v>
      </c>
      <c r="Q8024" s="69" t="s">
        <v>15560</v>
      </c>
      <c r="R8024">
        <v>33.488300600300001</v>
      </c>
      <c r="S8024">
        <v>35.3705273299</v>
      </c>
    </row>
    <row r="8025" spans="9:19" ht="15.5">
      <c r="I8025"/>
      <c r="J8025"/>
      <c r="K8025"/>
      <c r="L8025"/>
      <c r="N8025" t="s">
        <v>1568</v>
      </c>
      <c r="O8025" t="s">
        <v>1568</v>
      </c>
      <c r="P8025" t="s">
        <v>15564</v>
      </c>
      <c r="Q8025" s="69" t="s">
        <v>15565</v>
      </c>
      <c r="R8025">
        <v>33.629769000000067</v>
      </c>
      <c r="S8025">
        <v>35.445883000000038</v>
      </c>
    </row>
    <row r="8026" spans="9:19" ht="15.5">
      <c r="I8026"/>
      <c r="J8026"/>
      <c r="K8026"/>
      <c r="L8026"/>
      <c r="N8026" t="s">
        <v>3244</v>
      </c>
      <c r="O8026" t="s">
        <v>3244</v>
      </c>
      <c r="P8026" t="s">
        <v>3244</v>
      </c>
      <c r="Q8026" s="69" t="s">
        <v>15566</v>
      </c>
      <c r="R8026">
        <v>33.99953800000003</v>
      </c>
      <c r="S8026">
        <v>35.679364000000078</v>
      </c>
    </row>
    <row r="8027" spans="9:19" ht="15.5">
      <c r="I8027"/>
      <c r="J8027"/>
      <c r="K8027"/>
      <c r="L8027"/>
      <c r="N8027" t="s">
        <v>1075</v>
      </c>
      <c r="O8027" t="s">
        <v>1075</v>
      </c>
      <c r="P8027" t="s">
        <v>15567</v>
      </c>
      <c r="Q8027" s="69">
        <v>963</v>
      </c>
      <c r="R8027">
        <v>33.852716188000002</v>
      </c>
      <c r="S8027">
        <v>36.18827065</v>
      </c>
    </row>
    <row r="8028" spans="9:19" ht="15.5">
      <c r="I8028"/>
      <c r="J8028"/>
      <c r="K8028"/>
      <c r="L8028"/>
      <c r="N8028" t="s">
        <v>1075</v>
      </c>
      <c r="O8028" t="s">
        <v>1075</v>
      </c>
      <c r="P8028" t="s">
        <v>15568</v>
      </c>
      <c r="Q8028" s="69">
        <v>964</v>
      </c>
      <c r="R8028">
        <v>33.850412605999999</v>
      </c>
      <c r="S8028">
        <v>36.194189971</v>
      </c>
    </row>
    <row r="8029" spans="9:19" ht="15.5">
      <c r="I8029"/>
      <c r="J8029"/>
      <c r="K8029"/>
      <c r="L8029"/>
      <c r="N8029" t="s">
        <v>1075</v>
      </c>
      <c r="O8029" t="s">
        <v>1075</v>
      </c>
      <c r="P8029" t="s">
        <v>15569</v>
      </c>
      <c r="Q8029" s="69" t="s">
        <v>15570</v>
      </c>
      <c r="R8029">
        <v>33.850500000000068</v>
      </c>
      <c r="S8029">
        <v>36.187892000000033</v>
      </c>
    </row>
    <row r="8030" spans="9:19" ht="15.5">
      <c r="I8030"/>
      <c r="J8030"/>
      <c r="K8030"/>
      <c r="L8030"/>
      <c r="N8030" t="s">
        <v>1075</v>
      </c>
      <c r="O8030" t="s">
        <v>1075</v>
      </c>
      <c r="P8030" t="s">
        <v>15569</v>
      </c>
      <c r="Q8030" s="69" t="s">
        <v>15571</v>
      </c>
      <c r="R8030">
        <v>33.850500000000068</v>
      </c>
      <c r="S8030">
        <v>36.187892000000033</v>
      </c>
    </row>
    <row r="8031" spans="9:19" ht="15.5">
      <c r="I8031"/>
      <c r="J8031"/>
      <c r="K8031"/>
      <c r="L8031"/>
      <c r="N8031" t="s">
        <v>1075</v>
      </c>
      <c r="O8031" t="s">
        <v>1075</v>
      </c>
      <c r="P8031" t="s">
        <v>15572</v>
      </c>
      <c r="Q8031" s="69" t="s">
        <v>15573</v>
      </c>
      <c r="R8031">
        <v>33.8459439477</v>
      </c>
      <c r="S8031">
        <v>36.188751400100003</v>
      </c>
    </row>
    <row r="8032" spans="9:19" ht="15.5">
      <c r="I8032"/>
      <c r="J8032"/>
      <c r="K8032"/>
      <c r="L8032"/>
      <c r="N8032" t="s">
        <v>1075</v>
      </c>
      <c r="O8032" t="s">
        <v>1075</v>
      </c>
      <c r="P8032" t="s">
        <v>15574</v>
      </c>
      <c r="Q8032" s="69" t="s">
        <v>15573</v>
      </c>
      <c r="R8032">
        <v>33.8459439477</v>
      </c>
      <c r="S8032">
        <v>36.188751400100003</v>
      </c>
    </row>
    <row r="8033" spans="9:19" ht="15.5">
      <c r="I8033"/>
      <c r="J8033"/>
      <c r="K8033"/>
      <c r="L8033"/>
      <c r="N8033" t="s">
        <v>3806</v>
      </c>
      <c r="O8033" t="s">
        <v>3806</v>
      </c>
      <c r="P8033" t="s">
        <v>15575</v>
      </c>
      <c r="Q8033" s="69">
        <v>1255</v>
      </c>
      <c r="R8033">
        <v>33.276332138999997</v>
      </c>
      <c r="S8033">
        <v>35.311253608000001</v>
      </c>
    </row>
    <row r="8034" spans="9:19" ht="15.5">
      <c r="I8034"/>
      <c r="J8034"/>
      <c r="K8034"/>
      <c r="L8034"/>
      <c r="N8034" t="s">
        <v>3806</v>
      </c>
      <c r="O8034" t="s">
        <v>3806</v>
      </c>
      <c r="P8034" t="s">
        <v>15576</v>
      </c>
      <c r="Q8034" s="69">
        <v>1254</v>
      </c>
      <c r="R8034">
        <v>33.275866229000002</v>
      </c>
      <c r="S8034">
        <v>35.303037697999997</v>
      </c>
    </row>
    <row r="8035" spans="9:19" ht="15.5">
      <c r="I8035"/>
      <c r="J8035"/>
      <c r="K8035"/>
      <c r="L8035"/>
      <c r="N8035" t="s">
        <v>3806</v>
      </c>
      <c r="O8035" t="s">
        <v>3806</v>
      </c>
      <c r="P8035" t="s">
        <v>15577</v>
      </c>
      <c r="Q8035" s="69" t="s">
        <v>15578</v>
      </c>
      <c r="R8035">
        <v>33.270733999999997</v>
      </c>
      <c r="S8035">
        <v>35.306986999999999</v>
      </c>
    </row>
    <row r="8036" spans="9:19" ht="15.5">
      <c r="I8036"/>
      <c r="J8036"/>
      <c r="K8036"/>
      <c r="L8036"/>
      <c r="N8036" t="s">
        <v>3806</v>
      </c>
      <c r="O8036" t="s">
        <v>3806</v>
      </c>
      <c r="P8036" t="s">
        <v>3806</v>
      </c>
      <c r="Q8036" s="69" t="s">
        <v>15579</v>
      </c>
      <c r="R8036">
        <v>33.271025585700002</v>
      </c>
      <c r="S8036">
        <v>35.307083025600001</v>
      </c>
    </row>
    <row r="8037" spans="9:19" ht="15.5">
      <c r="I8037"/>
      <c r="J8037"/>
      <c r="K8037"/>
      <c r="L8037"/>
      <c r="N8037" t="s">
        <v>3806</v>
      </c>
      <c r="O8037" t="s">
        <v>3806</v>
      </c>
      <c r="P8037" t="s">
        <v>3806</v>
      </c>
      <c r="Q8037" s="69" t="s">
        <v>15580</v>
      </c>
      <c r="R8037">
        <v>33.272650000000056</v>
      </c>
      <c r="S8037">
        <v>35.30809400000004</v>
      </c>
    </row>
    <row r="8038" spans="9:19" ht="15.5">
      <c r="I8038"/>
      <c r="J8038"/>
      <c r="K8038"/>
      <c r="L8038"/>
      <c r="N8038" t="s">
        <v>3806</v>
      </c>
      <c r="O8038" t="s">
        <v>3806</v>
      </c>
      <c r="P8038" t="s">
        <v>3806</v>
      </c>
      <c r="Q8038" s="69" t="s">
        <v>15581</v>
      </c>
      <c r="R8038">
        <v>33.272650000000056</v>
      </c>
      <c r="S8038">
        <v>35.30809400000004</v>
      </c>
    </row>
    <row r="8039" spans="9:19" ht="15.5">
      <c r="I8039"/>
      <c r="J8039"/>
      <c r="K8039"/>
      <c r="L8039"/>
      <c r="N8039" t="s">
        <v>3806</v>
      </c>
      <c r="O8039" t="s">
        <v>3806</v>
      </c>
      <c r="P8039" t="s">
        <v>15582</v>
      </c>
      <c r="Q8039" s="69" t="s">
        <v>15583</v>
      </c>
      <c r="R8039">
        <v>33.272650000000056</v>
      </c>
      <c r="S8039">
        <v>35.30809400000004</v>
      </c>
    </row>
    <row r="8040" spans="9:19" ht="15.5">
      <c r="I8040"/>
      <c r="J8040"/>
      <c r="K8040"/>
      <c r="L8040"/>
      <c r="N8040" t="s">
        <v>3806</v>
      </c>
      <c r="O8040" t="s">
        <v>3806</v>
      </c>
      <c r="P8040" t="s">
        <v>15584</v>
      </c>
      <c r="Q8040" s="69" t="s">
        <v>15585</v>
      </c>
      <c r="R8040">
        <v>33.272650000000056</v>
      </c>
      <c r="S8040">
        <v>35.30809400000004</v>
      </c>
    </row>
    <row r="8041" spans="9:19" ht="15.5">
      <c r="I8041"/>
      <c r="J8041"/>
      <c r="K8041"/>
      <c r="L8041"/>
      <c r="N8041" t="s">
        <v>3806</v>
      </c>
      <c r="O8041" t="s">
        <v>3806</v>
      </c>
      <c r="P8041" t="s">
        <v>15586</v>
      </c>
      <c r="Q8041" s="69" t="s">
        <v>15587</v>
      </c>
      <c r="R8041">
        <v>33.272650000000056</v>
      </c>
      <c r="S8041">
        <v>35.30809400000004</v>
      </c>
    </row>
    <row r="8042" spans="9:19" ht="15.5">
      <c r="I8042"/>
      <c r="J8042"/>
      <c r="K8042"/>
      <c r="L8042"/>
      <c r="N8042" t="s">
        <v>3806</v>
      </c>
      <c r="O8042" t="s">
        <v>3806</v>
      </c>
      <c r="P8042" t="s">
        <v>15588</v>
      </c>
      <c r="Q8042" s="69" t="s">
        <v>15579</v>
      </c>
      <c r="R8042">
        <v>33.271025585700002</v>
      </c>
      <c r="S8042">
        <v>35.307083025600001</v>
      </c>
    </row>
    <row r="8043" spans="9:19" ht="15.5">
      <c r="I8043"/>
      <c r="J8043"/>
      <c r="K8043"/>
      <c r="L8043"/>
      <c r="N8043" t="s">
        <v>3806</v>
      </c>
      <c r="O8043" t="s">
        <v>3806</v>
      </c>
      <c r="P8043" t="s">
        <v>15589</v>
      </c>
      <c r="Q8043" s="69">
        <v>1256</v>
      </c>
      <c r="R8043">
        <v>33.276449405000001</v>
      </c>
      <c r="S8043">
        <v>35.311109578999996</v>
      </c>
    </row>
    <row r="8044" spans="9:19" ht="15.5">
      <c r="I8044"/>
      <c r="J8044"/>
      <c r="K8044"/>
      <c r="L8044"/>
      <c r="N8044" t="s">
        <v>3806</v>
      </c>
      <c r="O8044" t="s">
        <v>3806</v>
      </c>
      <c r="P8044" t="s">
        <v>15590</v>
      </c>
      <c r="Q8044" s="69" t="s">
        <v>15591</v>
      </c>
      <c r="R8044">
        <v>33.270541000000001</v>
      </c>
      <c r="S8044">
        <v>35.313096999999999</v>
      </c>
    </row>
    <row r="8045" spans="9:19" ht="15.5">
      <c r="I8045"/>
      <c r="J8045"/>
      <c r="K8045"/>
      <c r="L8045"/>
      <c r="N8045" t="s">
        <v>3809</v>
      </c>
      <c r="O8045" t="s">
        <v>3809</v>
      </c>
      <c r="P8045" t="s">
        <v>3809</v>
      </c>
      <c r="Q8045" s="69" t="s">
        <v>15592</v>
      </c>
      <c r="R8045">
        <v>33.285700000000077</v>
      </c>
      <c r="S8045">
        <v>35.34652200000005</v>
      </c>
    </row>
    <row r="8046" spans="9:19" ht="15.5">
      <c r="I8046"/>
      <c r="J8046"/>
      <c r="K8046"/>
      <c r="L8046"/>
      <c r="N8046" t="s">
        <v>3809</v>
      </c>
      <c r="O8046" t="s">
        <v>3809</v>
      </c>
      <c r="P8046" t="s">
        <v>3809</v>
      </c>
      <c r="Q8046" s="69" t="s">
        <v>15593</v>
      </c>
      <c r="R8046">
        <v>33.285700000000077</v>
      </c>
      <c r="S8046">
        <v>35.34652200000005</v>
      </c>
    </row>
    <row r="8047" spans="9:19" ht="15.5">
      <c r="I8047"/>
      <c r="J8047"/>
      <c r="K8047"/>
      <c r="L8047"/>
      <c r="N8047" t="s">
        <v>3809</v>
      </c>
      <c r="O8047" t="s">
        <v>3809</v>
      </c>
      <c r="P8047" t="s">
        <v>15594</v>
      </c>
      <c r="Q8047" s="69">
        <v>1235</v>
      </c>
      <c r="R8047">
        <v>33.289882187000003</v>
      </c>
      <c r="S8047">
        <v>35.342720669000002</v>
      </c>
    </row>
    <row r="8048" spans="9:19" ht="15.5">
      <c r="I8048"/>
      <c r="J8048"/>
      <c r="K8048"/>
      <c r="L8048"/>
      <c r="N8048" t="s">
        <v>3809</v>
      </c>
      <c r="O8048" t="s">
        <v>3809</v>
      </c>
      <c r="P8048" t="s">
        <v>15595</v>
      </c>
      <c r="Q8048" s="69" t="s">
        <v>15596</v>
      </c>
      <c r="R8048">
        <v>33.285700000000077</v>
      </c>
      <c r="S8048">
        <v>35.34652200000005</v>
      </c>
    </row>
    <row r="8049" spans="9:19" ht="15.5">
      <c r="I8049"/>
      <c r="J8049"/>
      <c r="K8049"/>
      <c r="L8049"/>
      <c r="N8049" t="s">
        <v>3809</v>
      </c>
      <c r="O8049" t="s">
        <v>3809</v>
      </c>
      <c r="P8049" t="s">
        <v>15597</v>
      </c>
      <c r="Q8049" s="69" t="s">
        <v>15598</v>
      </c>
      <c r="R8049">
        <v>33.285700000000077</v>
      </c>
      <c r="S8049">
        <v>35.34652200000005</v>
      </c>
    </row>
    <row r="8050" spans="9:19" ht="15.5">
      <c r="I8050"/>
      <c r="J8050"/>
      <c r="K8050"/>
      <c r="L8050"/>
      <c r="N8050" t="s">
        <v>716</v>
      </c>
      <c r="O8050" t="s">
        <v>716</v>
      </c>
      <c r="P8050" t="s">
        <v>15599</v>
      </c>
      <c r="Q8050" s="69" t="s">
        <v>15600</v>
      </c>
      <c r="R8050">
        <v>33.752627000000075</v>
      </c>
      <c r="S8050">
        <v>35.634364000000062</v>
      </c>
    </row>
    <row r="8051" spans="9:19" ht="15.5">
      <c r="I8051"/>
      <c r="J8051"/>
      <c r="K8051"/>
      <c r="L8051"/>
      <c r="N8051" t="s">
        <v>716</v>
      </c>
      <c r="O8051" t="s">
        <v>716</v>
      </c>
      <c r="P8051" t="s">
        <v>15601</v>
      </c>
      <c r="Q8051" s="69" t="s">
        <v>15602</v>
      </c>
      <c r="R8051">
        <v>33.748264000000063</v>
      </c>
      <c r="S8051">
        <v>35.632764000000066</v>
      </c>
    </row>
    <row r="8052" spans="9:19" ht="15.5">
      <c r="I8052"/>
      <c r="J8052"/>
      <c r="K8052"/>
      <c r="L8052"/>
      <c r="N8052" t="s">
        <v>1570</v>
      </c>
      <c r="O8052" t="s">
        <v>1570</v>
      </c>
      <c r="P8052" t="s">
        <v>15603</v>
      </c>
      <c r="Q8052" s="69" t="s">
        <v>15604</v>
      </c>
      <c r="R8052">
        <v>33.700889000000075</v>
      </c>
      <c r="S8052">
        <v>35.595633000000078</v>
      </c>
    </row>
    <row r="8053" spans="9:19" ht="15.5">
      <c r="I8053"/>
      <c r="J8053"/>
      <c r="K8053"/>
      <c r="L8053"/>
      <c r="N8053" t="s">
        <v>1570</v>
      </c>
      <c r="O8053" t="s">
        <v>1570</v>
      </c>
      <c r="P8053" t="s">
        <v>15603</v>
      </c>
      <c r="Q8053" s="69" t="s">
        <v>15605</v>
      </c>
      <c r="R8053">
        <v>33.700889000000075</v>
      </c>
      <c r="S8053">
        <v>35.595633000000078</v>
      </c>
    </row>
    <row r="8054" spans="9:19" ht="15.5">
      <c r="I8054"/>
      <c r="J8054"/>
      <c r="K8054"/>
      <c r="L8054"/>
      <c r="N8054" t="s">
        <v>1573</v>
      </c>
      <c r="O8054" t="s">
        <v>1573</v>
      </c>
      <c r="P8054" t="s">
        <v>15606</v>
      </c>
      <c r="Q8054" s="69" t="s">
        <v>15607</v>
      </c>
      <c r="R8054">
        <v>33.668439999999997</v>
      </c>
      <c r="S8054">
        <v>35.67248</v>
      </c>
    </row>
    <row r="8055" spans="9:19" ht="15.5">
      <c r="I8055"/>
      <c r="J8055"/>
      <c r="K8055"/>
      <c r="L8055"/>
      <c r="N8055" t="s">
        <v>1573</v>
      </c>
      <c r="O8055" t="s">
        <v>1573</v>
      </c>
      <c r="P8055" t="s">
        <v>15608</v>
      </c>
      <c r="Q8055" s="69" t="s">
        <v>15609</v>
      </c>
      <c r="R8055">
        <v>33.667214000000058</v>
      </c>
      <c r="S8055">
        <v>35.670256000000052</v>
      </c>
    </row>
    <row r="8056" spans="9:19" ht="15.5">
      <c r="I8056"/>
      <c r="J8056"/>
      <c r="K8056"/>
      <c r="L8056"/>
      <c r="N8056" t="s">
        <v>1573</v>
      </c>
      <c r="O8056" t="s">
        <v>1573</v>
      </c>
      <c r="P8056" t="s">
        <v>15608</v>
      </c>
      <c r="Q8056" s="69" t="s">
        <v>15610</v>
      </c>
      <c r="R8056">
        <v>33.667214000000058</v>
      </c>
      <c r="S8056">
        <v>35.670256000000052</v>
      </c>
    </row>
    <row r="8057" spans="9:19" ht="15.5">
      <c r="I8057"/>
      <c r="J8057"/>
      <c r="K8057"/>
      <c r="L8057"/>
      <c r="N8057" t="s">
        <v>1857</v>
      </c>
      <c r="O8057" t="s">
        <v>1857</v>
      </c>
      <c r="P8057" t="s">
        <v>15611</v>
      </c>
      <c r="Q8057" s="69" t="s">
        <v>15612</v>
      </c>
      <c r="R8057">
        <v>34.276358000000073</v>
      </c>
      <c r="S8057">
        <v>36.291700000000048</v>
      </c>
    </row>
    <row r="8058" spans="9:19" ht="15.5">
      <c r="I8058"/>
      <c r="J8058"/>
      <c r="K8058"/>
      <c r="L8058"/>
      <c r="N8058" t="s">
        <v>3247</v>
      </c>
      <c r="O8058" t="s">
        <v>3247</v>
      </c>
      <c r="P8058" t="s">
        <v>15613</v>
      </c>
      <c r="Q8058" s="69">
        <v>1417</v>
      </c>
      <c r="R8058">
        <v>34.071416151000001</v>
      </c>
      <c r="S8058">
        <v>35.687403599</v>
      </c>
    </row>
    <row r="8059" spans="9:19" ht="15.5">
      <c r="I8059"/>
      <c r="J8059"/>
      <c r="K8059"/>
      <c r="L8059"/>
      <c r="N8059" t="s">
        <v>3247</v>
      </c>
      <c r="O8059" t="s">
        <v>3247</v>
      </c>
      <c r="P8059" t="s">
        <v>15614</v>
      </c>
      <c r="Q8059" s="69" t="s">
        <v>15615</v>
      </c>
      <c r="R8059">
        <v>34.06564700000007</v>
      </c>
      <c r="S8059">
        <v>35.670558000000028</v>
      </c>
    </row>
    <row r="8060" spans="9:19" ht="15.5">
      <c r="I8060"/>
      <c r="J8060"/>
      <c r="K8060"/>
      <c r="L8060"/>
      <c r="N8060" t="s">
        <v>3247</v>
      </c>
      <c r="O8060" t="s">
        <v>3247</v>
      </c>
      <c r="P8060" t="s">
        <v>15616</v>
      </c>
      <c r="Q8060" s="69" t="s">
        <v>15617</v>
      </c>
      <c r="R8060">
        <v>34.071044000000029</v>
      </c>
      <c r="S8060">
        <v>35.685239000000024</v>
      </c>
    </row>
    <row r="8061" spans="9:19" ht="15.5">
      <c r="I8061"/>
      <c r="J8061"/>
      <c r="K8061"/>
      <c r="L8061"/>
      <c r="N8061" t="s">
        <v>3247</v>
      </c>
      <c r="O8061" t="s">
        <v>3247</v>
      </c>
      <c r="P8061" t="s">
        <v>15616</v>
      </c>
      <c r="Q8061" s="69" t="s">
        <v>15618</v>
      </c>
      <c r="R8061">
        <v>34.071044000000029</v>
      </c>
      <c r="S8061">
        <v>35.685239000000024</v>
      </c>
    </row>
    <row r="8062" spans="9:19" ht="15.5">
      <c r="I8062"/>
      <c r="J8062"/>
      <c r="K8062"/>
      <c r="L8062"/>
      <c r="N8062" t="s">
        <v>3994</v>
      </c>
      <c r="O8062" t="s">
        <v>3994</v>
      </c>
      <c r="P8062" t="s">
        <v>15619</v>
      </c>
      <c r="Q8062" s="69" t="s">
        <v>15620</v>
      </c>
      <c r="R8062">
        <v>33.534005999999998</v>
      </c>
      <c r="S8062">
        <v>35.657297</v>
      </c>
    </row>
    <row r="8063" spans="9:19" ht="15.5">
      <c r="I8063"/>
      <c r="J8063"/>
      <c r="K8063"/>
      <c r="L8063"/>
      <c r="N8063" t="s">
        <v>3994</v>
      </c>
      <c r="O8063" t="s">
        <v>3994</v>
      </c>
      <c r="P8063" t="s">
        <v>15621</v>
      </c>
      <c r="Q8063" s="69" t="s">
        <v>15622</v>
      </c>
      <c r="R8063">
        <v>33.533631000000071</v>
      </c>
      <c r="S8063">
        <v>35.655767000000026</v>
      </c>
    </row>
    <row r="8064" spans="9:19" ht="15.5">
      <c r="I8064"/>
      <c r="J8064"/>
      <c r="K8064"/>
      <c r="L8064"/>
      <c r="N8064" t="s">
        <v>3994</v>
      </c>
      <c r="O8064" t="s">
        <v>3994</v>
      </c>
      <c r="P8064" t="s">
        <v>15621</v>
      </c>
      <c r="Q8064" s="69" t="s">
        <v>15623</v>
      </c>
      <c r="R8064">
        <v>33.533631000000071</v>
      </c>
      <c r="S8064">
        <v>35.655767000000026</v>
      </c>
    </row>
    <row r="8065" spans="9:19" ht="15.5">
      <c r="I8065"/>
      <c r="J8065"/>
      <c r="K8065"/>
      <c r="L8065"/>
      <c r="N8065" t="s">
        <v>3994</v>
      </c>
      <c r="O8065" t="s">
        <v>3994</v>
      </c>
      <c r="P8065" t="s">
        <v>15624</v>
      </c>
      <c r="Q8065" s="69" t="s">
        <v>15625</v>
      </c>
      <c r="R8065">
        <v>33.513385772705078</v>
      </c>
      <c r="S8065">
        <v>35.66571044921875</v>
      </c>
    </row>
    <row r="8066" spans="9:19" ht="15.5">
      <c r="I8066"/>
      <c r="J8066"/>
      <c r="K8066"/>
      <c r="L8066"/>
      <c r="N8066" t="s">
        <v>3994</v>
      </c>
      <c r="O8066" t="s">
        <v>3994</v>
      </c>
      <c r="P8066" t="s">
        <v>15626</v>
      </c>
      <c r="Q8066" s="69" t="s">
        <v>15627</v>
      </c>
      <c r="R8066">
        <v>33.518259999999998</v>
      </c>
      <c r="S8066">
        <v>35.645207999999997</v>
      </c>
    </row>
    <row r="8067" spans="9:19" ht="15.5">
      <c r="I8067"/>
      <c r="J8067"/>
      <c r="K8067"/>
      <c r="L8067"/>
      <c r="N8067" t="s">
        <v>3994</v>
      </c>
      <c r="O8067" t="s">
        <v>3994</v>
      </c>
      <c r="P8067" t="s">
        <v>15628</v>
      </c>
      <c r="Q8067" s="69" t="s">
        <v>15629</v>
      </c>
      <c r="R8067">
        <v>33.52478</v>
      </c>
      <c r="S8067">
        <v>35.658856</v>
      </c>
    </row>
    <row r="8068" spans="9:19" ht="15.5">
      <c r="I8068"/>
      <c r="J8068"/>
      <c r="K8068"/>
      <c r="L8068"/>
      <c r="N8068" t="s">
        <v>3994</v>
      </c>
      <c r="O8068" t="s">
        <v>3994</v>
      </c>
      <c r="P8068" t="s">
        <v>15630</v>
      </c>
      <c r="Q8068" s="69">
        <v>1001</v>
      </c>
      <c r="R8068">
        <v>33.525999222999999</v>
      </c>
      <c r="S8068">
        <v>35.651570632999999</v>
      </c>
    </row>
    <row r="8069" spans="9:19" ht="15.5">
      <c r="I8069"/>
      <c r="J8069"/>
      <c r="K8069"/>
      <c r="L8069"/>
      <c r="N8069" t="s">
        <v>3994</v>
      </c>
      <c r="O8069" t="s">
        <v>3994</v>
      </c>
      <c r="P8069" t="s">
        <v>15631</v>
      </c>
      <c r="Q8069" s="69" t="s">
        <v>15632</v>
      </c>
      <c r="R8069">
        <v>33.529237999999999</v>
      </c>
      <c r="S8069">
        <v>35.650115</v>
      </c>
    </row>
    <row r="8070" spans="9:19" ht="15.5">
      <c r="I8070"/>
      <c r="J8070"/>
      <c r="K8070"/>
      <c r="L8070"/>
      <c r="N8070" t="s">
        <v>3994</v>
      </c>
      <c r="O8070" t="s">
        <v>3994</v>
      </c>
      <c r="P8070" t="s">
        <v>15633</v>
      </c>
      <c r="Q8070" s="69">
        <v>1002</v>
      </c>
      <c r="R8070">
        <v>33.518499212000002</v>
      </c>
      <c r="S8070">
        <v>35.653170666999998</v>
      </c>
    </row>
    <row r="8071" spans="9:19" ht="15.5">
      <c r="I8071"/>
      <c r="J8071"/>
      <c r="K8071"/>
      <c r="L8071"/>
      <c r="N8071" t="s">
        <v>3994</v>
      </c>
      <c r="O8071" t="s">
        <v>3994</v>
      </c>
      <c r="P8071" t="s">
        <v>15634</v>
      </c>
      <c r="Q8071" s="69">
        <v>1003</v>
      </c>
      <c r="R8071">
        <v>33.518499145</v>
      </c>
      <c r="S8071">
        <v>35.653170607</v>
      </c>
    </row>
    <row r="8072" spans="9:19" ht="15.5">
      <c r="I8072"/>
      <c r="J8072"/>
      <c r="K8072"/>
      <c r="L8072"/>
      <c r="N8072" t="s">
        <v>362</v>
      </c>
      <c r="O8072" t="s">
        <v>362</v>
      </c>
      <c r="P8072" t="s">
        <v>362</v>
      </c>
      <c r="Q8072" s="69" t="s">
        <v>15635</v>
      </c>
      <c r="R8072">
        <v>34.543263000000003</v>
      </c>
      <c r="S8072">
        <v>36.104165999999999</v>
      </c>
    </row>
    <row r="8073" spans="9:19" ht="15.5">
      <c r="I8073"/>
      <c r="J8073"/>
      <c r="K8073"/>
      <c r="L8073"/>
      <c r="N8073" t="s">
        <v>362</v>
      </c>
      <c r="O8073" t="s">
        <v>362</v>
      </c>
      <c r="P8073" t="s">
        <v>362</v>
      </c>
      <c r="Q8073" s="69" t="s">
        <v>15636</v>
      </c>
      <c r="R8073">
        <v>34.540969000000075</v>
      </c>
      <c r="S8073">
        <v>36.114778000000058</v>
      </c>
    </row>
    <row r="8074" spans="9:19" ht="15.5">
      <c r="I8074"/>
      <c r="J8074"/>
      <c r="K8074"/>
      <c r="L8074"/>
      <c r="N8074" t="s">
        <v>362</v>
      </c>
      <c r="O8074" t="s">
        <v>362</v>
      </c>
      <c r="P8074" t="s">
        <v>362</v>
      </c>
      <c r="Q8074" s="69" t="s">
        <v>15637</v>
      </c>
      <c r="R8074">
        <v>34.540969000000075</v>
      </c>
      <c r="S8074">
        <v>36.114778000000058</v>
      </c>
    </row>
    <row r="8075" spans="9:19" ht="15.5">
      <c r="I8075"/>
      <c r="J8075"/>
      <c r="K8075"/>
      <c r="L8075"/>
      <c r="N8075" t="s">
        <v>362</v>
      </c>
      <c r="O8075" t="s">
        <v>362</v>
      </c>
      <c r="P8075" t="s">
        <v>15638</v>
      </c>
      <c r="Q8075" s="69" t="s">
        <v>15639</v>
      </c>
      <c r="R8075">
        <v>34.551279999999998</v>
      </c>
      <c r="S8075">
        <v>36.096229999999998</v>
      </c>
    </row>
    <row r="8076" spans="9:19" ht="15.5">
      <c r="I8076"/>
      <c r="J8076"/>
      <c r="K8076"/>
      <c r="L8076"/>
      <c r="N8076" t="s">
        <v>362</v>
      </c>
      <c r="O8076" t="s">
        <v>362</v>
      </c>
      <c r="P8076" t="s">
        <v>15640</v>
      </c>
      <c r="Q8076" s="69" t="s">
        <v>15641</v>
      </c>
      <c r="R8076">
        <v>34.540969000000075</v>
      </c>
      <c r="S8076">
        <v>36.114778000000058</v>
      </c>
    </row>
    <row r="8077" spans="9:19" ht="15.5">
      <c r="I8077"/>
      <c r="J8077"/>
      <c r="K8077"/>
      <c r="L8077"/>
      <c r="N8077" t="s">
        <v>362</v>
      </c>
      <c r="O8077" t="s">
        <v>362</v>
      </c>
      <c r="P8077" t="s">
        <v>15642</v>
      </c>
      <c r="Q8077" s="69">
        <v>1570</v>
      </c>
      <c r="R8077">
        <v>34.541195160999997</v>
      </c>
      <c r="S8077">
        <v>36.108495597000001</v>
      </c>
    </row>
    <row r="8078" spans="9:19" ht="15.5">
      <c r="I8078"/>
      <c r="J8078"/>
      <c r="K8078"/>
      <c r="L8078"/>
      <c r="N8078" t="s">
        <v>362</v>
      </c>
      <c r="O8078" t="s">
        <v>362</v>
      </c>
      <c r="P8078" t="s">
        <v>15643</v>
      </c>
      <c r="Q8078" s="69" t="s">
        <v>15644</v>
      </c>
      <c r="R8078">
        <v>34.540919000000002</v>
      </c>
      <c r="S8078">
        <v>36.114786000000002</v>
      </c>
    </row>
    <row r="8079" spans="9:19" ht="15.5">
      <c r="I8079"/>
      <c r="J8079"/>
      <c r="K8079"/>
      <c r="L8079"/>
      <c r="N8079" t="s">
        <v>362</v>
      </c>
      <c r="O8079" t="s">
        <v>362</v>
      </c>
      <c r="P8079" t="s">
        <v>15645</v>
      </c>
      <c r="Q8079" s="69">
        <v>599</v>
      </c>
      <c r="R8079">
        <v>34.538232104000002</v>
      </c>
      <c r="S8079">
        <v>36.108970634000002</v>
      </c>
    </row>
    <row r="8080" spans="9:19" ht="15.5">
      <c r="I8080"/>
      <c r="J8080"/>
      <c r="K8080"/>
      <c r="L8080"/>
      <c r="N8080" t="s">
        <v>3005</v>
      </c>
      <c r="O8080" t="s">
        <v>3005</v>
      </c>
      <c r="P8080" t="s">
        <v>3005</v>
      </c>
      <c r="Q8080" s="69" t="s">
        <v>15646</v>
      </c>
      <c r="R8080">
        <v>33.578969000000029</v>
      </c>
      <c r="S8080">
        <v>35.568745000000035</v>
      </c>
    </row>
    <row r="8081" spans="9:19" ht="15.5">
      <c r="I8081"/>
      <c r="J8081"/>
      <c r="K8081"/>
      <c r="L8081"/>
      <c r="N8081" t="s">
        <v>3005</v>
      </c>
      <c r="O8081" t="s">
        <v>3005</v>
      </c>
      <c r="P8081" t="s">
        <v>3005</v>
      </c>
      <c r="Q8081" s="69" t="s">
        <v>15647</v>
      </c>
      <c r="R8081">
        <v>33.578969000000029</v>
      </c>
      <c r="S8081">
        <v>35.568745000000035</v>
      </c>
    </row>
    <row r="8082" spans="9:19" ht="15.5">
      <c r="I8082"/>
      <c r="J8082"/>
      <c r="K8082"/>
      <c r="L8082"/>
      <c r="N8082" t="s">
        <v>2169</v>
      </c>
      <c r="O8082" t="s">
        <v>2169</v>
      </c>
      <c r="P8082" t="s">
        <v>15648</v>
      </c>
      <c r="Q8082" s="69" t="s">
        <v>15649</v>
      </c>
      <c r="R8082">
        <v>33.945336000000054</v>
      </c>
      <c r="S8082">
        <v>35.753336000000047</v>
      </c>
    </row>
    <row r="8083" spans="9:19" ht="15.5">
      <c r="I8083"/>
      <c r="J8083"/>
      <c r="K8083"/>
      <c r="L8083"/>
      <c r="N8083" t="s">
        <v>365</v>
      </c>
      <c r="O8083" t="s">
        <v>365</v>
      </c>
      <c r="P8083" t="s">
        <v>15650</v>
      </c>
      <c r="Q8083" s="69" t="s">
        <v>15651</v>
      </c>
      <c r="R8083">
        <v>34.624530999999998</v>
      </c>
      <c r="S8083">
        <v>36.323720000000002</v>
      </c>
    </row>
    <row r="8084" spans="9:19" ht="15.5">
      <c r="I8084"/>
      <c r="J8084"/>
      <c r="K8084"/>
      <c r="L8084"/>
      <c r="N8084" t="s">
        <v>365</v>
      </c>
      <c r="O8084" t="s">
        <v>365</v>
      </c>
      <c r="P8084" t="s">
        <v>15652</v>
      </c>
      <c r="Q8084" s="69">
        <v>1553</v>
      </c>
      <c r="R8084">
        <v>34.662510451000003</v>
      </c>
      <c r="S8084">
        <v>36.331661889999999</v>
      </c>
    </row>
    <row r="8085" spans="9:19" ht="15.5">
      <c r="I8085"/>
      <c r="J8085"/>
      <c r="K8085"/>
      <c r="L8085"/>
      <c r="N8085" t="s">
        <v>365</v>
      </c>
      <c r="O8085" t="s">
        <v>365</v>
      </c>
      <c r="P8085" t="s">
        <v>15653</v>
      </c>
      <c r="Q8085" s="69">
        <v>651</v>
      </c>
      <c r="R8085">
        <v>34.644266164999998</v>
      </c>
      <c r="S8085">
        <v>36.351020665999997</v>
      </c>
    </row>
    <row r="8086" spans="9:19" ht="15.5">
      <c r="I8086"/>
      <c r="J8086"/>
      <c r="K8086"/>
      <c r="L8086"/>
      <c r="N8086" t="s">
        <v>365</v>
      </c>
      <c r="O8086" t="s">
        <v>365</v>
      </c>
      <c r="P8086" t="s">
        <v>15654</v>
      </c>
      <c r="Q8086" s="69" t="s">
        <v>15655</v>
      </c>
      <c r="R8086">
        <v>34.663153000000001</v>
      </c>
      <c r="S8086">
        <v>36.348306999999998</v>
      </c>
    </row>
    <row r="8087" spans="9:19" ht="15.5">
      <c r="I8087"/>
      <c r="J8087"/>
      <c r="K8087"/>
      <c r="L8087"/>
      <c r="N8087" t="s">
        <v>365</v>
      </c>
      <c r="O8087" t="s">
        <v>365</v>
      </c>
      <c r="P8087" t="s">
        <v>1978</v>
      </c>
      <c r="Q8087" s="69" t="s">
        <v>15656</v>
      </c>
      <c r="R8087">
        <v>34.62003100000004</v>
      </c>
      <c r="S8087">
        <v>36.322347000000036</v>
      </c>
    </row>
    <row r="8088" spans="9:19" ht="15.5">
      <c r="I8088"/>
      <c r="J8088"/>
      <c r="K8088"/>
      <c r="L8088"/>
      <c r="N8088" t="s">
        <v>365</v>
      </c>
      <c r="O8088" t="s">
        <v>365</v>
      </c>
      <c r="P8088" t="s">
        <v>1978</v>
      </c>
      <c r="Q8088" s="69" t="s">
        <v>15657</v>
      </c>
      <c r="R8088">
        <v>34.62003100000004</v>
      </c>
      <c r="S8088">
        <v>36.322347000000036</v>
      </c>
    </row>
    <row r="8089" spans="9:19" ht="15.5">
      <c r="I8089"/>
      <c r="J8089"/>
      <c r="K8089"/>
      <c r="L8089"/>
      <c r="N8089" t="s">
        <v>365</v>
      </c>
      <c r="O8089" t="s">
        <v>365</v>
      </c>
      <c r="P8089" t="s">
        <v>15658</v>
      </c>
      <c r="Q8089" s="69" t="s">
        <v>15659</v>
      </c>
      <c r="R8089">
        <v>34.620013999999998</v>
      </c>
      <c r="S8089">
        <v>36.323610000000002</v>
      </c>
    </row>
    <row r="8090" spans="9:19" ht="15.5">
      <c r="I8090"/>
      <c r="J8090"/>
      <c r="K8090"/>
      <c r="L8090"/>
      <c r="N8090" t="s">
        <v>365</v>
      </c>
      <c r="O8090" t="s">
        <v>365</v>
      </c>
      <c r="P8090" t="s">
        <v>15660</v>
      </c>
      <c r="Q8090" s="69">
        <v>662</v>
      </c>
      <c r="R8090">
        <v>34.636716112000002</v>
      </c>
      <c r="S8090">
        <v>36.365120658000002</v>
      </c>
    </row>
    <row r="8091" spans="9:19" ht="15.5">
      <c r="I8091"/>
      <c r="J8091"/>
      <c r="K8091"/>
      <c r="L8091"/>
      <c r="N8091" t="s">
        <v>365</v>
      </c>
      <c r="O8091" t="s">
        <v>365</v>
      </c>
      <c r="P8091" t="s">
        <v>15661</v>
      </c>
      <c r="Q8091" s="69">
        <v>663</v>
      </c>
      <c r="R8091">
        <v>34.637699163999997</v>
      </c>
      <c r="S8091">
        <v>36.366187599</v>
      </c>
    </row>
    <row r="8092" spans="9:19" ht="15.5">
      <c r="I8092"/>
      <c r="J8092"/>
      <c r="K8092"/>
      <c r="L8092"/>
      <c r="N8092" t="s">
        <v>365</v>
      </c>
      <c r="O8092" t="s">
        <v>365</v>
      </c>
      <c r="P8092" t="s">
        <v>15662</v>
      </c>
      <c r="Q8092" s="69" t="s">
        <v>15663</v>
      </c>
      <c r="R8092">
        <v>34.628914000000002</v>
      </c>
      <c r="S8092">
        <v>36.318708000000001</v>
      </c>
    </row>
    <row r="8093" spans="9:19" ht="15.5">
      <c r="I8093"/>
      <c r="J8093"/>
      <c r="K8093"/>
      <c r="L8093"/>
      <c r="N8093" t="s">
        <v>365</v>
      </c>
      <c r="O8093" t="s">
        <v>365</v>
      </c>
      <c r="P8093" t="s">
        <v>15664</v>
      </c>
      <c r="Q8093" s="69" t="s">
        <v>15665</v>
      </c>
      <c r="R8093">
        <v>34.648454000000072</v>
      </c>
      <c r="S8093">
        <v>36.335530000000063</v>
      </c>
    </row>
    <row r="8094" spans="9:19" ht="15.5">
      <c r="I8094"/>
      <c r="J8094"/>
      <c r="K8094"/>
      <c r="L8094"/>
      <c r="N8094" t="s">
        <v>365</v>
      </c>
      <c r="O8094" t="s">
        <v>365</v>
      </c>
      <c r="P8094" t="s">
        <v>365</v>
      </c>
      <c r="Q8094" s="69" t="s">
        <v>15666</v>
      </c>
      <c r="R8094">
        <v>34.631058000000053</v>
      </c>
      <c r="S8094">
        <v>36.327142000000038</v>
      </c>
    </row>
    <row r="8095" spans="9:19" ht="15.5">
      <c r="I8095"/>
      <c r="J8095"/>
      <c r="K8095"/>
      <c r="L8095"/>
      <c r="N8095" t="s">
        <v>365</v>
      </c>
      <c r="O8095" t="s">
        <v>365</v>
      </c>
      <c r="P8095" t="s">
        <v>365</v>
      </c>
      <c r="Q8095" s="69" t="s">
        <v>15667</v>
      </c>
      <c r="R8095">
        <v>34.631058000000053</v>
      </c>
      <c r="S8095">
        <v>36.327142000000038</v>
      </c>
    </row>
    <row r="8096" spans="9:19" ht="15.5">
      <c r="I8096"/>
      <c r="J8096"/>
      <c r="K8096"/>
      <c r="L8096"/>
      <c r="N8096" t="s">
        <v>365</v>
      </c>
      <c r="O8096" t="s">
        <v>365</v>
      </c>
      <c r="P8096" t="s">
        <v>365</v>
      </c>
      <c r="Q8096" s="69" t="s">
        <v>15668</v>
      </c>
      <c r="R8096">
        <v>34.631058000000053</v>
      </c>
      <c r="S8096">
        <v>36.327142000000038</v>
      </c>
    </row>
    <row r="8097" spans="9:19" ht="15.5">
      <c r="I8097"/>
      <c r="J8097"/>
      <c r="K8097"/>
      <c r="L8097"/>
      <c r="N8097" t="s">
        <v>365</v>
      </c>
      <c r="O8097" t="s">
        <v>365</v>
      </c>
      <c r="P8097" t="s">
        <v>15669</v>
      </c>
      <c r="Q8097" s="69" t="s">
        <v>15670</v>
      </c>
      <c r="R8097">
        <v>34.640700000000002</v>
      </c>
      <c r="S8097">
        <v>36.328499999999998</v>
      </c>
    </row>
    <row r="8098" spans="9:19" ht="15.5">
      <c r="I8098"/>
      <c r="J8098"/>
      <c r="K8098"/>
      <c r="L8098"/>
      <c r="N8098" t="s">
        <v>365</v>
      </c>
      <c r="O8098" t="s">
        <v>365</v>
      </c>
      <c r="P8098" t="s">
        <v>15671</v>
      </c>
      <c r="Q8098" s="69" t="s">
        <v>15672</v>
      </c>
      <c r="R8098">
        <v>34.629519999999999</v>
      </c>
      <c r="S8098">
        <v>36.327719999999999</v>
      </c>
    </row>
    <row r="8099" spans="9:19" ht="15.5">
      <c r="I8099"/>
      <c r="J8099"/>
      <c r="K8099"/>
      <c r="L8099"/>
      <c r="N8099" t="s">
        <v>365</v>
      </c>
      <c r="O8099" t="s">
        <v>365</v>
      </c>
      <c r="P8099" t="s">
        <v>15673</v>
      </c>
      <c r="Q8099" s="69" t="s">
        <v>15674</v>
      </c>
      <c r="R8099">
        <v>34.623399999999997</v>
      </c>
      <c r="S8099">
        <v>36.322499999999998</v>
      </c>
    </row>
    <row r="8100" spans="9:19" ht="15.5">
      <c r="I8100"/>
      <c r="J8100"/>
      <c r="K8100"/>
      <c r="L8100"/>
      <c r="N8100" t="s">
        <v>365</v>
      </c>
      <c r="O8100" t="s">
        <v>365</v>
      </c>
      <c r="P8100" t="s">
        <v>15675</v>
      </c>
      <c r="Q8100" s="69" t="s">
        <v>15676</v>
      </c>
      <c r="R8100">
        <v>34.631700000000002</v>
      </c>
      <c r="S8100">
        <v>36.321399999999997</v>
      </c>
    </row>
    <row r="8101" spans="9:19" ht="15.5">
      <c r="I8101"/>
      <c r="J8101"/>
      <c r="K8101"/>
      <c r="L8101"/>
      <c r="N8101" t="s">
        <v>365</v>
      </c>
      <c r="O8101" t="s">
        <v>365</v>
      </c>
      <c r="P8101" t="s">
        <v>15677</v>
      </c>
      <c r="Q8101" s="69" t="s">
        <v>15678</v>
      </c>
      <c r="R8101">
        <v>34.643099999999997</v>
      </c>
      <c r="S8101">
        <v>36.3309</v>
      </c>
    </row>
    <row r="8102" spans="9:19" ht="15.5">
      <c r="I8102"/>
      <c r="J8102"/>
      <c r="K8102"/>
      <c r="L8102"/>
      <c r="N8102" t="s">
        <v>365</v>
      </c>
      <c r="O8102" t="s">
        <v>365</v>
      </c>
      <c r="P8102" t="s">
        <v>15679</v>
      </c>
      <c r="Q8102" s="69" t="s">
        <v>15680</v>
      </c>
      <c r="R8102">
        <v>34.655529999999999</v>
      </c>
      <c r="S8102">
        <v>36.34328</v>
      </c>
    </row>
    <row r="8103" spans="9:19" ht="15.5">
      <c r="I8103"/>
      <c r="J8103"/>
      <c r="K8103"/>
      <c r="L8103"/>
      <c r="N8103" t="s">
        <v>365</v>
      </c>
      <c r="O8103" t="s">
        <v>365</v>
      </c>
      <c r="P8103" t="s">
        <v>15681</v>
      </c>
      <c r="Q8103" s="69" t="s">
        <v>15682</v>
      </c>
      <c r="R8103">
        <v>34.644350000000003</v>
      </c>
      <c r="S8103">
        <v>36.33175</v>
      </c>
    </row>
    <row r="8104" spans="9:19" ht="15.5">
      <c r="I8104"/>
      <c r="J8104"/>
      <c r="K8104"/>
      <c r="L8104"/>
      <c r="N8104" t="s">
        <v>365</v>
      </c>
      <c r="O8104" t="s">
        <v>365</v>
      </c>
      <c r="P8104" t="s">
        <v>15683</v>
      </c>
      <c r="Q8104" s="69" t="s">
        <v>15684</v>
      </c>
      <c r="R8104">
        <v>34.635539999999999</v>
      </c>
      <c r="S8104">
        <v>36.321750000000002</v>
      </c>
    </row>
    <row r="8105" spans="9:19" ht="15.5">
      <c r="I8105"/>
      <c r="J8105"/>
      <c r="K8105"/>
      <c r="L8105"/>
      <c r="N8105" t="s">
        <v>365</v>
      </c>
      <c r="O8105" t="s">
        <v>365</v>
      </c>
      <c r="P8105" t="s">
        <v>15685</v>
      </c>
      <c r="Q8105" s="69" t="s">
        <v>15686</v>
      </c>
      <c r="R8105">
        <v>34.636960000000002</v>
      </c>
      <c r="S8105">
        <v>36.326720000000002</v>
      </c>
    </row>
    <row r="8106" spans="9:19" ht="15.5">
      <c r="I8106"/>
      <c r="J8106"/>
      <c r="K8106"/>
      <c r="L8106"/>
      <c r="N8106" t="s">
        <v>365</v>
      </c>
      <c r="O8106" t="s">
        <v>365</v>
      </c>
      <c r="P8106" t="s">
        <v>15687</v>
      </c>
      <c r="Q8106" s="69" t="s">
        <v>15688</v>
      </c>
      <c r="R8106">
        <v>34.638069999999999</v>
      </c>
      <c r="S8106">
        <v>36.366849999999999</v>
      </c>
    </row>
    <row r="8107" spans="9:19" ht="15.5">
      <c r="I8107"/>
      <c r="J8107"/>
      <c r="K8107"/>
      <c r="L8107"/>
      <c r="N8107" t="s">
        <v>365</v>
      </c>
      <c r="O8107" t="s">
        <v>365</v>
      </c>
      <c r="P8107" t="s">
        <v>15689</v>
      </c>
      <c r="Q8107" s="69" t="s">
        <v>15690</v>
      </c>
      <c r="R8107">
        <v>34.634999999999998</v>
      </c>
      <c r="S8107">
        <v>36.363599999999998</v>
      </c>
    </row>
    <row r="8108" spans="9:19" ht="15.5">
      <c r="I8108"/>
      <c r="J8108"/>
      <c r="K8108"/>
      <c r="L8108"/>
      <c r="N8108" t="s">
        <v>365</v>
      </c>
      <c r="O8108" t="s">
        <v>365</v>
      </c>
      <c r="P8108" t="s">
        <v>15691</v>
      </c>
      <c r="Q8108" s="69" t="s">
        <v>15692</v>
      </c>
      <c r="R8108">
        <v>34.634610000000002</v>
      </c>
      <c r="S8108">
        <v>36.364699999999999</v>
      </c>
    </row>
    <row r="8109" spans="9:19" ht="15.5">
      <c r="I8109"/>
      <c r="J8109"/>
      <c r="K8109"/>
      <c r="L8109"/>
      <c r="N8109" t="s">
        <v>365</v>
      </c>
      <c r="O8109" t="s">
        <v>365</v>
      </c>
      <c r="P8109" t="s">
        <v>15693</v>
      </c>
      <c r="Q8109" s="69" t="s">
        <v>15694</v>
      </c>
      <c r="R8109">
        <v>34.635249999999999</v>
      </c>
      <c r="S8109">
        <v>36.36486</v>
      </c>
    </row>
    <row r="8110" spans="9:19" ht="15.5">
      <c r="I8110"/>
      <c r="J8110"/>
      <c r="K8110"/>
      <c r="L8110"/>
      <c r="N8110" t="s">
        <v>365</v>
      </c>
      <c r="O8110" t="s">
        <v>365</v>
      </c>
      <c r="P8110" t="s">
        <v>15695</v>
      </c>
      <c r="Q8110" s="69" t="s">
        <v>15696</v>
      </c>
      <c r="R8110">
        <v>34.638829999999999</v>
      </c>
      <c r="S8110">
        <v>36.32788</v>
      </c>
    </row>
    <row r="8111" spans="9:19" ht="15.5">
      <c r="I8111"/>
      <c r="J8111"/>
      <c r="K8111"/>
      <c r="L8111"/>
      <c r="N8111" t="s">
        <v>365</v>
      </c>
      <c r="O8111" t="s">
        <v>365</v>
      </c>
      <c r="P8111" t="s">
        <v>15697</v>
      </c>
      <c r="Q8111" s="69" t="s">
        <v>15698</v>
      </c>
      <c r="R8111">
        <v>34.640090000000001</v>
      </c>
      <c r="S8111">
        <v>36.328330000000001</v>
      </c>
    </row>
    <row r="8112" spans="9:19" ht="15.5">
      <c r="I8112"/>
      <c r="J8112"/>
      <c r="K8112"/>
      <c r="L8112"/>
      <c r="N8112" t="s">
        <v>365</v>
      </c>
      <c r="O8112" t="s">
        <v>365</v>
      </c>
      <c r="P8112" t="s">
        <v>15699</v>
      </c>
      <c r="Q8112" s="69" t="s">
        <v>15700</v>
      </c>
      <c r="R8112">
        <v>34.652569999999997</v>
      </c>
      <c r="S8112">
        <v>36.353729999999999</v>
      </c>
    </row>
    <row r="8113" spans="9:19" ht="15.5">
      <c r="I8113"/>
      <c r="J8113"/>
      <c r="K8113"/>
      <c r="L8113"/>
      <c r="N8113" t="s">
        <v>365</v>
      </c>
      <c r="O8113" t="s">
        <v>365</v>
      </c>
      <c r="P8113" t="s">
        <v>15701</v>
      </c>
      <c r="Q8113" s="69" t="s">
        <v>15702</v>
      </c>
      <c r="R8113">
        <v>34.63476</v>
      </c>
      <c r="S8113">
        <v>36.362589999999997</v>
      </c>
    </row>
    <row r="8114" spans="9:19" ht="15.5">
      <c r="I8114"/>
      <c r="J8114"/>
      <c r="K8114"/>
      <c r="L8114"/>
      <c r="N8114" t="s">
        <v>365</v>
      </c>
      <c r="O8114" t="s">
        <v>365</v>
      </c>
      <c r="P8114" t="s">
        <v>15703</v>
      </c>
      <c r="Q8114" s="69" t="s">
        <v>15704</v>
      </c>
      <c r="R8114">
        <v>34.634450000000001</v>
      </c>
      <c r="S8114">
        <v>36.366419999999998</v>
      </c>
    </row>
    <row r="8115" spans="9:19" ht="15.5">
      <c r="I8115"/>
      <c r="J8115"/>
      <c r="K8115"/>
      <c r="L8115"/>
      <c r="N8115" t="s">
        <v>365</v>
      </c>
      <c r="O8115" t="s">
        <v>365</v>
      </c>
      <c r="P8115" t="s">
        <v>15705</v>
      </c>
      <c r="Q8115" s="69" t="s">
        <v>15706</v>
      </c>
      <c r="R8115">
        <v>34.662230000000001</v>
      </c>
      <c r="S8115">
        <v>36.318600000000004</v>
      </c>
    </row>
    <row r="8116" spans="9:19" ht="15.5">
      <c r="I8116"/>
      <c r="J8116"/>
      <c r="K8116"/>
      <c r="L8116"/>
      <c r="N8116" t="s">
        <v>365</v>
      </c>
      <c r="O8116" t="s">
        <v>365</v>
      </c>
      <c r="P8116" t="s">
        <v>15707</v>
      </c>
      <c r="Q8116" s="69" t="s">
        <v>15708</v>
      </c>
      <c r="R8116">
        <v>34.661209999999997</v>
      </c>
      <c r="S8116">
        <v>36.333759999999998</v>
      </c>
    </row>
    <row r="8117" spans="9:19" ht="15.5">
      <c r="I8117"/>
      <c r="J8117"/>
      <c r="K8117"/>
      <c r="L8117"/>
      <c r="N8117" t="s">
        <v>365</v>
      </c>
      <c r="O8117" t="s">
        <v>365</v>
      </c>
      <c r="P8117" t="s">
        <v>15709</v>
      </c>
      <c r="Q8117" s="69" t="s">
        <v>15710</v>
      </c>
      <c r="R8117">
        <v>34.631900000000002</v>
      </c>
      <c r="S8117">
        <v>36.360480000000003</v>
      </c>
    </row>
    <row r="8118" spans="9:19" ht="15.5">
      <c r="I8118"/>
      <c r="J8118"/>
      <c r="K8118"/>
      <c r="L8118"/>
      <c r="N8118" t="s">
        <v>365</v>
      </c>
      <c r="O8118" t="s">
        <v>365</v>
      </c>
      <c r="P8118" t="s">
        <v>15711</v>
      </c>
      <c r="Q8118" s="69" t="s">
        <v>15712</v>
      </c>
      <c r="R8118">
        <v>34.654449999999997</v>
      </c>
      <c r="S8118">
        <v>36.341760000000001</v>
      </c>
    </row>
    <row r="8119" spans="9:19" ht="15.5">
      <c r="I8119"/>
      <c r="J8119"/>
      <c r="K8119"/>
      <c r="L8119"/>
      <c r="N8119" t="s">
        <v>365</v>
      </c>
      <c r="O8119" t="s">
        <v>365</v>
      </c>
      <c r="P8119" t="s">
        <v>15713</v>
      </c>
      <c r="Q8119" s="69" t="s">
        <v>15714</v>
      </c>
      <c r="R8119">
        <v>34.645569999999999</v>
      </c>
      <c r="S8119">
        <v>36.3324</v>
      </c>
    </row>
    <row r="8120" spans="9:19" ht="15.5">
      <c r="I8120"/>
      <c r="J8120"/>
      <c r="K8120"/>
      <c r="L8120"/>
      <c r="N8120" t="s">
        <v>365</v>
      </c>
      <c r="O8120" t="s">
        <v>365</v>
      </c>
      <c r="P8120" t="s">
        <v>15715</v>
      </c>
      <c r="Q8120" s="69" t="s">
        <v>15716</v>
      </c>
      <c r="R8120">
        <v>34.65363</v>
      </c>
      <c r="S8120">
        <v>36.322139999999997</v>
      </c>
    </row>
    <row r="8121" spans="9:19" ht="15.5">
      <c r="I8121"/>
      <c r="J8121"/>
      <c r="K8121"/>
      <c r="L8121"/>
      <c r="N8121" t="s">
        <v>365</v>
      </c>
      <c r="O8121" t="s">
        <v>365</v>
      </c>
      <c r="P8121" t="s">
        <v>15717</v>
      </c>
      <c r="Q8121" s="69" t="s">
        <v>15718</v>
      </c>
      <c r="R8121">
        <v>34.63888</v>
      </c>
      <c r="S8121">
        <v>36.363579999999999</v>
      </c>
    </row>
    <row r="8122" spans="9:19" ht="15.5">
      <c r="I8122"/>
      <c r="J8122"/>
      <c r="K8122"/>
      <c r="L8122"/>
      <c r="N8122" t="s">
        <v>365</v>
      </c>
      <c r="O8122" t="s">
        <v>365</v>
      </c>
      <c r="P8122" t="s">
        <v>15719</v>
      </c>
      <c r="Q8122" s="69" t="s">
        <v>15720</v>
      </c>
      <c r="R8122">
        <v>34.634909999999998</v>
      </c>
      <c r="S8122">
        <v>36.361359999999998</v>
      </c>
    </row>
    <row r="8123" spans="9:19" ht="15.5">
      <c r="I8123"/>
      <c r="J8123"/>
      <c r="K8123"/>
      <c r="L8123"/>
      <c r="N8123" t="s">
        <v>365</v>
      </c>
      <c r="O8123" t="s">
        <v>365</v>
      </c>
      <c r="P8123" t="s">
        <v>15721</v>
      </c>
      <c r="Q8123" s="69" t="s">
        <v>15722</v>
      </c>
      <c r="R8123">
        <v>34.639987945556641</v>
      </c>
      <c r="S8123">
        <v>36.364273071289063</v>
      </c>
    </row>
    <row r="8124" spans="9:19" ht="15.5">
      <c r="I8124"/>
      <c r="J8124"/>
      <c r="K8124"/>
      <c r="L8124"/>
      <c r="N8124" t="s">
        <v>365</v>
      </c>
      <c r="O8124" t="s">
        <v>365</v>
      </c>
      <c r="P8124" t="s">
        <v>15723</v>
      </c>
      <c r="Q8124" s="69" t="s">
        <v>15724</v>
      </c>
      <c r="R8124">
        <v>34.641300000000001</v>
      </c>
      <c r="S8124">
        <v>36.327959999999997</v>
      </c>
    </row>
    <row r="8125" spans="9:19" ht="15.5">
      <c r="I8125"/>
      <c r="J8125"/>
      <c r="K8125"/>
      <c r="L8125"/>
      <c r="N8125" t="s">
        <v>365</v>
      </c>
      <c r="O8125" t="s">
        <v>365</v>
      </c>
      <c r="P8125" t="s">
        <v>15725</v>
      </c>
      <c r="Q8125" s="69" t="s">
        <v>15726</v>
      </c>
      <c r="R8125">
        <v>34.623436000000027</v>
      </c>
      <c r="S8125">
        <v>36.322519000000057</v>
      </c>
    </row>
    <row r="8126" spans="9:19" ht="15.5">
      <c r="I8126"/>
      <c r="J8126"/>
      <c r="K8126"/>
      <c r="L8126"/>
      <c r="N8126" t="s">
        <v>365</v>
      </c>
      <c r="O8126" t="s">
        <v>365</v>
      </c>
      <c r="P8126" t="s">
        <v>15725</v>
      </c>
      <c r="Q8126" s="69" t="s">
        <v>15727</v>
      </c>
      <c r="R8126">
        <v>34.623436000000027</v>
      </c>
      <c r="S8126">
        <v>36.322519000000057</v>
      </c>
    </row>
    <row r="8127" spans="9:19" ht="15.5">
      <c r="I8127"/>
      <c r="J8127"/>
      <c r="K8127"/>
      <c r="L8127"/>
      <c r="N8127" t="s">
        <v>365</v>
      </c>
      <c r="O8127" t="s">
        <v>365</v>
      </c>
      <c r="P8127" t="s">
        <v>15728</v>
      </c>
      <c r="Q8127" s="69" t="s">
        <v>15729</v>
      </c>
      <c r="R8127">
        <v>34.636812999999997</v>
      </c>
      <c r="S8127">
        <v>36.327002</v>
      </c>
    </row>
    <row r="8128" spans="9:19" ht="15.5">
      <c r="I8128"/>
      <c r="J8128"/>
      <c r="K8128"/>
      <c r="L8128"/>
      <c r="N8128" t="s">
        <v>365</v>
      </c>
      <c r="O8128" t="s">
        <v>365</v>
      </c>
      <c r="P8128" t="s">
        <v>15730</v>
      </c>
      <c r="Q8128" s="69">
        <v>650</v>
      </c>
      <c r="R8128">
        <v>34.630049106999998</v>
      </c>
      <c r="S8128">
        <v>36.326187664999999</v>
      </c>
    </row>
    <row r="8129" spans="9:19" ht="15.5">
      <c r="I8129"/>
      <c r="J8129"/>
      <c r="K8129"/>
      <c r="L8129"/>
      <c r="N8129" t="s">
        <v>365</v>
      </c>
      <c r="O8129" t="s">
        <v>365</v>
      </c>
      <c r="P8129" t="s">
        <v>15731</v>
      </c>
      <c r="Q8129" s="69">
        <v>648</v>
      </c>
      <c r="R8129">
        <v>34.623366154000003</v>
      </c>
      <c r="S8129">
        <v>36.322703633000003</v>
      </c>
    </row>
    <row r="8130" spans="9:19" ht="15.5">
      <c r="I8130"/>
      <c r="J8130"/>
      <c r="K8130"/>
      <c r="L8130"/>
      <c r="N8130" t="s">
        <v>365</v>
      </c>
      <c r="O8130" t="s">
        <v>365</v>
      </c>
      <c r="P8130" t="s">
        <v>15732</v>
      </c>
      <c r="Q8130" s="69">
        <v>649</v>
      </c>
      <c r="R8130">
        <v>34.618699163000002</v>
      </c>
      <c r="S8130">
        <v>36.323453598</v>
      </c>
    </row>
    <row r="8131" spans="9:19" ht="15.5">
      <c r="I8131"/>
      <c r="J8131"/>
      <c r="K8131"/>
      <c r="L8131"/>
      <c r="N8131" t="s">
        <v>365</v>
      </c>
      <c r="O8131" t="s">
        <v>365</v>
      </c>
      <c r="P8131" t="s">
        <v>15733</v>
      </c>
      <c r="Q8131" s="69" t="s">
        <v>15734</v>
      </c>
      <c r="R8131">
        <v>34.644633000000056</v>
      </c>
      <c r="S8131">
        <v>36.352856000000031</v>
      </c>
    </row>
    <row r="8132" spans="9:19" ht="15.5">
      <c r="I8132"/>
      <c r="J8132"/>
      <c r="K8132"/>
      <c r="L8132"/>
      <c r="N8132" t="s">
        <v>365</v>
      </c>
      <c r="O8132" t="s">
        <v>365</v>
      </c>
      <c r="P8132" t="s">
        <v>15733</v>
      </c>
      <c r="Q8132" s="69" t="s">
        <v>15735</v>
      </c>
      <c r="R8132">
        <v>34.644633000000056</v>
      </c>
      <c r="S8132">
        <v>36.352856000000031</v>
      </c>
    </row>
    <row r="8133" spans="9:19" ht="15.5">
      <c r="I8133"/>
      <c r="J8133"/>
      <c r="K8133"/>
      <c r="L8133"/>
      <c r="N8133" t="s">
        <v>3598</v>
      </c>
      <c r="O8133" t="s">
        <v>3598</v>
      </c>
      <c r="P8133" t="s">
        <v>15736</v>
      </c>
      <c r="Q8133" s="69" t="s">
        <v>15737</v>
      </c>
      <c r="R8133">
        <v>33.508456000000024</v>
      </c>
      <c r="S8133">
        <v>35.401583000000073</v>
      </c>
    </row>
    <row r="8134" spans="9:19" ht="15.5">
      <c r="I8134"/>
      <c r="J8134"/>
      <c r="K8134"/>
      <c r="L8134"/>
      <c r="N8134" t="s">
        <v>3598</v>
      </c>
      <c r="O8134" t="s">
        <v>3598</v>
      </c>
      <c r="P8134" t="s">
        <v>3598</v>
      </c>
      <c r="Q8134" s="69" t="s">
        <v>15738</v>
      </c>
      <c r="R8134">
        <v>33.522616000000028</v>
      </c>
      <c r="S8134">
        <v>35.385447000000056</v>
      </c>
    </row>
    <row r="8135" spans="9:19" ht="15.5">
      <c r="I8135"/>
      <c r="J8135"/>
      <c r="K8135"/>
      <c r="L8135"/>
      <c r="N8135" t="s">
        <v>3598</v>
      </c>
      <c r="O8135" t="s">
        <v>3598</v>
      </c>
      <c r="P8135" t="s">
        <v>3598</v>
      </c>
      <c r="Q8135" s="69" t="s">
        <v>15739</v>
      </c>
      <c r="R8135">
        <v>33.522616000000028</v>
      </c>
      <c r="S8135">
        <v>35.385447000000056</v>
      </c>
    </row>
    <row r="8136" spans="9:19" ht="15.5">
      <c r="I8136"/>
      <c r="J8136"/>
      <c r="K8136"/>
      <c r="L8136"/>
      <c r="N8136" t="s">
        <v>3598</v>
      </c>
      <c r="O8136" t="s">
        <v>3598</v>
      </c>
      <c r="P8136" t="s">
        <v>15740</v>
      </c>
      <c r="Q8136" s="69" t="s">
        <v>15741</v>
      </c>
      <c r="R8136">
        <v>33.517397000000003</v>
      </c>
      <c r="S8136">
        <v>35.387858000000001</v>
      </c>
    </row>
    <row r="8137" spans="9:19" ht="15.5">
      <c r="I8137"/>
      <c r="J8137"/>
      <c r="K8137"/>
      <c r="L8137"/>
      <c r="N8137" t="s">
        <v>3598</v>
      </c>
      <c r="O8137" t="s">
        <v>3598</v>
      </c>
      <c r="P8137" t="s">
        <v>15742</v>
      </c>
      <c r="Q8137" s="69" t="s">
        <v>15743</v>
      </c>
      <c r="R8137">
        <v>33.522320000000001</v>
      </c>
      <c r="S8137">
        <v>35.386060000000001</v>
      </c>
    </row>
    <row r="8138" spans="9:19" ht="15.5">
      <c r="I8138"/>
      <c r="J8138"/>
      <c r="K8138"/>
      <c r="L8138"/>
      <c r="N8138" t="s">
        <v>3598</v>
      </c>
      <c r="O8138" t="s">
        <v>3598</v>
      </c>
      <c r="P8138" t="s">
        <v>15744</v>
      </c>
      <c r="Q8138" s="69">
        <v>1072</v>
      </c>
      <c r="R8138">
        <v>33.519082183000002</v>
      </c>
      <c r="S8138">
        <v>35.385970632999999</v>
      </c>
    </row>
    <row r="8139" spans="9:19" ht="15.5">
      <c r="I8139"/>
      <c r="J8139"/>
      <c r="K8139"/>
      <c r="L8139"/>
      <c r="N8139" t="s">
        <v>3598</v>
      </c>
      <c r="O8139" t="s">
        <v>3598</v>
      </c>
      <c r="P8139" t="s">
        <v>15745</v>
      </c>
      <c r="Q8139" s="69">
        <v>1071</v>
      </c>
      <c r="R8139">
        <v>33.519083182999999</v>
      </c>
      <c r="S8139">
        <v>35.385696654999997</v>
      </c>
    </row>
    <row r="8140" spans="9:19" ht="15.5">
      <c r="I8140"/>
      <c r="J8140"/>
      <c r="K8140"/>
      <c r="L8140"/>
      <c r="N8140" t="s">
        <v>3598</v>
      </c>
      <c r="O8140" t="s">
        <v>3598</v>
      </c>
      <c r="P8140" t="s">
        <v>15746</v>
      </c>
      <c r="Q8140" s="69">
        <v>1070</v>
      </c>
      <c r="R8140">
        <v>33.518102141999996</v>
      </c>
      <c r="S8140">
        <v>35.383802605</v>
      </c>
    </row>
    <row r="8141" spans="9:19" ht="15.5">
      <c r="I8141"/>
      <c r="J8141"/>
      <c r="K8141"/>
      <c r="L8141"/>
      <c r="N8141" t="s">
        <v>3008</v>
      </c>
      <c r="O8141" t="s">
        <v>3008</v>
      </c>
      <c r="P8141" t="s">
        <v>3008</v>
      </c>
      <c r="Q8141" s="69" t="s">
        <v>15747</v>
      </c>
      <c r="R8141">
        <v>33.38728100000003</v>
      </c>
      <c r="S8141">
        <v>35.552117000000067</v>
      </c>
    </row>
    <row r="8142" spans="9:19" ht="15.5">
      <c r="I8142"/>
      <c r="J8142"/>
      <c r="K8142"/>
      <c r="L8142"/>
      <c r="N8142" t="s">
        <v>368</v>
      </c>
      <c r="O8142" t="s">
        <v>368</v>
      </c>
      <c r="P8142" t="s">
        <v>15748</v>
      </c>
      <c r="Q8142" s="69">
        <v>552</v>
      </c>
      <c r="R8142">
        <v>34.500399125999998</v>
      </c>
      <c r="S8142">
        <v>36.03632065</v>
      </c>
    </row>
    <row r="8143" spans="9:19" ht="15.5">
      <c r="I8143"/>
      <c r="J8143"/>
      <c r="K8143"/>
      <c r="L8143"/>
      <c r="N8143" t="s">
        <v>368</v>
      </c>
      <c r="O8143" t="s">
        <v>368</v>
      </c>
      <c r="P8143" t="s">
        <v>15749</v>
      </c>
      <c r="Q8143" s="69" t="s">
        <v>15750</v>
      </c>
      <c r="R8143">
        <v>34.497778000000039</v>
      </c>
      <c r="S8143">
        <v>36.035869000000048</v>
      </c>
    </row>
    <row r="8144" spans="9:19" ht="15.5">
      <c r="I8144"/>
      <c r="J8144"/>
      <c r="K8144"/>
      <c r="L8144"/>
      <c r="N8144" t="s">
        <v>368</v>
      </c>
      <c r="O8144" t="s">
        <v>368</v>
      </c>
      <c r="P8144" t="s">
        <v>15749</v>
      </c>
      <c r="Q8144" s="69" t="s">
        <v>15751</v>
      </c>
      <c r="R8144">
        <v>34.497778000000039</v>
      </c>
      <c r="S8144">
        <v>36.035869000000048</v>
      </c>
    </row>
    <row r="8145" spans="9:19" ht="15.5">
      <c r="I8145"/>
      <c r="J8145"/>
      <c r="K8145"/>
      <c r="L8145"/>
      <c r="N8145" t="s">
        <v>1077</v>
      </c>
      <c r="O8145" t="s">
        <v>1077</v>
      </c>
      <c r="P8145" t="s">
        <v>15752</v>
      </c>
      <c r="Q8145" s="69">
        <v>936</v>
      </c>
      <c r="R8145">
        <v>33.990599228999997</v>
      </c>
      <c r="S8145">
        <v>36.136237692000002</v>
      </c>
    </row>
    <row r="8146" spans="9:19" ht="15.5">
      <c r="I8146"/>
      <c r="J8146"/>
      <c r="K8146"/>
      <c r="L8146"/>
      <c r="N8146" t="s">
        <v>1077</v>
      </c>
      <c r="O8146" t="s">
        <v>1077</v>
      </c>
      <c r="P8146" t="s">
        <v>1077</v>
      </c>
      <c r="Q8146" s="69" t="s">
        <v>15753</v>
      </c>
      <c r="R8146">
        <v>33.990358000000072</v>
      </c>
      <c r="S8146">
        <v>36.13376100000005</v>
      </c>
    </row>
    <row r="8147" spans="9:19" ht="15.5">
      <c r="I8147"/>
      <c r="J8147"/>
      <c r="K8147"/>
      <c r="L8147"/>
      <c r="N8147" t="s">
        <v>1077</v>
      </c>
      <c r="O8147" t="s">
        <v>1077</v>
      </c>
      <c r="P8147" t="s">
        <v>1077</v>
      </c>
      <c r="Q8147" s="69" t="s">
        <v>15754</v>
      </c>
      <c r="R8147">
        <v>33.990358000000072</v>
      </c>
      <c r="S8147">
        <v>36.13376100000005</v>
      </c>
    </row>
    <row r="8148" spans="9:19" ht="15.5">
      <c r="I8148"/>
      <c r="J8148"/>
      <c r="K8148"/>
      <c r="L8148"/>
      <c r="N8148" t="s">
        <v>1077</v>
      </c>
      <c r="O8148" t="s">
        <v>1077</v>
      </c>
      <c r="P8148" t="s">
        <v>15755</v>
      </c>
      <c r="Q8148" s="69" t="s">
        <v>15756</v>
      </c>
      <c r="R8148">
        <v>33.9925</v>
      </c>
      <c r="S8148">
        <v>36.135800000000003</v>
      </c>
    </row>
    <row r="8149" spans="9:19" ht="15.5">
      <c r="I8149"/>
      <c r="J8149"/>
      <c r="K8149"/>
      <c r="L8149"/>
      <c r="N8149" t="s">
        <v>1077</v>
      </c>
      <c r="O8149" t="s">
        <v>1077</v>
      </c>
      <c r="P8149" t="s">
        <v>15757</v>
      </c>
      <c r="Q8149" s="69" t="s">
        <v>15758</v>
      </c>
      <c r="R8149">
        <v>33.981099999999998</v>
      </c>
      <c r="S8149">
        <v>36.142099999999999</v>
      </c>
    </row>
    <row r="8150" spans="9:19" ht="15.5">
      <c r="I8150"/>
      <c r="J8150"/>
      <c r="K8150"/>
      <c r="L8150"/>
      <c r="N8150" t="s">
        <v>1077</v>
      </c>
      <c r="O8150" t="s">
        <v>1077</v>
      </c>
      <c r="P8150" t="s">
        <v>15759</v>
      </c>
      <c r="Q8150" s="69" t="s">
        <v>15760</v>
      </c>
      <c r="R8150">
        <v>33.977899999999998</v>
      </c>
      <c r="S8150">
        <v>36.131500000000003</v>
      </c>
    </row>
    <row r="8151" spans="9:19" ht="15.5">
      <c r="I8151"/>
      <c r="J8151"/>
      <c r="K8151"/>
      <c r="L8151"/>
      <c r="N8151" t="s">
        <v>1077</v>
      </c>
      <c r="O8151" t="s">
        <v>1077</v>
      </c>
      <c r="P8151" t="s">
        <v>15761</v>
      </c>
      <c r="Q8151" s="69" t="s">
        <v>15762</v>
      </c>
      <c r="R8151">
        <v>33.999000000000002</v>
      </c>
      <c r="S8151">
        <v>36.121600000000001</v>
      </c>
    </row>
    <row r="8152" spans="9:19" ht="15.5">
      <c r="I8152"/>
      <c r="J8152"/>
      <c r="K8152"/>
      <c r="L8152"/>
      <c r="N8152" t="s">
        <v>1077</v>
      </c>
      <c r="O8152" t="s">
        <v>1077</v>
      </c>
      <c r="P8152" t="s">
        <v>15763</v>
      </c>
      <c r="Q8152" s="69" t="s">
        <v>15764</v>
      </c>
      <c r="R8152">
        <v>33.992800000000003</v>
      </c>
      <c r="S8152">
        <v>36.127899999999997</v>
      </c>
    </row>
    <row r="8153" spans="9:19" ht="15.5">
      <c r="I8153"/>
      <c r="J8153"/>
      <c r="K8153"/>
      <c r="L8153"/>
      <c r="N8153" t="s">
        <v>1077</v>
      </c>
      <c r="O8153" t="s">
        <v>1077</v>
      </c>
      <c r="P8153" t="s">
        <v>15765</v>
      </c>
      <c r="Q8153" s="69" t="s">
        <v>15766</v>
      </c>
      <c r="R8153">
        <v>33.983600000000003</v>
      </c>
      <c r="S8153">
        <v>36.136200000000002</v>
      </c>
    </row>
    <row r="8154" spans="9:19" ht="15.5">
      <c r="I8154"/>
      <c r="J8154"/>
      <c r="K8154"/>
      <c r="L8154"/>
      <c r="N8154" t="s">
        <v>1077</v>
      </c>
      <c r="O8154" t="s">
        <v>1077</v>
      </c>
      <c r="P8154" t="s">
        <v>15767</v>
      </c>
      <c r="Q8154" s="69" t="s">
        <v>15768</v>
      </c>
      <c r="R8154">
        <v>33.990900000000003</v>
      </c>
      <c r="S8154">
        <v>36.102400000000003</v>
      </c>
    </row>
    <row r="8155" spans="9:19" ht="15.5">
      <c r="I8155"/>
      <c r="J8155"/>
      <c r="K8155"/>
      <c r="L8155"/>
      <c r="N8155" t="s">
        <v>1077</v>
      </c>
      <c r="O8155" t="s">
        <v>1077</v>
      </c>
      <c r="P8155" t="s">
        <v>15769</v>
      </c>
      <c r="Q8155" s="69" t="s">
        <v>15770</v>
      </c>
      <c r="R8155">
        <v>33.985700000000001</v>
      </c>
      <c r="S8155">
        <v>36.143300000000004</v>
      </c>
    </row>
    <row r="8156" spans="9:19" ht="15.5">
      <c r="I8156"/>
      <c r="J8156"/>
      <c r="K8156"/>
      <c r="L8156"/>
      <c r="N8156" t="s">
        <v>1077</v>
      </c>
      <c r="O8156" t="s">
        <v>1077</v>
      </c>
      <c r="P8156" t="s">
        <v>15771</v>
      </c>
      <c r="Q8156" s="69" t="s">
        <v>15772</v>
      </c>
      <c r="R8156">
        <v>33.986600000000003</v>
      </c>
      <c r="S8156">
        <v>36.135100000000001</v>
      </c>
    </row>
    <row r="8157" spans="9:19" ht="15.5">
      <c r="I8157"/>
      <c r="J8157"/>
      <c r="K8157"/>
      <c r="L8157"/>
      <c r="N8157" t="s">
        <v>1077</v>
      </c>
      <c r="O8157" t="s">
        <v>1077</v>
      </c>
      <c r="P8157" t="s">
        <v>15773</v>
      </c>
      <c r="Q8157" s="69" t="s">
        <v>15774</v>
      </c>
      <c r="R8157">
        <v>33.992199999999997</v>
      </c>
      <c r="S8157">
        <v>36.136400000000002</v>
      </c>
    </row>
    <row r="8158" spans="9:19" ht="15.5">
      <c r="I8158"/>
      <c r="J8158"/>
      <c r="K8158"/>
      <c r="L8158"/>
      <c r="N8158" t="s">
        <v>1077</v>
      </c>
      <c r="O8158" t="s">
        <v>1077</v>
      </c>
      <c r="P8158" t="s">
        <v>15775</v>
      </c>
      <c r="Q8158" s="69" t="s">
        <v>15776</v>
      </c>
      <c r="R8158">
        <v>33.988399999999999</v>
      </c>
      <c r="S8158">
        <v>36.1357</v>
      </c>
    </row>
    <row r="8159" spans="9:19" ht="15.5">
      <c r="I8159"/>
      <c r="J8159"/>
      <c r="K8159"/>
      <c r="L8159"/>
      <c r="N8159" t="s">
        <v>1077</v>
      </c>
      <c r="O8159" t="s">
        <v>1077</v>
      </c>
      <c r="P8159" t="s">
        <v>15777</v>
      </c>
      <c r="Q8159" s="69" t="s">
        <v>15778</v>
      </c>
      <c r="R8159">
        <v>33.998899999999999</v>
      </c>
      <c r="S8159">
        <v>36.102600000000002</v>
      </c>
    </row>
    <row r="8160" spans="9:19" ht="15.5">
      <c r="I8160"/>
      <c r="J8160"/>
      <c r="K8160"/>
      <c r="L8160"/>
      <c r="N8160" t="s">
        <v>1077</v>
      </c>
      <c r="O8160" t="s">
        <v>1077</v>
      </c>
      <c r="P8160" t="s">
        <v>15779</v>
      </c>
      <c r="Q8160" s="69" t="s">
        <v>15780</v>
      </c>
      <c r="R8160">
        <v>34.003900000000002</v>
      </c>
      <c r="S8160">
        <v>36.115299999999998</v>
      </c>
    </row>
    <row r="8161" spans="9:19" ht="15.5">
      <c r="I8161"/>
      <c r="J8161"/>
      <c r="K8161"/>
      <c r="L8161"/>
      <c r="N8161" t="s">
        <v>1077</v>
      </c>
      <c r="O8161" t="s">
        <v>1077</v>
      </c>
      <c r="P8161" t="s">
        <v>15781</v>
      </c>
      <c r="Q8161" s="69" t="s">
        <v>15782</v>
      </c>
      <c r="R8161">
        <v>33.987200000000001</v>
      </c>
      <c r="S8161">
        <v>36.138399999999997</v>
      </c>
    </row>
    <row r="8162" spans="9:19" ht="15.5">
      <c r="I8162"/>
      <c r="J8162"/>
      <c r="K8162"/>
      <c r="L8162"/>
      <c r="N8162" t="s">
        <v>1077</v>
      </c>
      <c r="O8162" t="s">
        <v>1077</v>
      </c>
      <c r="P8162" t="s">
        <v>15783</v>
      </c>
      <c r="Q8162" s="69" t="s">
        <v>15784</v>
      </c>
      <c r="R8162">
        <v>33.987200000000001</v>
      </c>
      <c r="S8162">
        <v>36.135800000000003</v>
      </c>
    </row>
    <row r="8163" spans="9:19" ht="15.5">
      <c r="I8163"/>
      <c r="J8163"/>
      <c r="K8163"/>
      <c r="L8163"/>
      <c r="N8163" t="s">
        <v>1077</v>
      </c>
      <c r="O8163" t="s">
        <v>1077</v>
      </c>
      <c r="P8163" t="s">
        <v>15785</v>
      </c>
      <c r="Q8163" s="69" t="s">
        <v>15786</v>
      </c>
      <c r="R8163">
        <v>33.982799999999997</v>
      </c>
      <c r="S8163">
        <v>36.135399999999997</v>
      </c>
    </row>
    <row r="8164" spans="9:19" ht="15.5">
      <c r="I8164"/>
      <c r="J8164"/>
      <c r="K8164"/>
      <c r="L8164"/>
      <c r="N8164" t="s">
        <v>1077</v>
      </c>
      <c r="O8164" t="s">
        <v>1077</v>
      </c>
      <c r="P8164" t="s">
        <v>15787</v>
      </c>
      <c r="Q8164" s="69" t="s">
        <v>15788</v>
      </c>
      <c r="R8164">
        <v>33.990400000000001</v>
      </c>
      <c r="S8164">
        <v>36.1096</v>
      </c>
    </row>
    <row r="8165" spans="9:19" ht="15.5">
      <c r="I8165"/>
      <c r="J8165"/>
      <c r="K8165"/>
      <c r="L8165"/>
      <c r="N8165" t="s">
        <v>1077</v>
      </c>
      <c r="O8165" t="s">
        <v>1077</v>
      </c>
      <c r="P8165" t="s">
        <v>15789</v>
      </c>
      <c r="Q8165" s="69" t="s">
        <v>15790</v>
      </c>
      <c r="R8165">
        <v>33.991199999999999</v>
      </c>
      <c r="S8165">
        <v>36.119300000000003</v>
      </c>
    </row>
    <row r="8166" spans="9:19" ht="15.5">
      <c r="I8166"/>
      <c r="J8166"/>
      <c r="K8166"/>
      <c r="L8166"/>
      <c r="N8166" t="s">
        <v>1077</v>
      </c>
      <c r="O8166" t="s">
        <v>1077</v>
      </c>
      <c r="P8166" t="s">
        <v>15791</v>
      </c>
      <c r="Q8166" s="69" t="s">
        <v>15792</v>
      </c>
      <c r="R8166">
        <v>33.981099999999998</v>
      </c>
      <c r="S8166">
        <v>36.141500000000001</v>
      </c>
    </row>
    <row r="8167" spans="9:19" ht="15.5">
      <c r="I8167"/>
      <c r="J8167"/>
      <c r="K8167"/>
      <c r="L8167"/>
      <c r="N8167" t="s">
        <v>1077</v>
      </c>
      <c r="O8167" t="s">
        <v>1077</v>
      </c>
      <c r="P8167" t="s">
        <v>15793</v>
      </c>
      <c r="Q8167" s="69" t="s">
        <v>15794</v>
      </c>
      <c r="R8167">
        <v>33.981099999999998</v>
      </c>
      <c r="S8167">
        <v>36.143599999999999</v>
      </c>
    </row>
    <row r="8168" spans="9:19" ht="15.5">
      <c r="I8168"/>
      <c r="J8168"/>
      <c r="K8168"/>
      <c r="L8168"/>
      <c r="N8168" t="s">
        <v>1077</v>
      </c>
      <c r="O8168" t="s">
        <v>1077</v>
      </c>
      <c r="P8168" t="s">
        <v>15795</v>
      </c>
      <c r="Q8168" s="69" t="s">
        <v>15796</v>
      </c>
      <c r="R8168">
        <v>33.997500000000002</v>
      </c>
      <c r="S8168">
        <v>36.114899999999999</v>
      </c>
    </row>
    <row r="8169" spans="9:19" ht="15.5">
      <c r="I8169"/>
      <c r="J8169"/>
      <c r="K8169"/>
      <c r="L8169"/>
      <c r="N8169" t="s">
        <v>1077</v>
      </c>
      <c r="O8169" t="s">
        <v>1077</v>
      </c>
      <c r="P8169" t="s">
        <v>15797</v>
      </c>
      <c r="Q8169" s="69" t="s">
        <v>15798</v>
      </c>
      <c r="R8169">
        <v>33.985399999999998</v>
      </c>
      <c r="S8169">
        <v>36.1158</v>
      </c>
    </row>
    <row r="8170" spans="9:19" ht="15.5">
      <c r="I8170"/>
      <c r="J8170"/>
      <c r="K8170"/>
      <c r="L8170"/>
      <c r="N8170" t="s">
        <v>1077</v>
      </c>
      <c r="O8170" t="s">
        <v>1077</v>
      </c>
      <c r="P8170" t="s">
        <v>15799</v>
      </c>
      <c r="Q8170" s="69" t="s">
        <v>15800</v>
      </c>
      <c r="R8170">
        <v>33.989699999999999</v>
      </c>
      <c r="S8170">
        <v>36.131399999999999</v>
      </c>
    </row>
    <row r="8171" spans="9:19" ht="15.5">
      <c r="I8171"/>
      <c r="J8171"/>
      <c r="K8171"/>
      <c r="L8171"/>
      <c r="N8171" t="s">
        <v>1077</v>
      </c>
      <c r="O8171" t="s">
        <v>1077</v>
      </c>
      <c r="P8171" t="s">
        <v>15801</v>
      </c>
      <c r="Q8171" s="69" t="s">
        <v>15802</v>
      </c>
      <c r="R8171">
        <v>33.984900000000003</v>
      </c>
      <c r="S8171">
        <v>36.121099999999998</v>
      </c>
    </row>
    <row r="8172" spans="9:19" ht="15.5">
      <c r="I8172"/>
      <c r="J8172"/>
      <c r="K8172"/>
      <c r="L8172"/>
      <c r="N8172" t="s">
        <v>1077</v>
      </c>
      <c r="O8172" t="s">
        <v>1077</v>
      </c>
      <c r="P8172" t="s">
        <v>15803</v>
      </c>
      <c r="Q8172" s="69" t="s">
        <v>15804</v>
      </c>
      <c r="R8172">
        <v>34.004300000000001</v>
      </c>
      <c r="S8172">
        <v>36.109200000000001</v>
      </c>
    </row>
    <row r="8173" spans="9:19" ht="15.5">
      <c r="I8173"/>
      <c r="J8173"/>
      <c r="K8173"/>
      <c r="L8173"/>
      <c r="N8173" t="s">
        <v>1077</v>
      </c>
      <c r="O8173" t="s">
        <v>1077</v>
      </c>
      <c r="P8173" t="s">
        <v>15805</v>
      </c>
      <c r="Q8173" s="69" t="s">
        <v>15806</v>
      </c>
      <c r="R8173">
        <v>33.987000000000002</v>
      </c>
      <c r="S8173">
        <v>36.133899999999997</v>
      </c>
    </row>
    <row r="8174" spans="9:19" ht="15.5">
      <c r="I8174"/>
      <c r="J8174"/>
      <c r="K8174"/>
      <c r="L8174"/>
      <c r="N8174" t="s">
        <v>1077</v>
      </c>
      <c r="O8174" t="s">
        <v>1077</v>
      </c>
      <c r="P8174" t="s">
        <v>15807</v>
      </c>
      <c r="Q8174" s="69" t="s">
        <v>15808</v>
      </c>
      <c r="R8174">
        <v>33.984499999999997</v>
      </c>
      <c r="S8174">
        <v>36.131999999999998</v>
      </c>
    </row>
    <row r="8175" spans="9:19" ht="15.5">
      <c r="I8175"/>
      <c r="J8175"/>
      <c r="K8175"/>
      <c r="L8175"/>
      <c r="N8175" t="s">
        <v>1077</v>
      </c>
      <c r="O8175" t="s">
        <v>1077</v>
      </c>
      <c r="P8175" t="s">
        <v>15809</v>
      </c>
      <c r="Q8175" s="69" t="s">
        <v>15810</v>
      </c>
      <c r="R8175">
        <v>33.979900000000001</v>
      </c>
      <c r="S8175">
        <v>36.128300000000003</v>
      </c>
    </row>
    <row r="8176" spans="9:19" ht="15.5">
      <c r="I8176"/>
      <c r="J8176"/>
      <c r="K8176"/>
      <c r="L8176"/>
      <c r="N8176" t="s">
        <v>1077</v>
      </c>
      <c r="O8176" t="s">
        <v>1077</v>
      </c>
      <c r="P8176" t="s">
        <v>15811</v>
      </c>
      <c r="Q8176" s="69" t="s">
        <v>15812</v>
      </c>
      <c r="R8176">
        <v>33.993299999999998</v>
      </c>
      <c r="S8176">
        <v>36.120600000000003</v>
      </c>
    </row>
    <row r="8177" spans="9:19" ht="15.5">
      <c r="I8177"/>
      <c r="J8177"/>
      <c r="K8177"/>
      <c r="L8177"/>
      <c r="N8177" t="s">
        <v>1077</v>
      </c>
      <c r="O8177" t="s">
        <v>1077</v>
      </c>
      <c r="P8177" t="s">
        <v>15813</v>
      </c>
      <c r="Q8177" s="69" t="s">
        <v>15814</v>
      </c>
      <c r="R8177">
        <v>33.9893</v>
      </c>
      <c r="S8177">
        <v>36.123800000000003</v>
      </c>
    </row>
    <row r="8178" spans="9:19" ht="15.5">
      <c r="I8178"/>
      <c r="J8178"/>
      <c r="K8178"/>
      <c r="L8178"/>
      <c r="N8178" t="s">
        <v>1077</v>
      </c>
      <c r="O8178" t="s">
        <v>1077</v>
      </c>
      <c r="P8178" t="s">
        <v>15815</v>
      </c>
      <c r="Q8178" s="69" t="s">
        <v>15816</v>
      </c>
      <c r="R8178">
        <v>33.982599999999998</v>
      </c>
      <c r="S8178">
        <v>36.118600000000001</v>
      </c>
    </row>
    <row r="8179" spans="9:19" ht="15.5">
      <c r="I8179"/>
      <c r="J8179"/>
      <c r="K8179"/>
      <c r="L8179"/>
      <c r="N8179" t="s">
        <v>1077</v>
      </c>
      <c r="O8179" t="s">
        <v>1077</v>
      </c>
      <c r="P8179" t="s">
        <v>15817</v>
      </c>
      <c r="Q8179" s="69" t="s">
        <v>15818</v>
      </c>
      <c r="R8179">
        <v>34.007100000000001</v>
      </c>
      <c r="S8179">
        <v>36.117600000000003</v>
      </c>
    </row>
    <row r="8180" spans="9:19" ht="15.5">
      <c r="I8180"/>
      <c r="J8180"/>
      <c r="K8180"/>
      <c r="L8180"/>
      <c r="N8180" t="s">
        <v>1077</v>
      </c>
      <c r="O8180" t="s">
        <v>1077</v>
      </c>
      <c r="P8180" t="s">
        <v>15819</v>
      </c>
      <c r="Q8180" s="69" t="s">
        <v>15820</v>
      </c>
      <c r="R8180">
        <v>33.9953</v>
      </c>
      <c r="S8180">
        <v>36.1098</v>
      </c>
    </row>
    <row r="8181" spans="9:19" ht="15.5">
      <c r="I8181"/>
      <c r="J8181"/>
      <c r="K8181"/>
      <c r="L8181"/>
      <c r="N8181" t="s">
        <v>1077</v>
      </c>
      <c r="O8181" t="s">
        <v>1077</v>
      </c>
      <c r="P8181" t="s">
        <v>15821</v>
      </c>
      <c r="Q8181" s="69" t="s">
        <v>15822</v>
      </c>
      <c r="R8181">
        <v>33.997100000000003</v>
      </c>
      <c r="S8181">
        <v>36.110900000000001</v>
      </c>
    </row>
    <row r="8182" spans="9:19" ht="15.5">
      <c r="I8182"/>
      <c r="J8182"/>
      <c r="K8182"/>
      <c r="L8182"/>
      <c r="N8182" t="s">
        <v>1077</v>
      </c>
      <c r="O8182" t="s">
        <v>1077</v>
      </c>
      <c r="P8182" t="s">
        <v>15823</v>
      </c>
      <c r="Q8182" s="69" t="s">
        <v>15824</v>
      </c>
      <c r="R8182">
        <v>33.9818</v>
      </c>
      <c r="S8182">
        <v>36.1447</v>
      </c>
    </row>
    <row r="8183" spans="9:19" ht="15.5">
      <c r="I8183"/>
      <c r="J8183"/>
      <c r="K8183"/>
      <c r="L8183"/>
      <c r="N8183" t="s">
        <v>1077</v>
      </c>
      <c r="O8183" t="s">
        <v>1077</v>
      </c>
      <c r="P8183" t="s">
        <v>15825</v>
      </c>
      <c r="Q8183" s="69" t="s">
        <v>15826</v>
      </c>
      <c r="R8183">
        <v>33.978900000000003</v>
      </c>
      <c r="S8183">
        <v>36.122</v>
      </c>
    </row>
    <row r="8184" spans="9:19" ht="15.5">
      <c r="I8184"/>
      <c r="J8184"/>
      <c r="K8184"/>
      <c r="L8184"/>
      <c r="N8184" t="s">
        <v>1077</v>
      </c>
      <c r="O8184" t="s">
        <v>1077</v>
      </c>
      <c r="P8184" t="s">
        <v>15827</v>
      </c>
      <c r="Q8184" s="69" t="s">
        <v>15828</v>
      </c>
      <c r="R8184">
        <v>33.9788</v>
      </c>
      <c r="S8184">
        <v>36.134599999999999</v>
      </c>
    </row>
    <row r="8185" spans="9:19" ht="15.5">
      <c r="I8185"/>
      <c r="J8185"/>
      <c r="K8185"/>
      <c r="L8185"/>
      <c r="N8185" t="s">
        <v>1077</v>
      </c>
      <c r="O8185" t="s">
        <v>1077</v>
      </c>
      <c r="P8185" t="s">
        <v>15829</v>
      </c>
      <c r="Q8185" s="69" t="s">
        <v>15830</v>
      </c>
      <c r="R8185">
        <v>33.98395</v>
      </c>
      <c r="S8185">
        <v>36.112290000000002</v>
      </c>
    </row>
    <row r="8186" spans="9:19" ht="15.5">
      <c r="I8186"/>
      <c r="J8186"/>
      <c r="K8186"/>
      <c r="L8186"/>
      <c r="N8186" t="s">
        <v>1077</v>
      </c>
      <c r="O8186" t="s">
        <v>1077</v>
      </c>
      <c r="P8186" t="s">
        <v>15831</v>
      </c>
      <c r="Q8186" s="69" t="s">
        <v>15832</v>
      </c>
      <c r="R8186">
        <v>34.000889999999998</v>
      </c>
      <c r="S8186">
        <v>36.11927</v>
      </c>
    </row>
    <row r="8187" spans="9:19" ht="15.5">
      <c r="I8187"/>
      <c r="J8187"/>
      <c r="K8187"/>
      <c r="L8187"/>
      <c r="N8187" t="s">
        <v>1077</v>
      </c>
      <c r="O8187" t="s">
        <v>1077</v>
      </c>
      <c r="P8187" t="s">
        <v>15833</v>
      </c>
      <c r="Q8187" s="69" t="s">
        <v>15834</v>
      </c>
      <c r="R8187">
        <v>33.982170000000004</v>
      </c>
      <c r="S8187">
        <v>36.130200000000002</v>
      </c>
    </row>
    <row r="8188" spans="9:19" ht="15.5">
      <c r="I8188"/>
      <c r="J8188"/>
      <c r="K8188"/>
      <c r="L8188"/>
      <c r="N8188" t="s">
        <v>1077</v>
      </c>
      <c r="O8188" t="s">
        <v>1077</v>
      </c>
      <c r="P8188" t="s">
        <v>15835</v>
      </c>
      <c r="Q8188" s="69" t="s">
        <v>15836</v>
      </c>
      <c r="R8188">
        <v>33.979170000000003</v>
      </c>
      <c r="S8188">
        <v>36.136180000000003</v>
      </c>
    </row>
    <row r="8189" spans="9:19" ht="15.5">
      <c r="I8189"/>
      <c r="J8189"/>
      <c r="K8189"/>
      <c r="L8189"/>
      <c r="N8189" t="s">
        <v>1077</v>
      </c>
      <c r="O8189" t="s">
        <v>1077</v>
      </c>
      <c r="P8189" t="s">
        <v>15837</v>
      </c>
      <c r="Q8189" s="69" t="s">
        <v>15838</v>
      </c>
      <c r="R8189">
        <v>33.988100000000003</v>
      </c>
      <c r="S8189">
        <v>36.114370000000001</v>
      </c>
    </row>
    <row r="8190" spans="9:19" ht="15.5">
      <c r="I8190"/>
      <c r="J8190"/>
      <c r="K8190"/>
      <c r="L8190"/>
      <c r="N8190" t="s">
        <v>1077</v>
      </c>
      <c r="O8190" t="s">
        <v>1077</v>
      </c>
      <c r="P8190" t="s">
        <v>15839</v>
      </c>
      <c r="Q8190" s="69" t="s">
        <v>15840</v>
      </c>
      <c r="R8190">
        <v>33.990470000000002</v>
      </c>
      <c r="S8190">
        <v>36.137090000000001</v>
      </c>
    </row>
    <row r="8191" spans="9:19" ht="15.5">
      <c r="I8191"/>
      <c r="J8191"/>
      <c r="K8191"/>
      <c r="L8191"/>
      <c r="N8191" t="s">
        <v>1077</v>
      </c>
      <c r="O8191" t="s">
        <v>1077</v>
      </c>
      <c r="P8191" t="s">
        <v>15841</v>
      </c>
      <c r="Q8191" s="69" t="s">
        <v>15842</v>
      </c>
      <c r="R8191">
        <v>33.988540649414063</v>
      </c>
      <c r="S8191">
        <v>36.134689331054688</v>
      </c>
    </row>
    <row r="8192" spans="9:19" ht="15.5">
      <c r="I8192"/>
      <c r="J8192"/>
      <c r="K8192"/>
      <c r="L8192"/>
      <c r="N8192" t="s">
        <v>1077</v>
      </c>
      <c r="O8192" t="s">
        <v>1077</v>
      </c>
      <c r="P8192" t="s">
        <v>15843</v>
      </c>
      <c r="Q8192" s="69" t="s">
        <v>15844</v>
      </c>
      <c r="R8192">
        <v>33.985069274902344</v>
      </c>
      <c r="S8192">
        <v>36.120918273925781</v>
      </c>
    </row>
    <row r="8193" spans="9:19" ht="15.5">
      <c r="I8193"/>
      <c r="J8193"/>
      <c r="K8193"/>
      <c r="L8193"/>
      <c r="N8193" t="s">
        <v>1077</v>
      </c>
      <c r="O8193" t="s">
        <v>1077</v>
      </c>
      <c r="P8193" t="s">
        <v>15845</v>
      </c>
      <c r="Q8193" s="69" t="s">
        <v>15846</v>
      </c>
      <c r="R8193">
        <v>33.980480194091797</v>
      </c>
      <c r="S8193">
        <v>36.112880706787109</v>
      </c>
    </row>
    <row r="8194" spans="9:19" ht="15.5">
      <c r="I8194"/>
      <c r="J8194"/>
      <c r="K8194"/>
      <c r="L8194"/>
      <c r="N8194" t="s">
        <v>1077</v>
      </c>
      <c r="O8194" t="s">
        <v>1077</v>
      </c>
      <c r="P8194" t="s">
        <v>15847</v>
      </c>
      <c r="Q8194" s="69" t="s">
        <v>15848</v>
      </c>
      <c r="R8194">
        <v>33.990215301513672</v>
      </c>
      <c r="S8194">
        <v>36.132621765136719</v>
      </c>
    </row>
    <row r="8195" spans="9:19" ht="15.5">
      <c r="I8195"/>
      <c r="J8195"/>
      <c r="K8195"/>
      <c r="L8195"/>
      <c r="N8195" t="s">
        <v>1575</v>
      </c>
      <c r="O8195" t="s">
        <v>1575</v>
      </c>
      <c r="P8195" t="s">
        <v>15849</v>
      </c>
      <c r="Q8195" s="69" t="s">
        <v>15850</v>
      </c>
      <c r="R8195">
        <v>33.596621000000027</v>
      </c>
      <c r="S8195">
        <v>35.450633000000039</v>
      </c>
    </row>
    <row r="8196" spans="9:19" ht="15.5">
      <c r="I8196"/>
      <c r="J8196"/>
      <c r="K8196"/>
      <c r="L8196"/>
      <c r="N8196" t="s">
        <v>1575</v>
      </c>
      <c r="O8196" t="s">
        <v>1575</v>
      </c>
      <c r="P8196" t="s">
        <v>1575</v>
      </c>
      <c r="Q8196" s="69" t="s">
        <v>15851</v>
      </c>
      <c r="R8196">
        <v>33.594611000000043</v>
      </c>
      <c r="S8196">
        <v>35.44750300000004</v>
      </c>
    </row>
    <row r="8197" spans="9:19" ht="15.5">
      <c r="I8197"/>
      <c r="J8197"/>
      <c r="K8197"/>
      <c r="L8197"/>
      <c r="N8197" t="s">
        <v>3811</v>
      </c>
      <c r="O8197" t="s">
        <v>3811</v>
      </c>
      <c r="P8197" t="s">
        <v>15852</v>
      </c>
      <c r="Q8197" s="69">
        <v>1250</v>
      </c>
      <c r="R8197">
        <v>33.229232213000003</v>
      </c>
      <c r="S8197">
        <v>35.365503636</v>
      </c>
    </row>
    <row r="8198" spans="9:19" ht="15.5">
      <c r="I8198"/>
      <c r="J8198"/>
      <c r="K8198"/>
      <c r="L8198"/>
      <c r="N8198" t="s">
        <v>3811</v>
      </c>
      <c r="O8198" t="s">
        <v>3811</v>
      </c>
      <c r="P8198" t="s">
        <v>15853</v>
      </c>
      <c r="Q8198" s="69" t="s">
        <v>15854</v>
      </c>
      <c r="R8198">
        <v>33.229456000000027</v>
      </c>
      <c r="S8198">
        <v>35.359231000000079</v>
      </c>
    </row>
    <row r="8199" spans="9:19" ht="15.5">
      <c r="I8199"/>
      <c r="J8199"/>
      <c r="K8199"/>
      <c r="L8199"/>
      <c r="N8199" t="s">
        <v>3811</v>
      </c>
      <c r="O8199" t="s">
        <v>3811</v>
      </c>
      <c r="P8199" t="s">
        <v>15853</v>
      </c>
      <c r="Q8199" s="69" t="s">
        <v>15855</v>
      </c>
      <c r="R8199">
        <v>33.229456000000027</v>
      </c>
      <c r="S8199">
        <v>35.359231000000079</v>
      </c>
    </row>
    <row r="8200" spans="9:19" ht="15.5">
      <c r="I8200"/>
      <c r="J8200"/>
      <c r="K8200"/>
      <c r="L8200"/>
      <c r="N8200" t="s">
        <v>4093</v>
      </c>
      <c r="O8200" t="s">
        <v>4093</v>
      </c>
      <c r="P8200" t="s">
        <v>15856</v>
      </c>
      <c r="Q8200" s="69" t="s">
        <v>15857</v>
      </c>
      <c r="R8200">
        <v>33.717235000000002</v>
      </c>
      <c r="S8200">
        <v>35.910963000000002</v>
      </c>
    </row>
    <row r="8201" spans="9:19" ht="15.5">
      <c r="I8201"/>
      <c r="J8201"/>
      <c r="K8201"/>
      <c r="L8201"/>
      <c r="N8201" t="s">
        <v>4093</v>
      </c>
      <c r="O8201" t="s">
        <v>4093</v>
      </c>
      <c r="P8201" t="s">
        <v>15858</v>
      </c>
      <c r="Q8201" s="69">
        <v>834</v>
      </c>
      <c r="R8201">
        <v>33.704623005999998</v>
      </c>
      <c r="S8201">
        <v>35.901785842999999</v>
      </c>
    </row>
    <row r="8202" spans="9:19" ht="15.5">
      <c r="I8202"/>
      <c r="J8202"/>
      <c r="K8202"/>
      <c r="L8202"/>
      <c r="N8202" t="s">
        <v>4093</v>
      </c>
      <c r="O8202" t="s">
        <v>4093</v>
      </c>
      <c r="P8202" t="s">
        <v>15859</v>
      </c>
      <c r="Q8202" s="69">
        <v>833</v>
      </c>
      <c r="R8202">
        <v>33.709399150000003</v>
      </c>
      <c r="S8202">
        <v>35.909070606999997</v>
      </c>
    </row>
    <row r="8203" spans="9:19" ht="15.5">
      <c r="I8203"/>
      <c r="J8203"/>
      <c r="K8203"/>
      <c r="L8203"/>
      <c r="N8203" t="s">
        <v>4093</v>
      </c>
      <c r="O8203" t="s">
        <v>4093</v>
      </c>
      <c r="P8203" t="s">
        <v>15860</v>
      </c>
      <c r="Q8203" s="69" t="s">
        <v>15861</v>
      </c>
      <c r="R8203">
        <v>33.7089</v>
      </c>
      <c r="S8203">
        <v>35.886699999999998</v>
      </c>
    </row>
    <row r="8204" spans="9:19" ht="15.5">
      <c r="I8204"/>
      <c r="J8204"/>
      <c r="K8204"/>
      <c r="L8204"/>
      <c r="N8204" t="s">
        <v>4093</v>
      </c>
      <c r="O8204" t="s">
        <v>4093</v>
      </c>
      <c r="P8204" t="s">
        <v>15860</v>
      </c>
      <c r="Q8204" s="69" t="s">
        <v>15862</v>
      </c>
      <c r="R8204">
        <v>33.704762719400001</v>
      </c>
      <c r="S8204">
        <v>35.902644135000003</v>
      </c>
    </row>
    <row r="8205" spans="9:19" ht="15.5">
      <c r="I8205"/>
      <c r="J8205"/>
      <c r="K8205"/>
      <c r="L8205"/>
      <c r="N8205" t="s">
        <v>4093</v>
      </c>
      <c r="O8205" t="s">
        <v>4093</v>
      </c>
      <c r="P8205" t="s">
        <v>15863</v>
      </c>
      <c r="Q8205" s="69" t="s">
        <v>15864</v>
      </c>
      <c r="R8205">
        <v>33.707000000000001</v>
      </c>
      <c r="S8205">
        <v>35.8855</v>
      </c>
    </row>
    <row r="8206" spans="9:19" ht="15.5">
      <c r="I8206"/>
      <c r="J8206"/>
      <c r="K8206"/>
      <c r="L8206"/>
      <c r="N8206" t="s">
        <v>4093</v>
      </c>
      <c r="O8206" t="s">
        <v>4093</v>
      </c>
      <c r="P8206" t="s">
        <v>15863</v>
      </c>
      <c r="Q8206" s="69" t="s">
        <v>15865</v>
      </c>
      <c r="R8206">
        <v>33.709469725300004</v>
      </c>
      <c r="S8206">
        <v>35.9155702021</v>
      </c>
    </row>
    <row r="8207" spans="9:19" ht="15.5">
      <c r="I8207"/>
      <c r="J8207"/>
      <c r="K8207"/>
      <c r="L8207"/>
      <c r="N8207" t="s">
        <v>4093</v>
      </c>
      <c r="O8207" t="s">
        <v>4093</v>
      </c>
      <c r="P8207" t="s">
        <v>15866</v>
      </c>
      <c r="Q8207" s="69" t="s">
        <v>15867</v>
      </c>
      <c r="R8207">
        <v>33.721400000000003</v>
      </c>
      <c r="S8207">
        <v>35.903100000000002</v>
      </c>
    </row>
    <row r="8208" spans="9:19" ht="15.5">
      <c r="I8208"/>
      <c r="J8208"/>
      <c r="K8208"/>
      <c r="L8208"/>
      <c r="N8208" t="s">
        <v>4093</v>
      </c>
      <c r="O8208" t="s">
        <v>4093</v>
      </c>
      <c r="P8208" t="s">
        <v>15866</v>
      </c>
      <c r="Q8208" s="69" t="s">
        <v>15868</v>
      </c>
      <c r="R8208">
        <v>33.710476026199999</v>
      </c>
      <c r="S8208">
        <v>35.901542997</v>
      </c>
    </row>
    <row r="8209" spans="9:19" ht="15.5">
      <c r="I8209"/>
      <c r="J8209"/>
      <c r="K8209"/>
      <c r="L8209"/>
      <c r="N8209" t="s">
        <v>4093</v>
      </c>
      <c r="O8209" t="s">
        <v>4093</v>
      </c>
      <c r="P8209" t="s">
        <v>15869</v>
      </c>
      <c r="Q8209" s="69" t="s">
        <v>15870</v>
      </c>
      <c r="R8209">
        <v>33.729799999999997</v>
      </c>
      <c r="S8209">
        <v>35.909100000000002</v>
      </c>
    </row>
    <row r="8210" spans="9:19" ht="15.5">
      <c r="I8210"/>
      <c r="J8210"/>
      <c r="K8210"/>
      <c r="L8210"/>
      <c r="N8210" t="s">
        <v>4093</v>
      </c>
      <c r="O8210" t="s">
        <v>4093</v>
      </c>
      <c r="P8210" t="s">
        <v>15869</v>
      </c>
      <c r="Q8210" s="69" t="s">
        <v>15871</v>
      </c>
      <c r="R8210">
        <v>33.7133576154</v>
      </c>
      <c r="S8210">
        <v>35.920085894000003</v>
      </c>
    </row>
    <row r="8211" spans="9:19" ht="15.5">
      <c r="I8211"/>
      <c r="J8211"/>
      <c r="K8211"/>
      <c r="L8211"/>
      <c r="N8211" t="s">
        <v>4093</v>
      </c>
      <c r="O8211" t="s">
        <v>4093</v>
      </c>
      <c r="P8211" t="s">
        <v>15872</v>
      </c>
      <c r="Q8211" s="69" t="s">
        <v>15873</v>
      </c>
      <c r="R8211">
        <v>33.713999999999999</v>
      </c>
      <c r="S8211">
        <v>35.8904</v>
      </c>
    </row>
    <row r="8212" spans="9:19" ht="15.5">
      <c r="I8212"/>
      <c r="J8212"/>
      <c r="K8212"/>
      <c r="L8212"/>
      <c r="N8212" t="s">
        <v>4093</v>
      </c>
      <c r="O8212" t="s">
        <v>4093</v>
      </c>
      <c r="P8212" t="s">
        <v>15874</v>
      </c>
      <c r="Q8212" s="69" t="s">
        <v>15875</v>
      </c>
      <c r="R8212">
        <v>33.726500000000001</v>
      </c>
      <c r="S8212">
        <v>35.9084</v>
      </c>
    </row>
    <row r="8213" spans="9:19" ht="15.5">
      <c r="I8213"/>
      <c r="J8213"/>
      <c r="K8213"/>
      <c r="L8213"/>
      <c r="N8213" t="s">
        <v>4093</v>
      </c>
      <c r="O8213" t="s">
        <v>4093</v>
      </c>
      <c r="P8213" t="s">
        <v>15876</v>
      </c>
      <c r="Q8213" s="69" t="s">
        <v>15877</v>
      </c>
      <c r="R8213">
        <v>33.710099999999997</v>
      </c>
      <c r="S8213">
        <v>35.886600000000001</v>
      </c>
    </row>
    <row r="8214" spans="9:19" ht="15.5">
      <c r="I8214"/>
      <c r="J8214"/>
      <c r="K8214"/>
      <c r="L8214"/>
      <c r="N8214" t="s">
        <v>4093</v>
      </c>
      <c r="O8214" t="s">
        <v>4093</v>
      </c>
      <c r="P8214" t="s">
        <v>15878</v>
      </c>
      <c r="Q8214" s="69" t="s">
        <v>15879</v>
      </c>
      <c r="R8214">
        <v>33.711599999999997</v>
      </c>
      <c r="S8214">
        <v>35.910499999999999</v>
      </c>
    </row>
    <row r="8215" spans="9:19" ht="15.5">
      <c r="I8215"/>
      <c r="J8215"/>
      <c r="K8215"/>
      <c r="L8215"/>
      <c r="N8215" t="s">
        <v>4093</v>
      </c>
      <c r="O8215" t="s">
        <v>4093</v>
      </c>
      <c r="P8215" t="s">
        <v>15880</v>
      </c>
      <c r="Q8215" s="69" t="s">
        <v>15881</v>
      </c>
      <c r="R8215">
        <v>33.705399999999997</v>
      </c>
      <c r="S8215">
        <v>35.884399999999999</v>
      </c>
    </row>
    <row r="8216" spans="9:19" ht="15.5">
      <c r="I8216"/>
      <c r="J8216"/>
      <c r="K8216"/>
      <c r="L8216"/>
      <c r="N8216" t="s">
        <v>4093</v>
      </c>
      <c r="O8216" t="s">
        <v>4093</v>
      </c>
      <c r="P8216" t="s">
        <v>15882</v>
      </c>
      <c r="Q8216" s="69" t="s">
        <v>15883</v>
      </c>
      <c r="R8216">
        <v>33.709800000000001</v>
      </c>
      <c r="S8216">
        <v>35.889699999999998</v>
      </c>
    </row>
    <row r="8217" spans="9:19" ht="15.5">
      <c r="I8217"/>
      <c r="J8217"/>
      <c r="K8217"/>
      <c r="L8217"/>
      <c r="N8217" t="s">
        <v>4093</v>
      </c>
      <c r="O8217" t="s">
        <v>4093</v>
      </c>
      <c r="P8217" t="s">
        <v>15884</v>
      </c>
      <c r="Q8217" s="69" t="s">
        <v>15885</v>
      </c>
      <c r="R8217">
        <v>33.7104</v>
      </c>
      <c r="S8217">
        <v>35.892499999999998</v>
      </c>
    </row>
    <row r="8218" spans="9:19" ht="15.5">
      <c r="I8218"/>
      <c r="J8218"/>
      <c r="K8218"/>
      <c r="L8218"/>
      <c r="N8218" t="s">
        <v>4093</v>
      </c>
      <c r="O8218" t="s">
        <v>4093</v>
      </c>
      <c r="P8218" t="s">
        <v>15886</v>
      </c>
      <c r="Q8218" s="69" t="s">
        <v>15887</v>
      </c>
      <c r="R8218">
        <v>33.720500000000001</v>
      </c>
      <c r="S8218">
        <v>35.917299999999997</v>
      </c>
    </row>
    <row r="8219" spans="9:19" ht="15.5">
      <c r="I8219"/>
      <c r="J8219"/>
      <c r="K8219"/>
      <c r="L8219"/>
      <c r="N8219" t="s">
        <v>4093</v>
      </c>
      <c r="O8219" t="s">
        <v>4093</v>
      </c>
      <c r="P8219" t="s">
        <v>15888</v>
      </c>
      <c r="Q8219" s="69" t="s">
        <v>15889</v>
      </c>
      <c r="R8219">
        <v>33.722099999999998</v>
      </c>
      <c r="S8219">
        <v>35.931800000000003</v>
      </c>
    </row>
    <row r="8220" spans="9:19" ht="15.5">
      <c r="I8220"/>
      <c r="J8220"/>
      <c r="K8220"/>
      <c r="L8220"/>
      <c r="N8220" t="s">
        <v>4093</v>
      </c>
      <c r="O8220" t="s">
        <v>4093</v>
      </c>
      <c r="P8220" t="s">
        <v>15890</v>
      </c>
      <c r="Q8220" s="69" t="s">
        <v>15891</v>
      </c>
      <c r="R8220">
        <v>33.714100000000002</v>
      </c>
      <c r="S8220">
        <v>35.912199999999999</v>
      </c>
    </row>
    <row r="8221" spans="9:19" ht="15.5">
      <c r="I8221"/>
      <c r="J8221"/>
      <c r="K8221"/>
      <c r="L8221"/>
      <c r="N8221" t="s">
        <v>4093</v>
      </c>
      <c r="O8221" t="s">
        <v>4093</v>
      </c>
      <c r="P8221" t="s">
        <v>15892</v>
      </c>
      <c r="Q8221" s="69" t="s">
        <v>15893</v>
      </c>
      <c r="R8221">
        <v>33.701900000000002</v>
      </c>
      <c r="S8221">
        <v>35.917700000000004</v>
      </c>
    </row>
    <row r="8222" spans="9:19" ht="15.5">
      <c r="I8222"/>
      <c r="J8222"/>
      <c r="K8222"/>
      <c r="L8222"/>
      <c r="N8222" t="s">
        <v>4093</v>
      </c>
      <c r="O8222" t="s">
        <v>4093</v>
      </c>
      <c r="P8222" t="s">
        <v>15894</v>
      </c>
      <c r="Q8222" s="69" t="s">
        <v>15895</v>
      </c>
      <c r="R8222">
        <v>33.715600000000002</v>
      </c>
      <c r="S8222">
        <v>35.916800000000002</v>
      </c>
    </row>
    <row r="8223" spans="9:19" ht="15.5">
      <c r="I8223"/>
      <c r="J8223"/>
      <c r="K8223"/>
      <c r="L8223"/>
      <c r="N8223" t="s">
        <v>4093</v>
      </c>
      <c r="O8223" t="s">
        <v>4093</v>
      </c>
      <c r="P8223" t="s">
        <v>15896</v>
      </c>
      <c r="Q8223" s="69" t="s">
        <v>15897</v>
      </c>
      <c r="R8223">
        <v>33.707000000000001</v>
      </c>
      <c r="S8223">
        <v>35.919899999999998</v>
      </c>
    </row>
    <row r="8224" spans="9:19" ht="15.5">
      <c r="I8224"/>
      <c r="J8224"/>
      <c r="K8224"/>
      <c r="L8224"/>
      <c r="N8224" t="s">
        <v>4093</v>
      </c>
      <c r="O8224" t="s">
        <v>4093</v>
      </c>
      <c r="P8224" t="s">
        <v>15898</v>
      </c>
      <c r="Q8224" s="69" t="s">
        <v>15899</v>
      </c>
      <c r="R8224">
        <v>33.717799999999997</v>
      </c>
      <c r="S8224">
        <v>35.929099999999998</v>
      </c>
    </row>
    <row r="8225" spans="9:19" ht="15.5">
      <c r="I8225"/>
      <c r="J8225"/>
      <c r="K8225"/>
      <c r="L8225"/>
      <c r="N8225" t="s">
        <v>4093</v>
      </c>
      <c r="O8225" t="s">
        <v>4093</v>
      </c>
      <c r="P8225" t="s">
        <v>15900</v>
      </c>
      <c r="Q8225" s="69" t="s">
        <v>15901</v>
      </c>
      <c r="R8225">
        <v>33.718000000000004</v>
      </c>
      <c r="S8225">
        <v>35.899799999999999</v>
      </c>
    </row>
    <row r="8226" spans="9:19" ht="15.5">
      <c r="I8226"/>
      <c r="J8226"/>
      <c r="K8226"/>
      <c r="L8226"/>
      <c r="N8226" t="s">
        <v>4093</v>
      </c>
      <c r="O8226" t="s">
        <v>4093</v>
      </c>
      <c r="P8226" t="s">
        <v>15902</v>
      </c>
      <c r="Q8226" s="69" t="s">
        <v>15903</v>
      </c>
      <c r="R8226">
        <v>33.716999999999999</v>
      </c>
      <c r="S8226">
        <v>35.914099999999998</v>
      </c>
    </row>
    <row r="8227" spans="9:19" ht="15.5">
      <c r="I8227"/>
      <c r="J8227"/>
      <c r="K8227"/>
      <c r="L8227"/>
      <c r="N8227" t="s">
        <v>4093</v>
      </c>
      <c r="O8227" t="s">
        <v>4093</v>
      </c>
      <c r="P8227" t="s">
        <v>15904</v>
      </c>
      <c r="Q8227" s="69" t="s">
        <v>15905</v>
      </c>
      <c r="R8227">
        <v>33.717700000000001</v>
      </c>
      <c r="S8227">
        <v>35.916499999999999</v>
      </c>
    </row>
    <row r="8228" spans="9:19" ht="15.5">
      <c r="I8228"/>
      <c r="J8228"/>
      <c r="K8228"/>
      <c r="L8228"/>
      <c r="N8228" t="s">
        <v>4093</v>
      </c>
      <c r="O8228" t="s">
        <v>4093</v>
      </c>
      <c r="P8228" t="s">
        <v>15906</v>
      </c>
      <c r="Q8228" s="69" t="s">
        <v>15907</v>
      </c>
      <c r="R8228">
        <v>33.7181</v>
      </c>
      <c r="S8228">
        <v>35.919199999999996</v>
      </c>
    </row>
    <row r="8229" spans="9:19" ht="15.5">
      <c r="I8229"/>
      <c r="J8229"/>
      <c r="K8229"/>
      <c r="L8229"/>
      <c r="N8229" t="s">
        <v>4093</v>
      </c>
      <c r="O8229" t="s">
        <v>4093</v>
      </c>
      <c r="P8229" t="s">
        <v>15908</v>
      </c>
      <c r="Q8229" s="69" t="s">
        <v>15909</v>
      </c>
      <c r="R8229">
        <v>33.716500000000003</v>
      </c>
      <c r="S8229">
        <v>35.894399999999997</v>
      </c>
    </row>
    <row r="8230" spans="9:19" ht="15.5">
      <c r="I8230"/>
      <c r="J8230"/>
      <c r="K8230"/>
      <c r="L8230"/>
      <c r="N8230" t="s">
        <v>4093</v>
      </c>
      <c r="O8230" t="s">
        <v>4093</v>
      </c>
      <c r="P8230" t="s">
        <v>15910</v>
      </c>
      <c r="Q8230" s="69" t="s">
        <v>15911</v>
      </c>
      <c r="R8230">
        <v>33.709600000000002</v>
      </c>
      <c r="S8230">
        <v>35.889699999999998</v>
      </c>
    </row>
    <row r="8231" spans="9:19" ht="15.5">
      <c r="I8231"/>
      <c r="J8231"/>
      <c r="K8231"/>
      <c r="L8231"/>
      <c r="N8231" t="s">
        <v>4093</v>
      </c>
      <c r="O8231" t="s">
        <v>4093</v>
      </c>
      <c r="P8231" t="s">
        <v>15912</v>
      </c>
      <c r="Q8231" s="69" t="s">
        <v>15913</v>
      </c>
      <c r="R8231">
        <v>33.727899999999998</v>
      </c>
      <c r="S8231">
        <v>35.906199999999998</v>
      </c>
    </row>
    <row r="8232" spans="9:19" ht="15.5">
      <c r="I8232"/>
      <c r="J8232"/>
      <c r="K8232"/>
      <c r="L8232"/>
      <c r="N8232" t="s">
        <v>4093</v>
      </c>
      <c r="O8232" t="s">
        <v>4093</v>
      </c>
      <c r="P8232" t="s">
        <v>15914</v>
      </c>
      <c r="Q8232" s="69" t="s">
        <v>15915</v>
      </c>
      <c r="R8232">
        <v>33.721400000000003</v>
      </c>
      <c r="S8232">
        <v>35.916600000000003</v>
      </c>
    </row>
    <row r="8233" spans="9:19" ht="15.5">
      <c r="I8233"/>
      <c r="J8233"/>
      <c r="K8233"/>
      <c r="L8233"/>
      <c r="N8233" t="s">
        <v>4093</v>
      </c>
      <c r="O8233" t="s">
        <v>4093</v>
      </c>
      <c r="P8233" t="s">
        <v>15916</v>
      </c>
      <c r="Q8233" s="69" t="s">
        <v>15917</v>
      </c>
      <c r="R8233">
        <v>33.712600000000002</v>
      </c>
      <c r="S8233">
        <v>35.915300000000002</v>
      </c>
    </row>
    <row r="8234" spans="9:19" ht="15.5">
      <c r="I8234"/>
      <c r="J8234"/>
      <c r="K8234"/>
      <c r="L8234"/>
      <c r="N8234" t="s">
        <v>4093</v>
      </c>
      <c r="O8234" t="s">
        <v>4093</v>
      </c>
      <c r="P8234" t="s">
        <v>15918</v>
      </c>
      <c r="Q8234" s="69" t="s">
        <v>15919</v>
      </c>
      <c r="R8234">
        <v>33.7151</v>
      </c>
      <c r="S8234">
        <v>35.915300000000002</v>
      </c>
    </row>
    <row r="8235" spans="9:19" ht="15.5">
      <c r="I8235"/>
      <c r="J8235"/>
      <c r="K8235"/>
      <c r="L8235"/>
      <c r="N8235" t="s">
        <v>4093</v>
      </c>
      <c r="O8235" t="s">
        <v>4093</v>
      </c>
      <c r="P8235" t="s">
        <v>15920</v>
      </c>
      <c r="Q8235" s="69" t="s">
        <v>15921</v>
      </c>
      <c r="R8235">
        <v>33.714500000000001</v>
      </c>
      <c r="S8235">
        <v>35.916400000000003</v>
      </c>
    </row>
    <row r="8236" spans="9:19" ht="15.5">
      <c r="I8236"/>
      <c r="J8236"/>
      <c r="K8236"/>
      <c r="L8236"/>
      <c r="N8236" t="s">
        <v>4093</v>
      </c>
      <c r="O8236" t="s">
        <v>4093</v>
      </c>
      <c r="P8236" t="s">
        <v>15922</v>
      </c>
      <c r="Q8236" s="69" t="s">
        <v>15923</v>
      </c>
      <c r="R8236">
        <v>33.719900000000003</v>
      </c>
      <c r="S8236">
        <v>35.919800000000002</v>
      </c>
    </row>
    <row r="8237" spans="9:19" ht="15.5">
      <c r="I8237"/>
      <c r="J8237"/>
      <c r="K8237"/>
      <c r="L8237"/>
      <c r="N8237" t="s">
        <v>4093</v>
      </c>
      <c r="O8237" t="s">
        <v>4093</v>
      </c>
      <c r="P8237" t="s">
        <v>15924</v>
      </c>
      <c r="Q8237" s="69" t="s">
        <v>15925</v>
      </c>
      <c r="R8237">
        <v>33.724299999999999</v>
      </c>
      <c r="S8237">
        <v>35.904299999999999</v>
      </c>
    </row>
    <row r="8238" spans="9:19" ht="15.5">
      <c r="I8238"/>
      <c r="J8238"/>
      <c r="K8238"/>
      <c r="L8238"/>
      <c r="N8238" t="s">
        <v>4093</v>
      </c>
      <c r="O8238" t="s">
        <v>4093</v>
      </c>
      <c r="P8238" t="s">
        <v>15926</v>
      </c>
      <c r="Q8238" s="69" t="s">
        <v>15927</v>
      </c>
      <c r="R8238">
        <v>33.7331</v>
      </c>
      <c r="S8238">
        <v>35.906399999999998</v>
      </c>
    </row>
    <row r="8239" spans="9:19" ht="15.5">
      <c r="I8239"/>
      <c r="J8239"/>
      <c r="K8239"/>
      <c r="L8239"/>
      <c r="N8239" t="s">
        <v>4093</v>
      </c>
      <c r="O8239" t="s">
        <v>4093</v>
      </c>
      <c r="P8239" t="s">
        <v>15928</v>
      </c>
      <c r="Q8239" s="69" t="s">
        <v>15929</v>
      </c>
      <c r="R8239">
        <v>33.7318</v>
      </c>
      <c r="S8239">
        <v>35.902299999999997</v>
      </c>
    </row>
    <row r="8240" spans="9:19" ht="15.5">
      <c r="I8240"/>
      <c r="J8240"/>
      <c r="K8240"/>
      <c r="L8240"/>
      <c r="N8240" t="s">
        <v>4093</v>
      </c>
      <c r="O8240" t="s">
        <v>4093</v>
      </c>
      <c r="P8240" t="s">
        <v>15930</v>
      </c>
      <c r="Q8240" s="69" t="s">
        <v>15931</v>
      </c>
      <c r="R8240">
        <v>33.730899999999998</v>
      </c>
      <c r="S8240">
        <v>35.909799999999997</v>
      </c>
    </row>
    <row r="8241" spans="9:19" ht="15.5">
      <c r="I8241"/>
      <c r="J8241"/>
      <c r="K8241"/>
      <c r="L8241"/>
      <c r="N8241" t="s">
        <v>4093</v>
      </c>
      <c r="O8241" t="s">
        <v>4093</v>
      </c>
      <c r="P8241" t="s">
        <v>15932</v>
      </c>
      <c r="Q8241" s="69" t="s">
        <v>15933</v>
      </c>
      <c r="R8241">
        <v>33.721800000000002</v>
      </c>
      <c r="S8241">
        <v>35.902299999999997</v>
      </c>
    </row>
    <row r="8242" spans="9:19" ht="15.5">
      <c r="I8242"/>
      <c r="J8242"/>
      <c r="K8242"/>
      <c r="L8242"/>
      <c r="N8242" t="s">
        <v>4093</v>
      </c>
      <c r="O8242" t="s">
        <v>4093</v>
      </c>
      <c r="P8242" t="s">
        <v>15934</v>
      </c>
      <c r="Q8242" s="69" t="s">
        <v>15935</v>
      </c>
      <c r="R8242">
        <v>33.719200000000001</v>
      </c>
      <c r="S8242">
        <v>35.897599999999997</v>
      </c>
    </row>
    <row r="8243" spans="9:19" ht="15.5">
      <c r="I8243"/>
      <c r="J8243"/>
      <c r="K8243"/>
      <c r="L8243"/>
      <c r="N8243" t="s">
        <v>4093</v>
      </c>
      <c r="O8243" t="s">
        <v>4093</v>
      </c>
      <c r="P8243" t="s">
        <v>15936</v>
      </c>
      <c r="Q8243" s="69" t="s">
        <v>15937</v>
      </c>
      <c r="R8243">
        <v>33.717599999999997</v>
      </c>
      <c r="S8243">
        <v>35.927700000000002</v>
      </c>
    </row>
    <row r="8244" spans="9:19" ht="15.5">
      <c r="I8244"/>
      <c r="J8244"/>
      <c r="K8244"/>
      <c r="L8244"/>
      <c r="N8244" t="s">
        <v>4093</v>
      </c>
      <c r="O8244" t="s">
        <v>4093</v>
      </c>
      <c r="P8244" t="s">
        <v>15938</v>
      </c>
      <c r="Q8244" s="69" t="s">
        <v>15939</v>
      </c>
      <c r="R8244">
        <v>33.717599999999997</v>
      </c>
      <c r="S8244">
        <v>35.9285</v>
      </c>
    </row>
    <row r="8245" spans="9:19" ht="15.5">
      <c r="I8245"/>
      <c r="J8245"/>
      <c r="K8245"/>
      <c r="L8245"/>
      <c r="N8245" t="s">
        <v>4093</v>
      </c>
      <c r="O8245" t="s">
        <v>4093</v>
      </c>
      <c r="P8245" t="s">
        <v>15940</v>
      </c>
      <c r="Q8245" s="69" t="s">
        <v>15941</v>
      </c>
      <c r="R8245">
        <v>33.7166</v>
      </c>
      <c r="S8245">
        <v>35.928899999999999</v>
      </c>
    </row>
    <row r="8246" spans="9:19" ht="15.5">
      <c r="I8246"/>
      <c r="J8246"/>
      <c r="K8246"/>
      <c r="L8246"/>
      <c r="N8246" t="s">
        <v>4093</v>
      </c>
      <c r="O8246" t="s">
        <v>4093</v>
      </c>
      <c r="P8246" t="s">
        <v>15942</v>
      </c>
      <c r="Q8246" s="69" t="s">
        <v>15943</v>
      </c>
      <c r="R8246">
        <v>33.709000000000003</v>
      </c>
      <c r="S8246">
        <v>35.887999999999998</v>
      </c>
    </row>
    <row r="8247" spans="9:19" ht="15.5">
      <c r="I8247"/>
      <c r="J8247"/>
      <c r="K8247"/>
      <c r="L8247"/>
      <c r="N8247" t="s">
        <v>4093</v>
      </c>
      <c r="O8247" t="s">
        <v>4093</v>
      </c>
      <c r="P8247" t="s">
        <v>15944</v>
      </c>
      <c r="Q8247" s="69" t="s">
        <v>15945</v>
      </c>
      <c r="R8247">
        <v>33.7239</v>
      </c>
      <c r="S8247">
        <v>35.902799999999999</v>
      </c>
    </row>
    <row r="8248" spans="9:19" ht="15.5">
      <c r="I8248"/>
      <c r="J8248"/>
      <c r="K8248"/>
      <c r="L8248"/>
      <c r="N8248" t="s">
        <v>4093</v>
      </c>
      <c r="O8248" t="s">
        <v>4093</v>
      </c>
      <c r="P8248" t="s">
        <v>15946</v>
      </c>
      <c r="Q8248" s="69" t="s">
        <v>15947</v>
      </c>
      <c r="R8248">
        <v>33.714019999999998</v>
      </c>
      <c r="S8248">
        <v>35.916629999999998</v>
      </c>
    </row>
    <row r="8249" spans="9:19" ht="15.5">
      <c r="I8249"/>
      <c r="J8249"/>
      <c r="K8249"/>
      <c r="L8249"/>
      <c r="N8249" t="s">
        <v>4093</v>
      </c>
      <c r="O8249" t="s">
        <v>4093</v>
      </c>
      <c r="P8249" t="s">
        <v>15948</v>
      </c>
      <c r="Q8249" s="69" t="s">
        <v>15949</v>
      </c>
      <c r="R8249">
        <v>33.718730000000001</v>
      </c>
      <c r="S8249">
        <v>35.916159999999998</v>
      </c>
    </row>
    <row r="8250" spans="9:19" ht="15.5">
      <c r="I8250"/>
      <c r="J8250"/>
      <c r="K8250"/>
      <c r="L8250"/>
      <c r="N8250" t="s">
        <v>4093</v>
      </c>
      <c r="O8250" t="s">
        <v>4093</v>
      </c>
      <c r="P8250" t="s">
        <v>15950</v>
      </c>
      <c r="Q8250" s="69" t="s">
        <v>15951</v>
      </c>
      <c r="R8250">
        <v>33.712551116943359</v>
      </c>
      <c r="S8250">
        <v>35.886974334716797</v>
      </c>
    </row>
    <row r="8251" spans="9:19" ht="15.5">
      <c r="I8251"/>
      <c r="J8251"/>
      <c r="K8251"/>
      <c r="L8251"/>
      <c r="N8251" t="s">
        <v>4093</v>
      </c>
      <c r="O8251" t="s">
        <v>4093</v>
      </c>
      <c r="P8251" t="s">
        <v>15952</v>
      </c>
      <c r="Q8251" s="69" t="s">
        <v>15953</v>
      </c>
      <c r="R8251">
        <v>33.714614868164063</v>
      </c>
      <c r="S8251">
        <v>35.889671325683594</v>
      </c>
    </row>
    <row r="8252" spans="9:19" ht="15.5">
      <c r="I8252"/>
      <c r="J8252"/>
      <c r="K8252"/>
      <c r="L8252"/>
      <c r="N8252" t="s">
        <v>4093</v>
      </c>
      <c r="O8252" t="s">
        <v>4093</v>
      </c>
      <c r="P8252" t="s">
        <v>15954</v>
      </c>
      <c r="Q8252" s="69" t="s">
        <v>15955</v>
      </c>
      <c r="R8252">
        <v>33.719051361083984</v>
      </c>
      <c r="S8252">
        <v>35.89801025390625</v>
      </c>
    </row>
    <row r="8253" spans="9:19" ht="15.5">
      <c r="I8253"/>
      <c r="J8253"/>
      <c r="K8253"/>
      <c r="L8253"/>
      <c r="N8253" t="s">
        <v>4093</v>
      </c>
      <c r="O8253" t="s">
        <v>4093</v>
      </c>
      <c r="P8253" t="s">
        <v>15956</v>
      </c>
      <c r="Q8253" s="69" t="s">
        <v>15957</v>
      </c>
      <c r="R8253">
        <v>33.714519500732422</v>
      </c>
      <c r="S8253">
        <v>35.916416168212891</v>
      </c>
    </row>
    <row r="8254" spans="9:19" ht="15.5">
      <c r="I8254"/>
      <c r="J8254"/>
      <c r="K8254"/>
      <c r="L8254"/>
      <c r="N8254" t="s">
        <v>4093</v>
      </c>
      <c r="O8254" t="s">
        <v>4093</v>
      </c>
      <c r="P8254" t="s">
        <v>15958</v>
      </c>
      <c r="Q8254" s="69" t="s">
        <v>15959</v>
      </c>
      <c r="R8254">
        <v>33.714702606201172</v>
      </c>
      <c r="S8254">
        <v>35.916595458984375</v>
      </c>
    </row>
    <row r="8255" spans="9:19" ht="15.5">
      <c r="I8255"/>
      <c r="J8255"/>
      <c r="K8255"/>
      <c r="L8255"/>
      <c r="N8255" t="s">
        <v>4093</v>
      </c>
      <c r="O8255" t="s">
        <v>4093</v>
      </c>
      <c r="P8255" t="s">
        <v>15960</v>
      </c>
      <c r="Q8255" s="69" t="s">
        <v>15961</v>
      </c>
      <c r="R8255">
        <v>33.715888977050781</v>
      </c>
      <c r="S8255">
        <v>35.91571044921875</v>
      </c>
    </row>
    <row r="8256" spans="9:19" ht="15.5">
      <c r="I8256"/>
      <c r="J8256"/>
      <c r="K8256"/>
      <c r="L8256"/>
      <c r="N8256" t="s">
        <v>4093</v>
      </c>
      <c r="O8256" t="s">
        <v>4093</v>
      </c>
      <c r="P8256" t="s">
        <v>15962</v>
      </c>
      <c r="Q8256" s="69" t="s">
        <v>15963</v>
      </c>
      <c r="R8256">
        <v>33.725208282470703</v>
      </c>
      <c r="S8256">
        <v>35.905418395996094</v>
      </c>
    </row>
    <row r="8257" spans="9:19" ht="15.5">
      <c r="I8257"/>
      <c r="J8257"/>
      <c r="K8257"/>
      <c r="L8257"/>
      <c r="N8257" t="s">
        <v>4093</v>
      </c>
      <c r="O8257" t="s">
        <v>4093</v>
      </c>
      <c r="P8257" t="s">
        <v>15964</v>
      </c>
      <c r="Q8257" s="69" t="s">
        <v>15965</v>
      </c>
      <c r="R8257">
        <v>33.713588714599609</v>
      </c>
      <c r="S8257">
        <v>35.884231567382813</v>
      </c>
    </row>
    <row r="8258" spans="9:19" ht="15.5">
      <c r="I8258"/>
      <c r="J8258"/>
      <c r="K8258"/>
      <c r="L8258"/>
      <c r="N8258" t="s">
        <v>4093</v>
      </c>
      <c r="O8258" t="s">
        <v>4093</v>
      </c>
      <c r="P8258" t="s">
        <v>15966</v>
      </c>
      <c r="Q8258" s="69" t="s">
        <v>15967</v>
      </c>
      <c r="R8258">
        <v>33.730365753173828</v>
      </c>
      <c r="S8258">
        <v>35.909378051757813</v>
      </c>
    </row>
    <row r="8259" spans="9:19" ht="15.5">
      <c r="I8259"/>
      <c r="J8259"/>
      <c r="K8259"/>
      <c r="L8259"/>
      <c r="N8259" t="s">
        <v>4093</v>
      </c>
      <c r="O8259" t="s">
        <v>4093</v>
      </c>
      <c r="P8259" t="s">
        <v>15968</v>
      </c>
      <c r="Q8259" s="69" t="s">
        <v>15969</v>
      </c>
      <c r="R8259">
        <v>33.729721069335938</v>
      </c>
      <c r="S8259">
        <v>35.908622741699219</v>
      </c>
    </row>
    <row r="8260" spans="9:19" ht="15.5">
      <c r="I8260"/>
      <c r="J8260"/>
      <c r="K8260"/>
      <c r="L8260"/>
      <c r="N8260" t="s">
        <v>4093</v>
      </c>
      <c r="O8260" t="s">
        <v>4093</v>
      </c>
      <c r="P8260" t="s">
        <v>15970</v>
      </c>
      <c r="Q8260" s="69" t="s">
        <v>15971</v>
      </c>
      <c r="R8260">
        <v>33.714271545410156</v>
      </c>
      <c r="S8260">
        <v>35.916049957275391</v>
      </c>
    </row>
    <row r="8261" spans="9:19" ht="15.5">
      <c r="I8261"/>
      <c r="J8261"/>
      <c r="K8261"/>
      <c r="L8261"/>
      <c r="N8261" t="s">
        <v>4093</v>
      </c>
      <c r="O8261" t="s">
        <v>4093</v>
      </c>
      <c r="P8261" t="s">
        <v>15972</v>
      </c>
      <c r="Q8261" s="69" t="s">
        <v>15973</v>
      </c>
      <c r="R8261">
        <v>33.714714050292969</v>
      </c>
      <c r="S8261">
        <v>35.916851043701172</v>
      </c>
    </row>
    <row r="8262" spans="9:19" ht="15.5">
      <c r="I8262"/>
      <c r="J8262"/>
      <c r="K8262"/>
      <c r="L8262"/>
      <c r="N8262" t="s">
        <v>4093</v>
      </c>
      <c r="O8262" t="s">
        <v>4093</v>
      </c>
      <c r="P8262" t="s">
        <v>15974</v>
      </c>
      <c r="Q8262" s="69" t="s">
        <v>15975</v>
      </c>
      <c r="R8262">
        <v>33.712623596191406</v>
      </c>
      <c r="S8262">
        <v>35.890716552734375</v>
      </c>
    </row>
    <row r="8263" spans="9:19" ht="15.5">
      <c r="I8263"/>
      <c r="J8263"/>
      <c r="K8263"/>
      <c r="L8263"/>
      <c r="N8263" t="s">
        <v>4093</v>
      </c>
      <c r="O8263" t="s">
        <v>4093</v>
      </c>
      <c r="P8263" t="s">
        <v>15976</v>
      </c>
      <c r="Q8263" s="69" t="s">
        <v>15977</v>
      </c>
      <c r="R8263">
        <v>33.715217590332031</v>
      </c>
      <c r="S8263">
        <v>35.916828155517578</v>
      </c>
    </row>
    <row r="8264" spans="9:19" ht="15.5">
      <c r="I8264"/>
      <c r="J8264"/>
      <c r="K8264"/>
      <c r="L8264"/>
      <c r="N8264" t="s">
        <v>4093</v>
      </c>
      <c r="O8264" t="s">
        <v>4093</v>
      </c>
      <c r="P8264" t="s">
        <v>15978</v>
      </c>
      <c r="Q8264" s="69" t="s">
        <v>15979</v>
      </c>
      <c r="R8264">
        <v>33.723598480224609</v>
      </c>
      <c r="S8264">
        <v>35.905422210693359</v>
      </c>
    </row>
    <row r="8265" spans="9:19" ht="15.5">
      <c r="I8265"/>
      <c r="J8265"/>
      <c r="K8265"/>
      <c r="L8265"/>
      <c r="N8265" t="s">
        <v>4093</v>
      </c>
      <c r="O8265" t="s">
        <v>4093</v>
      </c>
      <c r="P8265" t="s">
        <v>15980</v>
      </c>
      <c r="Q8265" s="69" t="s">
        <v>15981</v>
      </c>
      <c r="R8265">
        <v>33.711448669433594</v>
      </c>
      <c r="S8265">
        <v>35.888511657714844</v>
      </c>
    </row>
    <row r="8266" spans="9:19" ht="15.5">
      <c r="I8266"/>
      <c r="J8266"/>
      <c r="K8266"/>
      <c r="L8266"/>
      <c r="N8266" t="s">
        <v>4093</v>
      </c>
      <c r="O8266" t="s">
        <v>4093</v>
      </c>
      <c r="P8266" t="s">
        <v>15982</v>
      </c>
      <c r="Q8266" s="69" t="s">
        <v>15983</v>
      </c>
      <c r="R8266">
        <v>33.705123901367188</v>
      </c>
      <c r="S8266">
        <v>35.8829345703125</v>
      </c>
    </row>
    <row r="8267" spans="9:19" ht="15.5">
      <c r="I8267"/>
      <c r="J8267"/>
      <c r="K8267"/>
      <c r="L8267"/>
      <c r="N8267" t="s">
        <v>4093</v>
      </c>
      <c r="O8267" t="s">
        <v>4093</v>
      </c>
      <c r="P8267" t="s">
        <v>15984</v>
      </c>
      <c r="Q8267" s="69" t="s">
        <v>15985</v>
      </c>
      <c r="R8267">
        <v>33.709475000000054</v>
      </c>
      <c r="S8267">
        <v>35.904975000000036</v>
      </c>
    </row>
    <row r="8268" spans="9:19" ht="15.5">
      <c r="I8268"/>
      <c r="J8268"/>
      <c r="K8268"/>
      <c r="L8268"/>
      <c r="N8268" t="s">
        <v>4093</v>
      </c>
      <c r="O8268" t="s">
        <v>4093</v>
      </c>
      <c r="P8268" t="s">
        <v>15984</v>
      </c>
      <c r="Q8268" s="69" t="s">
        <v>15986</v>
      </c>
      <c r="R8268">
        <v>33.709475000000054</v>
      </c>
      <c r="S8268">
        <v>35.904975000000036</v>
      </c>
    </row>
    <row r="8269" spans="9:19" ht="15.5">
      <c r="I8269"/>
      <c r="J8269"/>
      <c r="K8269"/>
      <c r="L8269"/>
      <c r="N8269" t="s">
        <v>4093</v>
      </c>
      <c r="O8269" t="s">
        <v>4093</v>
      </c>
      <c r="P8269" t="s">
        <v>15984</v>
      </c>
      <c r="Q8269" s="69" t="s">
        <v>15987</v>
      </c>
      <c r="R8269">
        <v>33.709475000000054</v>
      </c>
      <c r="S8269">
        <v>35.904975000000036</v>
      </c>
    </row>
    <row r="8270" spans="9:19" ht="15.5">
      <c r="I8270"/>
      <c r="J8270"/>
      <c r="K8270"/>
      <c r="L8270"/>
      <c r="N8270" t="s">
        <v>4093</v>
      </c>
      <c r="O8270" t="s">
        <v>4093</v>
      </c>
      <c r="P8270" t="s">
        <v>15988</v>
      </c>
      <c r="Q8270" s="69" t="s">
        <v>15989</v>
      </c>
      <c r="R8270">
        <v>33.709475000000054</v>
      </c>
      <c r="S8270">
        <v>35.904975000000036</v>
      </c>
    </row>
    <row r="8271" spans="9:19" ht="15.5">
      <c r="I8271"/>
      <c r="J8271"/>
      <c r="K8271"/>
      <c r="L8271"/>
      <c r="N8271" t="s">
        <v>4093</v>
      </c>
      <c r="O8271" t="s">
        <v>4093</v>
      </c>
      <c r="P8271" t="s">
        <v>15990</v>
      </c>
      <c r="Q8271" s="69" t="s">
        <v>15991</v>
      </c>
      <c r="R8271">
        <v>33.709475000000054</v>
      </c>
      <c r="S8271">
        <v>35.904975000000036</v>
      </c>
    </row>
    <row r="8272" spans="9:19" ht="15.5">
      <c r="I8272"/>
      <c r="J8272"/>
      <c r="K8272"/>
      <c r="L8272"/>
      <c r="N8272" t="s">
        <v>4093</v>
      </c>
      <c r="O8272" t="s">
        <v>4093</v>
      </c>
      <c r="P8272" t="s">
        <v>15992</v>
      </c>
      <c r="Q8272" s="69" t="s">
        <v>15993</v>
      </c>
      <c r="R8272">
        <v>33.703072000000077</v>
      </c>
      <c r="S8272">
        <v>35.923697000000061</v>
      </c>
    </row>
    <row r="8273" spans="9:19" ht="15.5">
      <c r="I8273"/>
      <c r="J8273"/>
      <c r="K8273"/>
      <c r="L8273"/>
      <c r="N8273" t="s">
        <v>4093</v>
      </c>
      <c r="O8273" t="s">
        <v>4093</v>
      </c>
      <c r="P8273" t="s">
        <v>15994</v>
      </c>
      <c r="Q8273" s="69" t="s">
        <v>15995</v>
      </c>
      <c r="R8273">
        <v>33.716420999999997</v>
      </c>
      <c r="S8273">
        <v>35.920327</v>
      </c>
    </row>
    <row r="8274" spans="9:19" ht="15.5">
      <c r="I8274"/>
      <c r="J8274"/>
      <c r="K8274"/>
      <c r="L8274"/>
      <c r="N8274" t="s">
        <v>4093</v>
      </c>
      <c r="O8274" t="s">
        <v>4093</v>
      </c>
      <c r="P8274" t="s">
        <v>15996</v>
      </c>
      <c r="Q8274" s="69" t="s">
        <v>15997</v>
      </c>
      <c r="R8274">
        <v>33.716222700000003</v>
      </c>
      <c r="S8274">
        <v>35.919997100000003</v>
      </c>
    </row>
    <row r="8275" spans="9:19" ht="15.5">
      <c r="I8275"/>
      <c r="J8275"/>
      <c r="K8275"/>
      <c r="L8275"/>
      <c r="N8275" t="s">
        <v>371</v>
      </c>
      <c r="O8275" t="s">
        <v>371</v>
      </c>
      <c r="P8275" t="s">
        <v>15998</v>
      </c>
      <c r="Q8275" s="69" t="s">
        <v>15999</v>
      </c>
      <c r="R8275">
        <v>34.570117000000039</v>
      </c>
      <c r="S8275">
        <v>36.215319000000079</v>
      </c>
    </row>
    <row r="8276" spans="9:19" ht="15.5">
      <c r="I8276"/>
      <c r="J8276"/>
      <c r="K8276"/>
      <c r="L8276"/>
      <c r="N8276" t="s">
        <v>371</v>
      </c>
      <c r="O8276" t="s">
        <v>371</v>
      </c>
      <c r="P8276" t="s">
        <v>16000</v>
      </c>
      <c r="Q8276" s="69" t="s">
        <v>16001</v>
      </c>
      <c r="R8276">
        <v>34.570117000000039</v>
      </c>
      <c r="S8276">
        <v>36.215319000000079</v>
      </c>
    </row>
    <row r="8277" spans="9:19" ht="15.5">
      <c r="I8277"/>
      <c r="J8277"/>
      <c r="K8277"/>
      <c r="L8277"/>
      <c r="N8277" t="s">
        <v>371</v>
      </c>
      <c r="O8277" t="s">
        <v>371</v>
      </c>
      <c r="P8277" t="s">
        <v>16002</v>
      </c>
      <c r="Q8277" s="69" t="s">
        <v>16003</v>
      </c>
      <c r="R8277">
        <v>34.575000000000003</v>
      </c>
      <c r="S8277">
        <v>36.213099999999997</v>
      </c>
    </row>
    <row r="8278" spans="9:19" ht="15.5">
      <c r="I8278"/>
      <c r="J8278"/>
      <c r="K8278"/>
      <c r="L8278"/>
      <c r="N8278" t="s">
        <v>371</v>
      </c>
      <c r="O8278" t="s">
        <v>371</v>
      </c>
      <c r="P8278" t="s">
        <v>16004</v>
      </c>
      <c r="Q8278" s="69" t="s">
        <v>16005</v>
      </c>
      <c r="R8278">
        <v>34.568330000000003</v>
      </c>
      <c r="S8278">
        <v>36.215269999999997</v>
      </c>
    </row>
    <row r="8279" spans="9:19" ht="15.5">
      <c r="I8279"/>
      <c r="J8279"/>
      <c r="K8279"/>
      <c r="L8279"/>
      <c r="N8279" t="s">
        <v>719</v>
      </c>
      <c r="O8279" t="s">
        <v>719</v>
      </c>
      <c r="P8279" t="s">
        <v>16006</v>
      </c>
      <c r="Q8279" s="69">
        <v>273</v>
      </c>
      <c r="R8279">
        <v>33.777699148000004</v>
      </c>
      <c r="S8279">
        <v>35.671870603000002</v>
      </c>
    </row>
    <row r="8280" spans="9:19" ht="15.5">
      <c r="I8280"/>
      <c r="J8280"/>
      <c r="K8280"/>
      <c r="L8280"/>
      <c r="N8280" t="s">
        <v>719</v>
      </c>
      <c r="O8280" t="s">
        <v>719</v>
      </c>
      <c r="P8280" t="s">
        <v>16007</v>
      </c>
      <c r="Q8280" s="69">
        <v>272</v>
      </c>
      <c r="R8280">
        <v>33.779099187</v>
      </c>
      <c r="S8280">
        <v>35.676470653999999</v>
      </c>
    </row>
    <row r="8281" spans="9:19" ht="15.5">
      <c r="I8281"/>
      <c r="J8281"/>
      <c r="K8281"/>
      <c r="L8281"/>
      <c r="N8281" t="s">
        <v>719</v>
      </c>
      <c r="O8281" t="s">
        <v>719</v>
      </c>
      <c r="P8281" t="s">
        <v>16008</v>
      </c>
      <c r="Q8281" s="69" t="s">
        <v>16009</v>
      </c>
      <c r="R8281">
        <v>33.780031000000065</v>
      </c>
      <c r="S8281">
        <v>35.667530000000056</v>
      </c>
    </row>
    <row r="8282" spans="9:19" ht="15.5">
      <c r="I8282"/>
      <c r="J8282"/>
      <c r="K8282"/>
      <c r="L8282"/>
      <c r="N8282" t="s">
        <v>719</v>
      </c>
      <c r="O8282" t="s">
        <v>719</v>
      </c>
      <c r="P8282" t="s">
        <v>16008</v>
      </c>
      <c r="Q8282" s="69" t="s">
        <v>16010</v>
      </c>
      <c r="R8282">
        <v>33.780031000000065</v>
      </c>
      <c r="S8282">
        <v>35.667530000000056</v>
      </c>
    </row>
    <row r="8283" spans="9:19" ht="15.5">
      <c r="I8283"/>
      <c r="J8283"/>
      <c r="K8283"/>
      <c r="L8283"/>
      <c r="N8283" t="s">
        <v>3470</v>
      </c>
      <c r="O8283" t="s">
        <v>3470</v>
      </c>
      <c r="P8283" t="s">
        <v>16011</v>
      </c>
      <c r="Q8283" s="69" t="s">
        <v>16012</v>
      </c>
      <c r="R8283">
        <v>33.538683000000049</v>
      </c>
      <c r="S8283">
        <v>35.745519000000058</v>
      </c>
    </row>
    <row r="8284" spans="9:19" ht="15.5">
      <c r="I8284"/>
      <c r="J8284"/>
      <c r="K8284"/>
      <c r="L8284"/>
      <c r="N8284" t="s">
        <v>3470</v>
      </c>
      <c r="O8284" t="s">
        <v>3470</v>
      </c>
      <c r="P8284" t="s">
        <v>16011</v>
      </c>
      <c r="Q8284" s="69" t="s">
        <v>16013</v>
      </c>
      <c r="R8284">
        <v>33.538683000000049</v>
      </c>
      <c r="S8284">
        <v>35.745519000000058</v>
      </c>
    </row>
    <row r="8285" spans="9:19" ht="15.5">
      <c r="I8285"/>
      <c r="J8285"/>
      <c r="K8285"/>
      <c r="L8285"/>
      <c r="N8285" t="s">
        <v>3470</v>
      </c>
      <c r="O8285" t="s">
        <v>3470</v>
      </c>
      <c r="P8285" t="s">
        <v>16014</v>
      </c>
      <c r="Q8285" s="69">
        <v>1038</v>
      </c>
      <c r="R8285">
        <v>33.531499185000001</v>
      </c>
      <c r="S8285">
        <v>35.740870696999998</v>
      </c>
    </row>
    <row r="8286" spans="9:19" ht="15.5">
      <c r="I8286"/>
      <c r="J8286"/>
      <c r="K8286"/>
      <c r="L8286"/>
      <c r="N8286" t="s">
        <v>3470</v>
      </c>
      <c r="O8286" t="s">
        <v>3470</v>
      </c>
      <c r="P8286" t="s">
        <v>16015</v>
      </c>
      <c r="Q8286" s="69" t="s">
        <v>16016</v>
      </c>
      <c r="R8286">
        <v>33.524799999999999</v>
      </c>
      <c r="S8286">
        <v>35.754300000000001</v>
      </c>
    </row>
    <row r="8287" spans="9:19" ht="15.5">
      <c r="I8287"/>
      <c r="J8287"/>
      <c r="K8287"/>
      <c r="L8287"/>
      <c r="N8287" t="s">
        <v>3470</v>
      </c>
      <c r="O8287" t="s">
        <v>3470</v>
      </c>
      <c r="P8287" t="s">
        <v>16017</v>
      </c>
      <c r="Q8287" s="69" t="s">
        <v>16018</v>
      </c>
      <c r="R8287">
        <v>33.523788452148438</v>
      </c>
      <c r="S8287">
        <v>35.746471405029297</v>
      </c>
    </row>
    <row r="8288" spans="9:19" ht="15.5">
      <c r="I8288"/>
      <c r="J8288"/>
      <c r="K8288"/>
      <c r="L8288"/>
      <c r="N8288" t="s">
        <v>2827</v>
      </c>
      <c r="O8288" t="s">
        <v>2827</v>
      </c>
      <c r="P8288" t="s">
        <v>3811</v>
      </c>
      <c r="Q8288" s="69" t="s">
        <v>16019</v>
      </c>
      <c r="R8288">
        <v>34.106428000000051</v>
      </c>
      <c r="S8288">
        <v>35.897658000000035</v>
      </c>
    </row>
    <row r="8289" spans="9:19" ht="15.5">
      <c r="I8289"/>
      <c r="J8289"/>
      <c r="K8289"/>
      <c r="L8289"/>
      <c r="N8289" t="s">
        <v>2827</v>
      </c>
      <c r="O8289" t="s">
        <v>2827</v>
      </c>
      <c r="P8289" t="s">
        <v>3811</v>
      </c>
      <c r="Q8289" s="69" t="s">
        <v>16020</v>
      </c>
      <c r="R8289">
        <v>34.106428000000051</v>
      </c>
      <c r="S8289">
        <v>35.897658000000035</v>
      </c>
    </row>
    <row r="8290" spans="9:19" ht="15.5">
      <c r="I8290"/>
      <c r="J8290"/>
      <c r="K8290"/>
      <c r="L8290"/>
      <c r="N8290" t="s">
        <v>2827</v>
      </c>
      <c r="O8290" t="s">
        <v>2827</v>
      </c>
      <c r="P8290" t="s">
        <v>16021</v>
      </c>
      <c r="Q8290" s="69" t="s">
        <v>16022</v>
      </c>
      <c r="R8290">
        <v>34.073406000000034</v>
      </c>
      <c r="S8290">
        <v>35.889187000000049</v>
      </c>
    </row>
    <row r="8291" spans="9:19" ht="15.5">
      <c r="I8291"/>
      <c r="J8291"/>
      <c r="K8291"/>
      <c r="L8291"/>
      <c r="N8291" t="s">
        <v>1977</v>
      </c>
      <c r="O8291" t="s">
        <v>1977</v>
      </c>
      <c r="P8291" t="s">
        <v>16023</v>
      </c>
      <c r="Q8291" s="69" t="s">
        <v>16024</v>
      </c>
      <c r="R8291">
        <v>34.25245300000006</v>
      </c>
      <c r="S8291">
        <v>35.792667000000051</v>
      </c>
    </row>
    <row r="8292" spans="9:19" ht="15.5">
      <c r="I8292"/>
      <c r="J8292"/>
      <c r="K8292"/>
      <c r="L8292"/>
      <c r="N8292" t="s">
        <v>1977</v>
      </c>
      <c r="O8292" t="s">
        <v>1977</v>
      </c>
      <c r="P8292" t="s">
        <v>16025</v>
      </c>
      <c r="Q8292" s="69" t="s">
        <v>16026</v>
      </c>
      <c r="R8292">
        <v>34.25245300000006</v>
      </c>
      <c r="S8292">
        <v>35.792667000000051</v>
      </c>
    </row>
    <row r="8293" spans="9:19" ht="15.5">
      <c r="I8293"/>
      <c r="J8293"/>
      <c r="K8293"/>
      <c r="L8293"/>
      <c r="N8293" t="s">
        <v>1977</v>
      </c>
      <c r="O8293" t="s">
        <v>1977</v>
      </c>
      <c r="P8293" t="s">
        <v>16027</v>
      </c>
      <c r="Q8293" s="69" t="s">
        <v>16028</v>
      </c>
      <c r="R8293">
        <v>34.259955000000048</v>
      </c>
      <c r="S8293">
        <v>35.809309000000042</v>
      </c>
    </row>
    <row r="8294" spans="9:19" ht="15.5">
      <c r="I8294"/>
      <c r="J8294"/>
      <c r="K8294"/>
      <c r="L8294"/>
      <c r="N8294" t="s">
        <v>1977</v>
      </c>
      <c r="O8294" t="s">
        <v>1977</v>
      </c>
      <c r="P8294" t="s">
        <v>16029</v>
      </c>
      <c r="Q8294" s="69" t="s">
        <v>16030</v>
      </c>
      <c r="R8294">
        <v>34.25722200000007</v>
      </c>
      <c r="S8294">
        <v>35.800344000000052</v>
      </c>
    </row>
    <row r="8295" spans="9:19" ht="15.5">
      <c r="I8295"/>
      <c r="J8295"/>
      <c r="K8295"/>
      <c r="L8295"/>
      <c r="N8295" t="s">
        <v>1578</v>
      </c>
      <c r="O8295" t="s">
        <v>1578</v>
      </c>
      <c r="P8295" t="s">
        <v>16031</v>
      </c>
      <c r="Q8295" s="69" t="s">
        <v>16032</v>
      </c>
      <c r="R8295">
        <v>33.725610000000003</v>
      </c>
      <c r="S8295">
        <v>35.623910000000002</v>
      </c>
    </row>
    <row r="8296" spans="9:19" ht="15.5">
      <c r="I8296"/>
      <c r="J8296"/>
      <c r="K8296"/>
      <c r="L8296"/>
      <c r="N8296" t="s">
        <v>1578</v>
      </c>
      <c r="O8296" t="s">
        <v>1578</v>
      </c>
      <c r="P8296" t="s">
        <v>16033</v>
      </c>
      <c r="Q8296" s="69" t="s">
        <v>16034</v>
      </c>
      <c r="R8296">
        <v>33.734822000000065</v>
      </c>
      <c r="S8296">
        <v>35.626333000000045</v>
      </c>
    </row>
    <row r="8297" spans="9:19" ht="15.5">
      <c r="I8297"/>
      <c r="J8297"/>
      <c r="K8297"/>
      <c r="L8297"/>
      <c r="N8297" t="s">
        <v>1578</v>
      </c>
      <c r="O8297" t="s">
        <v>1578</v>
      </c>
      <c r="P8297" t="s">
        <v>16035</v>
      </c>
      <c r="Q8297" s="69" t="s">
        <v>16036</v>
      </c>
      <c r="R8297">
        <v>33.724361000000044</v>
      </c>
      <c r="S8297">
        <v>35.622164000000055</v>
      </c>
    </row>
    <row r="8298" spans="9:19" ht="15.5">
      <c r="I8298"/>
      <c r="J8298"/>
      <c r="K8298"/>
      <c r="L8298"/>
      <c r="N8298" t="s">
        <v>1578</v>
      </c>
      <c r="O8298" t="s">
        <v>1578</v>
      </c>
      <c r="P8298" t="s">
        <v>16035</v>
      </c>
      <c r="Q8298" s="69" t="s">
        <v>16037</v>
      </c>
      <c r="R8298">
        <v>33.724361000000044</v>
      </c>
      <c r="S8298">
        <v>35.622164000000055</v>
      </c>
    </row>
    <row r="8299" spans="9:19" ht="15.5">
      <c r="I8299"/>
      <c r="J8299"/>
      <c r="K8299"/>
      <c r="L8299"/>
      <c r="N8299" t="s">
        <v>1578</v>
      </c>
      <c r="O8299" t="s">
        <v>1578</v>
      </c>
      <c r="P8299" t="s">
        <v>16038</v>
      </c>
      <c r="Q8299" s="69">
        <v>331</v>
      </c>
      <c r="R8299">
        <v>33.72753221</v>
      </c>
      <c r="S8299">
        <v>35.62725365</v>
      </c>
    </row>
    <row r="8300" spans="9:19" ht="15.5">
      <c r="I8300"/>
      <c r="J8300"/>
      <c r="K8300"/>
      <c r="L8300"/>
      <c r="N8300" t="s">
        <v>3371</v>
      </c>
      <c r="O8300" t="s">
        <v>3371</v>
      </c>
      <c r="P8300" t="s">
        <v>16039</v>
      </c>
      <c r="Q8300" s="69">
        <v>1216</v>
      </c>
      <c r="R8300">
        <v>33.224399196999997</v>
      </c>
      <c r="S8300">
        <v>35.462770675000002</v>
      </c>
    </row>
    <row r="8301" spans="9:19" ht="15.5">
      <c r="I8301"/>
      <c r="J8301"/>
      <c r="K8301"/>
      <c r="L8301"/>
      <c r="N8301" t="s">
        <v>3371</v>
      </c>
      <c r="O8301" t="s">
        <v>3371</v>
      </c>
      <c r="P8301" t="s">
        <v>16040</v>
      </c>
      <c r="Q8301" s="69">
        <v>1217</v>
      </c>
      <c r="R8301">
        <v>33.215799140000001</v>
      </c>
      <c r="S8301">
        <v>35.468270609999998</v>
      </c>
    </row>
    <row r="8302" spans="9:19" ht="15.5">
      <c r="I8302"/>
      <c r="J8302"/>
      <c r="K8302"/>
      <c r="L8302"/>
      <c r="N8302" t="s">
        <v>3371</v>
      </c>
      <c r="O8302" t="s">
        <v>3371</v>
      </c>
      <c r="P8302" t="s">
        <v>3371</v>
      </c>
      <c r="Q8302" s="69" t="s">
        <v>16041</v>
      </c>
      <c r="R8302">
        <v>33.217141382000001</v>
      </c>
      <c r="S8302">
        <v>35.463521036099998</v>
      </c>
    </row>
    <row r="8303" spans="9:19" ht="15.5">
      <c r="I8303"/>
      <c r="J8303"/>
      <c r="K8303"/>
      <c r="L8303"/>
      <c r="N8303" t="s">
        <v>3371</v>
      </c>
      <c r="O8303" t="s">
        <v>3371</v>
      </c>
      <c r="P8303" t="s">
        <v>16042</v>
      </c>
      <c r="Q8303" s="69" t="s">
        <v>16043</v>
      </c>
      <c r="R8303">
        <v>33.22169400000007</v>
      </c>
      <c r="S8303">
        <v>35.463594000000057</v>
      </c>
    </row>
    <row r="8304" spans="9:19" ht="15.5">
      <c r="I8304"/>
      <c r="J8304"/>
      <c r="K8304"/>
      <c r="L8304"/>
      <c r="N8304" t="s">
        <v>3371</v>
      </c>
      <c r="O8304" t="s">
        <v>3371</v>
      </c>
      <c r="P8304" t="s">
        <v>16042</v>
      </c>
      <c r="Q8304" s="69" t="s">
        <v>16044</v>
      </c>
      <c r="R8304">
        <v>33.22169400000007</v>
      </c>
      <c r="S8304">
        <v>35.463594000000057</v>
      </c>
    </row>
    <row r="8305" spans="9:19" ht="15.5">
      <c r="I8305"/>
      <c r="J8305"/>
      <c r="K8305"/>
      <c r="L8305"/>
      <c r="N8305" t="s">
        <v>3371</v>
      </c>
      <c r="O8305" t="s">
        <v>3371</v>
      </c>
      <c r="P8305" t="s">
        <v>16045</v>
      </c>
      <c r="Q8305" s="69" t="s">
        <v>16041</v>
      </c>
      <c r="R8305">
        <v>33.217141382000001</v>
      </c>
      <c r="S8305">
        <v>35.463521036099998</v>
      </c>
    </row>
    <row r="8306" spans="9:19" ht="15.5">
      <c r="I8306"/>
      <c r="J8306"/>
      <c r="K8306"/>
      <c r="L8306"/>
      <c r="N8306" t="s">
        <v>2172</v>
      </c>
      <c r="O8306" t="s">
        <v>2172</v>
      </c>
      <c r="P8306" t="s">
        <v>16046</v>
      </c>
      <c r="Q8306" s="69" t="s">
        <v>16047</v>
      </c>
      <c r="R8306">
        <v>33.900175000000047</v>
      </c>
      <c r="S8306">
        <v>35.828696000000036</v>
      </c>
    </row>
    <row r="8307" spans="9:19" ht="15.5">
      <c r="I8307"/>
      <c r="J8307"/>
      <c r="K8307"/>
      <c r="L8307"/>
      <c r="N8307" t="s">
        <v>2172</v>
      </c>
      <c r="O8307" t="s">
        <v>2172</v>
      </c>
      <c r="P8307" t="s">
        <v>16048</v>
      </c>
      <c r="Q8307" s="69" t="s">
        <v>16049</v>
      </c>
      <c r="R8307">
        <v>33.894642000000033</v>
      </c>
      <c r="S8307">
        <v>35.801908000000026</v>
      </c>
    </row>
    <row r="8308" spans="9:19" ht="15.5">
      <c r="I8308"/>
      <c r="J8308"/>
      <c r="K8308"/>
      <c r="L8308"/>
      <c r="N8308" t="s">
        <v>2172</v>
      </c>
      <c r="O8308" t="s">
        <v>2172</v>
      </c>
      <c r="P8308" t="s">
        <v>16048</v>
      </c>
      <c r="Q8308" s="69" t="s">
        <v>16050</v>
      </c>
      <c r="R8308">
        <v>33.894642000000033</v>
      </c>
      <c r="S8308">
        <v>35.801908000000026</v>
      </c>
    </row>
    <row r="8309" spans="9:19" ht="15.5">
      <c r="I8309"/>
      <c r="J8309"/>
      <c r="K8309"/>
      <c r="L8309"/>
      <c r="N8309" t="s">
        <v>3601</v>
      </c>
      <c r="O8309" t="s">
        <v>3601</v>
      </c>
      <c r="P8309" t="s">
        <v>3601</v>
      </c>
      <c r="Q8309" s="69" t="s">
        <v>16051</v>
      </c>
      <c r="R8309">
        <v>33.559767000000079</v>
      </c>
      <c r="S8309">
        <v>35.410944000000029</v>
      </c>
    </row>
    <row r="8310" spans="9:19" ht="15.5">
      <c r="I8310"/>
      <c r="J8310"/>
      <c r="K8310"/>
      <c r="L8310"/>
      <c r="N8310" t="s">
        <v>3601</v>
      </c>
      <c r="O8310" t="s">
        <v>3601</v>
      </c>
      <c r="P8310" t="s">
        <v>3601</v>
      </c>
      <c r="Q8310" s="69" t="s">
        <v>16052</v>
      </c>
      <c r="R8310">
        <v>33.559767000000079</v>
      </c>
      <c r="S8310">
        <v>35.410944000000029</v>
      </c>
    </row>
    <row r="8311" spans="9:19" ht="15.5">
      <c r="I8311"/>
      <c r="J8311"/>
      <c r="K8311"/>
      <c r="L8311"/>
      <c r="N8311" t="s">
        <v>3813</v>
      </c>
      <c r="O8311" t="s">
        <v>3813</v>
      </c>
      <c r="P8311" t="s">
        <v>16053</v>
      </c>
      <c r="Q8311" s="69" t="s">
        <v>16054</v>
      </c>
      <c r="R8311">
        <v>33.151186000000052</v>
      </c>
      <c r="S8311">
        <v>35.226175000000069</v>
      </c>
    </row>
    <row r="8312" spans="9:19" ht="15.5">
      <c r="I8312"/>
      <c r="J8312"/>
      <c r="K8312"/>
      <c r="L8312"/>
      <c r="N8312" t="s">
        <v>3813</v>
      </c>
      <c r="O8312" t="s">
        <v>3813</v>
      </c>
      <c r="P8312" t="s">
        <v>16053</v>
      </c>
      <c r="Q8312" s="69" t="s">
        <v>16055</v>
      </c>
      <c r="R8312">
        <v>33.151186000000052</v>
      </c>
      <c r="S8312">
        <v>35.226175000000069</v>
      </c>
    </row>
    <row r="8313" spans="9:19" ht="15.5">
      <c r="I8313"/>
      <c r="J8313"/>
      <c r="K8313"/>
      <c r="L8313"/>
      <c r="N8313" t="s">
        <v>3813</v>
      </c>
      <c r="O8313" t="s">
        <v>3813</v>
      </c>
      <c r="P8313" t="s">
        <v>16056</v>
      </c>
      <c r="Q8313" s="69">
        <v>1285</v>
      </c>
      <c r="R8313">
        <v>33.154199153</v>
      </c>
      <c r="S8313">
        <v>35.221070701000002</v>
      </c>
    </row>
    <row r="8314" spans="9:19" ht="15.5">
      <c r="I8314"/>
      <c r="J8314"/>
      <c r="K8314"/>
      <c r="L8314"/>
      <c r="N8314" t="s">
        <v>2612</v>
      </c>
      <c r="O8314" t="s">
        <v>2612</v>
      </c>
      <c r="P8314" t="s">
        <v>16057</v>
      </c>
      <c r="Q8314" s="69" t="s">
        <v>16058</v>
      </c>
      <c r="R8314">
        <v>33.283697000000075</v>
      </c>
      <c r="S8314">
        <v>35.657046000000037</v>
      </c>
    </row>
    <row r="8315" spans="9:19" ht="15.5">
      <c r="I8315"/>
      <c r="J8315"/>
      <c r="K8315"/>
      <c r="L8315"/>
      <c r="N8315" t="s">
        <v>2612</v>
      </c>
      <c r="O8315" t="s">
        <v>2612</v>
      </c>
      <c r="P8315" t="s">
        <v>16059</v>
      </c>
      <c r="Q8315" s="69" t="s">
        <v>16060</v>
      </c>
      <c r="R8315">
        <v>33.279272000000049</v>
      </c>
      <c r="S8315">
        <v>35.638478000000077</v>
      </c>
    </row>
    <row r="8316" spans="9:19" ht="15.5">
      <c r="I8316"/>
      <c r="J8316"/>
      <c r="K8316"/>
      <c r="L8316"/>
      <c r="N8316" t="s">
        <v>2612</v>
      </c>
      <c r="O8316" t="s">
        <v>2612</v>
      </c>
      <c r="P8316" t="s">
        <v>16061</v>
      </c>
      <c r="Q8316" s="69" t="s">
        <v>16062</v>
      </c>
      <c r="R8316">
        <v>33.285760000000003</v>
      </c>
      <c r="S8316">
        <v>35.63597</v>
      </c>
    </row>
    <row r="8317" spans="9:19" ht="15.5">
      <c r="I8317"/>
      <c r="J8317"/>
      <c r="K8317"/>
      <c r="L8317"/>
      <c r="N8317" t="s">
        <v>2612</v>
      </c>
      <c r="O8317" t="s">
        <v>2612</v>
      </c>
      <c r="P8317" t="s">
        <v>16063</v>
      </c>
      <c r="Q8317" s="69" t="s">
        <v>16064</v>
      </c>
      <c r="R8317">
        <v>33.29327</v>
      </c>
      <c r="S8317">
        <v>35.631120000000003</v>
      </c>
    </row>
    <row r="8318" spans="9:19" ht="15.5">
      <c r="I8318"/>
      <c r="J8318"/>
      <c r="K8318"/>
      <c r="L8318"/>
      <c r="N8318" t="s">
        <v>2612</v>
      </c>
      <c r="O8318" t="s">
        <v>2612</v>
      </c>
      <c r="P8318" t="s">
        <v>16065</v>
      </c>
      <c r="Q8318" s="69" t="s">
        <v>16066</v>
      </c>
      <c r="R8318">
        <v>33.297190000000001</v>
      </c>
      <c r="S8318">
        <v>35.657299999999999</v>
      </c>
    </row>
    <row r="8319" spans="9:19" ht="15.5">
      <c r="I8319"/>
      <c r="J8319"/>
      <c r="K8319"/>
      <c r="L8319"/>
      <c r="N8319" t="s">
        <v>2612</v>
      </c>
      <c r="O8319" t="s">
        <v>2612</v>
      </c>
      <c r="P8319" t="s">
        <v>16067</v>
      </c>
      <c r="Q8319" s="69" t="s">
        <v>16068</v>
      </c>
      <c r="R8319">
        <v>33.286169999999998</v>
      </c>
      <c r="S8319">
        <v>35.645780000000002</v>
      </c>
    </row>
    <row r="8320" spans="9:19" ht="15.5">
      <c r="I8320"/>
      <c r="J8320"/>
      <c r="K8320"/>
      <c r="L8320"/>
      <c r="N8320" t="s">
        <v>2612</v>
      </c>
      <c r="O8320" t="s">
        <v>2612</v>
      </c>
      <c r="P8320" t="s">
        <v>16069</v>
      </c>
      <c r="Q8320" s="69" t="s">
        <v>16070</v>
      </c>
      <c r="R8320">
        <v>33.291269999999997</v>
      </c>
      <c r="S8320">
        <v>35.63937</v>
      </c>
    </row>
    <row r="8321" spans="9:19" ht="15.5">
      <c r="I8321"/>
      <c r="J8321"/>
      <c r="K8321"/>
      <c r="L8321"/>
      <c r="N8321" t="s">
        <v>2612</v>
      </c>
      <c r="O8321" t="s">
        <v>2612</v>
      </c>
      <c r="P8321" t="s">
        <v>16071</v>
      </c>
      <c r="Q8321" s="69" t="s">
        <v>16072</v>
      </c>
      <c r="R8321">
        <v>33.28407</v>
      </c>
      <c r="S8321">
        <v>35.655659999999997</v>
      </c>
    </row>
    <row r="8322" spans="9:19" ht="15.5">
      <c r="I8322"/>
      <c r="J8322"/>
      <c r="K8322"/>
      <c r="L8322"/>
      <c r="N8322" t="s">
        <v>2612</v>
      </c>
      <c r="O8322" t="s">
        <v>2612</v>
      </c>
      <c r="P8322" t="s">
        <v>16073</v>
      </c>
      <c r="Q8322" s="69" t="s">
        <v>16074</v>
      </c>
      <c r="R8322">
        <v>33.287379999999999</v>
      </c>
      <c r="S8322">
        <v>35.634169999999997</v>
      </c>
    </row>
    <row r="8323" spans="9:19" ht="15.5">
      <c r="I8323"/>
      <c r="J8323"/>
      <c r="K8323"/>
      <c r="L8323"/>
      <c r="N8323" t="s">
        <v>2612</v>
      </c>
      <c r="O8323" t="s">
        <v>2612</v>
      </c>
      <c r="P8323" t="s">
        <v>16075</v>
      </c>
      <c r="Q8323" s="69" t="s">
        <v>16076</v>
      </c>
      <c r="R8323">
        <v>33.295000000000002</v>
      </c>
      <c r="S8323">
        <v>35.63402</v>
      </c>
    </row>
    <row r="8324" spans="9:19" ht="15.5">
      <c r="I8324"/>
      <c r="J8324"/>
      <c r="K8324"/>
      <c r="L8324"/>
      <c r="N8324" t="s">
        <v>2612</v>
      </c>
      <c r="O8324" t="s">
        <v>2612</v>
      </c>
      <c r="P8324" t="s">
        <v>16077</v>
      </c>
      <c r="Q8324" s="69" t="s">
        <v>16078</v>
      </c>
      <c r="R8324">
        <v>33.28443</v>
      </c>
      <c r="S8324">
        <v>35.639189999999999</v>
      </c>
    </row>
    <row r="8325" spans="9:19" ht="15.5">
      <c r="I8325"/>
      <c r="J8325"/>
      <c r="K8325"/>
      <c r="L8325"/>
      <c r="N8325" t="s">
        <v>2612</v>
      </c>
      <c r="O8325" t="s">
        <v>2612</v>
      </c>
      <c r="P8325" t="s">
        <v>16079</v>
      </c>
      <c r="Q8325" s="69" t="s">
        <v>16080</v>
      </c>
      <c r="R8325">
        <v>33.297820000000002</v>
      </c>
      <c r="S8325">
        <v>35.657310000000003</v>
      </c>
    </row>
    <row r="8326" spans="9:19" ht="15.5">
      <c r="I8326"/>
      <c r="J8326"/>
      <c r="K8326"/>
      <c r="L8326"/>
      <c r="N8326" t="s">
        <v>2612</v>
      </c>
      <c r="O8326" t="s">
        <v>2612</v>
      </c>
      <c r="P8326" t="s">
        <v>16081</v>
      </c>
      <c r="Q8326" s="69" t="s">
        <v>16082</v>
      </c>
      <c r="R8326">
        <v>33.293159484863281</v>
      </c>
      <c r="S8326">
        <v>35.633419036865234</v>
      </c>
    </row>
    <row r="8327" spans="9:19" ht="15.5">
      <c r="I8327"/>
      <c r="J8327"/>
      <c r="K8327"/>
      <c r="L8327"/>
      <c r="N8327" t="s">
        <v>2612</v>
      </c>
      <c r="O8327" t="s">
        <v>2612</v>
      </c>
      <c r="P8327" t="s">
        <v>16083</v>
      </c>
      <c r="Q8327" s="69" t="s">
        <v>16084</v>
      </c>
      <c r="R8327">
        <v>33.290657043457031</v>
      </c>
      <c r="S8327">
        <v>35.632869720458984</v>
      </c>
    </row>
    <row r="8328" spans="9:19" ht="15.5">
      <c r="I8328"/>
      <c r="J8328"/>
      <c r="K8328"/>
      <c r="L8328"/>
      <c r="N8328" t="s">
        <v>2612</v>
      </c>
      <c r="O8328" t="s">
        <v>2612</v>
      </c>
      <c r="P8328" t="s">
        <v>16085</v>
      </c>
      <c r="Q8328" s="69" t="s">
        <v>16086</v>
      </c>
      <c r="R8328">
        <v>33.294929504394531</v>
      </c>
      <c r="S8328">
        <v>35.631790161132813</v>
      </c>
    </row>
    <row r="8329" spans="9:19" ht="15.5">
      <c r="I8329"/>
      <c r="J8329"/>
      <c r="K8329"/>
      <c r="L8329"/>
      <c r="N8329" t="s">
        <v>2612</v>
      </c>
      <c r="O8329" t="s">
        <v>2612</v>
      </c>
      <c r="P8329" t="s">
        <v>16087</v>
      </c>
      <c r="Q8329" s="69" t="s">
        <v>16088</v>
      </c>
      <c r="R8329">
        <v>33.294513702392578</v>
      </c>
      <c r="S8329">
        <v>35.630546569824219</v>
      </c>
    </row>
    <row r="8330" spans="9:19" ht="15.5">
      <c r="I8330"/>
      <c r="J8330"/>
      <c r="K8330"/>
      <c r="L8330"/>
      <c r="N8330" t="s">
        <v>2612</v>
      </c>
      <c r="O8330" t="s">
        <v>2612</v>
      </c>
      <c r="P8330" t="s">
        <v>16089</v>
      </c>
      <c r="Q8330" s="69" t="s">
        <v>16090</v>
      </c>
      <c r="R8330">
        <v>33.296779632568359</v>
      </c>
      <c r="S8330">
        <v>35.636989593505859</v>
      </c>
    </row>
    <row r="8331" spans="9:19" ht="15.5">
      <c r="I8331"/>
      <c r="J8331"/>
      <c r="K8331"/>
      <c r="L8331"/>
      <c r="N8331" t="s">
        <v>2612</v>
      </c>
      <c r="O8331" t="s">
        <v>2612</v>
      </c>
      <c r="P8331" t="s">
        <v>16091</v>
      </c>
      <c r="Q8331" s="69" t="s">
        <v>16092</v>
      </c>
      <c r="R8331">
        <v>33.289230346679688</v>
      </c>
      <c r="S8331">
        <v>35.638660430908203</v>
      </c>
    </row>
    <row r="8332" spans="9:19" ht="15.5">
      <c r="I8332"/>
      <c r="J8332"/>
      <c r="K8332"/>
      <c r="L8332"/>
      <c r="N8332" t="s">
        <v>2612</v>
      </c>
      <c r="O8332" t="s">
        <v>2612</v>
      </c>
      <c r="P8332" t="s">
        <v>16093</v>
      </c>
      <c r="Q8332" s="69" t="s">
        <v>16094</v>
      </c>
      <c r="R8332">
        <v>33.287999999999997</v>
      </c>
      <c r="S8332">
        <v>35.637650000000001</v>
      </c>
    </row>
    <row r="8333" spans="9:19" ht="15.5">
      <c r="I8333"/>
      <c r="J8333"/>
      <c r="K8333"/>
      <c r="L8333"/>
      <c r="N8333" t="s">
        <v>2612</v>
      </c>
      <c r="O8333" t="s">
        <v>2612</v>
      </c>
      <c r="P8333" t="s">
        <v>16095</v>
      </c>
      <c r="Q8333" s="69" t="s">
        <v>16096</v>
      </c>
      <c r="R8333">
        <v>33.291609999999999</v>
      </c>
      <c r="S8333">
        <v>35.632390000000001</v>
      </c>
    </row>
    <row r="8334" spans="9:19" ht="15.5">
      <c r="I8334"/>
      <c r="J8334"/>
      <c r="K8334"/>
      <c r="L8334"/>
      <c r="N8334" t="s">
        <v>2175</v>
      </c>
      <c r="O8334" t="s">
        <v>2175</v>
      </c>
      <c r="P8334" t="s">
        <v>2175</v>
      </c>
      <c r="Q8334" s="69" t="s">
        <v>16097</v>
      </c>
      <c r="R8334">
        <v>33.900053000000071</v>
      </c>
      <c r="S8334">
        <v>35.596169000000032</v>
      </c>
    </row>
    <row r="8335" spans="9:19" ht="15.5">
      <c r="I8335"/>
      <c r="J8335"/>
      <c r="K8335"/>
      <c r="L8335"/>
      <c r="N8335" t="s">
        <v>3010</v>
      </c>
      <c r="O8335" t="s">
        <v>3010</v>
      </c>
      <c r="P8335" t="s">
        <v>16098</v>
      </c>
      <c r="Q8335" s="69" t="s">
        <v>16099</v>
      </c>
      <c r="R8335">
        <v>33.528219000000036</v>
      </c>
      <c r="S8335">
        <v>35.538217000000031</v>
      </c>
    </row>
    <row r="8336" spans="9:19" ht="15.5">
      <c r="I8336"/>
      <c r="J8336"/>
      <c r="K8336"/>
      <c r="L8336"/>
      <c r="N8336" t="s">
        <v>3010</v>
      </c>
      <c r="O8336" t="s">
        <v>3010</v>
      </c>
      <c r="P8336" t="s">
        <v>16100</v>
      </c>
      <c r="Q8336" s="69" t="s">
        <v>16101</v>
      </c>
      <c r="R8336">
        <v>33.529723000000047</v>
      </c>
      <c r="S8336">
        <v>35.547085000000038</v>
      </c>
    </row>
    <row r="8337" spans="9:19" ht="15.5">
      <c r="I8337"/>
      <c r="J8337"/>
      <c r="K8337"/>
      <c r="L8337"/>
      <c r="N8337" t="s">
        <v>3010</v>
      </c>
      <c r="O8337" t="s">
        <v>3010</v>
      </c>
      <c r="P8337" t="s">
        <v>16100</v>
      </c>
      <c r="Q8337" s="69" t="s">
        <v>16102</v>
      </c>
      <c r="R8337">
        <v>33.529723000000047</v>
      </c>
      <c r="S8337">
        <v>35.547085000000038</v>
      </c>
    </row>
    <row r="8338" spans="9:19" ht="15.5">
      <c r="I8338"/>
      <c r="J8338"/>
      <c r="K8338"/>
      <c r="L8338"/>
      <c r="N8338" t="s">
        <v>4096</v>
      </c>
      <c r="O8338" t="s">
        <v>4096</v>
      </c>
      <c r="P8338" t="s">
        <v>16103</v>
      </c>
      <c r="Q8338" s="69" t="s">
        <v>16104</v>
      </c>
      <c r="R8338">
        <v>33.807499999999997</v>
      </c>
      <c r="S8338">
        <v>35.834600000000002</v>
      </c>
    </row>
    <row r="8339" spans="9:19" ht="15.5">
      <c r="I8339"/>
      <c r="J8339"/>
      <c r="K8339"/>
      <c r="L8339"/>
      <c r="N8339" t="s">
        <v>4096</v>
      </c>
      <c r="O8339" t="s">
        <v>4096</v>
      </c>
      <c r="P8339" t="s">
        <v>16105</v>
      </c>
      <c r="Q8339" s="69" t="s">
        <v>16106</v>
      </c>
      <c r="R8339">
        <v>33.807699999999997</v>
      </c>
      <c r="S8339">
        <v>35.832599999999999</v>
      </c>
    </row>
    <row r="8340" spans="9:19" ht="15.5">
      <c r="I8340"/>
      <c r="J8340"/>
      <c r="K8340"/>
      <c r="L8340"/>
      <c r="N8340" t="s">
        <v>4096</v>
      </c>
      <c r="O8340" t="s">
        <v>4096</v>
      </c>
      <c r="P8340" t="s">
        <v>16107</v>
      </c>
      <c r="Q8340" s="69" t="s">
        <v>16108</v>
      </c>
      <c r="R8340">
        <v>33.802999999999997</v>
      </c>
      <c r="S8340">
        <v>35.844299999999997</v>
      </c>
    </row>
    <row r="8341" spans="9:19" ht="15.5">
      <c r="I8341"/>
      <c r="J8341"/>
      <c r="K8341"/>
      <c r="L8341"/>
      <c r="N8341" t="s">
        <v>4096</v>
      </c>
      <c r="O8341" t="s">
        <v>4096</v>
      </c>
      <c r="P8341" t="s">
        <v>16109</v>
      </c>
      <c r="Q8341" s="69" t="s">
        <v>16110</v>
      </c>
      <c r="R8341">
        <v>33.805700000000002</v>
      </c>
      <c r="S8341">
        <v>35.835700000000003</v>
      </c>
    </row>
    <row r="8342" spans="9:19" ht="15.5">
      <c r="I8342"/>
      <c r="J8342"/>
      <c r="K8342"/>
      <c r="L8342"/>
      <c r="N8342" t="s">
        <v>4096</v>
      </c>
      <c r="O8342" t="s">
        <v>4096</v>
      </c>
      <c r="P8342" t="s">
        <v>16111</v>
      </c>
      <c r="Q8342" s="69" t="s">
        <v>16112</v>
      </c>
      <c r="R8342">
        <v>33.789000000000001</v>
      </c>
      <c r="S8342">
        <v>35.844999999999999</v>
      </c>
    </row>
    <row r="8343" spans="9:19" ht="15.5">
      <c r="I8343"/>
      <c r="J8343"/>
      <c r="K8343"/>
      <c r="L8343"/>
      <c r="N8343" t="s">
        <v>4096</v>
      </c>
      <c r="O8343" t="s">
        <v>4096</v>
      </c>
      <c r="P8343" t="s">
        <v>16113</v>
      </c>
      <c r="Q8343" s="69" t="s">
        <v>16114</v>
      </c>
      <c r="R8343">
        <v>33.804000000000002</v>
      </c>
      <c r="S8343">
        <v>35.837699999999998</v>
      </c>
    </row>
    <row r="8344" spans="9:19" ht="15.5">
      <c r="I8344"/>
      <c r="J8344"/>
      <c r="K8344"/>
      <c r="L8344"/>
      <c r="N8344" t="s">
        <v>4096</v>
      </c>
      <c r="O8344" t="s">
        <v>4096</v>
      </c>
      <c r="P8344" t="s">
        <v>16115</v>
      </c>
      <c r="Q8344" s="69" t="s">
        <v>16116</v>
      </c>
      <c r="R8344">
        <v>33.805500000000002</v>
      </c>
      <c r="S8344">
        <v>35.840899999999998</v>
      </c>
    </row>
    <row r="8345" spans="9:19" ht="15.5">
      <c r="I8345"/>
      <c r="J8345"/>
      <c r="K8345"/>
      <c r="L8345"/>
      <c r="N8345" t="s">
        <v>4096</v>
      </c>
      <c r="O8345" t="s">
        <v>4096</v>
      </c>
      <c r="P8345" t="s">
        <v>16117</v>
      </c>
      <c r="Q8345" s="69" t="s">
        <v>16118</v>
      </c>
      <c r="R8345">
        <v>33.7928</v>
      </c>
      <c r="S8345">
        <v>35.854700000000001</v>
      </c>
    </row>
    <row r="8346" spans="9:19" ht="15.5">
      <c r="I8346"/>
      <c r="J8346"/>
      <c r="K8346"/>
      <c r="L8346"/>
      <c r="N8346" t="s">
        <v>4096</v>
      </c>
      <c r="O8346" t="s">
        <v>4096</v>
      </c>
      <c r="P8346" t="s">
        <v>16119</v>
      </c>
      <c r="Q8346" s="69" t="s">
        <v>16120</v>
      </c>
      <c r="R8346">
        <v>33.8065</v>
      </c>
      <c r="S8346">
        <v>35.841999999999999</v>
      </c>
    </row>
    <row r="8347" spans="9:19" ht="15.5">
      <c r="I8347"/>
      <c r="J8347"/>
      <c r="K8347"/>
      <c r="L8347"/>
      <c r="N8347" t="s">
        <v>4096</v>
      </c>
      <c r="O8347" t="s">
        <v>4096</v>
      </c>
      <c r="P8347" t="s">
        <v>16121</v>
      </c>
      <c r="Q8347" s="69" t="s">
        <v>16122</v>
      </c>
      <c r="R8347">
        <v>33.805599999999998</v>
      </c>
      <c r="S8347">
        <v>35.839199999999998</v>
      </c>
    </row>
    <row r="8348" spans="9:19" ht="15.5">
      <c r="I8348"/>
      <c r="J8348"/>
      <c r="K8348"/>
      <c r="L8348"/>
      <c r="N8348" t="s">
        <v>4096</v>
      </c>
      <c r="O8348" t="s">
        <v>4096</v>
      </c>
      <c r="P8348" t="s">
        <v>16123</v>
      </c>
      <c r="Q8348" s="69" t="s">
        <v>16124</v>
      </c>
      <c r="R8348">
        <v>33.792259999999999</v>
      </c>
      <c r="S8348">
        <v>35.841999999999999</v>
      </c>
    </row>
    <row r="8349" spans="9:19" ht="15.5">
      <c r="I8349"/>
      <c r="J8349"/>
      <c r="K8349"/>
      <c r="L8349"/>
      <c r="N8349" t="s">
        <v>4096</v>
      </c>
      <c r="O8349" t="s">
        <v>4096</v>
      </c>
      <c r="P8349" t="s">
        <v>16125</v>
      </c>
      <c r="Q8349" s="69" t="s">
        <v>16126</v>
      </c>
      <c r="R8349">
        <v>33.794370000000001</v>
      </c>
      <c r="S8349">
        <v>35.852240000000002</v>
      </c>
    </row>
    <row r="8350" spans="9:19" ht="15.5">
      <c r="I8350"/>
      <c r="J8350"/>
      <c r="K8350"/>
      <c r="L8350"/>
      <c r="N8350" t="s">
        <v>4096</v>
      </c>
      <c r="O8350" t="s">
        <v>4096</v>
      </c>
      <c r="P8350" t="s">
        <v>16127</v>
      </c>
      <c r="Q8350" s="69" t="s">
        <v>16128</v>
      </c>
      <c r="R8350">
        <v>33.784030000000001</v>
      </c>
      <c r="S8350">
        <v>35.861800000000002</v>
      </c>
    </row>
    <row r="8351" spans="9:19" ht="15.5">
      <c r="I8351"/>
      <c r="J8351"/>
      <c r="K8351"/>
      <c r="L8351"/>
      <c r="N8351" t="s">
        <v>4096</v>
      </c>
      <c r="O8351" t="s">
        <v>4096</v>
      </c>
      <c r="P8351" t="s">
        <v>16129</v>
      </c>
      <c r="Q8351" s="69" t="s">
        <v>16130</v>
      </c>
      <c r="R8351">
        <v>33.80518</v>
      </c>
      <c r="S8351">
        <v>35.841619999999999</v>
      </c>
    </row>
    <row r="8352" spans="9:19" ht="15.5">
      <c r="I8352"/>
      <c r="J8352"/>
      <c r="K8352"/>
      <c r="L8352"/>
      <c r="N8352" t="s">
        <v>4096</v>
      </c>
      <c r="O8352" t="s">
        <v>4096</v>
      </c>
      <c r="P8352" t="s">
        <v>16131</v>
      </c>
      <c r="Q8352" s="69" t="s">
        <v>16132</v>
      </c>
      <c r="R8352">
        <v>33.798210144042969</v>
      </c>
      <c r="S8352">
        <v>35.852981567382813</v>
      </c>
    </row>
    <row r="8353" spans="9:19" ht="15.5">
      <c r="I8353"/>
      <c r="J8353"/>
      <c r="K8353"/>
      <c r="L8353"/>
      <c r="N8353" t="s">
        <v>4096</v>
      </c>
      <c r="O8353" t="s">
        <v>4096</v>
      </c>
      <c r="P8353" t="s">
        <v>16133</v>
      </c>
      <c r="Q8353" s="69" t="s">
        <v>16134</v>
      </c>
      <c r="R8353">
        <v>33.790267944335938</v>
      </c>
      <c r="S8353">
        <v>35.844085693359375</v>
      </c>
    </row>
    <row r="8354" spans="9:19" ht="15.5">
      <c r="I8354"/>
      <c r="J8354"/>
      <c r="K8354"/>
      <c r="L8354"/>
      <c r="N8354" t="s">
        <v>4096</v>
      </c>
      <c r="O8354" t="s">
        <v>4096</v>
      </c>
      <c r="P8354" t="s">
        <v>16135</v>
      </c>
      <c r="Q8354" s="69" t="s">
        <v>16136</v>
      </c>
      <c r="R8354">
        <v>33.789581298828125</v>
      </c>
      <c r="S8354">
        <v>35.844642639160156</v>
      </c>
    </row>
    <row r="8355" spans="9:19" ht="15.5">
      <c r="I8355"/>
      <c r="J8355"/>
      <c r="K8355"/>
      <c r="L8355"/>
      <c r="N8355" t="s">
        <v>4096</v>
      </c>
      <c r="O8355" t="s">
        <v>4096</v>
      </c>
      <c r="P8355" t="s">
        <v>16137</v>
      </c>
      <c r="Q8355" s="69" t="s">
        <v>16138</v>
      </c>
      <c r="R8355">
        <v>33.793891906738281</v>
      </c>
      <c r="S8355">
        <v>35.842742919921875</v>
      </c>
    </row>
    <row r="8356" spans="9:19" ht="15.5">
      <c r="I8356"/>
      <c r="J8356"/>
      <c r="K8356"/>
      <c r="L8356"/>
      <c r="N8356" t="s">
        <v>4096</v>
      </c>
      <c r="O8356" t="s">
        <v>4096</v>
      </c>
      <c r="P8356" t="s">
        <v>16139</v>
      </c>
      <c r="Q8356" s="69" t="s">
        <v>16140</v>
      </c>
      <c r="R8356">
        <v>33.797740936279297</v>
      </c>
      <c r="S8356">
        <v>35.856769561767578</v>
      </c>
    </row>
    <row r="8357" spans="9:19" ht="15.5">
      <c r="I8357"/>
      <c r="J8357"/>
      <c r="K8357"/>
      <c r="L8357"/>
      <c r="N8357" t="s">
        <v>4096</v>
      </c>
      <c r="O8357" t="s">
        <v>4096</v>
      </c>
      <c r="P8357" t="s">
        <v>16141</v>
      </c>
      <c r="Q8357" s="69" t="s">
        <v>16142</v>
      </c>
      <c r="R8357">
        <v>33.810422000000074</v>
      </c>
      <c r="S8357">
        <v>35.831047000000069</v>
      </c>
    </row>
    <row r="8358" spans="9:19" ht="15.5">
      <c r="I8358"/>
      <c r="J8358"/>
      <c r="K8358"/>
      <c r="L8358"/>
      <c r="N8358" t="s">
        <v>4096</v>
      </c>
      <c r="O8358" t="s">
        <v>4096</v>
      </c>
      <c r="P8358" t="s">
        <v>16141</v>
      </c>
      <c r="Q8358" s="69" t="s">
        <v>16143</v>
      </c>
      <c r="R8358">
        <v>33.810422000000074</v>
      </c>
      <c r="S8358">
        <v>35.831047000000069</v>
      </c>
    </row>
    <row r="8359" spans="9:19" ht="15.5">
      <c r="I8359"/>
      <c r="J8359"/>
      <c r="K8359"/>
      <c r="L8359"/>
      <c r="N8359" t="s">
        <v>3997</v>
      </c>
      <c r="O8359" t="s">
        <v>3997</v>
      </c>
      <c r="P8359" t="s">
        <v>16144</v>
      </c>
      <c r="Q8359" s="69">
        <v>996</v>
      </c>
      <c r="R8359">
        <v>33.650199233999999</v>
      </c>
      <c r="S8359">
        <v>35.885470652000002</v>
      </c>
    </row>
    <row r="8360" spans="9:19" ht="15.5">
      <c r="I8360"/>
      <c r="J8360"/>
      <c r="K8360"/>
      <c r="L8360"/>
      <c r="N8360" t="s">
        <v>3997</v>
      </c>
      <c r="O8360" t="s">
        <v>3997</v>
      </c>
      <c r="P8360" t="s">
        <v>16145</v>
      </c>
      <c r="Q8360" s="69" t="s">
        <v>16146</v>
      </c>
      <c r="R8360">
        <v>33.646774000000001</v>
      </c>
      <c r="S8360">
        <v>35.877961999999997</v>
      </c>
    </row>
    <row r="8361" spans="9:19" ht="15.5">
      <c r="I8361"/>
      <c r="J8361"/>
      <c r="K8361"/>
      <c r="L8361"/>
      <c r="N8361" t="s">
        <v>3997</v>
      </c>
      <c r="O8361" t="s">
        <v>3997</v>
      </c>
      <c r="P8361" t="s">
        <v>16147</v>
      </c>
      <c r="Q8361" s="69">
        <v>998</v>
      </c>
      <c r="R8361">
        <v>33.649599178999999</v>
      </c>
      <c r="S8361">
        <v>35.884970676000002</v>
      </c>
    </row>
    <row r="8362" spans="9:19" ht="15.5">
      <c r="I8362"/>
      <c r="J8362"/>
      <c r="K8362"/>
      <c r="L8362"/>
      <c r="N8362" t="s">
        <v>3997</v>
      </c>
      <c r="O8362" t="s">
        <v>3997</v>
      </c>
      <c r="P8362" t="s">
        <v>16148</v>
      </c>
      <c r="Q8362" s="69">
        <v>997</v>
      </c>
      <c r="R8362">
        <v>33.646699214999998</v>
      </c>
      <c r="S8362">
        <v>35.882370686999998</v>
      </c>
    </row>
    <row r="8363" spans="9:19" ht="15.5">
      <c r="I8363"/>
      <c r="J8363"/>
      <c r="K8363"/>
      <c r="L8363"/>
      <c r="N8363" t="s">
        <v>3997</v>
      </c>
      <c r="O8363" t="s">
        <v>3997</v>
      </c>
      <c r="P8363" t="s">
        <v>16149</v>
      </c>
      <c r="Q8363" s="69">
        <v>999</v>
      </c>
      <c r="R8363">
        <v>33.649599148999997</v>
      </c>
      <c r="S8363">
        <v>35.884970608000003</v>
      </c>
    </row>
    <row r="8364" spans="9:19" ht="15.5">
      <c r="I8364"/>
      <c r="J8364"/>
      <c r="K8364"/>
      <c r="L8364"/>
      <c r="N8364" t="s">
        <v>3997</v>
      </c>
      <c r="O8364" t="s">
        <v>3997</v>
      </c>
      <c r="P8364" t="s">
        <v>16150</v>
      </c>
      <c r="Q8364" s="69" t="s">
        <v>16151</v>
      </c>
      <c r="R8364">
        <v>33.648244000000034</v>
      </c>
      <c r="S8364">
        <v>35.885911000000078</v>
      </c>
    </row>
    <row r="8365" spans="9:19" ht="15.5">
      <c r="I8365"/>
      <c r="J8365"/>
      <c r="K8365"/>
      <c r="L8365"/>
      <c r="N8365" t="s">
        <v>3997</v>
      </c>
      <c r="O8365" t="s">
        <v>3997</v>
      </c>
      <c r="P8365" t="s">
        <v>16152</v>
      </c>
      <c r="Q8365" s="69" t="s">
        <v>16153</v>
      </c>
      <c r="R8365">
        <v>33.655700000000003</v>
      </c>
      <c r="S8365">
        <v>35.8825</v>
      </c>
    </row>
    <row r="8366" spans="9:19" ht="15.5">
      <c r="I8366"/>
      <c r="J8366"/>
      <c r="K8366"/>
      <c r="L8366"/>
      <c r="N8366" t="s">
        <v>3997</v>
      </c>
      <c r="O8366" t="s">
        <v>3997</v>
      </c>
      <c r="P8366" t="s">
        <v>16154</v>
      </c>
      <c r="Q8366" s="69" t="s">
        <v>16155</v>
      </c>
      <c r="R8366">
        <v>33.661999999999999</v>
      </c>
      <c r="S8366">
        <v>35.8857</v>
      </c>
    </row>
    <row r="8367" spans="9:19" ht="15.5">
      <c r="I8367"/>
      <c r="J8367"/>
      <c r="K8367"/>
      <c r="L8367"/>
      <c r="N8367" t="s">
        <v>3997</v>
      </c>
      <c r="O8367" t="s">
        <v>3997</v>
      </c>
      <c r="P8367" t="s">
        <v>16156</v>
      </c>
      <c r="Q8367" s="69" t="s">
        <v>16157</v>
      </c>
      <c r="R8367">
        <v>33.660290000000003</v>
      </c>
      <c r="S8367">
        <v>35.883029999999998</v>
      </c>
    </row>
    <row r="8368" spans="9:19" ht="15.5">
      <c r="I8368"/>
      <c r="J8368"/>
      <c r="K8368"/>
      <c r="L8368"/>
      <c r="N8368" t="s">
        <v>3997</v>
      </c>
      <c r="O8368" t="s">
        <v>3997</v>
      </c>
      <c r="P8368" t="s">
        <v>16158</v>
      </c>
      <c r="Q8368" s="69" t="s">
        <v>16159</v>
      </c>
      <c r="R8368">
        <v>33.641849999999998</v>
      </c>
      <c r="S8368">
        <v>35.871479999999998</v>
      </c>
    </row>
    <row r="8369" spans="9:19" ht="15.5">
      <c r="I8369"/>
      <c r="J8369"/>
      <c r="K8369"/>
      <c r="L8369"/>
      <c r="N8369" t="s">
        <v>3997</v>
      </c>
      <c r="O8369" t="s">
        <v>3997</v>
      </c>
      <c r="P8369" t="s">
        <v>16160</v>
      </c>
      <c r="Q8369" s="69" t="s">
        <v>16161</v>
      </c>
      <c r="R8369">
        <v>33.648244000000034</v>
      </c>
      <c r="S8369">
        <v>35.885911000000078</v>
      </c>
    </row>
    <row r="8370" spans="9:19" ht="15.5">
      <c r="I8370"/>
      <c r="J8370"/>
      <c r="K8370"/>
      <c r="L8370"/>
      <c r="N8370" t="s">
        <v>3999</v>
      </c>
      <c r="O8370" t="s">
        <v>3999</v>
      </c>
      <c r="P8370" t="s">
        <v>16162</v>
      </c>
      <c r="Q8370" s="69">
        <v>980</v>
      </c>
      <c r="R8370">
        <v>33.679690328</v>
      </c>
      <c r="S8370">
        <v>35.813033578999999</v>
      </c>
    </row>
    <row r="8371" spans="9:19" ht="15.5">
      <c r="I8371"/>
      <c r="J8371"/>
      <c r="K8371"/>
      <c r="L8371"/>
      <c r="N8371" t="s">
        <v>3999</v>
      </c>
      <c r="O8371" t="s">
        <v>3999</v>
      </c>
      <c r="P8371" t="s">
        <v>16163</v>
      </c>
      <c r="Q8371" s="69" t="s">
        <v>16164</v>
      </c>
      <c r="R8371">
        <v>33.674958342300002</v>
      </c>
      <c r="S8371">
        <v>35.804440842699996</v>
      </c>
    </row>
    <row r="8372" spans="9:19" ht="15.5">
      <c r="I8372"/>
      <c r="J8372"/>
      <c r="K8372"/>
      <c r="L8372"/>
      <c r="N8372" t="s">
        <v>3999</v>
      </c>
      <c r="O8372" t="s">
        <v>3999</v>
      </c>
      <c r="P8372" t="s">
        <v>16163</v>
      </c>
      <c r="Q8372" s="69" t="s">
        <v>16165</v>
      </c>
      <c r="R8372">
        <v>33.6756101673</v>
      </c>
      <c r="S8372">
        <v>35.815358912199997</v>
      </c>
    </row>
    <row r="8373" spans="9:19" ht="15.5">
      <c r="I8373"/>
      <c r="J8373"/>
      <c r="K8373"/>
      <c r="L8373"/>
      <c r="N8373" t="s">
        <v>3999</v>
      </c>
      <c r="O8373" t="s">
        <v>3999</v>
      </c>
      <c r="P8373" t="s">
        <v>16163</v>
      </c>
      <c r="Q8373" s="69" t="s">
        <v>16166</v>
      </c>
      <c r="R8373">
        <v>33.681189000000074</v>
      </c>
      <c r="S8373">
        <v>35.814633000000072</v>
      </c>
    </row>
    <row r="8374" spans="9:19" ht="15.5">
      <c r="I8374"/>
      <c r="J8374"/>
      <c r="K8374"/>
      <c r="L8374"/>
      <c r="N8374" t="s">
        <v>3999</v>
      </c>
      <c r="O8374" t="s">
        <v>3999</v>
      </c>
      <c r="P8374" t="s">
        <v>16163</v>
      </c>
      <c r="Q8374" s="69" t="s">
        <v>16167</v>
      </c>
      <c r="R8374">
        <v>33.681189000000074</v>
      </c>
      <c r="S8374">
        <v>35.814633000000072</v>
      </c>
    </row>
    <row r="8375" spans="9:19" ht="15.5">
      <c r="I8375"/>
      <c r="J8375"/>
      <c r="K8375"/>
      <c r="L8375"/>
      <c r="N8375" t="s">
        <v>3999</v>
      </c>
      <c r="O8375" t="s">
        <v>3999</v>
      </c>
      <c r="P8375" t="s">
        <v>16168</v>
      </c>
      <c r="Q8375" s="69" t="s">
        <v>16169</v>
      </c>
      <c r="R8375">
        <v>33.668199999999999</v>
      </c>
      <c r="S8375">
        <v>35.8108</v>
      </c>
    </row>
    <row r="8376" spans="9:19" ht="15.5">
      <c r="I8376"/>
      <c r="J8376"/>
      <c r="K8376"/>
      <c r="L8376"/>
      <c r="N8376" t="s">
        <v>3999</v>
      </c>
      <c r="O8376" t="s">
        <v>3999</v>
      </c>
      <c r="P8376" t="s">
        <v>16170</v>
      </c>
      <c r="Q8376" s="69" t="s">
        <v>16171</v>
      </c>
      <c r="R8376">
        <v>33.672699999999999</v>
      </c>
      <c r="S8376">
        <v>35.814700000000002</v>
      </c>
    </row>
    <row r="8377" spans="9:19" ht="15.5">
      <c r="I8377"/>
      <c r="J8377"/>
      <c r="K8377"/>
      <c r="L8377"/>
      <c r="N8377" t="s">
        <v>3999</v>
      </c>
      <c r="O8377" t="s">
        <v>3999</v>
      </c>
      <c r="P8377" t="s">
        <v>16172</v>
      </c>
      <c r="Q8377" s="69" t="s">
        <v>16173</v>
      </c>
      <c r="R8377">
        <v>33.673000000000002</v>
      </c>
      <c r="S8377">
        <v>35.8048</v>
      </c>
    </row>
    <row r="8378" spans="9:19" ht="15.5">
      <c r="I8378"/>
      <c r="J8378"/>
      <c r="K8378"/>
      <c r="L8378"/>
      <c r="N8378" t="s">
        <v>3999</v>
      </c>
      <c r="O8378" t="s">
        <v>3999</v>
      </c>
      <c r="P8378" t="s">
        <v>16174</v>
      </c>
      <c r="Q8378" s="69" t="s">
        <v>16175</v>
      </c>
      <c r="R8378">
        <v>33.682200000000002</v>
      </c>
      <c r="S8378">
        <v>35.818600000000004</v>
      </c>
    </row>
    <row r="8379" spans="9:19" ht="15.5">
      <c r="I8379"/>
      <c r="J8379"/>
      <c r="K8379"/>
      <c r="L8379"/>
      <c r="N8379" t="s">
        <v>3999</v>
      </c>
      <c r="O8379" t="s">
        <v>3999</v>
      </c>
      <c r="P8379" t="s">
        <v>16176</v>
      </c>
      <c r="Q8379" s="69" t="s">
        <v>16177</v>
      </c>
      <c r="R8379">
        <v>33.676299999999998</v>
      </c>
      <c r="S8379">
        <v>35.8078</v>
      </c>
    </row>
    <row r="8380" spans="9:19" ht="15.5">
      <c r="I8380"/>
      <c r="J8380"/>
      <c r="K8380"/>
      <c r="L8380"/>
      <c r="N8380" t="s">
        <v>3999</v>
      </c>
      <c r="O8380" t="s">
        <v>3999</v>
      </c>
      <c r="P8380" t="s">
        <v>16178</v>
      </c>
      <c r="Q8380" s="69" t="s">
        <v>16179</v>
      </c>
      <c r="R8380">
        <v>33.677399999999999</v>
      </c>
      <c r="S8380">
        <v>35.794699999999999</v>
      </c>
    </row>
    <row r="8381" spans="9:19" ht="15.5">
      <c r="I8381"/>
      <c r="J8381"/>
      <c r="K8381"/>
      <c r="L8381"/>
      <c r="N8381" t="s">
        <v>3999</v>
      </c>
      <c r="O8381" t="s">
        <v>3999</v>
      </c>
      <c r="P8381" t="s">
        <v>16180</v>
      </c>
      <c r="Q8381" s="69" t="s">
        <v>16181</v>
      </c>
      <c r="R8381">
        <v>33.682600000000001</v>
      </c>
      <c r="S8381">
        <v>35.806800000000003</v>
      </c>
    </row>
    <row r="8382" spans="9:19" ht="15.5">
      <c r="I8382"/>
      <c r="J8382"/>
      <c r="K8382"/>
      <c r="L8382"/>
      <c r="N8382" t="s">
        <v>3999</v>
      </c>
      <c r="O8382" t="s">
        <v>3999</v>
      </c>
      <c r="P8382" t="s">
        <v>16182</v>
      </c>
      <c r="Q8382" s="69" t="s">
        <v>16183</v>
      </c>
      <c r="R8382">
        <v>33.682899999999997</v>
      </c>
      <c r="S8382">
        <v>35.802100000000003</v>
      </c>
    </row>
    <row r="8383" spans="9:19" ht="15.5">
      <c r="I8383"/>
      <c r="J8383"/>
      <c r="K8383"/>
      <c r="L8383"/>
      <c r="N8383" t="s">
        <v>3999</v>
      </c>
      <c r="O8383" t="s">
        <v>3999</v>
      </c>
      <c r="P8383" t="s">
        <v>16184</v>
      </c>
      <c r="Q8383" s="69" t="s">
        <v>16185</v>
      </c>
      <c r="R8383">
        <v>33.679000000000002</v>
      </c>
      <c r="S8383">
        <v>35.807400000000001</v>
      </c>
    </row>
    <row r="8384" spans="9:19" ht="15.5">
      <c r="I8384"/>
      <c r="J8384"/>
      <c r="K8384"/>
      <c r="L8384"/>
      <c r="N8384" t="s">
        <v>3999</v>
      </c>
      <c r="O8384" t="s">
        <v>3999</v>
      </c>
      <c r="P8384" t="s">
        <v>16186</v>
      </c>
      <c r="Q8384" s="69" t="s">
        <v>16187</v>
      </c>
      <c r="R8384">
        <v>33.680300000000003</v>
      </c>
      <c r="S8384">
        <v>35.796199999999999</v>
      </c>
    </row>
    <row r="8385" spans="9:19" ht="15.5">
      <c r="I8385"/>
      <c r="J8385"/>
      <c r="K8385"/>
      <c r="L8385"/>
      <c r="N8385" t="s">
        <v>3999</v>
      </c>
      <c r="O8385" t="s">
        <v>3999</v>
      </c>
      <c r="P8385" t="s">
        <v>16188</v>
      </c>
      <c r="Q8385" s="69" t="s">
        <v>16189</v>
      </c>
      <c r="R8385">
        <v>33.682400000000001</v>
      </c>
      <c r="S8385">
        <v>35.816200000000002</v>
      </c>
    </row>
    <row r="8386" spans="9:19" ht="15.5">
      <c r="I8386"/>
      <c r="J8386"/>
      <c r="K8386"/>
      <c r="L8386"/>
      <c r="N8386" t="s">
        <v>3999</v>
      </c>
      <c r="O8386" t="s">
        <v>3999</v>
      </c>
      <c r="P8386" t="s">
        <v>16190</v>
      </c>
      <c r="Q8386" s="69" t="s">
        <v>16191</v>
      </c>
      <c r="R8386">
        <v>33.692799999999998</v>
      </c>
      <c r="S8386">
        <v>35.816600000000001</v>
      </c>
    </row>
    <row r="8387" spans="9:19" ht="15.5">
      <c r="I8387"/>
      <c r="J8387"/>
      <c r="K8387"/>
      <c r="L8387"/>
      <c r="N8387" t="s">
        <v>3999</v>
      </c>
      <c r="O8387" t="s">
        <v>3999</v>
      </c>
      <c r="P8387" t="s">
        <v>16192</v>
      </c>
      <c r="Q8387" s="69" t="s">
        <v>16193</v>
      </c>
      <c r="R8387">
        <v>33.687600000000003</v>
      </c>
      <c r="S8387">
        <v>35.8065</v>
      </c>
    </row>
    <row r="8388" spans="9:19" ht="15.5">
      <c r="I8388"/>
      <c r="J8388"/>
      <c r="K8388"/>
      <c r="L8388"/>
      <c r="N8388" t="s">
        <v>3999</v>
      </c>
      <c r="O8388" t="s">
        <v>3999</v>
      </c>
      <c r="P8388" t="s">
        <v>16194</v>
      </c>
      <c r="Q8388" s="69" t="s">
        <v>16195</v>
      </c>
      <c r="R8388">
        <v>33.676000000000002</v>
      </c>
      <c r="S8388">
        <v>35.812199999999997</v>
      </c>
    </row>
    <row r="8389" spans="9:19" ht="15.5">
      <c r="I8389"/>
      <c r="J8389"/>
      <c r="K8389"/>
      <c r="L8389"/>
      <c r="N8389" t="s">
        <v>3999</v>
      </c>
      <c r="O8389" t="s">
        <v>3999</v>
      </c>
      <c r="P8389" t="s">
        <v>16196</v>
      </c>
      <c r="Q8389" s="69" t="s">
        <v>16197</v>
      </c>
      <c r="R8389">
        <v>33.673499999999997</v>
      </c>
      <c r="S8389">
        <v>35.802399999999999</v>
      </c>
    </row>
    <row r="8390" spans="9:19" ht="15.5">
      <c r="I8390"/>
      <c r="J8390"/>
      <c r="K8390"/>
      <c r="L8390"/>
      <c r="N8390" t="s">
        <v>3999</v>
      </c>
      <c r="O8390" t="s">
        <v>3999</v>
      </c>
      <c r="P8390" t="s">
        <v>16198</v>
      </c>
      <c r="Q8390" s="69" t="s">
        <v>16199</v>
      </c>
      <c r="R8390">
        <v>33.673999999999999</v>
      </c>
      <c r="S8390">
        <v>35.806600000000003</v>
      </c>
    </row>
    <row r="8391" spans="9:19" ht="15.5">
      <c r="I8391"/>
      <c r="J8391"/>
      <c r="K8391"/>
      <c r="L8391"/>
      <c r="N8391" t="s">
        <v>3999</v>
      </c>
      <c r="O8391" t="s">
        <v>3999</v>
      </c>
      <c r="P8391" t="s">
        <v>16200</v>
      </c>
      <c r="Q8391" s="69" t="s">
        <v>16201</v>
      </c>
      <c r="R8391">
        <v>33.6768</v>
      </c>
      <c r="S8391">
        <v>35.801600000000001</v>
      </c>
    </row>
    <row r="8392" spans="9:19" ht="15.5">
      <c r="I8392"/>
      <c r="J8392"/>
      <c r="K8392"/>
      <c r="L8392"/>
      <c r="N8392" t="s">
        <v>3999</v>
      </c>
      <c r="O8392" t="s">
        <v>3999</v>
      </c>
      <c r="P8392" t="s">
        <v>16202</v>
      </c>
      <c r="Q8392" s="69" t="s">
        <v>16203</v>
      </c>
      <c r="R8392">
        <v>33.681600000000003</v>
      </c>
      <c r="S8392">
        <v>35.796199999999999</v>
      </c>
    </row>
    <row r="8393" spans="9:19" ht="15.5">
      <c r="I8393"/>
      <c r="J8393"/>
      <c r="K8393"/>
      <c r="L8393"/>
      <c r="N8393" t="s">
        <v>3999</v>
      </c>
      <c r="O8393" t="s">
        <v>3999</v>
      </c>
      <c r="P8393" t="s">
        <v>16204</v>
      </c>
      <c r="Q8393" s="69" t="s">
        <v>16205</v>
      </c>
      <c r="R8393">
        <v>33.681899999999999</v>
      </c>
      <c r="S8393">
        <v>35.811</v>
      </c>
    </row>
    <row r="8394" spans="9:19" ht="15.5">
      <c r="I8394"/>
      <c r="J8394"/>
      <c r="K8394"/>
      <c r="L8394"/>
      <c r="N8394" t="s">
        <v>3999</v>
      </c>
      <c r="O8394" t="s">
        <v>3999</v>
      </c>
      <c r="P8394" t="s">
        <v>16206</v>
      </c>
      <c r="Q8394" s="69" t="s">
        <v>16207</v>
      </c>
      <c r="R8394">
        <v>33.674399999999999</v>
      </c>
      <c r="S8394">
        <v>35.815800000000003</v>
      </c>
    </row>
    <row r="8395" spans="9:19" ht="15.5">
      <c r="I8395"/>
      <c r="J8395"/>
      <c r="K8395"/>
      <c r="L8395"/>
      <c r="N8395" t="s">
        <v>3999</v>
      </c>
      <c r="O8395" t="s">
        <v>3999</v>
      </c>
      <c r="P8395" t="s">
        <v>16208</v>
      </c>
      <c r="Q8395" s="69" t="s">
        <v>16209</v>
      </c>
      <c r="R8395">
        <v>33.674100000000003</v>
      </c>
      <c r="S8395">
        <v>35.815100000000001</v>
      </c>
    </row>
    <row r="8396" spans="9:19" ht="15.5">
      <c r="I8396"/>
      <c r="J8396"/>
      <c r="K8396"/>
      <c r="L8396"/>
      <c r="N8396" t="s">
        <v>3999</v>
      </c>
      <c r="O8396" t="s">
        <v>3999</v>
      </c>
      <c r="P8396" t="s">
        <v>16210</v>
      </c>
      <c r="Q8396" s="69" t="s">
        <v>16211</v>
      </c>
      <c r="R8396">
        <v>33.673699999999997</v>
      </c>
      <c r="S8396">
        <v>35.816099999999999</v>
      </c>
    </row>
    <row r="8397" spans="9:19" ht="15.5">
      <c r="I8397"/>
      <c r="J8397"/>
      <c r="K8397"/>
      <c r="L8397"/>
      <c r="N8397" t="s">
        <v>3999</v>
      </c>
      <c r="O8397" t="s">
        <v>3999</v>
      </c>
      <c r="P8397" t="s">
        <v>16212</v>
      </c>
      <c r="Q8397" s="69" t="s">
        <v>16213</v>
      </c>
      <c r="R8397">
        <v>33.6693</v>
      </c>
      <c r="S8397">
        <v>35.814900000000002</v>
      </c>
    </row>
    <row r="8398" spans="9:19" ht="15.5">
      <c r="I8398"/>
      <c r="J8398"/>
      <c r="K8398"/>
      <c r="L8398"/>
      <c r="N8398" t="s">
        <v>3999</v>
      </c>
      <c r="O8398" t="s">
        <v>3999</v>
      </c>
      <c r="P8398" t="s">
        <v>16214</v>
      </c>
      <c r="Q8398" s="69" t="s">
        <v>16215</v>
      </c>
      <c r="R8398">
        <v>33.672600000000003</v>
      </c>
      <c r="S8398">
        <v>35.816600000000001</v>
      </c>
    </row>
    <row r="8399" spans="9:19" ht="15.5">
      <c r="I8399"/>
      <c r="J8399"/>
      <c r="K8399"/>
      <c r="L8399"/>
      <c r="N8399" t="s">
        <v>3999</v>
      </c>
      <c r="O8399" t="s">
        <v>3999</v>
      </c>
      <c r="P8399" t="s">
        <v>16216</v>
      </c>
      <c r="Q8399" s="69" t="s">
        <v>16217</v>
      </c>
      <c r="R8399">
        <v>33.671399999999998</v>
      </c>
      <c r="S8399">
        <v>35.814799999999998</v>
      </c>
    </row>
    <row r="8400" spans="9:19" ht="15.5">
      <c r="I8400"/>
      <c r="J8400"/>
      <c r="K8400"/>
      <c r="L8400"/>
      <c r="N8400" t="s">
        <v>3999</v>
      </c>
      <c r="O8400" t="s">
        <v>3999</v>
      </c>
      <c r="P8400" t="s">
        <v>16218</v>
      </c>
      <c r="Q8400" s="69" t="s">
        <v>16219</v>
      </c>
      <c r="R8400">
        <v>33.671700000000001</v>
      </c>
      <c r="S8400">
        <v>35.815100000000001</v>
      </c>
    </row>
    <row r="8401" spans="9:19" ht="15.5">
      <c r="I8401"/>
      <c r="J8401"/>
      <c r="K8401"/>
      <c r="L8401"/>
      <c r="N8401" t="s">
        <v>3999</v>
      </c>
      <c r="O8401" t="s">
        <v>3999</v>
      </c>
      <c r="P8401" t="s">
        <v>16220</v>
      </c>
      <c r="Q8401" s="69" t="s">
        <v>16221</v>
      </c>
      <c r="R8401">
        <v>33.671900000000001</v>
      </c>
      <c r="S8401">
        <v>35.814</v>
      </c>
    </row>
    <row r="8402" spans="9:19" ht="15.5">
      <c r="I8402"/>
      <c r="J8402"/>
      <c r="K8402"/>
      <c r="L8402"/>
      <c r="N8402" t="s">
        <v>3999</v>
      </c>
      <c r="O8402" t="s">
        <v>3999</v>
      </c>
      <c r="P8402" t="s">
        <v>16222</v>
      </c>
      <c r="Q8402" s="69" t="s">
        <v>16223</v>
      </c>
      <c r="R8402">
        <v>33.675899999999999</v>
      </c>
      <c r="S8402">
        <v>35.818100000000001</v>
      </c>
    </row>
    <row r="8403" spans="9:19" ht="15.5">
      <c r="I8403"/>
      <c r="J8403"/>
      <c r="K8403"/>
      <c r="L8403"/>
      <c r="N8403" t="s">
        <v>3999</v>
      </c>
      <c r="O8403" t="s">
        <v>3999</v>
      </c>
      <c r="P8403" t="s">
        <v>16224</v>
      </c>
      <c r="Q8403" s="69" t="s">
        <v>16225</v>
      </c>
      <c r="R8403">
        <v>33.676099999999998</v>
      </c>
      <c r="S8403">
        <v>35.804499999999997</v>
      </c>
    </row>
    <row r="8404" spans="9:19" ht="15.5">
      <c r="I8404"/>
      <c r="J8404"/>
      <c r="K8404"/>
      <c r="L8404"/>
      <c r="N8404" t="s">
        <v>3999</v>
      </c>
      <c r="O8404" t="s">
        <v>3999</v>
      </c>
      <c r="P8404" t="s">
        <v>16226</v>
      </c>
      <c r="Q8404" s="69" t="s">
        <v>16227</v>
      </c>
      <c r="R8404">
        <v>33.686300000000003</v>
      </c>
      <c r="S8404">
        <v>35.808500000000002</v>
      </c>
    </row>
    <row r="8405" spans="9:19" ht="15.5">
      <c r="I8405"/>
      <c r="J8405"/>
      <c r="K8405"/>
      <c r="L8405"/>
      <c r="N8405" t="s">
        <v>3999</v>
      </c>
      <c r="O8405" t="s">
        <v>3999</v>
      </c>
      <c r="P8405" t="s">
        <v>16228</v>
      </c>
      <c r="Q8405" s="69" t="s">
        <v>16229</v>
      </c>
      <c r="R8405">
        <v>33.686399999999999</v>
      </c>
      <c r="S8405">
        <v>35.810200000000002</v>
      </c>
    </row>
    <row r="8406" spans="9:19" ht="15.5">
      <c r="I8406"/>
      <c r="J8406"/>
      <c r="K8406"/>
      <c r="L8406"/>
      <c r="N8406" t="s">
        <v>3999</v>
      </c>
      <c r="O8406" t="s">
        <v>3999</v>
      </c>
      <c r="P8406" t="s">
        <v>16230</v>
      </c>
      <c r="Q8406" s="69" t="s">
        <v>16231</v>
      </c>
      <c r="R8406">
        <v>33.683199999999999</v>
      </c>
      <c r="S8406">
        <v>35.797699999999999</v>
      </c>
    </row>
    <row r="8407" spans="9:19" ht="15.5">
      <c r="I8407"/>
      <c r="J8407"/>
      <c r="K8407"/>
      <c r="L8407"/>
      <c r="N8407" t="s">
        <v>3999</v>
      </c>
      <c r="O8407" t="s">
        <v>3999</v>
      </c>
      <c r="P8407" t="s">
        <v>16232</v>
      </c>
      <c r="Q8407" s="69" t="s">
        <v>16233</v>
      </c>
      <c r="R8407">
        <v>33.6843</v>
      </c>
      <c r="S8407">
        <v>35.8157</v>
      </c>
    </row>
    <row r="8408" spans="9:19" ht="15.5">
      <c r="I8408"/>
      <c r="J8408"/>
      <c r="K8408"/>
      <c r="L8408"/>
      <c r="N8408" t="s">
        <v>3999</v>
      </c>
      <c r="O8408" t="s">
        <v>3999</v>
      </c>
      <c r="P8408" t="s">
        <v>16234</v>
      </c>
      <c r="Q8408" s="69" t="s">
        <v>16235</v>
      </c>
      <c r="R8408">
        <v>33.6935</v>
      </c>
      <c r="S8408">
        <v>35.812100000000001</v>
      </c>
    </row>
    <row r="8409" spans="9:19" ht="15.5">
      <c r="I8409"/>
      <c r="J8409"/>
      <c r="K8409"/>
      <c r="L8409"/>
      <c r="N8409" t="s">
        <v>3999</v>
      </c>
      <c r="O8409" t="s">
        <v>3999</v>
      </c>
      <c r="P8409" t="s">
        <v>16236</v>
      </c>
      <c r="Q8409" s="69" t="s">
        <v>16237</v>
      </c>
      <c r="R8409">
        <v>33.665599999999998</v>
      </c>
      <c r="S8409">
        <v>35.801000000000002</v>
      </c>
    </row>
    <row r="8410" spans="9:19" ht="15.5">
      <c r="I8410"/>
      <c r="J8410"/>
      <c r="K8410"/>
      <c r="L8410"/>
      <c r="N8410" t="s">
        <v>3999</v>
      </c>
      <c r="O8410" t="s">
        <v>3999</v>
      </c>
      <c r="P8410" t="s">
        <v>16238</v>
      </c>
      <c r="Q8410" s="69" t="s">
        <v>16239</v>
      </c>
      <c r="R8410">
        <v>33.668500000000002</v>
      </c>
      <c r="S8410">
        <v>35.804900000000004</v>
      </c>
    </row>
    <row r="8411" spans="9:19" ht="15.5">
      <c r="I8411"/>
      <c r="J8411"/>
      <c r="K8411"/>
      <c r="L8411"/>
      <c r="N8411" t="s">
        <v>3999</v>
      </c>
      <c r="O8411" t="s">
        <v>3999</v>
      </c>
      <c r="P8411" t="s">
        <v>16240</v>
      </c>
      <c r="Q8411" s="69" t="s">
        <v>16241</v>
      </c>
      <c r="R8411">
        <v>33.671100000000003</v>
      </c>
      <c r="S8411">
        <v>35.807699999999997</v>
      </c>
    </row>
    <row r="8412" spans="9:19" ht="15.5">
      <c r="I8412"/>
      <c r="J8412"/>
      <c r="K8412"/>
      <c r="L8412"/>
      <c r="N8412" t="s">
        <v>3999</v>
      </c>
      <c r="O8412" t="s">
        <v>3999</v>
      </c>
      <c r="P8412" t="s">
        <v>16242</v>
      </c>
      <c r="Q8412" s="69" t="s">
        <v>16243</v>
      </c>
      <c r="R8412">
        <v>33.673000000000002</v>
      </c>
      <c r="S8412">
        <v>35.809800000000003</v>
      </c>
    </row>
    <row r="8413" spans="9:19" ht="15.5">
      <c r="I8413"/>
      <c r="J8413"/>
      <c r="K8413"/>
      <c r="L8413"/>
      <c r="N8413" t="s">
        <v>3999</v>
      </c>
      <c r="O8413" t="s">
        <v>3999</v>
      </c>
      <c r="P8413" t="s">
        <v>16244</v>
      </c>
      <c r="Q8413" s="69" t="s">
        <v>16245</v>
      </c>
      <c r="R8413">
        <v>33.673299999999998</v>
      </c>
      <c r="S8413">
        <v>35.810499999999998</v>
      </c>
    </row>
    <row r="8414" spans="9:19" ht="15.5">
      <c r="I8414"/>
      <c r="J8414"/>
      <c r="K8414"/>
      <c r="L8414"/>
      <c r="N8414" t="s">
        <v>3999</v>
      </c>
      <c r="O8414" t="s">
        <v>3999</v>
      </c>
      <c r="P8414" t="s">
        <v>16246</v>
      </c>
      <c r="Q8414" s="69" t="s">
        <v>16247</v>
      </c>
      <c r="R8414">
        <v>33.674599999999998</v>
      </c>
      <c r="S8414">
        <v>35.811999999999998</v>
      </c>
    </row>
    <row r="8415" spans="9:19" ht="15.5">
      <c r="I8415"/>
      <c r="J8415"/>
      <c r="K8415"/>
      <c r="L8415"/>
      <c r="N8415" t="s">
        <v>3999</v>
      </c>
      <c r="O8415" t="s">
        <v>3999</v>
      </c>
      <c r="P8415" t="s">
        <v>16248</v>
      </c>
      <c r="Q8415" s="69" t="s">
        <v>16249</v>
      </c>
      <c r="R8415">
        <v>33.6751</v>
      </c>
      <c r="S8415">
        <v>35.816299999999998</v>
      </c>
    </row>
    <row r="8416" spans="9:19" ht="15.5">
      <c r="I8416"/>
      <c r="J8416"/>
      <c r="K8416"/>
      <c r="L8416"/>
      <c r="N8416" t="s">
        <v>3999</v>
      </c>
      <c r="O8416" t="s">
        <v>3999</v>
      </c>
      <c r="P8416" t="s">
        <v>16250</v>
      </c>
      <c r="Q8416" s="69" t="s">
        <v>16251</v>
      </c>
      <c r="R8416">
        <v>33.666899999999998</v>
      </c>
      <c r="S8416">
        <v>35.8095</v>
      </c>
    </row>
    <row r="8417" spans="9:19" ht="15.5">
      <c r="I8417"/>
      <c r="J8417"/>
      <c r="K8417"/>
      <c r="L8417"/>
      <c r="N8417" t="s">
        <v>3999</v>
      </c>
      <c r="O8417" t="s">
        <v>3999</v>
      </c>
      <c r="P8417" t="s">
        <v>16252</v>
      </c>
      <c r="Q8417" s="69" t="s">
        <v>16253</v>
      </c>
      <c r="R8417">
        <v>33.683590000000002</v>
      </c>
      <c r="S8417">
        <v>35.796210000000002</v>
      </c>
    </row>
    <row r="8418" spans="9:19" ht="15.5">
      <c r="I8418"/>
      <c r="J8418"/>
      <c r="K8418"/>
      <c r="L8418"/>
      <c r="N8418" t="s">
        <v>3999</v>
      </c>
      <c r="O8418" t="s">
        <v>3999</v>
      </c>
      <c r="P8418" t="s">
        <v>16254</v>
      </c>
      <c r="Q8418" s="69" t="s">
        <v>16255</v>
      </c>
      <c r="R8418">
        <v>33.67136</v>
      </c>
      <c r="S8418">
        <v>35.799630000000001</v>
      </c>
    </row>
    <row r="8419" spans="9:19" ht="15.5">
      <c r="I8419"/>
      <c r="J8419"/>
      <c r="K8419"/>
      <c r="L8419"/>
      <c r="N8419" t="s">
        <v>3999</v>
      </c>
      <c r="O8419" t="s">
        <v>3999</v>
      </c>
      <c r="P8419" t="s">
        <v>16256</v>
      </c>
      <c r="Q8419" s="69" t="s">
        <v>16257</v>
      </c>
      <c r="R8419">
        <v>33.674869999999999</v>
      </c>
      <c r="S8419">
        <v>35.814250000000001</v>
      </c>
    </row>
    <row r="8420" spans="9:19" ht="15.5">
      <c r="I8420"/>
      <c r="J8420"/>
      <c r="K8420"/>
      <c r="L8420"/>
      <c r="N8420" t="s">
        <v>3999</v>
      </c>
      <c r="O8420" t="s">
        <v>3999</v>
      </c>
      <c r="P8420" t="s">
        <v>16258</v>
      </c>
      <c r="Q8420" s="69" t="s">
        <v>16259</v>
      </c>
      <c r="R8420">
        <v>33.68533</v>
      </c>
      <c r="S8420">
        <v>35.806310000000003</v>
      </c>
    </row>
    <row r="8421" spans="9:19" ht="15.5">
      <c r="I8421"/>
      <c r="J8421"/>
      <c r="K8421"/>
      <c r="L8421"/>
      <c r="N8421" t="s">
        <v>3999</v>
      </c>
      <c r="O8421" t="s">
        <v>3999</v>
      </c>
      <c r="P8421" t="s">
        <v>16260</v>
      </c>
      <c r="Q8421" s="69" t="s">
        <v>16261</v>
      </c>
      <c r="R8421">
        <v>33.683250000000001</v>
      </c>
      <c r="S8421">
        <v>35.817570000000003</v>
      </c>
    </row>
    <row r="8422" spans="9:19" ht="15.5">
      <c r="I8422"/>
      <c r="J8422"/>
      <c r="K8422"/>
      <c r="L8422"/>
      <c r="N8422" t="s">
        <v>3999</v>
      </c>
      <c r="O8422" t="s">
        <v>3999</v>
      </c>
      <c r="P8422" t="s">
        <v>16262</v>
      </c>
      <c r="Q8422" s="69" t="s">
        <v>16263</v>
      </c>
      <c r="R8422">
        <v>33.684759999999997</v>
      </c>
      <c r="S8422">
        <v>35.81561</v>
      </c>
    </row>
    <row r="8423" spans="9:19" ht="15.5">
      <c r="I8423"/>
      <c r="J8423"/>
      <c r="K8423"/>
      <c r="L8423"/>
      <c r="N8423" t="s">
        <v>3999</v>
      </c>
      <c r="O8423" t="s">
        <v>3999</v>
      </c>
      <c r="P8423" t="s">
        <v>16264</v>
      </c>
      <c r="Q8423" s="69" t="s">
        <v>16265</v>
      </c>
      <c r="R8423">
        <v>33.691009999999999</v>
      </c>
      <c r="S8423">
        <v>35.808669999999999</v>
      </c>
    </row>
    <row r="8424" spans="9:19" ht="15.5">
      <c r="I8424"/>
      <c r="J8424"/>
      <c r="K8424"/>
      <c r="L8424"/>
      <c r="N8424" t="s">
        <v>3999</v>
      </c>
      <c r="O8424" t="s">
        <v>3999</v>
      </c>
      <c r="P8424" t="s">
        <v>16266</v>
      </c>
      <c r="Q8424" s="69" t="s">
        <v>16267</v>
      </c>
      <c r="R8424">
        <v>33.664369999999998</v>
      </c>
      <c r="S8424">
        <v>35.79956</v>
      </c>
    </row>
    <row r="8425" spans="9:19" ht="15.5">
      <c r="I8425"/>
      <c r="J8425"/>
      <c r="K8425"/>
      <c r="L8425"/>
      <c r="N8425" t="s">
        <v>3999</v>
      </c>
      <c r="O8425" t="s">
        <v>3999</v>
      </c>
      <c r="P8425" t="s">
        <v>16268</v>
      </c>
      <c r="Q8425" s="69" t="s">
        <v>16269</v>
      </c>
      <c r="R8425">
        <v>33.680278778076172</v>
      </c>
      <c r="S8425">
        <v>35.813499450683594</v>
      </c>
    </row>
    <row r="8426" spans="9:19" ht="15.5">
      <c r="I8426"/>
      <c r="J8426"/>
      <c r="K8426"/>
      <c r="L8426"/>
      <c r="N8426" t="s">
        <v>3999</v>
      </c>
      <c r="O8426" t="s">
        <v>3999</v>
      </c>
      <c r="P8426" t="s">
        <v>16270</v>
      </c>
      <c r="Q8426" s="69" t="s">
        <v>16271</v>
      </c>
      <c r="R8426">
        <v>33.687759399414063</v>
      </c>
      <c r="S8426">
        <v>35.809520721435547</v>
      </c>
    </row>
    <row r="8427" spans="9:19" ht="15.5">
      <c r="I8427"/>
      <c r="J8427"/>
      <c r="K8427"/>
      <c r="L8427"/>
      <c r="N8427" t="s">
        <v>3999</v>
      </c>
      <c r="O8427" t="s">
        <v>3999</v>
      </c>
      <c r="P8427" t="s">
        <v>16272</v>
      </c>
      <c r="Q8427" s="69" t="s">
        <v>16273</v>
      </c>
      <c r="R8427">
        <v>33.691036224365234</v>
      </c>
      <c r="S8427">
        <v>35.815460205078125</v>
      </c>
    </row>
    <row r="8428" spans="9:19" ht="15.5">
      <c r="I8428"/>
      <c r="J8428"/>
      <c r="K8428"/>
      <c r="L8428"/>
      <c r="N8428" t="s">
        <v>3999</v>
      </c>
      <c r="O8428" t="s">
        <v>3999</v>
      </c>
      <c r="P8428" t="s">
        <v>16274</v>
      </c>
      <c r="Q8428" s="69" t="s">
        <v>16275</v>
      </c>
      <c r="R8428">
        <v>33.683864593505859</v>
      </c>
      <c r="S8428">
        <v>35.797317504882813</v>
      </c>
    </row>
    <row r="8429" spans="9:19" ht="15.5">
      <c r="I8429"/>
      <c r="J8429"/>
      <c r="K8429"/>
      <c r="L8429"/>
      <c r="N8429" t="s">
        <v>3999</v>
      </c>
      <c r="O8429" t="s">
        <v>3999</v>
      </c>
      <c r="P8429" t="s">
        <v>16276</v>
      </c>
      <c r="Q8429" s="69" t="s">
        <v>16277</v>
      </c>
      <c r="R8429">
        <v>33.677158355712891</v>
      </c>
      <c r="S8429">
        <v>35.818840026855469</v>
      </c>
    </row>
    <row r="8430" spans="9:19" ht="15.5">
      <c r="I8430"/>
      <c r="J8430"/>
      <c r="K8430"/>
      <c r="L8430"/>
      <c r="N8430" t="s">
        <v>3999</v>
      </c>
      <c r="O8430" t="s">
        <v>3999</v>
      </c>
      <c r="P8430" t="s">
        <v>16278</v>
      </c>
      <c r="Q8430" s="69" t="s">
        <v>16164</v>
      </c>
      <c r="R8430">
        <v>33.674958342300002</v>
      </c>
      <c r="S8430">
        <v>35.804440842699996</v>
      </c>
    </row>
    <row r="8431" spans="9:19" ht="15.5">
      <c r="I8431"/>
      <c r="J8431"/>
      <c r="K8431"/>
      <c r="L8431"/>
      <c r="N8431" t="s">
        <v>3999</v>
      </c>
      <c r="O8431" t="s">
        <v>3999</v>
      </c>
      <c r="P8431" t="s">
        <v>16278</v>
      </c>
      <c r="Q8431" s="69" t="s">
        <v>16165</v>
      </c>
      <c r="R8431">
        <v>33.6756101673</v>
      </c>
      <c r="S8431">
        <v>35.815358912199997</v>
      </c>
    </row>
    <row r="8432" spans="9:19" ht="15.5">
      <c r="I8432"/>
      <c r="J8432"/>
      <c r="K8432"/>
      <c r="L8432"/>
      <c r="N8432" t="s">
        <v>3815</v>
      </c>
      <c r="O8432" t="s">
        <v>3815</v>
      </c>
      <c r="P8432" t="s">
        <v>16279</v>
      </c>
      <c r="Q8432" s="69">
        <v>1284</v>
      </c>
      <c r="R8432">
        <v>33.172599146000003</v>
      </c>
      <c r="S8432">
        <v>35.214770713999997</v>
      </c>
    </row>
    <row r="8433" spans="9:19" ht="15.5">
      <c r="I8433"/>
      <c r="J8433"/>
      <c r="K8433"/>
      <c r="L8433"/>
      <c r="N8433" t="s">
        <v>3815</v>
      </c>
      <c r="O8433" t="s">
        <v>3815</v>
      </c>
      <c r="P8433" t="s">
        <v>16280</v>
      </c>
      <c r="Q8433" s="69" t="s">
        <v>16281</v>
      </c>
      <c r="R8433">
        <v>33.178414000000032</v>
      </c>
      <c r="S8433">
        <v>35.205489000000057</v>
      </c>
    </row>
    <row r="8434" spans="9:19" ht="15.5">
      <c r="I8434"/>
      <c r="J8434"/>
      <c r="K8434"/>
      <c r="L8434"/>
      <c r="N8434" t="s">
        <v>3815</v>
      </c>
      <c r="O8434" t="s">
        <v>3815</v>
      </c>
      <c r="P8434" t="s">
        <v>16280</v>
      </c>
      <c r="Q8434" s="69" t="s">
        <v>16282</v>
      </c>
      <c r="R8434">
        <v>33.178414000000032</v>
      </c>
      <c r="S8434">
        <v>35.205489000000057</v>
      </c>
    </row>
    <row r="8435" spans="9:19" ht="15.5">
      <c r="I8435"/>
      <c r="J8435"/>
      <c r="K8435"/>
      <c r="L8435"/>
      <c r="N8435" t="s">
        <v>3815</v>
      </c>
      <c r="O8435" t="s">
        <v>3815</v>
      </c>
      <c r="P8435" t="s">
        <v>16283</v>
      </c>
      <c r="Q8435" s="69" t="s">
        <v>16284</v>
      </c>
      <c r="R8435">
        <v>33.167942000000039</v>
      </c>
      <c r="S8435">
        <v>35.192047000000059</v>
      </c>
    </row>
    <row r="8436" spans="9:19" ht="15.5">
      <c r="I8436"/>
      <c r="J8436"/>
      <c r="K8436"/>
      <c r="L8436"/>
      <c r="N8436" t="s">
        <v>721</v>
      </c>
      <c r="O8436" t="s">
        <v>721</v>
      </c>
      <c r="P8436" t="s">
        <v>16285</v>
      </c>
      <c r="Q8436" s="69" t="s">
        <v>16286</v>
      </c>
      <c r="R8436">
        <v>33.779892000000075</v>
      </c>
      <c r="S8436">
        <v>35.60680300000007</v>
      </c>
    </row>
    <row r="8437" spans="9:19" ht="15.5">
      <c r="I8437"/>
      <c r="J8437"/>
      <c r="K8437"/>
      <c r="L8437"/>
      <c r="N8437" t="s">
        <v>721</v>
      </c>
      <c r="O8437" t="s">
        <v>721</v>
      </c>
      <c r="P8437" t="s">
        <v>16287</v>
      </c>
      <c r="Q8437" s="69" t="s">
        <v>16288</v>
      </c>
      <c r="R8437">
        <v>33.778914000000043</v>
      </c>
      <c r="S8437">
        <v>35.615831000000071</v>
      </c>
    </row>
    <row r="8438" spans="9:19" ht="15.5">
      <c r="I8438"/>
      <c r="J8438"/>
      <c r="K8438"/>
      <c r="L8438"/>
      <c r="N8438" t="s">
        <v>721</v>
      </c>
      <c r="O8438" t="s">
        <v>721</v>
      </c>
      <c r="P8438" t="s">
        <v>16289</v>
      </c>
      <c r="Q8438" s="69" t="s">
        <v>16290</v>
      </c>
      <c r="R8438">
        <v>33.780228000000079</v>
      </c>
      <c r="S8438">
        <v>35.626486000000057</v>
      </c>
    </row>
    <row r="8439" spans="9:19" ht="15.5">
      <c r="I8439"/>
      <c r="J8439"/>
      <c r="K8439"/>
      <c r="L8439"/>
      <c r="N8439" t="s">
        <v>721</v>
      </c>
      <c r="O8439" t="s">
        <v>721</v>
      </c>
      <c r="P8439" t="s">
        <v>16291</v>
      </c>
      <c r="Q8439" s="69" t="s">
        <v>16292</v>
      </c>
      <c r="R8439">
        <v>33.780228000000079</v>
      </c>
      <c r="S8439">
        <v>35.626486000000057</v>
      </c>
    </row>
    <row r="8440" spans="9:19" ht="15.5">
      <c r="I8440"/>
      <c r="J8440"/>
      <c r="K8440"/>
      <c r="L8440"/>
      <c r="N8440" t="s">
        <v>2178</v>
      </c>
      <c r="O8440" t="s">
        <v>2178</v>
      </c>
      <c r="P8440" t="s">
        <v>16293</v>
      </c>
      <c r="Q8440" s="69" t="s">
        <v>16294</v>
      </c>
      <c r="R8440">
        <v>33.857386000000076</v>
      </c>
      <c r="S8440">
        <v>35.571497000000079</v>
      </c>
    </row>
    <row r="8441" spans="9:19" ht="15.5">
      <c r="I8441"/>
      <c r="J8441"/>
      <c r="K8441"/>
      <c r="L8441"/>
      <c r="N8441" t="s">
        <v>2178</v>
      </c>
      <c r="O8441" t="s">
        <v>2178</v>
      </c>
      <c r="P8441" t="s">
        <v>16295</v>
      </c>
      <c r="Q8441" s="69" t="s">
        <v>16296</v>
      </c>
      <c r="R8441">
        <v>33.857386000000076</v>
      </c>
      <c r="S8441">
        <v>35.571497000000079</v>
      </c>
    </row>
    <row r="8442" spans="9:19" ht="15.5">
      <c r="I8442"/>
      <c r="J8442"/>
      <c r="K8442"/>
      <c r="L8442"/>
      <c r="N8442" t="s">
        <v>2178</v>
      </c>
      <c r="O8442" t="s">
        <v>2178</v>
      </c>
      <c r="P8442" t="s">
        <v>16297</v>
      </c>
      <c r="Q8442" s="69">
        <v>100</v>
      </c>
      <c r="R8442">
        <v>33.856199152999999</v>
      </c>
      <c r="S8442">
        <v>35.576070635999997</v>
      </c>
    </row>
    <row r="8443" spans="9:19" ht="15.5">
      <c r="I8443"/>
      <c r="J8443"/>
      <c r="K8443"/>
      <c r="L8443"/>
      <c r="N8443" t="s">
        <v>2178</v>
      </c>
      <c r="O8443" t="s">
        <v>2178</v>
      </c>
      <c r="P8443" t="s">
        <v>16298</v>
      </c>
      <c r="Q8443" s="69" t="s">
        <v>16299</v>
      </c>
      <c r="R8443">
        <v>33.860100000000003</v>
      </c>
      <c r="S8443">
        <v>35.57152</v>
      </c>
    </row>
    <row r="8444" spans="9:19" ht="15.5">
      <c r="I8444"/>
      <c r="J8444"/>
      <c r="K8444"/>
      <c r="L8444"/>
      <c r="N8444" t="s">
        <v>2178</v>
      </c>
      <c r="O8444" t="s">
        <v>2178</v>
      </c>
      <c r="P8444" t="s">
        <v>16300</v>
      </c>
      <c r="Q8444" s="69" t="s">
        <v>16301</v>
      </c>
      <c r="R8444">
        <v>33.858440000000002</v>
      </c>
      <c r="S8444">
        <v>35.568640000000002</v>
      </c>
    </row>
    <row r="8445" spans="9:19" ht="15.5">
      <c r="I8445"/>
      <c r="J8445"/>
      <c r="K8445"/>
      <c r="L8445"/>
      <c r="N8445" t="s">
        <v>1079</v>
      </c>
      <c r="O8445" t="s">
        <v>1079</v>
      </c>
      <c r="P8445" t="s">
        <v>1079</v>
      </c>
      <c r="Q8445" s="69" t="s">
        <v>16302</v>
      </c>
      <c r="R8445">
        <v>34.079319000000055</v>
      </c>
      <c r="S8445">
        <v>36.207675000000052</v>
      </c>
    </row>
    <row r="8446" spans="9:19" ht="15.5">
      <c r="I8446"/>
      <c r="J8446"/>
      <c r="K8446"/>
      <c r="L8446"/>
      <c r="N8446" t="s">
        <v>1079</v>
      </c>
      <c r="O8446" t="s">
        <v>1079</v>
      </c>
      <c r="P8446" t="s">
        <v>1079</v>
      </c>
      <c r="Q8446" s="69" t="s">
        <v>16303</v>
      </c>
      <c r="R8446">
        <v>34.079319000000055</v>
      </c>
      <c r="S8446">
        <v>36.207675000000052</v>
      </c>
    </row>
    <row r="8447" spans="9:19" ht="15.5">
      <c r="I8447"/>
      <c r="J8447"/>
      <c r="K8447"/>
      <c r="L8447"/>
      <c r="N8447" t="s">
        <v>1079</v>
      </c>
      <c r="O8447" t="s">
        <v>1079</v>
      </c>
      <c r="P8447" t="s">
        <v>16304</v>
      </c>
      <c r="Q8447" s="69" t="s">
        <v>16305</v>
      </c>
      <c r="R8447">
        <v>34.064100000000003</v>
      </c>
      <c r="S8447">
        <v>36.195</v>
      </c>
    </row>
    <row r="8448" spans="9:19" ht="15.5">
      <c r="I8448"/>
      <c r="J8448"/>
      <c r="K8448"/>
      <c r="L8448"/>
      <c r="N8448" t="s">
        <v>1079</v>
      </c>
      <c r="O8448" t="s">
        <v>1079</v>
      </c>
      <c r="P8448" t="s">
        <v>16306</v>
      </c>
      <c r="Q8448" s="69" t="s">
        <v>16307</v>
      </c>
      <c r="R8448">
        <v>34.0655</v>
      </c>
      <c r="S8448">
        <v>36.189399999999999</v>
      </c>
    </row>
    <row r="8449" spans="9:19" ht="15.5">
      <c r="I8449"/>
      <c r="J8449"/>
      <c r="K8449"/>
      <c r="L8449"/>
      <c r="N8449" t="s">
        <v>1079</v>
      </c>
      <c r="O8449" t="s">
        <v>1079</v>
      </c>
      <c r="P8449" t="s">
        <v>16308</v>
      </c>
      <c r="Q8449" s="69" t="s">
        <v>16309</v>
      </c>
      <c r="R8449">
        <v>34.100499999999997</v>
      </c>
      <c r="S8449">
        <v>36.218400000000003</v>
      </c>
    </row>
    <row r="8450" spans="9:19" ht="15.5">
      <c r="I8450"/>
      <c r="J8450"/>
      <c r="K8450"/>
      <c r="L8450"/>
      <c r="N8450" t="s">
        <v>1079</v>
      </c>
      <c r="O8450" t="s">
        <v>1079</v>
      </c>
      <c r="P8450" t="s">
        <v>16310</v>
      </c>
      <c r="Q8450" s="69" t="s">
        <v>16311</v>
      </c>
      <c r="R8450">
        <v>34.060200000000002</v>
      </c>
      <c r="S8450">
        <v>36.197600000000001</v>
      </c>
    </row>
    <row r="8451" spans="9:19" ht="15.5">
      <c r="I8451"/>
      <c r="J8451"/>
      <c r="K8451"/>
      <c r="L8451"/>
      <c r="N8451" t="s">
        <v>1079</v>
      </c>
      <c r="O8451" t="s">
        <v>1079</v>
      </c>
      <c r="P8451" t="s">
        <v>16312</v>
      </c>
      <c r="Q8451" s="69" t="s">
        <v>16313</v>
      </c>
      <c r="R8451">
        <v>34.060200000000002</v>
      </c>
      <c r="S8451">
        <v>36.198500000000003</v>
      </c>
    </row>
    <row r="8452" spans="9:19" ht="15.5">
      <c r="I8452"/>
      <c r="J8452"/>
      <c r="K8452"/>
      <c r="L8452"/>
      <c r="N8452" t="s">
        <v>1079</v>
      </c>
      <c r="O8452" t="s">
        <v>1079</v>
      </c>
      <c r="P8452" t="s">
        <v>16314</v>
      </c>
      <c r="Q8452" s="69" t="s">
        <v>16315</v>
      </c>
      <c r="R8452">
        <v>34.061900000000001</v>
      </c>
      <c r="S8452">
        <v>36.199100000000001</v>
      </c>
    </row>
    <row r="8453" spans="9:19" ht="15.5">
      <c r="I8453"/>
      <c r="J8453"/>
      <c r="K8453"/>
      <c r="L8453"/>
      <c r="N8453" t="s">
        <v>1079</v>
      </c>
      <c r="O8453" t="s">
        <v>1079</v>
      </c>
      <c r="P8453" t="s">
        <v>16316</v>
      </c>
      <c r="Q8453" s="69" t="s">
        <v>16317</v>
      </c>
      <c r="R8453">
        <v>34.075240000000001</v>
      </c>
      <c r="S8453">
        <v>36.184379999999997</v>
      </c>
    </row>
    <row r="8454" spans="9:19" ht="15.5">
      <c r="I8454"/>
      <c r="J8454"/>
      <c r="K8454"/>
      <c r="L8454"/>
      <c r="N8454" t="s">
        <v>1079</v>
      </c>
      <c r="O8454" t="s">
        <v>1079</v>
      </c>
      <c r="P8454" t="s">
        <v>16318</v>
      </c>
      <c r="Q8454" s="69" t="s">
        <v>16319</v>
      </c>
      <c r="R8454">
        <v>34.073140000000002</v>
      </c>
      <c r="S8454">
        <v>36.192970000000003</v>
      </c>
    </row>
    <row r="8455" spans="9:19" ht="15.5">
      <c r="I8455"/>
      <c r="J8455"/>
      <c r="K8455"/>
      <c r="L8455"/>
      <c r="N8455" t="s">
        <v>1079</v>
      </c>
      <c r="O8455" t="s">
        <v>1079</v>
      </c>
      <c r="P8455" t="s">
        <v>16320</v>
      </c>
      <c r="Q8455" s="69" t="s">
        <v>16321</v>
      </c>
      <c r="R8455">
        <v>34.070900000000002</v>
      </c>
      <c r="S8455">
        <v>36.18573</v>
      </c>
    </row>
    <row r="8456" spans="9:19" ht="15.5">
      <c r="I8456"/>
      <c r="J8456"/>
      <c r="K8456"/>
      <c r="L8456"/>
      <c r="N8456" t="s">
        <v>1079</v>
      </c>
      <c r="O8456" t="s">
        <v>1079</v>
      </c>
      <c r="P8456" t="s">
        <v>16322</v>
      </c>
      <c r="Q8456" s="69" t="s">
        <v>16323</v>
      </c>
      <c r="R8456">
        <v>34.100009918212891</v>
      </c>
      <c r="S8456">
        <v>36.216449737548828</v>
      </c>
    </row>
    <row r="8457" spans="9:19" ht="15.5">
      <c r="I8457"/>
      <c r="J8457"/>
      <c r="K8457"/>
      <c r="L8457"/>
      <c r="N8457" t="s">
        <v>2181</v>
      </c>
      <c r="O8457" t="s">
        <v>2181</v>
      </c>
      <c r="P8457" t="s">
        <v>16324</v>
      </c>
      <c r="Q8457" s="69" t="s">
        <v>16325</v>
      </c>
      <c r="R8457">
        <v>33.931431000000032</v>
      </c>
      <c r="S8457">
        <v>35.684404000000029</v>
      </c>
    </row>
    <row r="8458" spans="9:19" ht="15.5">
      <c r="I8458"/>
      <c r="J8458"/>
      <c r="K8458"/>
      <c r="L8458"/>
      <c r="N8458" t="s">
        <v>1778</v>
      </c>
      <c r="O8458" t="s">
        <v>1778</v>
      </c>
      <c r="P8458" t="s">
        <v>1778</v>
      </c>
      <c r="Q8458" s="69" t="s">
        <v>16326</v>
      </c>
      <c r="R8458">
        <v>34.187600000000032</v>
      </c>
      <c r="S8458">
        <v>35.756086000000039</v>
      </c>
    </row>
    <row r="8459" spans="9:19" ht="15.5">
      <c r="I8459"/>
      <c r="J8459"/>
      <c r="K8459"/>
      <c r="L8459"/>
      <c r="N8459" t="s">
        <v>2184</v>
      </c>
      <c r="O8459" t="s">
        <v>2184</v>
      </c>
      <c r="P8459" t="s">
        <v>16327</v>
      </c>
      <c r="Q8459" s="69" t="s">
        <v>16328</v>
      </c>
      <c r="R8459">
        <v>33.904351000000077</v>
      </c>
      <c r="S8459">
        <v>35.686722000000032</v>
      </c>
    </row>
    <row r="8460" spans="9:19" ht="15.5">
      <c r="I8460"/>
      <c r="J8460"/>
      <c r="K8460"/>
      <c r="L8460"/>
      <c r="N8460" t="s">
        <v>2184</v>
      </c>
      <c r="O8460" t="s">
        <v>2184</v>
      </c>
      <c r="P8460" t="s">
        <v>16327</v>
      </c>
      <c r="Q8460" s="69" t="s">
        <v>16329</v>
      </c>
      <c r="R8460">
        <v>33.904351000000077</v>
      </c>
      <c r="S8460">
        <v>35.686722000000032</v>
      </c>
    </row>
    <row r="8461" spans="9:19" ht="15.5">
      <c r="I8461"/>
      <c r="J8461"/>
      <c r="K8461"/>
      <c r="L8461"/>
      <c r="N8461" t="s">
        <v>2830</v>
      </c>
      <c r="O8461" t="s">
        <v>2830</v>
      </c>
      <c r="P8461" t="s">
        <v>16330</v>
      </c>
      <c r="Q8461" s="69" t="s">
        <v>16331</v>
      </c>
      <c r="R8461">
        <v>34.09581600000007</v>
      </c>
      <c r="S8461">
        <v>35.856792000000041</v>
      </c>
    </row>
    <row r="8462" spans="9:19" ht="15.5">
      <c r="I8462"/>
      <c r="J8462"/>
      <c r="K8462"/>
      <c r="L8462"/>
      <c r="N8462" t="s">
        <v>2830</v>
      </c>
      <c r="O8462" t="s">
        <v>2830</v>
      </c>
      <c r="P8462" t="s">
        <v>16332</v>
      </c>
      <c r="Q8462" s="69" t="s">
        <v>16333</v>
      </c>
      <c r="R8462">
        <v>34.099829999999997</v>
      </c>
      <c r="S8462">
        <v>35.857109999999999</v>
      </c>
    </row>
    <row r="8463" spans="9:19" ht="15.5">
      <c r="I8463"/>
      <c r="J8463"/>
      <c r="K8463"/>
      <c r="L8463"/>
      <c r="N8463" t="s">
        <v>374</v>
      </c>
      <c r="O8463" t="s">
        <v>374</v>
      </c>
      <c r="P8463" t="s">
        <v>374</v>
      </c>
      <c r="Q8463" s="69" t="s">
        <v>16334</v>
      </c>
      <c r="R8463">
        <v>34.511703000000068</v>
      </c>
      <c r="S8463">
        <v>36.027050000000031</v>
      </c>
    </row>
    <row r="8464" spans="9:19" ht="15.5">
      <c r="I8464"/>
      <c r="J8464"/>
      <c r="K8464"/>
      <c r="L8464"/>
      <c r="N8464" t="s">
        <v>374</v>
      </c>
      <c r="O8464" t="s">
        <v>374</v>
      </c>
      <c r="P8464" t="s">
        <v>374</v>
      </c>
      <c r="Q8464" s="69" t="s">
        <v>16335</v>
      </c>
      <c r="R8464">
        <v>34.511703000000068</v>
      </c>
      <c r="S8464">
        <v>36.027050000000031</v>
      </c>
    </row>
    <row r="8465" spans="9:19" ht="15.5">
      <c r="I8465"/>
      <c r="J8465"/>
      <c r="K8465"/>
      <c r="L8465"/>
      <c r="N8465" t="s">
        <v>374</v>
      </c>
      <c r="O8465" t="s">
        <v>374</v>
      </c>
      <c r="P8465" t="s">
        <v>16336</v>
      </c>
      <c r="Q8465" s="69" t="s">
        <v>16337</v>
      </c>
      <c r="R8465">
        <v>34.513579999999997</v>
      </c>
      <c r="S8465">
        <v>36.023260000000001</v>
      </c>
    </row>
    <row r="8466" spans="9:19" ht="15.5">
      <c r="I8466"/>
      <c r="J8466"/>
      <c r="K8466"/>
      <c r="L8466"/>
      <c r="N8466" t="s">
        <v>374</v>
      </c>
      <c r="O8466" t="s">
        <v>374</v>
      </c>
      <c r="P8466" t="s">
        <v>16338</v>
      </c>
      <c r="Q8466" s="69" t="s">
        <v>16339</v>
      </c>
      <c r="R8466">
        <v>34.520440000000001</v>
      </c>
      <c r="S8466">
        <v>36.022750000000002</v>
      </c>
    </row>
    <row r="8467" spans="9:19" ht="15.5">
      <c r="I8467"/>
      <c r="J8467"/>
      <c r="K8467"/>
      <c r="L8467"/>
      <c r="N8467" t="s">
        <v>374</v>
      </c>
      <c r="O8467" t="s">
        <v>374</v>
      </c>
      <c r="P8467" t="s">
        <v>16340</v>
      </c>
      <c r="Q8467" s="69">
        <v>571</v>
      </c>
      <c r="R8467">
        <v>34.513899084999998</v>
      </c>
      <c r="S8467">
        <v>36.016870689000001</v>
      </c>
    </row>
    <row r="8468" spans="9:19" ht="15.5">
      <c r="I8468"/>
      <c r="J8468"/>
      <c r="K8468"/>
      <c r="L8468"/>
      <c r="N8468" t="s">
        <v>3013</v>
      </c>
      <c r="O8468" t="s">
        <v>3013</v>
      </c>
      <c r="P8468" t="s">
        <v>16341</v>
      </c>
      <c r="Q8468" s="69" t="s">
        <v>16342</v>
      </c>
      <c r="R8468">
        <v>33.396661000000051</v>
      </c>
      <c r="S8468">
        <v>35.567047000000059</v>
      </c>
    </row>
    <row r="8469" spans="9:19" ht="15.5">
      <c r="I8469"/>
      <c r="J8469"/>
      <c r="K8469"/>
      <c r="L8469"/>
      <c r="N8469" t="s">
        <v>1242</v>
      </c>
      <c r="O8469" t="s">
        <v>1242</v>
      </c>
      <c r="P8469" t="s">
        <v>75</v>
      </c>
      <c r="Q8469" s="69" t="s">
        <v>16343</v>
      </c>
      <c r="R8469">
        <v>33.898900000000026</v>
      </c>
      <c r="S8469">
        <v>35.512400000000071</v>
      </c>
    </row>
    <row r="8470" spans="9:19" ht="15.5">
      <c r="I8470"/>
      <c r="J8470"/>
      <c r="K8470"/>
      <c r="L8470"/>
      <c r="N8470" t="s">
        <v>1242</v>
      </c>
      <c r="O8470" t="s">
        <v>1242</v>
      </c>
      <c r="P8470" t="s">
        <v>16344</v>
      </c>
      <c r="Q8470" s="69" t="s">
        <v>16345</v>
      </c>
      <c r="R8470">
        <v>33.899046000000055</v>
      </c>
      <c r="S8470">
        <v>35.503514000000052</v>
      </c>
    </row>
    <row r="8471" spans="9:19" ht="15.5">
      <c r="I8471"/>
      <c r="J8471"/>
      <c r="K8471"/>
      <c r="L8471"/>
      <c r="N8471" t="s">
        <v>1242</v>
      </c>
      <c r="O8471" t="s">
        <v>1242</v>
      </c>
      <c r="P8471" t="s">
        <v>16346</v>
      </c>
      <c r="Q8471" s="69" t="s">
        <v>16347</v>
      </c>
      <c r="R8471">
        <v>33.898900000000026</v>
      </c>
      <c r="S8471">
        <v>35.512400000000071</v>
      </c>
    </row>
    <row r="8472" spans="9:19" ht="15.5">
      <c r="I8472"/>
      <c r="J8472"/>
      <c r="K8472"/>
      <c r="L8472"/>
      <c r="N8472" t="s">
        <v>1242</v>
      </c>
      <c r="O8472" t="s">
        <v>1242</v>
      </c>
      <c r="P8472" t="s">
        <v>16348</v>
      </c>
      <c r="Q8472" s="69" t="s">
        <v>16349</v>
      </c>
      <c r="R8472">
        <v>33.896434000000056</v>
      </c>
      <c r="S8472">
        <v>35.503889000000072</v>
      </c>
    </row>
    <row r="8473" spans="9:19" ht="15.5">
      <c r="I8473"/>
      <c r="J8473"/>
      <c r="K8473"/>
      <c r="L8473"/>
      <c r="N8473" t="s">
        <v>4002</v>
      </c>
      <c r="O8473" t="s">
        <v>4002</v>
      </c>
      <c r="P8473" t="s">
        <v>16350</v>
      </c>
      <c r="Q8473" s="69">
        <v>983</v>
      </c>
      <c r="R8473">
        <v>33.760199174</v>
      </c>
      <c r="S8473">
        <v>35.881670669000002</v>
      </c>
    </row>
    <row r="8474" spans="9:19" ht="15.5">
      <c r="I8474"/>
      <c r="J8474"/>
      <c r="K8474"/>
      <c r="L8474"/>
      <c r="N8474" t="s">
        <v>4002</v>
      </c>
      <c r="O8474" t="s">
        <v>4002</v>
      </c>
      <c r="P8474" t="s">
        <v>16351</v>
      </c>
      <c r="Q8474" s="69">
        <v>1359</v>
      </c>
      <c r="R8474">
        <v>33.746447486999998</v>
      </c>
      <c r="S8474">
        <v>35.862976123000003</v>
      </c>
    </row>
    <row r="8475" spans="9:19" ht="15.5">
      <c r="I8475"/>
      <c r="J8475"/>
      <c r="K8475"/>
      <c r="L8475"/>
      <c r="N8475" t="s">
        <v>4002</v>
      </c>
      <c r="O8475" t="s">
        <v>4002</v>
      </c>
      <c r="P8475" t="s">
        <v>16352</v>
      </c>
      <c r="Q8475" s="69" t="s">
        <v>16353</v>
      </c>
      <c r="R8475">
        <v>33.761664000000053</v>
      </c>
      <c r="S8475">
        <v>35.88281900000004</v>
      </c>
    </row>
    <row r="8476" spans="9:19" ht="15.5">
      <c r="I8476"/>
      <c r="J8476"/>
      <c r="K8476"/>
      <c r="L8476"/>
      <c r="N8476" t="s">
        <v>4002</v>
      </c>
      <c r="O8476" t="s">
        <v>4002</v>
      </c>
      <c r="P8476" t="s">
        <v>16352</v>
      </c>
      <c r="Q8476" s="69" t="s">
        <v>16354</v>
      </c>
      <c r="R8476">
        <v>33.761664000000053</v>
      </c>
      <c r="S8476">
        <v>35.88281900000004</v>
      </c>
    </row>
    <row r="8477" spans="9:19" ht="15.5">
      <c r="I8477"/>
      <c r="J8477"/>
      <c r="K8477"/>
      <c r="L8477"/>
      <c r="N8477" t="s">
        <v>4002</v>
      </c>
      <c r="O8477" t="s">
        <v>4002</v>
      </c>
      <c r="P8477" t="s">
        <v>16355</v>
      </c>
      <c r="Q8477" s="69">
        <v>984</v>
      </c>
      <c r="R8477">
        <v>33.752707049000001</v>
      </c>
      <c r="S8477">
        <v>35.871139079000002</v>
      </c>
    </row>
    <row r="8478" spans="9:19" ht="15.5">
      <c r="I8478"/>
      <c r="J8478"/>
      <c r="K8478"/>
      <c r="L8478"/>
      <c r="N8478" t="s">
        <v>4002</v>
      </c>
      <c r="O8478" t="s">
        <v>4002</v>
      </c>
      <c r="P8478" t="s">
        <v>16356</v>
      </c>
      <c r="Q8478" s="69" t="s">
        <v>16357</v>
      </c>
      <c r="R8478">
        <v>33.766840000000002</v>
      </c>
      <c r="S8478">
        <v>35.87988</v>
      </c>
    </row>
    <row r="8479" spans="9:19" ht="15.5">
      <c r="I8479"/>
      <c r="J8479"/>
      <c r="K8479"/>
      <c r="L8479"/>
      <c r="N8479" t="s">
        <v>4002</v>
      </c>
      <c r="O8479" t="s">
        <v>4002</v>
      </c>
      <c r="P8479" t="s">
        <v>16358</v>
      </c>
      <c r="Q8479" s="69" t="s">
        <v>16359</v>
      </c>
      <c r="R8479">
        <v>33.758554904199997</v>
      </c>
      <c r="S8479">
        <v>35.878585941399997</v>
      </c>
    </row>
    <row r="8480" spans="9:19" ht="15.5">
      <c r="I8480"/>
      <c r="J8480"/>
      <c r="K8480"/>
      <c r="L8480"/>
      <c r="N8480" t="s">
        <v>4002</v>
      </c>
      <c r="O8480" t="s">
        <v>4002</v>
      </c>
      <c r="P8480" t="s">
        <v>16360</v>
      </c>
      <c r="Q8480" s="69" t="s">
        <v>16361</v>
      </c>
      <c r="R8480">
        <v>33.762700000000002</v>
      </c>
      <c r="S8480">
        <v>35.890500000000003</v>
      </c>
    </row>
    <row r="8481" spans="9:19" ht="15.5">
      <c r="I8481"/>
      <c r="J8481"/>
      <c r="K8481"/>
      <c r="L8481"/>
      <c r="N8481" t="s">
        <v>4002</v>
      </c>
      <c r="O8481" t="s">
        <v>4002</v>
      </c>
      <c r="P8481" t="s">
        <v>16360</v>
      </c>
      <c r="Q8481" s="69" t="s">
        <v>16362</v>
      </c>
      <c r="R8481">
        <v>33.770271958499997</v>
      </c>
      <c r="S8481">
        <v>35.888631062400002</v>
      </c>
    </row>
    <row r="8482" spans="9:19" ht="15.5">
      <c r="I8482"/>
      <c r="J8482"/>
      <c r="K8482"/>
      <c r="L8482"/>
      <c r="N8482" t="s">
        <v>4002</v>
      </c>
      <c r="O8482" t="s">
        <v>4002</v>
      </c>
      <c r="P8482" t="s">
        <v>16363</v>
      </c>
      <c r="Q8482" s="69" t="s">
        <v>16364</v>
      </c>
      <c r="R8482">
        <v>33.752400000000002</v>
      </c>
      <c r="S8482">
        <v>35.872799999999998</v>
      </c>
    </row>
    <row r="8483" spans="9:19" ht="15.5">
      <c r="I8483"/>
      <c r="J8483"/>
      <c r="K8483"/>
      <c r="L8483"/>
      <c r="N8483" t="s">
        <v>4002</v>
      </c>
      <c r="O8483" t="s">
        <v>4002</v>
      </c>
      <c r="P8483" t="s">
        <v>16363</v>
      </c>
      <c r="Q8483" s="69" t="s">
        <v>16365</v>
      </c>
      <c r="R8483">
        <v>33.770607003499997</v>
      </c>
      <c r="S8483">
        <v>35.888018895099997</v>
      </c>
    </row>
    <row r="8484" spans="9:19" ht="15.5">
      <c r="I8484"/>
      <c r="J8484"/>
      <c r="K8484"/>
      <c r="L8484"/>
      <c r="N8484" t="s">
        <v>4002</v>
      </c>
      <c r="O8484" t="s">
        <v>4002</v>
      </c>
      <c r="P8484" t="s">
        <v>16366</v>
      </c>
      <c r="Q8484" s="69" t="s">
        <v>16367</v>
      </c>
      <c r="R8484">
        <v>33.7654</v>
      </c>
      <c r="S8484">
        <v>35.887900000000002</v>
      </c>
    </row>
    <row r="8485" spans="9:19" ht="15.5">
      <c r="I8485"/>
      <c r="J8485"/>
      <c r="K8485"/>
      <c r="L8485"/>
      <c r="N8485" t="s">
        <v>4002</v>
      </c>
      <c r="O8485" t="s">
        <v>4002</v>
      </c>
      <c r="P8485" t="s">
        <v>16368</v>
      </c>
      <c r="Q8485" s="69" t="s">
        <v>16369</v>
      </c>
      <c r="R8485">
        <v>33.758200000000002</v>
      </c>
      <c r="S8485">
        <v>35.859900000000003</v>
      </c>
    </row>
    <row r="8486" spans="9:19" ht="15.5">
      <c r="I8486"/>
      <c r="J8486"/>
      <c r="K8486"/>
      <c r="L8486"/>
      <c r="N8486" t="s">
        <v>4002</v>
      </c>
      <c r="O8486" t="s">
        <v>4002</v>
      </c>
      <c r="P8486" t="s">
        <v>16370</v>
      </c>
      <c r="Q8486" s="69" t="s">
        <v>16371</v>
      </c>
      <c r="R8486">
        <v>33.769199999999998</v>
      </c>
      <c r="S8486">
        <v>35.891199999999998</v>
      </c>
    </row>
    <row r="8487" spans="9:19" ht="15.5">
      <c r="I8487"/>
      <c r="J8487"/>
      <c r="K8487"/>
      <c r="L8487"/>
      <c r="N8487" t="s">
        <v>4002</v>
      </c>
      <c r="O8487" t="s">
        <v>4002</v>
      </c>
      <c r="P8487" t="s">
        <v>16372</v>
      </c>
      <c r="Q8487" s="69" t="s">
        <v>16373</v>
      </c>
      <c r="R8487">
        <v>33.759099999999997</v>
      </c>
      <c r="S8487">
        <v>35.878900000000002</v>
      </c>
    </row>
    <row r="8488" spans="9:19" ht="15.5">
      <c r="I8488"/>
      <c r="J8488"/>
      <c r="K8488"/>
      <c r="L8488"/>
      <c r="N8488" t="s">
        <v>4002</v>
      </c>
      <c r="O8488" t="s">
        <v>4002</v>
      </c>
      <c r="P8488" t="s">
        <v>16374</v>
      </c>
      <c r="Q8488" s="69" t="s">
        <v>16375</v>
      </c>
      <c r="R8488">
        <v>33.774299999999997</v>
      </c>
      <c r="S8488">
        <v>35.891800000000003</v>
      </c>
    </row>
    <row r="8489" spans="9:19" ht="15.5">
      <c r="I8489"/>
      <c r="J8489"/>
      <c r="K8489"/>
      <c r="L8489"/>
      <c r="N8489" t="s">
        <v>4002</v>
      </c>
      <c r="O8489" t="s">
        <v>4002</v>
      </c>
      <c r="P8489" t="s">
        <v>16376</v>
      </c>
      <c r="Q8489" s="69" t="s">
        <v>16377</v>
      </c>
      <c r="R8489">
        <v>33.765700000000002</v>
      </c>
      <c r="S8489">
        <v>35.867600000000003</v>
      </c>
    </row>
    <row r="8490" spans="9:19" ht="15.5">
      <c r="I8490"/>
      <c r="J8490"/>
      <c r="K8490"/>
      <c r="L8490"/>
      <c r="N8490" t="s">
        <v>4002</v>
      </c>
      <c r="O8490" t="s">
        <v>4002</v>
      </c>
      <c r="P8490" t="s">
        <v>16378</v>
      </c>
      <c r="Q8490" s="69" t="s">
        <v>16379</v>
      </c>
      <c r="R8490">
        <v>33.7684</v>
      </c>
      <c r="S8490">
        <v>35.892000000000003</v>
      </c>
    </row>
    <row r="8491" spans="9:19" ht="15.5">
      <c r="I8491"/>
      <c r="J8491"/>
      <c r="K8491"/>
      <c r="L8491"/>
      <c r="N8491" t="s">
        <v>4002</v>
      </c>
      <c r="O8491" t="s">
        <v>4002</v>
      </c>
      <c r="P8491" t="s">
        <v>16380</v>
      </c>
      <c r="Q8491" s="69" t="s">
        <v>16381</v>
      </c>
      <c r="R8491">
        <v>33.750300000000003</v>
      </c>
      <c r="S8491">
        <v>35.8752</v>
      </c>
    </row>
    <row r="8492" spans="9:19" ht="15.5">
      <c r="I8492"/>
      <c r="J8492"/>
      <c r="K8492"/>
      <c r="L8492"/>
      <c r="N8492" t="s">
        <v>4002</v>
      </c>
      <c r="O8492" t="s">
        <v>4002</v>
      </c>
      <c r="P8492" t="s">
        <v>16382</v>
      </c>
      <c r="Q8492" s="69" t="s">
        <v>16383</v>
      </c>
      <c r="R8492">
        <v>33.759399999999999</v>
      </c>
      <c r="S8492">
        <v>35.881</v>
      </c>
    </row>
    <row r="8493" spans="9:19" ht="15.5">
      <c r="I8493"/>
      <c r="J8493"/>
      <c r="K8493"/>
      <c r="L8493"/>
      <c r="N8493" t="s">
        <v>4002</v>
      </c>
      <c r="O8493" t="s">
        <v>4002</v>
      </c>
      <c r="P8493" t="s">
        <v>16384</v>
      </c>
      <c r="Q8493" s="69" t="s">
        <v>16385</v>
      </c>
      <c r="R8493">
        <v>33.766199999999998</v>
      </c>
      <c r="S8493">
        <v>35.887300000000003</v>
      </c>
    </row>
    <row r="8494" spans="9:19" ht="15.5">
      <c r="I8494"/>
      <c r="J8494"/>
      <c r="K8494"/>
      <c r="L8494"/>
      <c r="N8494" t="s">
        <v>4002</v>
      </c>
      <c r="O8494" t="s">
        <v>4002</v>
      </c>
      <c r="P8494" t="s">
        <v>16386</v>
      </c>
      <c r="Q8494" s="69" t="s">
        <v>16387</v>
      </c>
      <c r="R8494">
        <v>33.766500000000001</v>
      </c>
      <c r="S8494">
        <v>35.8874</v>
      </c>
    </row>
    <row r="8495" spans="9:19" ht="15.5">
      <c r="I8495"/>
      <c r="J8495"/>
      <c r="K8495"/>
      <c r="L8495"/>
      <c r="N8495" t="s">
        <v>4002</v>
      </c>
      <c r="O8495" t="s">
        <v>4002</v>
      </c>
      <c r="P8495" t="s">
        <v>16388</v>
      </c>
      <c r="Q8495" s="69" t="s">
        <v>16389</v>
      </c>
      <c r="R8495">
        <v>33.749099999999999</v>
      </c>
      <c r="S8495">
        <v>35.874899999999997</v>
      </c>
    </row>
    <row r="8496" spans="9:19" ht="15.5">
      <c r="I8496"/>
      <c r="J8496"/>
      <c r="K8496"/>
      <c r="L8496"/>
      <c r="N8496" t="s">
        <v>4002</v>
      </c>
      <c r="O8496" t="s">
        <v>4002</v>
      </c>
      <c r="P8496" t="s">
        <v>16390</v>
      </c>
      <c r="Q8496" s="69" t="s">
        <v>16391</v>
      </c>
      <c r="R8496">
        <v>33.752699999999997</v>
      </c>
      <c r="S8496">
        <v>35.868400000000001</v>
      </c>
    </row>
    <row r="8497" spans="9:19" ht="15.5">
      <c r="I8497"/>
      <c r="J8497"/>
      <c r="K8497"/>
      <c r="L8497"/>
      <c r="N8497" t="s">
        <v>4002</v>
      </c>
      <c r="O8497" t="s">
        <v>4002</v>
      </c>
      <c r="P8497" t="s">
        <v>16392</v>
      </c>
      <c r="Q8497" s="69" t="s">
        <v>16393</v>
      </c>
      <c r="R8497">
        <v>33.769199999999998</v>
      </c>
      <c r="S8497">
        <v>35.870600000000003</v>
      </c>
    </row>
    <row r="8498" spans="9:19" ht="15.5">
      <c r="I8498"/>
      <c r="J8498"/>
      <c r="K8498"/>
      <c r="L8498"/>
      <c r="N8498" t="s">
        <v>4002</v>
      </c>
      <c r="O8498" t="s">
        <v>4002</v>
      </c>
      <c r="P8498" t="s">
        <v>16394</v>
      </c>
      <c r="Q8498" s="69" t="s">
        <v>16395</v>
      </c>
      <c r="R8498">
        <v>33.754199999999997</v>
      </c>
      <c r="S8498">
        <v>35.878399999999999</v>
      </c>
    </row>
    <row r="8499" spans="9:19" ht="15.5">
      <c r="I8499"/>
      <c r="J8499"/>
      <c r="K8499"/>
      <c r="L8499"/>
      <c r="N8499" t="s">
        <v>4002</v>
      </c>
      <c r="O8499" t="s">
        <v>4002</v>
      </c>
      <c r="P8499" t="s">
        <v>16396</v>
      </c>
      <c r="Q8499" s="69" t="s">
        <v>16397</v>
      </c>
      <c r="R8499">
        <v>33.744500000000002</v>
      </c>
      <c r="S8499">
        <v>35.8645</v>
      </c>
    </row>
    <row r="8500" spans="9:19" ht="15.5">
      <c r="I8500"/>
      <c r="J8500"/>
      <c r="K8500"/>
      <c r="L8500"/>
      <c r="N8500" t="s">
        <v>4002</v>
      </c>
      <c r="O8500" t="s">
        <v>4002</v>
      </c>
      <c r="P8500" t="s">
        <v>16398</v>
      </c>
      <c r="Q8500" s="69" t="s">
        <v>16399</v>
      </c>
      <c r="R8500">
        <v>33.754899999999999</v>
      </c>
      <c r="S8500">
        <v>35.871299999999998</v>
      </c>
    </row>
    <row r="8501" spans="9:19" ht="15.5">
      <c r="I8501"/>
      <c r="J8501"/>
      <c r="K8501"/>
      <c r="L8501"/>
      <c r="N8501" t="s">
        <v>4002</v>
      </c>
      <c r="O8501" t="s">
        <v>4002</v>
      </c>
      <c r="P8501" t="s">
        <v>16400</v>
      </c>
      <c r="Q8501" s="69" t="s">
        <v>16401</v>
      </c>
      <c r="R8501">
        <v>33.747700000000002</v>
      </c>
      <c r="S8501">
        <v>35.872900000000001</v>
      </c>
    </row>
    <row r="8502" spans="9:19" ht="15.5">
      <c r="I8502"/>
      <c r="J8502"/>
      <c r="K8502"/>
      <c r="L8502"/>
      <c r="N8502" t="s">
        <v>4002</v>
      </c>
      <c r="O8502" t="s">
        <v>4002</v>
      </c>
      <c r="P8502" t="s">
        <v>16402</v>
      </c>
      <c r="Q8502" s="69" t="s">
        <v>16403</v>
      </c>
      <c r="R8502">
        <v>33.764699999999998</v>
      </c>
      <c r="S8502">
        <v>35.863500000000002</v>
      </c>
    </row>
    <row r="8503" spans="9:19" ht="15.5">
      <c r="I8503"/>
      <c r="J8503"/>
      <c r="K8503"/>
      <c r="L8503"/>
      <c r="N8503" t="s">
        <v>4002</v>
      </c>
      <c r="O8503" t="s">
        <v>4002</v>
      </c>
      <c r="P8503" t="s">
        <v>16404</v>
      </c>
      <c r="Q8503" s="69" t="s">
        <v>16405</v>
      </c>
      <c r="R8503">
        <v>33.763800000000003</v>
      </c>
      <c r="S8503">
        <v>35.860399999999998</v>
      </c>
    </row>
    <row r="8504" spans="9:19" ht="15.5">
      <c r="I8504"/>
      <c r="J8504"/>
      <c r="K8504"/>
      <c r="L8504"/>
      <c r="N8504" t="s">
        <v>4002</v>
      </c>
      <c r="O8504" t="s">
        <v>4002</v>
      </c>
      <c r="P8504" t="s">
        <v>16406</v>
      </c>
      <c r="Q8504" s="69" t="s">
        <v>16407</v>
      </c>
      <c r="R8504">
        <v>33.766399999999997</v>
      </c>
      <c r="S8504">
        <v>35.879600000000003</v>
      </c>
    </row>
    <row r="8505" spans="9:19" ht="15.5">
      <c r="I8505"/>
      <c r="J8505"/>
      <c r="K8505"/>
      <c r="L8505"/>
      <c r="N8505" t="s">
        <v>4002</v>
      </c>
      <c r="O8505" t="s">
        <v>4002</v>
      </c>
      <c r="P8505" t="s">
        <v>16408</v>
      </c>
      <c r="Q8505" s="69" t="s">
        <v>16409</v>
      </c>
      <c r="R8505">
        <v>33.755099999999999</v>
      </c>
      <c r="S8505">
        <v>35.877800000000001</v>
      </c>
    </row>
    <row r="8506" spans="9:19" ht="15.5">
      <c r="I8506"/>
      <c r="J8506"/>
      <c r="K8506"/>
      <c r="L8506"/>
      <c r="N8506" t="s">
        <v>4002</v>
      </c>
      <c r="O8506" t="s">
        <v>4002</v>
      </c>
      <c r="P8506" t="s">
        <v>16410</v>
      </c>
      <c r="Q8506" s="69" t="s">
        <v>16411</v>
      </c>
      <c r="R8506">
        <v>33.767699999999998</v>
      </c>
      <c r="S8506">
        <v>35.8795</v>
      </c>
    </row>
    <row r="8507" spans="9:19" ht="15.5">
      <c r="I8507"/>
      <c r="J8507"/>
      <c r="K8507"/>
      <c r="L8507"/>
      <c r="N8507" t="s">
        <v>4002</v>
      </c>
      <c r="O8507" t="s">
        <v>4002</v>
      </c>
      <c r="P8507" t="s">
        <v>16412</v>
      </c>
      <c r="Q8507" s="69" t="s">
        <v>16413</v>
      </c>
      <c r="R8507">
        <v>33.76</v>
      </c>
      <c r="S8507">
        <v>35.8904</v>
      </c>
    </row>
    <row r="8508" spans="9:19" ht="15.5">
      <c r="I8508"/>
      <c r="J8508"/>
      <c r="K8508"/>
      <c r="L8508"/>
      <c r="N8508" t="s">
        <v>4002</v>
      </c>
      <c r="O8508" t="s">
        <v>4002</v>
      </c>
      <c r="P8508" t="s">
        <v>16414</v>
      </c>
      <c r="Q8508" s="69" t="s">
        <v>16415</v>
      </c>
      <c r="R8508">
        <v>33.773200000000003</v>
      </c>
      <c r="S8508">
        <v>35.8889</v>
      </c>
    </row>
    <row r="8509" spans="9:19" ht="15.5">
      <c r="I8509"/>
      <c r="J8509"/>
      <c r="K8509"/>
      <c r="L8509"/>
      <c r="N8509" t="s">
        <v>4002</v>
      </c>
      <c r="O8509" t="s">
        <v>4002</v>
      </c>
      <c r="P8509" t="s">
        <v>16416</v>
      </c>
      <c r="Q8509" s="69" t="s">
        <v>16417</v>
      </c>
      <c r="R8509">
        <v>33.763399999999997</v>
      </c>
      <c r="S8509">
        <v>35.889099999999999</v>
      </c>
    </row>
    <row r="8510" spans="9:19" ht="15.5">
      <c r="I8510"/>
      <c r="J8510"/>
      <c r="K8510"/>
      <c r="L8510"/>
      <c r="N8510" t="s">
        <v>4002</v>
      </c>
      <c r="O8510" t="s">
        <v>4002</v>
      </c>
      <c r="P8510" t="s">
        <v>16418</v>
      </c>
      <c r="Q8510" s="69" t="s">
        <v>16419</v>
      </c>
      <c r="R8510">
        <v>33.765700000000002</v>
      </c>
      <c r="S8510">
        <v>35.8673</v>
      </c>
    </row>
    <row r="8511" spans="9:19" ht="15.5">
      <c r="I8511"/>
      <c r="J8511"/>
      <c r="K8511"/>
      <c r="L8511"/>
      <c r="N8511" t="s">
        <v>4002</v>
      </c>
      <c r="O8511" t="s">
        <v>4002</v>
      </c>
      <c r="P8511" t="s">
        <v>16420</v>
      </c>
      <c r="Q8511" s="69" t="s">
        <v>16421</v>
      </c>
      <c r="R8511">
        <v>33.760300000000001</v>
      </c>
      <c r="S8511">
        <v>35.862900000000003</v>
      </c>
    </row>
    <row r="8512" spans="9:19" ht="15.5">
      <c r="I8512"/>
      <c r="J8512"/>
      <c r="K8512"/>
      <c r="L8512"/>
      <c r="N8512" t="s">
        <v>4002</v>
      </c>
      <c r="O8512" t="s">
        <v>4002</v>
      </c>
      <c r="P8512" t="s">
        <v>16422</v>
      </c>
      <c r="Q8512" s="69" t="s">
        <v>16423</v>
      </c>
      <c r="R8512">
        <v>33.747100000000003</v>
      </c>
      <c r="S8512">
        <v>35.863</v>
      </c>
    </row>
    <row r="8513" spans="9:19" ht="15.5">
      <c r="I8513"/>
      <c r="J8513"/>
      <c r="K8513"/>
      <c r="L8513"/>
      <c r="N8513" t="s">
        <v>4002</v>
      </c>
      <c r="O8513" t="s">
        <v>4002</v>
      </c>
      <c r="P8513" t="s">
        <v>16424</v>
      </c>
      <c r="Q8513" s="69" t="s">
        <v>16425</v>
      </c>
      <c r="R8513">
        <v>33.748600000000003</v>
      </c>
      <c r="S8513">
        <v>35.874000000000002</v>
      </c>
    </row>
    <row r="8514" spans="9:19" ht="15.5">
      <c r="I8514"/>
      <c r="J8514"/>
      <c r="K8514"/>
      <c r="L8514"/>
      <c r="N8514" t="s">
        <v>4002</v>
      </c>
      <c r="O8514" t="s">
        <v>4002</v>
      </c>
      <c r="P8514" t="s">
        <v>16426</v>
      </c>
      <c r="Q8514" s="69" t="s">
        <v>16427</v>
      </c>
      <c r="R8514">
        <v>33.755000000000003</v>
      </c>
      <c r="S8514">
        <v>35.880000000000003</v>
      </c>
    </row>
    <row r="8515" spans="9:19" ht="15.5">
      <c r="I8515"/>
      <c r="J8515"/>
      <c r="K8515"/>
      <c r="L8515"/>
      <c r="N8515" t="s">
        <v>4002</v>
      </c>
      <c r="O8515" t="s">
        <v>4002</v>
      </c>
      <c r="P8515" t="s">
        <v>16428</v>
      </c>
      <c r="Q8515" s="69" t="s">
        <v>16429</v>
      </c>
      <c r="R8515">
        <v>33.770299999999999</v>
      </c>
      <c r="S8515">
        <v>35.885599999999997</v>
      </c>
    </row>
    <row r="8516" spans="9:19" ht="15.5">
      <c r="I8516"/>
      <c r="J8516"/>
      <c r="K8516"/>
      <c r="L8516"/>
      <c r="N8516" t="s">
        <v>4002</v>
      </c>
      <c r="O8516" t="s">
        <v>4002</v>
      </c>
      <c r="P8516" t="s">
        <v>16430</v>
      </c>
      <c r="Q8516" s="69" t="s">
        <v>16431</v>
      </c>
      <c r="R8516">
        <v>33.7592</v>
      </c>
      <c r="S8516">
        <v>35.882100000000001</v>
      </c>
    </row>
    <row r="8517" spans="9:19" ht="15.5">
      <c r="I8517"/>
      <c r="J8517"/>
      <c r="K8517"/>
      <c r="L8517"/>
      <c r="N8517" t="s">
        <v>4002</v>
      </c>
      <c r="O8517" t="s">
        <v>4002</v>
      </c>
      <c r="P8517" t="s">
        <v>16432</v>
      </c>
      <c r="Q8517" s="69" t="s">
        <v>16433</v>
      </c>
      <c r="R8517">
        <v>33.761299999999999</v>
      </c>
      <c r="S8517">
        <v>35.864800000000002</v>
      </c>
    </row>
    <row r="8518" spans="9:19" ht="15.5">
      <c r="I8518"/>
      <c r="J8518"/>
      <c r="K8518"/>
      <c r="L8518"/>
      <c r="N8518" t="s">
        <v>4002</v>
      </c>
      <c r="O8518" t="s">
        <v>4002</v>
      </c>
      <c r="P8518" t="s">
        <v>16434</v>
      </c>
      <c r="Q8518" s="69" t="s">
        <v>16435</v>
      </c>
      <c r="R8518">
        <v>33.747799999999998</v>
      </c>
      <c r="S8518">
        <v>35.869999999999997</v>
      </c>
    </row>
    <row r="8519" spans="9:19" ht="15.5">
      <c r="I8519"/>
      <c r="J8519"/>
      <c r="K8519"/>
      <c r="L8519"/>
      <c r="N8519" t="s">
        <v>4002</v>
      </c>
      <c r="O8519" t="s">
        <v>4002</v>
      </c>
      <c r="P8519" t="s">
        <v>16436</v>
      </c>
      <c r="Q8519" s="69" t="s">
        <v>16437</v>
      </c>
      <c r="R8519">
        <v>33.746000000000002</v>
      </c>
      <c r="S8519">
        <v>35.8705</v>
      </c>
    </row>
    <row r="8520" spans="9:19" ht="15.5">
      <c r="I8520"/>
      <c r="J8520"/>
      <c r="K8520"/>
      <c r="L8520"/>
      <c r="N8520" t="s">
        <v>4002</v>
      </c>
      <c r="O8520" t="s">
        <v>4002</v>
      </c>
      <c r="P8520" t="s">
        <v>16438</v>
      </c>
      <c r="Q8520" s="69" t="s">
        <v>16439</v>
      </c>
      <c r="R8520">
        <v>33.742600000000003</v>
      </c>
      <c r="S8520">
        <v>35.863300000000002</v>
      </c>
    </row>
    <row r="8521" spans="9:19" ht="15.5">
      <c r="I8521"/>
      <c r="J8521"/>
      <c r="K8521"/>
      <c r="L8521"/>
      <c r="N8521" t="s">
        <v>4002</v>
      </c>
      <c r="O8521" t="s">
        <v>4002</v>
      </c>
      <c r="P8521" t="s">
        <v>16440</v>
      </c>
      <c r="Q8521" s="69" t="s">
        <v>16441</v>
      </c>
      <c r="R8521">
        <v>33.761299999999999</v>
      </c>
      <c r="S8521">
        <v>35.884099999999997</v>
      </c>
    </row>
    <row r="8522" spans="9:19" ht="15.5">
      <c r="I8522"/>
      <c r="J8522"/>
      <c r="K8522"/>
      <c r="L8522"/>
      <c r="N8522" t="s">
        <v>4002</v>
      </c>
      <c r="O8522" t="s">
        <v>4002</v>
      </c>
      <c r="P8522" t="s">
        <v>16442</v>
      </c>
      <c r="Q8522" s="69" t="s">
        <v>16443</v>
      </c>
      <c r="R8522">
        <v>33.750700000000002</v>
      </c>
      <c r="S8522">
        <v>35.870800000000003</v>
      </c>
    </row>
    <row r="8523" spans="9:19" ht="15.5">
      <c r="I8523"/>
      <c r="J8523"/>
      <c r="K8523"/>
      <c r="L8523"/>
      <c r="N8523" t="s">
        <v>4002</v>
      </c>
      <c r="O8523" t="s">
        <v>4002</v>
      </c>
      <c r="P8523" t="s">
        <v>16444</v>
      </c>
      <c r="Q8523" s="69" t="s">
        <v>16445</v>
      </c>
      <c r="R8523">
        <v>33.764699999999998</v>
      </c>
      <c r="S8523">
        <v>35.876300000000001</v>
      </c>
    </row>
    <row r="8524" spans="9:19" ht="15.5">
      <c r="I8524"/>
      <c r="J8524"/>
      <c r="K8524"/>
      <c r="L8524"/>
      <c r="N8524" t="s">
        <v>4002</v>
      </c>
      <c r="O8524" t="s">
        <v>4002</v>
      </c>
      <c r="P8524" t="s">
        <v>16446</v>
      </c>
      <c r="Q8524" s="69" t="s">
        <v>16447</v>
      </c>
      <c r="R8524">
        <v>33.764899999999997</v>
      </c>
      <c r="S8524">
        <v>35.865600000000001</v>
      </c>
    </row>
    <row r="8525" spans="9:19" ht="15.5">
      <c r="I8525"/>
      <c r="J8525"/>
      <c r="K8525"/>
      <c r="L8525"/>
      <c r="N8525" t="s">
        <v>4002</v>
      </c>
      <c r="O8525" t="s">
        <v>4002</v>
      </c>
      <c r="P8525" t="s">
        <v>16448</v>
      </c>
      <c r="Q8525" s="69" t="s">
        <v>16449</v>
      </c>
      <c r="R8525">
        <v>33.774700000000003</v>
      </c>
      <c r="S8525">
        <v>35.880800000000001</v>
      </c>
    </row>
    <row r="8526" spans="9:19" ht="15.5">
      <c r="I8526"/>
      <c r="J8526"/>
      <c r="K8526"/>
      <c r="L8526"/>
      <c r="N8526" t="s">
        <v>4002</v>
      </c>
      <c r="O8526" t="s">
        <v>4002</v>
      </c>
      <c r="P8526" t="s">
        <v>16450</v>
      </c>
      <c r="Q8526" s="69" t="s">
        <v>16451</v>
      </c>
      <c r="R8526">
        <v>33.746699999999997</v>
      </c>
      <c r="S8526">
        <v>35.872100000000003</v>
      </c>
    </row>
    <row r="8527" spans="9:19" ht="15.5">
      <c r="I8527"/>
      <c r="J8527"/>
      <c r="K8527"/>
      <c r="L8527"/>
      <c r="N8527" t="s">
        <v>4002</v>
      </c>
      <c r="O8527" t="s">
        <v>4002</v>
      </c>
      <c r="P8527" t="s">
        <v>16452</v>
      </c>
      <c r="Q8527" s="69" t="s">
        <v>16453</v>
      </c>
      <c r="R8527">
        <v>33.757300000000001</v>
      </c>
      <c r="S8527">
        <v>35.880400000000002</v>
      </c>
    </row>
    <row r="8528" spans="9:19" ht="15.5">
      <c r="I8528"/>
      <c r="J8528"/>
      <c r="K8528"/>
      <c r="L8528"/>
      <c r="N8528" t="s">
        <v>4002</v>
      </c>
      <c r="O8528" t="s">
        <v>4002</v>
      </c>
      <c r="P8528" t="s">
        <v>16454</v>
      </c>
      <c r="Q8528" s="69" t="s">
        <v>16455</v>
      </c>
      <c r="R8528">
        <v>33.768300000000004</v>
      </c>
      <c r="S8528">
        <v>35.871400000000001</v>
      </c>
    </row>
    <row r="8529" spans="9:19" ht="15.5">
      <c r="I8529"/>
      <c r="J8529"/>
      <c r="K8529"/>
      <c r="L8529"/>
      <c r="N8529" t="s">
        <v>4002</v>
      </c>
      <c r="O8529" t="s">
        <v>4002</v>
      </c>
      <c r="P8529" t="s">
        <v>16456</v>
      </c>
      <c r="Q8529" s="69" t="s">
        <v>16457</v>
      </c>
      <c r="R8529">
        <v>33.769799999999996</v>
      </c>
      <c r="S8529">
        <v>35.8705</v>
      </c>
    </row>
    <row r="8530" spans="9:19" ht="15.5">
      <c r="I8530"/>
      <c r="J8530"/>
      <c r="K8530"/>
      <c r="L8530"/>
      <c r="N8530" t="s">
        <v>4002</v>
      </c>
      <c r="O8530" t="s">
        <v>4002</v>
      </c>
      <c r="P8530" t="s">
        <v>16458</v>
      </c>
      <c r="Q8530" s="69" t="s">
        <v>16459</v>
      </c>
      <c r="R8530">
        <v>33.773899999999998</v>
      </c>
      <c r="S8530">
        <v>35.877499999999998</v>
      </c>
    </row>
    <row r="8531" spans="9:19" ht="15.5">
      <c r="I8531"/>
      <c r="J8531"/>
      <c r="K8531"/>
      <c r="L8531"/>
      <c r="N8531" t="s">
        <v>4002</v>
      </c>
      <c r="O8531" t="s">
        <v>4002</v>
      </c>
      <c r="P8531" t="s">
        <v>16460</v>
      </c>
      <c r="Q8531" s="69" t="s">
        <v>16461</v>
      </c>
      <c r="R8531">
        <v>33.744100000000003</v>
      </c>
      <c r="S8531">
        <v>35.86</v>
      </c>
    </row>
    <row r="8532" spans="9:19" ht="15.5">
      <c r="I8532"/>
      <c r="J8532"/>
      <c r="K8532"/>
      <c r="L8532"/>
      <c r="N8532" t="s">
        <v>4002</v>
      </c>
      <c r="O8532" t="s">
        <v>4002</v>
      </c>
      <c r="P8532" t="s">
        <v>16462</v>
      </c>
      <c r="Q8532" s="69" t="s">
        <v>16463</v>
      </c>
      <c r="R8532">
        <v>33.7483</v>
      </c>
      <c r="S8532">
        <v>35.868400000000001</v>
      </c>
    </row>
    <row r="8533" spans="9:19" ht="15.5">
      <c r="I8533"/>
      <c r="J8533"/>
      <c r="K8533"/>
      <c r="L8533"/>
      <c r="N8533" t="s">
        <v>4002</v>
      </c>
      <c r="O8533" t="s">
        <v>4002</v>
      </c>
      <c r="P8533" t="s">
        <v>16464</v>
      </c>
      <c r="Q8533" s="69" t="s">
        <v>16465</v>
      </c>
      <c r="R8533">
        <v>33.753100000000003</v>
      </c>
      <c r="S8533">
        <v>35.8733</v>
      </c>
    </row>
    <row r="8534" spans="9:19" ht="15.5">
      <c r="I8534"/>
      <c r="J8534"/>
      <c r="K8534"/>
      <c r="L8534"/>
      <c r="N8534" t="s">
        <v>4002</v>
      </c>
      <c r="O8534" t="s">
        <v>4002</v>
      </c>
      <c r="P8534" t="s">
        <v>16466</v>
      </c>
      <c r="Q8534" s="69" t="s">
        <v>16467</v>
      </c>
      <c r="R8534">
        <v>33.757899999999999</v>
      </c>
      <c r="S8534">
        <v>35.879199999999997</v>
      </c>
    </row>
    <row r="8535" spans="9:19" ht="15.5">
      <c r="I8535"/>
      <c r="J8535"/>
      <c r="K8535"/>
      <c r="L8535"/>
      <c r="N8535" t="s">
        <v>4002</v>
      </c>
      <c r="O8535" t="s">
        <v>4002</v>
      </c>
      <c r="P8535" t="s">
        <v>16468</v>
      </c>
      <c r="Q8535" s="69" t="s">
        <v>16469</v>
      </c>
      <c r="R8535">
        <v>33.756300000000003</v>
      </c>
      <c r="S8535">
        <v>35.880099999999999</v>
      </c>
    </row>
    <row r="8536" spans="9:19" ht="15.5">
      <c r="I8536"/>
      <c r="J8536"/>
      <c r="K8536"/>
      <c r="L8536"/>
      <c r="N8536" t="s">
        <v>4002</v>
      </c>
      <c r="O8536" t="s">
        <v>4002</v>
      </c>
      <c r="P8536" t="s">
        <v>16470</v>
      </c>
      <c r="Q8536" s="69" t="s">
        <v>16471</v>
      </c>
      <c r="R8536">
        <v>33.768999999999998</v>
      </c>
      <c r="S8536">
        <v>35.888300000000001</v>
      </c>
    </row>
    <row r="8537" spans="9:19" ht="15.5">
      <c r="I8537"/>
      <c r="J8537"/>
      <c r="K8537"/>
      <c r="L8537"/>
      <c r="N8537" t="s">
        <v>4002</v>
      </c>
      <c r="O8537" t="s">
        <v>4002</v>
      </c>
      <c r="P8537" t="s">
        <v>16472</v>
      </c>
      <c r="Q8537" s="69" t="s">
        <v>16473</v>
      </c>
      <c r="R8537">
        <v>33.761600000000001</v>
      </c>
      <c r="S8537">
        <v>35.864400000000003</v>
      </c>
    </row>
    <row r="8538" spans="9:19" ht="15.5">
      <c r="I8538"/>
      <c r="J8538"/>
      <c r="K8538"/>
      <c r="L8538"/>
      <c r="N8538" t="s">
        <v>4002</v>
      </c>
      <c r="O8538" t="s">
        <v>4002</v>
      </c>
      <c r="P8538" t="s">
        <v>16474</v>
      </c>
      <c r="Q8538" s="69" t="s">
        <v>16475</v>
      </c>
      <c r="R8538">
        <v>33.761200000000002</v>
      </c>
      <c r="S8538">
        <v>35.866100000000003</v>
      </c>
    </row>
    <row r="8539" spans="9:19" ht="15.5">
      <c r="I8539"/>
      <c r="J8539"/>
      <c r="K8539"/>
      <c r="L8539"/>
      <c r="N8539" t="s">
        <v>4002</v>
      </c>
      <c r="O8539" t="s">
        <v>4002</v>
      </c>
      <c r="P8539" t="s">
        <v>16476</v>
      </c>
      <c r="Q8539" s="69" t="s">
        <v>16477</v>
      </c>
      <c r="R8539">
        <v>33.764000000000003</v>
      </c>
      <c r="S8539">
        <v>35.867699999999999</v>
      </c>
    </row>
    <row r="8540" spans="9:19" ht="15.5">
      <c r="I8540"/>
      <c r="J8540"/>
      <c r="K8540"/>
      <c r="L8540"/>
      <c r="N8540" t="s">
        <v>4002</v>
      </c>
      <c r="O8540" t="s">
        <v>4002</v>
      </c>
      <c r="P8540" t="s">
        <v>16478</v>
      </c>
      <c r="Q8540" s="69" t="s">
        <v>16479</v>
      </c>
      <c r="R8540">
        <v>33.762300000000003</v>
      </c>
      <c r="S8540">
        <v>35.865299999999998</v>
      </c>
    </row>
    <row r="8541" spans="9:19" ht="15.5">
      <c r="I8541"/>
      <c r="J8541"/>
      <c r="K8541"/>
      <c r="L8541"/>
      <c r="N8541" t="s">
        <v>4002</v>
      </c>
      <c r="O8541" t="s">
        <v>4002</v>
      </c>
      <c r="P8541" t="s">
        <v>16480</v>
      </c>
      <c r="Q8541" s="69" t="s">
        <v>16481</v>
      </c>
      <c r="R8541">
        <v>33.764600000000002</v>
      </c>
      <c r="S8541">
        <v>35.864699999999999</v>
      </c>
    </row>
    <row r="8542" spans="9:19" ht="15.5">
      <c r="I8542"/>
      <c r="J8542"/>
      <c r="K8542"/>
      <c r="L8542"/>
      <c r="N8542" t="s">
        <v>4002</v>
      </c>
      <c r="O8542" t="s">
        <v>4002</v>
      </c>
      <c r="P8542" t="s">
        <v>16482</v>
      </c>
      <c r="Q8542" s="69" t="s">
        <v>16483</v>
      </c>
      <c r="R8542">
        <v>33.764099999999999</v>
      </c>
      <c r="S8542">
        <v>35.862299999999998</v>
      </c>
    </row>
    <row r="8543" spans="9:19" ht="15.5">
      <c r="I8543"/>
      <c r="J8543"/>
      <c r="K8543"/>
      <c r="L8543"/>
      <c r="N8543" t="s">
        <v>4002</v>
      </c>
      <c r="O8543" t="s">
        <v>4002</v>
      </c>
      <c r="P8543" t="s">
        <v>16484</v>
      </c>
      <c r="Q8543" s="69" t="s">
        <v>16485</v>
      </c>
      <c r="R8543">
        <v>33.765500000000003</v>
      </c>
      <c r="S8543">
        <v>35.869100000000003</v>
      </c>
    </row>
    <row r="8544" spans="9:19" ht="15.5">
      <c r="I8544"/>
      <c r="J8544"/>
      <c r="K8544"/>
      <c r="L8544"/>
      <c r="N8544" t="s">
        <v>4002</v>
      </c>
      <c r="O8544" t="s">
        <v>4002</v>
      </c>
      <c r="P8544" t="s">
        <v>16486</v>
      </c>
      <c r="Q8544" s="69" t="s">
        <v>16487</v>
      </c>
      <c r="R8544">
        <v>33.767899999999997</v>
      </c>
      <c r="S8544">
        <v>35.870699999999999</v>
      </c>
    </row>
    <row r="8545" spans="9:19" ht="15.5">
      <c r="I8545"/>
      <c r="J8545"/>
      <c r="K8545"/>
      <c r="L8545"/>
      <c r="N8545" t="s">
        <v>4002</v>
      </c>
      <c r="O8545" t="s">
        <v>4002</v>
      </c>
      <c r="P8545" t="s">
        <v>16488</v>
      </c>
      <c r="Q8545" s="69" t="s">
        <v>16489</v>
      </c>
      <c r="R8545">
        <v>33.767600000000002</v>
      </c>
      <c r="S8545">
        <v>35.869300000000003</v>
      </c>
    </row>
    <row r="8546" spans="9:19" ht="15.5">
      <c r="I8546"/>
      <c r="J8546"/>
      <c r="K8546"/>
      <c r="L8546"/>
      <c r="N8546" t="s">
        <v>4002</v>
      </c>
      <c r="O8546" t="s">
        <v>4002</v>
      </c>
      <c r="P8546" t="s">
        <v>16490</v>
      </c>
      <c r="Q8546" s="69" t="s">
        <v>16491</v>
      </c>
      <c r="R8546">
        <v>33.755600000000001</v>
      </c>
      <c r="S8546">
        <v>35.872999999999998</v>
      </c>
    </row>
    <row r="8547" spans="9:19" ht="15.5">
      <c r="I8547"/>
      <c r="J8547"/>
      <c r="K8547"/>
      <c r="L8547"/>
      <c r="N8547" t="s">
        <v>4002</v>
      </c>
      <c r="O8547" t="s">
        <v>4002</v>
      </c>
      <c r="P8547" t="s">
        <v>16492</v>
      </c>
      <c r="Q8547" s="69" t="s">
        <v>16493</v>
      </c>
      <c r="R8547">
        <v>33.745800000000003</v>
      </c>
      <c r="S8547">
        <v>35.870399999999997</v>
      </c>
    </row>
    <row r="8548" spans="9:19" ht="15.5">
      <c r="I8548"/>
      <c r="J8548"/>
      <c r="K8548"/>
      <c r="L8548"/>
      <c r="N8548" t="s">
        <v>4002</v>
      </c>
      <c r="O8548" t="s">
        <v>4002</v>
      </c>
      <c r="P8548" t="s">
        <v>16494</v>
      </c>
      <c r="Q8548" s="69" t="s">
        <v>16495</v>
      </c>
      <c r="R8548">
        <v>33.747700000000002</v>
      </c>
      <c r="S8548">
        <v>35.868600000000001</v>
      </c>
    </row>
    <row r="8549" spans="9:19" ht="15.5">
      <c r="I8549"/>
      <c r="J8549"/>
      <c r="K8549"/>
      <c r="L8549"/>
      <c r="N8549" t="s">
        <v>4002</v>
      </c>
      <c r="O8549" t="s">
        <v>4002</v>
      </c>
      <c r="P8549" t="s">
        <v>16496</v>
      </c>
      <c r="Q8549" s="69" t="s">
        <v>16497</v>
      </c>
      <c r="R8549">
        <v>33.757300000000001</v>
      </c>
      <c r="S8549">
        <v>35.870100000000001</v>
      </c>
    </row>
    <row r="8550" spans="9:19" ht="15.5">
      <c r="I8550"/>
      <c r="J8550"/>
      <c r="K8550"/>
      <c r="L8550"/>
      <c r="N8550" t="s">
        <v>4002</v>
      </c>
      <c r="O8550" t="s">
        <v>4002</v>
      </c>
      <c r="P8550" t="s">
        <v>16498</v>
      </c>
      <c r="Q8550" s="69" t="s">
        <v>16499</v>
      </c>
      <c r="R8550">
        <v>33.758800000000001</v>
      </c>
      <c r="S8550">
        <v>35.882300000000001</v>
      </c>
    </row>
    <row r="8551" spans="9:19" ht="15.5">
      <c r="I8551"/>
      <c r="J8551"/>
      <c r="K8551"/>
      <c r="L8551"/>
      <c r="N8551" t="s">
        <v>4002</v>
      </c>
      <c r="O8551" t="s">
        <v>4002</v>
      </c>
      <c r="P8551" t="s">
        <v>16500</v>
      </c>
      <c r="Q8551" s="69" t="s">
        <v>16501</v>
      </c>
      <c r="R8551">
        <v>33.767099999999999</v>
      </c>
      <c r="S8551">
        <v>35.887799999999999</v>
      </c>
    </row>
    <row r="8552" spans="9:19" ht="15.5">
      <c r="I8552"/>
      <c r="J8552"/>
      <c r="K8552"/>
      <c r="L8552"/>
      <c r="N8552" t="s">
        <v>4002</v>
      </c>
      <c r="O8552" t="s">
        <v>4002</v>
      </c>
      <c r="P8552" t="s">
        <v>16502</v>
      </c>
      <c r="Q8552" s="69" t="s">
        <v>16503</v>
      </c>
      <c r="R8552">
        <v>33.770200000000003</v>
      </c>
      <c r="S8552">
        <v>35.892899999999997</v>
      </c>
    </row>
    <row r="8553" spans="9:19" ht="15.5">
      <c r="I8553"/>
      <c r="J8553"/>
      <c r="K8553"/>
      <c r="L8553"/>
      <c r="N8553" t="s">
        <v>4002</v>
      </c>
      <c r="O8553" t="s">
        <v>4002</v>
      </c>
      <c r="P8553" t="s">
        <v>16504</v>
      </c>
      <c r="Q8553" s="69" t="s">
        <v>16505</v>
      </c>
      <c r="R8553">
        <v>33.770899999999997</v>
      </c>
      <c r="S8553">
        <v>35.892000000000003</v>
      </c>
    </row>
    <row r="8554" spans="9:19" ht="15.5">
      <c r="I8554"/>
      <c r="J8554"/>
      <c r="K8554"/>
      <c r="L8554"/>
      <c r="N8554" t="s">
        <v>4002</v>
      </c>
      <c r="O8554" t="s">
        <v>4002</v>
      </c>
      <c r="P8554" t="s">
        <v>16506</v>
      </c>
      <c r="Q8554" s="69" t="s">
        <v>16507</v>
      </c>
      <c r="R8554">
        <v>33.754899999999999</v>
      </c>
      <c r="S8554">
        <v>35.878799999999998</v>
      </c>
    </row>
    <row r="8555" spans="9:19" ht="15.5">
      <c r="I8555"/>
      <c r="J8555"/>
      <c r="K8555"/>
      <c r="L8555"/>
      <c r="N8555" t="s">
        <v>4002</v>
      </c>
      <c r="O8555" t="s">
        <v>4002</v>
      </c>
      <c r="P8555" t="s">
        <v>16508</v>
      </c>
      <c r="Q8555" s="69" t="s">
        <v>16509</v>
      </c>
      <c r="R8555">
        <v>33.775700000000001</v>
      </c>
      <c r="S8555">
        <v>35.889699999999998</v>
      </c>
    </row>
    <row r="8556" spans="9:19" ht="15.5">
      <c r="I8556"/>
      <c r="J8556"/>
      <c r="K8556"/>
      <c r="L8556"/>
      <c r="N8556" t="s">
        <v>4002</v>
      </c>
      <c r="O8556" t="s">
        <v>4002</v>
      </c>
      <c r="P8556" t="s">
        <v>16510</v>
      </c>
      <c r="Q8556" s="69" t="s">
        <v>16511</v>
      </c>
      <c r="R8556">
        <v>33.776000000000003</v>
      </c>
      <c r="S8556">
        <v>35.888800000000003</v>
      </c>
    </row>
    <row r="8557" spans="9:19" ht="15.5">
      <c r="I8557"/>
      <c r="J8557"/>
      <c r="K8557"/>
      <c r="L8557"/>
      <c r="N8557" t="s">
        <v>4002</v>
      </c>
      <c r="O8557" t="s">
        <v>4002</v>
      </c>
      <c r="P8557" t="s">
        <v>16512</v>
      </c>
      <c r="Q8557" s="69" t="s">
        <v>16513</v>
      </c>
      <c r="R8557">
        <v>33.770899999999997</v>
      </c>
      <c r="S8557">
        <v>35.874699999999997</v>
      </c>
    </row>
    <row r="8558" spans="9:19" ht="15.5">
      <c r="I8558"/>
      <c r="J8558"/>
      <c r="K8558"/>
      <c r="L8558"/>
      <c r="N8558" t="s">
        <v>4002</v>
      </c>
      <c r="O8558" t="s">
        <v>4002</v>
      </c>
      <c r="P8558" t="s">
        <v>16514</v>
      </c>
      <c r="Q8558" s="69" t="s">
        <v>16515</v>
      </c>
      <c r="R8558">
        <v>33.7654</v>
      </c>
      <c r="S8558">
        <v>35.8767</v>
      </c>
    </row>
    <row r="8559" spans="9:19" ht="15.5">
      <c r="I8559"/>
      <c r="J8559"/>
      <c r="K8559"/>
      <c r="L8559"/>
      <c r="N8559" t="s">
        <v>4002</v>
      </c>
      <c r="O8559" t="s">
        <v>4002</v>
      </c>
      <c r="P8559" t="s">
        <v>16516</v>
      </c>
      <c r="Q8559" s="69" t="s">
        <v>16517</v>
      </c>
      <c r="R8559">
        <v>33.762</v>
      </c>
      <c r="S8559">
        <v>35.865200000000002</v>
      </c>
    </row>
    <row r="8560" spans="9:19" ht="15.5">
      <c r="I8560"/>
      <c r="J8560"/>
      <c r="K8560"/>
      <c r="L8560"/>
      <c r="N8560" t="s">
        <v>4002</v>
      </c>
      <c r="O8560" t="s">
        <v>4002</v>
      </c>
      <c r="P8560" t="s">
        <v>16518</v>
      </c>
      <c r="Q8560" s="69" t="s">
        <v>16519</v>
      </c>
      <c r="R8560">
        <v>33.752859999999998</v>
      </c>
      <c r="S8560">
        <v>35.876199999999997</v>
      </c>
    </row>
    <row r="8561" spans="9:19" ht="15.5">
      <c r="I8561"/>
      <c r="J8561"/>
      <c r="K8561"/>
      <c r="L8561"/>
      <c r="N8561" t="s">
        <v>4002</v>
      </c>
      <c r="O8561" t="s">
        <v>4002</v>
      </c>
      <c r="P8561" t="s">
        <v>16520</v>
      </c>
      <c r="Q8561" s="69" t="s">
        <v>16521</v>
      </c>
      <c r="R8561">
        <v>33.770659999999999</v>
      </c>
      <c r="S8561">
        <v>35.889060000000001</v>
      </c>
    </row>
    <row r="8562" spans="9:19" ht="15.5">
      <c r="I8562"/>
      <c r="J8562"/>
      <c r="K8562"/>
      <c r="L8562"/>
      <c r="N8562" t="s">
        <v>4002</v>
      </c>
      <c r="O8562" t="s">
        <v>4002</v>
      </c>
      <c r="P8562" t="s">
        <v>16522</v>
      </c>
      <c r="Q8562" s="69" t="s">
        <v>16523</v>
      </c>
      <c r="R8562">
        <v>33.764940000000003</v>
      </c>
      <c r="S8562">
        <v>35.88158</v>
      </c>
    </row>
    <row r="8563" spans="9:19" ht="15.5">
      <c r="I8563"/>
      <c r="J8563"/>
      <c r="K8563"/>
      <c r="L8563"/>
      <c r="N8563" t="s">
        <v>4002</v>
      </c>
      <c r="O8563" t="s">
        <v>4002</v>
      </c>
      <c r="P8563" t="s">
        <v>16524</v>
      </c>
      <c r="Q8563" s="69" t="s">
        <v>16525</v>
      </c>
      <c r="R8563">
        <v>33.762509999999999</v>
      </c>
      <c r="S8563">
        <v>35.888210000000001</v>
      </c>
    </row>
    <row r="8564" spans="9:19" ht="15.5">
      <c r="I8564"/>
      <c r="J8564"/>
      <c r="K8564"/>
      <c r="L8564"/>
      <c r="N8564" t="s">
        <v>4002</v>
      </c>
      <c r="O8564" t="s">
        <v>4002</v>
      </c>
      <c r="P8564" t="s">
        <v>16526</v>
      </c>
      <c r="Q8564" s="69" t="s">
        <v>16527</v>
      </c>
      <c r="R8564">
        <v>33.765180000000001</v>
      </c>
      <c r="S8564">
        <v>35.887300000000003</v>
      </c>
    </row>
    <row r="8565" spans="9:19" ht="15.5">
      <c r="I8565"/>
      <c r="J8565"/>
      <c r="K8565"/>
      <c r="L8565"/>
      <c r="N8565" t="s">
        <v>4002</v>
      </c>
      <c r="O8565" t="s">
        <v>4002</v>
      </c>
      <c r="P8565" t="s">
        <v>16528</v>
      </c>
      <c r="Q8565" s="69" t="s">
        <v>16529</v>
      </c>
      <c r="R8565">
        <v>33.77328</v>
      </c>
      <c r="S8565">
        <v>35.891060000000003</v>
      </c>
    </row>
    <row r="8566" spans="9:19" ht="15.5">
      <c r="I8566"/>
      <c r="J8566"/>
      <c r="K8566"/>
      <c r="L8566"/>
      <c r="N8566" t="s">
        <v>4002</v>
      </c>
      <c r="O8566" t="s">
        <v>4002</v>
      </c>
      <c r="P8566" t="s">
        <v>16530</v>
      </c>
      <c r="Q8566" s="69" t="s">
        <v>16531</v>
      </c>
      <c r="R8566">
        <v>33.773310000000002</v>
      </c>
      <c r="S8566">
        <v>35.875880000000002</v>
      </c>
    </row>
    <row r="8567" spans="9:19" ht="15.5">
      <c r="I8567"/>
      <c r="J8567"/>
      <c r="K8567"/>
      <c r="L8567"/>
      <c r="N8567" t="s">
        <v>4002</v>
      </c>
      <c r="O8567" t="s">
        <v>4002</v>
      </c>
      <c r="P8567" t="s">
        <v>16532</v>
      </c>
      <c r="Q8567" s="69" t="s">
        <v>16533</v>
      </c>
      <c r="R8567">
        <v>33.764710000000001</v>
      </c>
      <c r="S8567">
        <v>35.865009999999998</v>
      </c>
    </row>
    <row r="8568" spans="9:19" ht="15.5">
      <c r="I8568"/>
      <c r="J8568"/>
      <c r="K8568"/>
      <c r="L8568"/>
      <c r="N8568" t="s">
        <v>4002</v>
      </c>
      <c r="O8568" t="s">
        <v>4002</v>
      </c>
      <c r="P8568" t="s">
        <v>16534</v>
      </c>
      <c r="Q8568" s="69" t="s">
        <v>16535</v>
      </c>
      <c r="R8568">
        <v>33.742130000000003</v>
      </c>
      <c r="S8568">
        <v>35.863750000000003</v>
      </c>
    </row>
    <row r="8569" spans="9:19" ht="15.5">
      <c r="I8569"/>
      <c r="J8569"/>
      <c r="K8569"/>
      <c r="L8569"/>
      <c r="N8569" t="s">
        <v>4002</v>
      </c>
      <c r="O8569" t="s">
        <v>4002</v>
      </c>
      <c r="P8569" t="s">
        <v>16536</v>
      </c>
      <c r="Q8569" s="69" t="s">
        <v>16537</v>
      </c>
      <c r="R8569">
        <v>33.748379999999997</v>
      </c>
      <c r="S8569">
        <v>35.87612</v>
      </c>
    </row>
    <row r="8570" spans="9:19" ht="15.5">
      <c r="I8570"/>
      <c r="J8570"/>
      <c r="K8570"/>
      <c r="L8570"/>
      <c r="N8570" t="s">
        <v>4002</v>
      </c>
      <c r="O8570" t="s">
        <v>4002</v>
      </c>
      <c r="P8570" t="s">
        <v>16538</v>
      </c>
      <c r="Q8570" s="69" t="s">
        <v>16539</v>
      </c>
      <c r="R8570">
        <v>33.74823</v>
      </c>
      <c r="S8570">
        <v>35.876130000000003</v>
      </c>
    </row>
    <row r="8571" spans="9:19" ht="15.5">
      <c r="I8571"/>
      <c r="J8571"/>
      <c r="K8571"/>
      <c r="L8571"/>
      <c r="N8571" t="s">
        <v>4002</v>
      </c>
      <c r="O8571" t="s">
        <v>4002</v>
      </c>
      <c r="P8571" t="s">
        <v>16540</v>
      </c>
      <c r="Q8571" s="69" t="s">
        <v>16541</v>
      </c>
      <c r="R8571">
        <v>33.772329999999997</v>
      </c>
      <c r="S8571">
        <v>35.875430000000001</v>
      </c>
    </row>
    <row r="8572" spans="9:19" ht="15.5">
      <c r="I8572"/>
      <c r="J8572"/>
      <c r="K8572"/>
      <c r="L8572"/>
      <c r="N8572" t="s">
        <v>4002</v>
      </c>
      <c r="O8572" t="s">
        <v>4002</v>
      </c>
      <c r="P8572" t="s">
        <v>16542</v>
      </c>
      <c r="Q8572" s="69" t="s">
        <v>16543</v>
      </c>
      <c r="R8572">
        <v>33.748603820800781</v>
      </c>
      <c r="S8572">
        <v>35.875606536865234</v>
      </c>
    </row>
    <row r="8573" spans="9:19" ht="15.5">
      <c r="I8573"/>
      <c r="J8573"/>
      <c r="K8573"/>
      <c r="L8573"/>
      <c r="N8573" t="s">
        <v>4002</v>
      </c>
      <c r="O8573" t="s">
        <v>4002</v>
      </c>
      <c r="P8573" t="s">
        <v>16544</v>
      </c>
      <c r="Q8573" s="69" t="s">
        <v>16545</v>
      </c>
      <c r="R8573">
        <v>33.755405426025391</v>
      </c>
      <c r="S8573">
        <v>35.855903625488281</v>
      </c>
    </row>
    <row r="8574" spans="9:19" ht="15.5">
      <c r="I8574"/>
      <c r="J8574"/>
      <c r="K8574"/>
      <c r="L8574"/>
      <c r="N8574" t="s">
        <v>4002</v>
      </c>
      <c r="O8574" t="s">
        <v>4002</v>
      </c>
      <c r="P8574" t="s">
        <v>16546</v>
      </c>
      <c r="Q8574" s="69" t="s">
        <v>16547</v>
      </c>
      <c r="R8574">
        <v>33.748687744140625</v>
      </c>
      <c r="S8574">
        <v>35.864391326904297</v>
      </c>
    </row>
    <row r="8575" spans="9:19" ht="15.5">
      <c r="I8575"/>
      <c r="J8575"/>
      <c r="K8575"/>
      <c r="L8575"/>
      <c r="N8575" t="s">
        <v>4002</v>
      </c>
      <c r="O8575" t="s">
        <v>4002</v>
      </c>
      <c r="P8575" t="s">
        <v>16548</v>
      </c>
      <c r="Q8575" s="69" t="s">
        <v>16549</v>
      </c>
      <c r="R8575">
        <v>33.753910064697266</v>
      </c>
      <c r="S8575">
        <v>35.873104095458984</v>
      </c>
    </row>
    <row r="8576" spans="9:19" ht="15.5">
      <c r="I8576"/>
      <c r="J8576"/>
      <c r="K8576"/>
      <c r="L8576"/>
      <c r="N8576" t="s">
        <v>4002</v>
      </c>
      <c r="O8576" t="s">
        <v>4002</v>
      </c>
      <c r="P8576" t="s">
        <v>16550</v>
      </c>
      <c r="Q8576" s="69" t="s">
        <v>16551</v>
      </c>
      <c r="R8576">
        <v>33.764968872070313</v>
      </c>
      <c r="S8576">
        <v>35.866069793701172</v>
      </c>
    </row>
    <row r="8577" spans="9:19" ht="15.5">
      <c r="I8577"/>
      <c r="J8577"/>
      <c r="K8577"/>
      <c r="L8577"/>
      <c r="N8577" t="s">
        <v>4002</v>
      </c>
      <c r="O8577" t="s">
        <v>4002</v>
      </c>
      <c r="P8577" t="s">
        <v>16552</v>
      </c>
      <c r="Q8577" s="69" t="s">
        <v>16553</v>
      </c>
      <c r="R8577">
        <v>33.750648498535156</v>
      </c>
      <c r="S8577">
        <v>35.870861053466797</v>
      </c>
    </row>
    <row r="8578" spans="9:19" ht="15.5">
      <c r="I8578"/>
      <c r="J8578"/>
      <c r="K8578"/>
      <c r="L8578"/>
      <c r="N8578" t="s">
        <v>4002</v>
      </c>
      <c r="O8578" t="s">
        <v>4002</v>
      </c>
      <c r="P8578" t="s">
        <v>16554</v>
      </c>
      <c r="Q8578" s="69" t="s">
        <v>16555</v>
      </c>
      <c r="R8578">
        <v>33.761569976806641</v>
      </c>
      <c r="S8578">
        <v>35.889801025390625</v>
      </c>
    </row>
    <row r="8579" spans="9:19" ht="15.5">
      <c r="I8579"/>
      <c r="J8579"/>
      <c r="K8579"/>
      <c r="L8579"/>
      <c r="N8579" t="s">
        <v>4002</v>
      </c>
      <c r="O8579" t="s">
        <v>4002</v>
      </c>
      <c r="P8579" t="s">
        <v>16556</v>
      </c>
      <c r="Q8579" s="69" t="s">
        <v>16557</v>
      </c>
      <c r="R8579">
        <v>33.747428894042969</v>
      </c>
      <c r="S8579">
        <v>35.873695373535156</v>
      </c>
    </row>
    <row r="8580" spans="9:19" ht="15.5">
      <c r="I8580"/>
      <c r="J8580"/>
      <c r="K8580"/>
      <c r="L8580"/>
      <c r="N8580" t="s">
        <v>4002</v>
      </c>
      <c r="O8580" t="s">
        <v>4002</v>
      </c>
      <c r="P8580" t="s">
        <v>16558</v>
      </c>
      <c r="Q8580" s="69" t="s">
        <v>16559</v>
      </c>
      <c r="R8580">
        <v>33.765247344970703</v>
      </c>
      <c r="S8580">
        <v>35.873405456542969</v>
      </c>
    </row>
    <row r="8581" spans="9:19" ht="15.5">
      <c r="I8581"/>
      <c r="J8581"/>
      <c r="K8581"/>
      <c r="L8581"/>
      <c r="N8581" t="s">
        <v>4002</v>
      </c>
      <c r="O8581" t="s">
        <v>4002</v>
      </c>
      <c r="P8581" t="s">
        <v>16560</v>
      </c>
      <c r="Q8581" s="69" t="s">
        <v>16561</v>
      </c>
      <c r="R8581">
        <v>33.75567626953125</v>
      </c>
      <c r="S8581">
        <v>35.880424499511719</v>
      </c>
    </row>
    <row r="8582" spans="9:19" ht="15.5">
      <c r="I8582"/>
      <c r="J8582"/>
      <c r="K8582"/>
      <c r="L8582"/>
      <c r="N8582" t="s">
        <v>4002</v>
      </c>
      <c r="O8582" t="s">
        <v>4002</v>
      </c>
      <c r="P8582" t="s">
        <v>16562</v>
      </c>
      <c r="Q8582" s="69" t="s">
        <v>16563</v>
      </c>
      <c r="R8582">
        <v>33.763019561767578</v>
      </c>
      <c r="S8582">
        <v>35.866500854492188</v>
      </c>
    </row>
    <row r="8583" spans="9:19" ht="15.5">
      <c r="I8583"/>
      <c r="J8583"/>
      <c r="K8583"/>
      <c r="L8583"/>
      <c r="N8583" t="s">
        <v>4002</v>
      </c>
      <c r="O8583" t="s">
        <v>4002</v>
      </c>
      <c r="P8583" t="s">
        <v>16564</v>
      </c>
      <c r="Q8583" s="69" t="s">
        <v>16565</v>
      </c>
      <c r="R8583">
        <v>33.768009185791016</v>
      </c>
      <c r="S8583">
        <v>35.887851715087891</v>
      </c>
    </row>
    <row r="8584" spans="9:19" ht="15.5">
      <c r="I8584"/>
      <c r="J8584"/>
      <c r="K8584"/>
      <c r="L8584"/>
      <c r="N8584" t="s">
        <v>4002</v>
      </c>
      <c r="O8584" t="s">
        <v>4002</v>
      </c>
      <c r="P8584" t="s">
        <v>16566</v>
      </c>
      <c r="Q8584" s="69" t="s">
        <v>16567</v>
      </c>
      <c r="R8584">
        <v>33.747077941894531</v>
      </c>
      <c r="S8584">
        <v>35.868675231933594</v>
      </c>
    </row>
    <row r="8585" spans="9:19" ht="15.5">
      <c r="I8585"/>
      <c r="J8585"/>
      <c r="K8585"/>
      <c r="L8585"/>
      <c r="N8585" t="s">
        <v>4002</v>
      </c>
      <c r="O8585" t="s">
        <v>4002</v>
      </c>
      <c r="P8585" t="s">
        <v>16568</v>
      </c>
      <c r="Q8585" s="69" t="s">
        <v>16569</v>
      </c>
      <c r="R8585">
        <v>33.758266448974609</v>
      </c>
      <c r="S8585">
        <v>35.880512237548828</v>
      </c>
    </row>
    <row r="8586" spans="9:19" ht="15.5">
      <c r="I8586"/>
      <c r="J8586"/>
      <c r="K8586"/>
      <c r="L8586"/>
      <c r="N8586" t="s">
        <v>4002</v>
      </c>
      <c r="O8586" t="s">
        <v>4002</v>
      </c>
      <c r="P8586" t="s">
        <v>16570</v>
      </c>
      <c r="Q8586" s="69" t="s">
        <v>16571</v>
      </c>
      <c r="R8586">
        <v>33.765068054199219</v>
      </c>
      <c r="S8586">
        <v>35.885829925537109</v>
      </c>
    </row>
    <row r="8587" spans="9:19" ht="15.5">
      <c r="I8587"/>
      <c r="J8587"/>
      <c r="K8587"/>
      <c r="L8587"/>
      <c r="N8587" t="s">
        <v>4002</v>
      </c>
      <c r="O8587" t="s">
        <v>4002</v>
      </c>
      <c r="P8587" t="s">
        <v>16572</v>
      </c>
      <c r="Q8587" s="69" t="s">
        <v>16573</v>
      </c>
      <c r="R8587">
        <v>33.776191711425781</v>
      </c>
      <c r="S8587">
        <v>35.89111328125</v>
      </c>
    </row>
    <row r="8588" spans="9:19" ht="15.5">
      <c r="I8588"/>
      <c r="J8588"/>
      <c r="K8588"/>
      <c r="L8588"/>
      <c r="N8588" t="s">
        <v>4002</v>
      </c>
      <c r="O8588" t="s">
        <v>4002</v>
      </c>
      <c r="P8588" t="s">
        <v>16574</v>
      </c>
      <c r="Q8588" s="69" t="s">
        <v>16575</v>
      </c>
      <c r="R8588">
        <v>33.775661468505859</v>
      </c>
      <c r="S8588">
        <v>35.883018493652344</v>
      </c>
    </row>
    <row r="8589" spans="9:19" ht="15.5">
      <c r="I8589"/>
      <c r="J8589"/>
      <c r="K8589"/>
      <c r="L8589"/>
      <c r="N8589" t="s">
        <v>4002</v>
      </c>
      <c r="O8589" t="s">
        <v>4002</v>
      </c>
      <c r="P8589" t="s">
        <v>16576</v>
      </c>
      <c r="Q8589" s="69" t="s">
        <v>16577</v>
      </c>
      <c r="R8589">
        <v>33.771896362304688</v>
      </c>
      <c r="S8589">
        <v>35.879131317138672</v>
      </c>
    </row>
    <row r="8590" spans="9:19" ht="15.5">
      <c r="I8590"/>
      <c r="J8590"/>
      <c r="K8590"/>
      <c r="L8590"/>
      <c r="N8590" t="s">
        <v>4002</v>
      </c>
      <c r="O8590" t="s">
        <v>4002</v>
      </c>
      <c r="P8590" t="s">
        <v>16578</v>
      </c>
      <c r="Q8590" s="69" t="s">
        <v>16579</v>
      </c>
      <c r="R8590">
        <v>33.769519805908203</v>
      </c>
      <c r="S8590">
        <v>35.879749298095703</v>
      </c>
    </row>
    <row r="8591" spans="9:19" ht="15.5">
      <c r="I8591"/>
      <c r="J8591"/>
      <c r="K8591"/>
      <c r="L8591"/>
      <c r="N8591" t="s">
        <v>4002</v>
      </c>
      <c r="O8591" t="s">
        <v>4002</v>
      </c>
      <c r="P8591" t="s">
        <v>16580</v>
      </c>
      <c r="Q8591" s="69" t="s">
        <v>16581</v>
      </c>
      <c r="R8591">
        <v>33.76873779296875</v>
      </c>
      <c r="S8591">
        <v>35.868003845214844</v>
      </c>
    </row>
    <row r="8592" spans="9:19" ht="15.5">
      <c r="I8592"/>
      <c r="J8592"/>
      <c r="K8592"/>
      <c r="L8592"/>
      <c r="N8592" t="s">
        <v>4002</v>
      </c>
      <c r="O8592" t="s">
        <v>4002</v>
      </c>
      <c r="P8592" t="s">
        <v>16582</v>
      </c>
      <c r="Q8592" s="69" t="s">
        <v>16583</v>
      </c>
      <c r="R8592">
        <v>33.771080017089844</v>
      </c>
      <c r="S8592">
        <v>35.871578216552734</v>
      </c>
    </row>
    <row r="8593" spans="9:19" ht="15.5">
      <c r="I8593"/>
      <c r="J8593"/>
      <c r="K8593"/>
      <c r="L8593"/>
      <c r="N8593" t="s">
        <v>4002</v>
      </c>
      <c r="O8593" t="s">
        <v>4002</v>
      </c>
      <c r="P8593" t="s">
        <v>16584</v>
      </c>
      <c r="Q8593" s="69" t="s">
        <v>16585</v>
      </c>
      <c r="R8593">
        <v>33.764625549316406</v>
      </c>
      <c r="S8593">
        <v>35.862224578857422</v>
      </c>
    </row>
    <row r="8594" spans="9:19" ht="15.5">
      <c r="I8594"/>
      <c r="J8594"/>
      <c r="K8594"/>
      <c r="L8594"/>
      <c r="N8594" t="s">
        <v>4002</v>
      </c>
      <c r="O8594" t="s">
        <v>4002</v>
      </c>
      <c r="P8594" t="s">
        <v>16586</v>
      </c>
      <c r="Q8594" s="69" t="s">
        <v>16359</v>
      </c>
      <c r="R8594">
        <v>33.758554904199997</v>
      </c>
      <c r="S8594">
        <v>35.878585941399997</v>
      </c>
    </row>
    <row r="8595" spans="9:19" ht="15.5">
      <c r="I8595"/>
      <c r="J8595"/>
      <c r="K8595"/>
      <c r="L8595"/>
      <c r="N8595" t="s">
        <v>4002</v>
      </c>
      <c r="O8595" t="s">
        <v>4002</v>
      </c>
      <c r="P8595" t="s">
        <v>16587</v>
      </c>
      <c r="Q8595" s="69" t="s">
        <v>16588</v>
      </c>
      <c r="R8595">
        <v>33.764049999999997</v>
      </c>
      <c r="S8595">
        <v>35.882550000000002</v>
      </c>
    </row>
    <row r="8596" spans="9:19" ht="15.5">
      <c r="I8596"/>
      <c r="J8596"/>
      <c r="K8596"/>
      <c r="L8596"/>
      <c r="N8596" t="s">
        <v>4002</v>
      </c>
      <c r="O8596" t="s">
        <v>4002</v>
      </c>
      <c r="P8596" t="s">
        <v>16589</v>
      </c>
      <c r="Q8596" s="69" t="s">
        <v>16590</v>
      </c>
      <c r="R8596">
        <v>33.76248528</v>
      </c>
      <c r="S8596">
        <v>35.885497190000002</v>
      </c>
    </row>
    <row r="8597" spans="9:19" ht="15.5">
      <c r="I8597"/>
      <c r="J8597"/>
      <c r="K8597"/>
      <c r="L8597"/>
      <c r="N8597" t="s">
        <v>4002</v>
      </c>
      <c r="O8597" t="s">
        <v>4002</v>
      </c>
      <c r="P8597" t="s">
        <v>16591</v>
      </c>
      <c r="Q8597" s="69">
        <v>1014</v>
      </c>
      <c r="R8597">
        <v>33.760899191999997</v>
      </c>
      <c r="S8597">
        <v>35.881070631</v>
      </c>
    </row>
    <row r="8598" spans="9:19" ht="15.5">
      <c r="I8598"/>
      <c r="J8598"/>
      <c r="K8598"/>
      <c r="L8598"/>
      <c r="N8598" t="s">
        <v>2615</v>
      </c>
      <c r="O8598" t="s">
        <v>2615</v>
      </c>
      <c r="P8598" t="s">
        <v>16592</v>
      </c>
      <c r="Q8598" s="69" t="s">
        <v>16593</v>
      </c>
      <c r="R8598">
        <v>33.465444000000048</v>
      </c>
      <c r="S8598">
        <v>35.744361000000026</v>
      </c>
    </row>
    <row r="8599" spans="9:19" ht="15.5">
      <c r="I8599"/>
      <c r="J8599"/>
      <c r="K8599"/>
      <c r="L8599"/>
      <c r="N8599" t="s">
        <v>2615</v>
      </c>
      <c r="O8599" t="s">
        <v>2615</v>
      </c>
      <c r="P8599" t="s">
        <v>16594</v>
      </c>
      <c r="Q8599" s="69" t="s">
        <v>16595</v>
      </c>
      <c r="R8599">
        <v>33.465444000000048</v>
      </c>
      <c r="S8599">
        <v>35.744361000000026</v>
      </c>
    </row>
    <row r="8600" spans="9:19" ht="15.5">
      <c r="I8600"/>
      <c r="J8600"/>
      <c r="K8600"/>
      <c r="L8600"/>
      <c r="N8600" t="s">
        <v>2615</v>
      </c>
      <c r="O8600" t="s">
        <v>2615</v>
      </c>
      <c r="P8600" t="s">
        <v>16596</v>
      </c>
      <c r="Q8600" s="69">
        <v>1187</v>
      </c>
      <c r="R8600">
        <v>33.467349159000001</v>
      </c>
      <c r="S8600">
        <v>35.745703673999998</v>
      </c>
    </row>
    <row r="8601" spans="9:19" ht="15.5">
      <c r="I8601"/>
      <c r="J8601"/>
      <c r="K8601"/>
      <c r="L8601"/>
      <c r="N8601" t="s">
        <v>2615</v>
      </c>
      <c r="O8601" t="s">
        <v>2615</v>
      </c>
      <c r="P8601" t="s">
        <v>16597</v>
      </c>
      <c r="Q8601" s="69" t="s">
        <v>16598</v>
      </c>
      <c r="R8601">
        <v>33.465444000000048</v>
      </c>
      <c r="S8601">
        <v>35.744361000000026</v>
      </c>
    </row>
    <row r="8602" spans="9:19" ht="15.5">
      <c r="I8602"/>
      <c r="J8602"/>
      <c r="K8602"/>
      <c r="L8602"/>
      <c r="N8602" t="s">
        <v>2615</v>
      </c>
      <c r="O8602" t="s">
        <v>2615</v>
      </c>
      <c r="P8602" t="s">
        <v>16599</v>
      </c>
      <c r="Q8602" s="69" t="s">
        <v>16600</v>
      </c>
      <c r="R8602">
        <v>33.474029999999999</v>
      </c>
      <c r="S8602">
        <v>35.74783</v>
      </c>
    </row>
    <row r="8603" spans="9:19" ht="15.5">
      <c r="I8603"/>
      <c r="J8603"/>
      <c r="K8603"/>
      <c r="L8603"/>
      <c r="N8603" t="s">
        <v>2615</v>
      </c>
      <c r="O8603" t="s">
        <v>2615</v>
      </c>
      <c r="P8603" t="s">
        <v>16601</v>
      </c>
      <c r="Q8603" s="69" t="s">
        <v>16602</v>
      </c>
      <c r="R8603">
        <v>33.474719999999998</v>
      </c>
      <c r="S8603">
        <v>35.747369999999997</v>
      </c>
    </row>
    <row r="8604" spans="9:19" ht="15.5">
      <c r="I8604"/>
      <c r="J8604"/>
      <c r="K8604"/>
      <c r="L8604"/>
      <c r="N8604" t="s">
        <v>2615</v>
      </c>
      <c r="O8604" t="s">
        <v>2615</v>
      </c>
      <c r="P8604" t="s">
        <v>16603</v>
      </c>
      <c r="Q8604" s="69" t="s">
        <v>16604</v>
      </c>
      <c r="R8604">
        <v>33.469200000000001</v>
      </c>
      <c r="S8604">
        <v>35.73901</v>
      </c>
    </row>
    <row r="8605" spans="9:19" ht="15.5">
      <c r="I8605"/>
      <c r="J8605"/>
      <c r="K8605"/>
      <c r="L8605"/>
      <c r="N8605" t="s">
        <v>110</v>
      </c>
      <c r="O8605" t="s">
        <v>110</v>
      </c>
      <c r="P8605" t="s">
        <v>16605</v>
      </c>
      <c r="Q8605" s="69" t="s">
        <v>16606</v>
      </c>
      <c r="R8605">
        <v>33.364158000000032</v>
      </c>
      <c r="S8605">
        <v>35.586228000000062</v>
      </c>
    </row>
    <row r="8606" spans="9:19" ht="15.5">
      <c r="I8606"/>
      <c r="J8606"/>
      <c r="K8606"/>
      <c r="L8606"/>
      <c r="N8606" t="s">
        <v>110</v>
      </c>
      <c r="O8606" t="s">
        <v>110</v>
      </c>
      <c r="P8606" t="s">
        <v>16607</v>
      </c>
      <c r="Q8606" s="69">
        <v>1196</v>
      </c>
      <c r="R8606">
        <v>33.361082199000002</v>
      </c>
      <c r="S8606">
        <v>35.588520676999998</v>
      </c>
    </row>
    <row r="8607" spans="9:19" ht="15.5">
      <c r="I8607"/>
      <c r="J8607"/>
      <c r="K8607"/>
      <c r="L8607"/>
      <c r="N8607" t="s">
        <v>110</v>
      </c>
      <c r="O8607" t="s">
        <v>110</v>
      </c>
      <c r="P8607" t="s">
        <v>16608</v>
      </c>
      <c r="Q8607" s="69" t="s">
        <v>16609</v>
      </c>
      <c r="R8607">
        <v>33.361080000000001</v>
      </c>
      <c r="S8607">
        <v>35.589790000000001</v>
      </c>
    </row>
    <row r="8608" spans="9:19" ht="15.5">
      <c r="I8608"/>
      <c r="J8608"/>
      <c r="K8608"/>
      <c r="L8608"/>
      <c r="N8608" t="s">
        <v>110</v>
      </c>
      <c r="O8608" t="s">
        <v>110</v>
      </c>
      <c r="P8608" t="s">
        <v>16610</v>
      </c>
      <c r="Q8608" s="69" t="s">
        <v>16611</v>
      </c>
      <c r="R8608">
        <v>33.351841</v>
      </c>
      <c r="S8608">
        <v>35.591037999999998</v>
      </c>
    </row>
    <row r="8609" spans="9:19" ht="15.5">
      <c r="I8609"/>
      <c r="J8609"/>
      <c r="K8609"/>
      <c r="L8609"/>
      <c r="N8609" t="s">
        <v>110</v>
      </c>
      <c r="O8609" t="s">
        <v>110</v>
      </c>
      <c r="P8609" t="s">
        <v>110</v>
      </c>
      <c r="Q8609" s="69" t="s">
        <v>16612</v>
      </c>
      <c r="R8609">
        <v>33.364158000000032</v>
      </c>
      <c r="S8609">
        <v>35.586228000000062</v>
      </c>
    </row>
    <row r="8610" spans="9:19" ht="15.5">
      <c r="I8610"/>
      <c r="J8610"/>
      <c r="K8610"/>
      <c r="L8610"/>
      <c r="N8610" t="s">
        <v>110</v>
      </c>
      <c r="O8610" t="s">
        <v>110</v>
      </c>
      <c r="P8610" t="s">
        <v>16613</v>
      </c>
      <c r="Q8610" s="69" t="s">
        <v>16614</v>
      </c>
      <c r="R8610">
        <v>33.364080000000001</v>
      </c>
      <c r="S8610">
        <v>35.604970000000002</v>
      </c>
    </row>
    <row r="8611" spans="9:19" ht="15.5">
      <c r="I8611"/>
      <c r="J8611"/>
      <c r="K8611"/>
      <c r="L8611"/>
      <c r="N8611" t="s">
        <v>110</v>
      </c>
      <c r="O8611" t="s">
        <v>110</v>
      </c>
      <c r="P8611" t="s">
        <v>16615</v>
      </c>
      <c r="Q8611" s="69" t="s">
        <v>16616</v>
      </c>
      <c r="R8611">
        <v>33.359490000000001</v>
      </c>
      <c r="S8611">
        <v>35.604019999999998</v>
      </c>
    </row>
    <row r="8612" spans="9:19" ht="15.5">
      <c r="I8612"/>
      <c r="J8612"/>
      <c r="K8612"/>
      <c r="L8612"/>
      <c r="N8612" t="s">
        <v>110</v>
      </c>
      <c r="O8612" t="s">
        <v>110</v>
      </c>
      <c r="P8612" t="s">
        <v>16617</v>
      </c>
      <c r="Q8612" s="69" t="s">
        <v>16618</v>
      </c>
      <c r="R8612">
        <v>33.36392</v>
      </c>
      <c r="S8612">
        <v>35.608580000000003</v>
      </c>
    </row>
    <row r="8613" spans="9:19" ht="15.5">
      <c r="I8613"/>
      <c r="J8613"/>
      <c r="K8613"/>
      <c r="L8613"/>
      <c r="N8613" t="s">
        <v>110</v>
      </c>
      <c r="O8613" t="s">
        <v>110</v>
      </c>
      <c r="P8613" t="s">
        <v>16619</v>
      </c>
      <c r="Q8613" s="69" t="s">
        <v>16620</v>
      </c>
      <c r="R8613">
        <v>33.337119999999999</v>
      </c>
      <c r="S8613">
        <v>35.583770000000001</v>
      </c>
    </row>
    <row r="8614" spans="9:19" ht="15.5">
      <c r="I8614"/>
      <c r="J8614"/>
      <c r="K8614"/>
      <c r="L8614"/>
      <c r="N8614" t="s">
        <v>110</v>
      </c>
      <c r="O8614" t="s">
        <v>110</v>
      </c>
      <c r="P8614" t="s">
        <v>16621</v>
      </c>
      <c r="Q8614" s="69" t="s">
        <v>16622</v>
      </c>
      <c r="R8614">
        <v>33.362319999999997</v>
      </c>
      <c r="S8614">
        <v>35.607770000000002</v>
      </c>
    </row>
    <row r="8615" spans="9:19" ht="15.5">
      <c r="I8615"/>
      <c r="J8615"/>
      <c r="K8615"/>
      <c r="L8615"/>
      <c r="N8615" t="s">
        <v>110</v>
      </c>
      <c r="O8615" t="s">
        <v>110</v>
      </c>
      <c r="P8615" t="s">
        <v>16623</v>
      </c>
      <c r="Q8615" s="69" t="s">
        <v>16624</v>
      </c>
      <c r="R8615">
        <v>33.348730000000003</v>
      </c>
      <c r="S8615">
        <v>35.598599999999998</v>
      </c>
    </row>
    <row r="8616" spans="9:19" ht="15.5">
      <c r="I8616"/>
      <c r="J8616"/>
      <c r="K8616"/>
      <c r="L8616"/>
      <c r="N8616" t="s">
        <v>110</v>
      </c>
      <c r="O8616" t="s">
        <v>110</v>
      </c>
      <c r="P8616" t="s">
        <v>16625</v>
      </c>
      <c r="Q8616" s="69" t="s">
        <v>16626</v>
      </c>
      <c r="R8616">
        <v>33.345759999999999</v>
      </c>
      <c r="S8616">
        <v>35.59693</v>
      </c>
    </row>
    <row r="8617" spans="9:19" ht="15.5">
      <c r="I8617"/>
      <c r="J8617"/>
      <c r="K8617"/>
      <c r="L8617"/>
      <c r="N8617" t="s">
        <v>110</v>
      </c>
      <c r="O8617" t="s">
        <v>110</v>
      </c>
      <c r="P8617" t="s">
        <v>16627</v>
      </c>
      <c r="Q8617" s="69" t="s">
        <v>16628</v>
      </c>
      <c r="R8617">
        <v>33.339218139648438</v>
      </c>
      <c r="S8617">
        <v>35.595478057861328</v>
      </c>
    </row>
    <row r="8618" spans="9:19" ht="15.5">
      <c r="I8618"/>
      <c r="J8618"/>
      <c r="K8618"/>
      <c r="L8618"/>
      <c r="N8618" t="s">
        <v>110</v>
      </c>
      <c r="O8618" t="s">
        <v>110</v>
      </c>
      <c r="P8618" t="s">
        <v>16629</v>
      </c>
      <c r="Q8618" s="69">
        <v>1195</v>
      </c>
      <c r="R8618">
        <v>33.363382143000003</v>
      </c>
      <c r="S8618">
        <v>35.587937609000001</v>
      </c>
    </row>
    <row r="8619" spans="9:19" ht="15.5">
      <c r="I8619"/>
      <c r="J8619"/>
      <c r="K8619"/>
      <c r="L8619"/>
      <c r="N8619" t="s">
        <v>110</v>
      </c>
      <c r="O8619" t="s">
        <v>110</v>
      </c>
      <c r="P8619" t="s">
        <v>16630</v>
      </c>
      <c r="Q8619" s="69" t="s">
        <v>16631</v>
      </c>
      <c r="R8619">
        <v>33.355328291299998</v>
      </c>
      <c r="S8619">
        <v>35.591930569799999</v>
      </c>
    </row>
    <row r="8620" spans="9:19" ht="15.5">
      <c r="I8620"/>
      <c r="J8620"/>
      <c r="K8620"/>
      <c r="L8620"/>
      <c r="N8620" t="s">
        <v>110</v>
      </c>
      <c r="O8620" t="s">
        <v>110</v>
      </c>
      <c r="P8620" t="s">
        <v>16630</v>
      </c>
      <c r="Q8620" s="69" t="s">
        <v>16632</v>
      </c>
      <c r="R8620">
        <v>33.364158000000032</v>
      </c>
      <c r="S8620">
        <v>35.586228000000062</v>
      </c>
    </row>
    <row r="8621" spans="9:19" ht="15.5">
      <c r="I8621"/>
      <c r="J8621"/>
      <c r="K8621"/>
      <c r="L8621"/>
      <c r="N8621" t="s">
        <v>110</v>
      </c>
      <c r="O8621" t="s">
        <v>110</v>
      </c>
      <c r="P8621" t="s">
        <v>16633</v>
      </c>
      <c r="Q8621" s="69" t="s">
        <v>16634</v>
      </c>
      <c r="R8621">
        <v>33.36403</v>
      </c>
      <c r="S8621">
        <v>35.587130000000002</v>
      </c>
    </row>
    <row r="8622" spans="9:19" ht="15.5">
      <c r="I8622"/>
      <c r="J8622"/>
      <c r="K8622"/>
      <c r="L8622"/>
      <c r="N8622" t="s">
        <v>110</v>
      </c>
      <c r="O8622" t="s">
        <v>110</v>
      </c>
      <c r="P8622" t="s">
        <v>16635</v>
      </c>
      <c r="Q8622" s="69" t="s">
        <v>16631</v>
      </c>
      <c r="R8622">
        <v>33.355328291299998</v>
      </c>
      <c r="S8622">
        <v>35.591930569799999</v>
      </c>
    </row>
    <row r="8623" spans="9:19" ht="15.5">
      <c r="I8623"/>
      <c r="J8623"/>
      <c r="K8623"/>
      <c r="L8623"/>
      <c r="N8623" t="s">
        <v>110</v>
      </c>
      <c r="O8623" t="s">
        <v>110</v>
      </c>
      <c r="P8623" t="s">
        <v>16636</v>
      </c>
      <c r="Q8623" s="69" t="s">
        <v>16637</v>
      </c>
      <c r="R8623">
        <v>33.360253</v>
      </c>
      <c r="S8623">
        <v>35.589514999999999</v>
      </c>
    </row>
    <row r="8624" spans="9:19" ht="15.5">
      <c r="I8624"/>
      <c r="J8624"/>
      <c r="K8624"/>
      <c r="L8624"/>
      <c r="N8624" t="s">
        <v>110</v>
      </c>
      <c r="O8624" t="s">
        <v>110</v>
      </c>
      <c r="P8624" t="s">
        <v>16638</v>
      </c>
      <c r="Q8624" s="69" t="s">
        <v>16639</v>
      </c>
      <c r="R8624">
        <v>33.360103000000038</v>
      </c>
      <c r="S8624">
        <v>35.592175000000054</v>
      </c>
    </row>
    <row r="8625" spans="9:19" ht="15.5">
      <c r="I8625"/>
      <c r="J8625"/>
      <c r="K8625"/>
      <c r="L8625"/>
      <c r="N8625" t="s">
        <v>2187</v>
      </c>
      <c r="O8625" t="s">
        <v>2187</v>
      </c>
      <c r="P8625" t="s">
        <v>2187</v>
      </c>
      <c r="Q8625" s="69" t="s">
        <v>16640</v>
      </c>
      <c r="R8625">
        <v>33.916162000000043</v>
      </c>
      <c r="S8625">
        <v>35.75087700000006</v>
      </c>
    </row>
    <row r="8626" spans="9:19" ht="15.5">
      <c r="I8626"/>
      <c r="J8626"/>
      <c r="K8626"/>
      <c r="L8626"/>
      <c r="N8626" t="s">
        <v>2187</v>
      </c>
      <c r="O8626" t="s">
        <v>2187</v>
      </c>
      <c r="P8626" t="s">
        <v>2187</v>
      </c>
      <c r="Q8626" s="69" t="s">
        <v>16641</v>
      </c>
      <c r="R8626">
        <v>33.916162000000043</v>
      </c>
      <c r="S8626">
        <v>35.75087700000006</v>
      </c>
    </row>
    <row r="8627" spans="9:19" ht="15.5">
      <c r="I8627"/>
      <c r="J8627"/>
      <c r="K8627"/>
      <c r="L8627"/>
      <c r="N8627" t="s">
        <v>2187</v>
      </c>
      <c r="O8627" t="s">
        <v>2187</v>
      </c>
      <c r="P8627" t="s">
        <v>16642</v>
      </c>
      <c r="Q8627" s="69" t="s">
        <v>16643</v>
      </c>
      <c r="R8627">
        <v>33.920479</v>
      </c>
      <c r="S8627">
        <v>35.748043000000003</v>
      </c>
    </row>
    <row r="8628" spans="9:19" ht="15.5">
      <c r="I8628"/>
      <c r="J8628"/>
      <c r="K8628"/>
      <c r="L8628"/>
      <c r="N8628" t="s">
        <v>3376</v>
      </c>
      <c r="O8628" t="s">
        <v>3376</v>
      </c>
      <c r="P8628" t="s">
        <v>3376</v>
      </c>
      <c r="Q8628" s="69" t="s">
        <v>16644</v>
      </c>
      <c r="R8628">
        <v>33.227136032700002</v>
      </c>
      <c r="S8628">
        <v>35.511756089400002</v>
      </c>
    </row>
    <row r="8629" spans="9:19" ht="15.5">
      <c r="I8629"/>
      <c r="J8629"/>
      <c r="K8629"/>
      <c r="L8629"/>
      <c r="N8629" t="s">
        <v>3376</v>
      </c>
      <c r="O8629" t="s">
        <v>3376</v>
      </c>
      <c r="P8629" t="s">
        <v>3376</v>
      </c>
      <c r="Q8629" s="69" t="s">
        <v>16645</v>
      </c>
      <c r="R8629">
        <v>33.233414000000039</v>
      </c>
      <c r="S8629">
        <v>35.515897000000052</v>
      </c>
    </row>
    <row r="8630" spans="9:19" ht="15.5">
      <c r="I8630"/>
      <c r="J8630"/>
      <c r="K8630"/>
      <c r="L8630"/>
      <c r="N8630" t="s">
        <v>3376</v>
      </c>
      <c r="O8630" t="s">
        <v>3376</v>
      </c>
      <c r="P8630" t="s">
        <v>3376</v>
      </c>
      <c r="Q8630" s="69" t="s">
        <v>16646</v>
      </c>
      <c r="R8630">
        <v>33.233414000000039</v>
      </c>
      <c r="S8630">
        <v>35.515897000000052</v>
      </c>
    </row>
    <row r="8631" spans="9:19" ht="15.5">
      <c r="I8631"/>
      <c r="J8631"/>
      <c r="K8631"/>
      <c r="L8631"/>
      <c r="N8631" t="s">
        <v>3376</v>
      </c>
      <c r="O8631" t="s">
        <v>3376</v>
      </c>
      <c r="P8631" t="s">
        <v>16647</v>
      </c>
      <c r="Q8631" s="69">
        <v>1214</v>
      </c>
      <c r="R8631">
        <v>33.231399222999997</v>
      </c>
      <c r="S8631">
        <v>35.524670647000001</v>
      </c>
    </row>
    <row r="8632" spans="9:19" ht="15.5">
      <c r="I8632"/>
      <c r="J8632"/>
      <c r="K8632"/>
      <c r="L8632"/>
      <c r="N8632" t="s">
        <v>3376</v>
      </c>
      <c r="O8632" t="s">
        <v>3376</v>
      </c>
      <c r="P8632" t="s">
        <v>16648</v>
      </c>
      <c r="Q8632" s="69" t="s">
        <v>16644</v>
      </c>
      <c r="R8632">
        <v>33.227136032700002</v>
      </c>
      <c r="S8632">
        <v>35.511756089400002</v>
      </c>
    </row>
    <row r="8633" spans="9:19" ht="15.5">
      <c r="I8633"/>
      <c r="J8633"/>
      <c r="K8633"/>
      <c r="L8633"/>
      <c r="N8633" t="s">
        <v>377</v>
      </c>
      <c r="O8633" t="s">
        <v>377</v>
      </c>
      <c r="P8633" t="s">
        <v>16649</v>
      </c>
      <c r="Q8633" s="69" t="s">
        <v>16650</v>
      </c>
      <c r="R8633">
        <v>34.534869999999998</v>
      </c>
      <c r="S8633">
        <v>36.0229</v>
      </c>
    </row>
    <row r="8634" spans="9:19" ht="15.5">
      <c r="I8634"/>
      <c r="J8634"/>
      <c r="K8634"/>
      <c r="L8634"/>
      <c r="N8634" t="s">
        <v>377</v>
      </c>
      <c r="O8634" t="s">
        <v>377</v>
      </c>
      <c r="P8634" t="s">
        <v>16651</v>
      </c>
      <c r="Q8634" s="69" t="s">
        <v>16652</v>
      </c>
      <c r="R8634">
        <v>34.545050000000003</v>
      </c>
      <c r="S8634">
        <v>36.01925</v>
      </c>
    </row>
    <row r="8635" spans="9:19" ht="15.5">
      <c r="I8635"/>
      <c r="J8635"/>
      <c r="K8635"/>
      <c r="L8635"/>
      <c r="N8635" t="s">
        <v>377</v>
      </c>
      <c r="O8635" t="s">
        <v>377</v>
      </c>
      <c r="P8635" t="s">
        <v>16653</v>
      </c>
      <c r="Q8635" s="69" t="s">
        <v>16654</v>
      </c>
      <c r="R8635">
        <v>34.539169999999999</v>
      </c>
      <c r="S8635">
        <v>36.023119999999999</v>
      </c>
    </row>
    <row r="8636" spans="9:19" ht="15.5">
      <c r="I8636"/>
      <c r="J8636"/>
      <c r="K8636"/>
      <c r="L8636"/>
      <c r="N8636" t="s">
        <v>377</v>
      </c>
      <c r="O8636" t="s">
        <v>377</v>
      </c>
      <c r="P8636" t="s">
        <v>16655</v>
      </c>
      <c r="Q8636" s="69" t="s">
        <v>16656</v>
      </c>
      <c r="R8636">
        <v>34.544620000000002</v>
      </c>
      <c r="S8636">
        <v>36.027999999999999</v>
      </c>
    </row>
    <row r="8637" spans="9:19" ht="15.5">
      <c r="I8637"/>
      <c r="J8637"/>
      <c r="K8637"/>
      <c r="L8637"/>
      <c r="N8637" t="s">
        <v>377</v>
      </c>
      <c r="O8637" t="s">
        <v>377</v>
      </c>
      <c r="P8637" t="s">
        <v>16657</v>
      </c>
      <c r="Q8637" s="69" t="s">
        <v>16658</v>
      </c>
      <c r="R8637">
        <v>34.544429999999998</v>
      </c>
      <c r="S8637">
        <v>36.02216</v>
      </c>
    </row>
    <row r="8638" spans="9:19" ht="15.5">
      <c r="I8638"/>
      <c r="J8638"/>
      <c r="K8638"/>
      <c r="L8638"/>
      <c r="N8638" t="s">
        <v>377</v>
      </c>
      <c r="O8638" t="s">
        <v>377</v>
      </c>
      <c r="P8638" t="s">
        <v>16659</v>
      </c>
      <c r="Q8638" s="69" t="s">
        <v>16660</v>
      </c>
      <c r="R8638">
        <v>34.541200000000003</v>
      </c>
      <c r="S8638">
        <v>36.023099999999999</v>
      </c>
    </row>
    <row r="8639" spans="9:19" ht="15.5">
      <c r="I8639"/>
      <c r="J8639"/>
      <c r="K8639"/>
      <c r="L8639"/>
      <c r="N8639" t="s">
        <v>377</v>
      </c>
      <c r="O8639" t="s">
        <v>377</v>
      </c>
      <c r="P8639" t="s">
        <v>16661</v>
      </c>
      <c r="Q8639" s="69" t="s">
        <v>16662</v>
      </c>
      <c r="R8639">
        <v>34.546100000000003</v>
      </c>
      <c r="S8639">
        <v>36.0212</v>
      </c>
    </row>
    <row r="8640" spans="9:19" ht="15.5">
      <c r="I8640"/>
      <c r="J8640"/>
      <c r="K8640"/>
      <c r="L8640"/>
      <c r="N8640" t="s">
        <v>377</v>
      </c>
      <c r="O8640" t="s">
        <v>377</v>
      </c>
      <c r="P8640" t="s">
        <v>16663</v>
      </c>
      <c r="Q8640" s="69" t="s">
        <v>16664</v>
      </c>
      <c r="R8640">
        <v>34.54278564453125</v>
      </c>
      <c r="S8640">
        <v>36.023311614990234</v>
      </c>
    </row>
    <row r="8641" spans="9:19" ht="15.5">
      <c r="I8641"/>
      <c r="J8641"/>
      <c r="K8641"/>
      <c r="L8641"/>
      <c r="N8641" t="s">
        <v>377</v>
      </c>
      <c r="O8641" t="s">
        <v>377</v>
      </c>
      <c r="P8641" t="s">
        <v>16665</v>
      </c>
      <c r="Q8641" s="69" t="s">
        <v>16666</v>
      </c>
      <c r="R8641">
        <v>34.541061401367188</v>
      </c>
      <c r="S8641">
        <v>36.024391174316406</v>
      </c>
    </row>
    <row r="8642" spans="9:19" ht="15.5">
      <c r="I8642"/>
      <c r="J8642"/>
      <c r="K8642"/>
      <c r="L8642"/>
      <c r="N8642" t="s">
        <v>377</v>
      </c>
      <c r="O8642" t="s">
        <v>377</v>
      </c>
      <c r="P8642" t="s">
        <v>16667</v>
      </c>
      <c r="Q8642" s="69" t="s">
        <v>16668</v>
      </c>
      <c r="R8642">
        <v>34.541088104248047</v>
      </c>
      <c r="S8642">
        <v>36.024391174316406</v>
      </c>
    </row>
    <row r="8643" spans="9:19" ht="15.5">
      <c r="I8643"/>
      <c r="J8643"/>
      <c r="K8643"/>
      <c r="L8643"/>
      <c r="N8643" t="s">
        <v>377</v>
      </c>
      <c r="O8643" t="s">
        <v>377</v>
      </c>
      <c r="P8643" t="s">
        <v>16669</v>
      </c>
      <c r="Q8643" s="69" t="s">
        <v>16670</v>
      </c>
      <c r="R8643">
        <v>34.537361145019531</v>
      </c>
      <c r="S8643">
        <v>36.019771575927734</v>
      </c>
    </row>
    <row r="8644" spans="9:19" ht="15.5">
      <c r="I8644"/>
      <c r="J8644"/>
      <c r="K8644"/>
      <c r="L8644"/>
      <c r="N8644" t="s">
        <v>377</v>
      </c>
      <c r="O8644" t="s">
        <v>377</v>
      </c>
      <c r="P8644" t="s">
        <v>16671</v>
      </c>
      <c r="Q8644" s="69" t="s">
        <v>16672</v>
      </c>
      <c r="R8644">
        <v>34.536891000000026</v>
      </c>
      <c r="S8644">
        <v>36.019742000000065</v>
      </c>
    </row>
    <row r="8645" spans="9:19" ht="15.5">
      <c r="I8645"/>
      <c r="J8645"/>
      <c r="K8645"/>
      <c r="L8645"/>
      <c r="N8645" t="s">
        <v>3818</v>
      </c>
      <c r="O8645" t="s">
        <v>3818</v>
      </c>
      <c r="P8645" t="s">
        <v>16673</v>
      </c>
      <c r="Q8645" s="69" t="s">
        <v>16674</v>
      </c>
      <c r="R8645">
        <v>33.301269000000048</v>
      </c>
      <c r="S8645">
        <v>35.410266000000036</v>
      </c>
    </row>
    <row r="8646" spans="9:19" ht="15.5">
      <c r="I8646"/>
      <c r="J8646"/>
      <c r="K8646"/>
      <c r="L8646"/>
      <c r="N8646" t="s">
        <v>3818</v>
      </c>
      <c r="O8646" t="s">
        <v>3818</v>
      </c>
      <c r="P8646" t="s">
        <v>16675</v>
      </c>
      <c r="Q8646" s="69" t="s">
        <v>16676</v>
      </c>
      <c r="R8646">
        <v>33.308561000000054</v>
      </c>
      <c r="S8646">
        <v>35.420203000000072</v>
      </c>
    </row>
    <row r="8647" spans="9:19" ht="15.5">
      <c r="I8647"/>
      <c r="J8647"/>
      <c r="K8647"/>
      <c r="L8647"/>
      <c r="N8647" t="s">
        <v>1327</v>
      </c>
      <c r="O8647" t="s">
        <v>1327</v>
      </c>
      <c r="P8647" t="s">
        <v>16677</v>
      </c>
      <c r="Q8647" s="69" t="s">
        <v>16678</v>
      </c>
      <c r="R8647">
        <v>33.107525000000066</v>
      </c>
      <c r="S8647">
        <v>35.44416700000005</v>
      </c>
    </row>
    <row r="8648" spans="9:19" ht="15.5">
      <c r="I8648"/>
      <c r="J8648"/>
      <c r="K8648"/>
      <c r="L8648"/>
      <c r="N8648" t="s">
        <v>1327</v>
      </c>
      <c r="O8648" t="s">
        <v>1327</v>
      </c>
      <c r="P8648" t="s">
        <v>16677</v>
      </c>
      <c r="Q8648" s="69" t="s">
        <v>16679</v>
      </c>
      <c r="R8648">
        <v>33.107525000000066</v>
      </c>
      <c r="S8648">
        <v>35.44416700000005</v>
      </c>
    </row>
    <row r="8649" spans="9:19" ht="15.5">
      <c r="I8649"/>
      <c r="J8649"/>
      <c r="K8649"/>
      <c r="L8649"/>
      <c r="N8649" t="s">
        <v>2190</v>
      </c>
      <c r="O8649" t="s">
        <v>2190</v>
      </c>
      <c r="P8649" t="s">
        <v>16680</v>
      </c>
      <c r="Q8649" s="69" t="s">
        <v>16681</v>
      </c>
      <c r="R8649">
        <v>33.882449000000065</v>
      </c>
      <c r="S8649">
        <v>35.639604000000077</v>
      </c>
    </row>
    <row r="8650" spans="9:19" ht="15.5">
      <c r="I8650"/>
      <c r="J8650"/>
      <c r="K8650"/>
      <c r="L8650"/>
      <c r="N8650" t="s">
        <v>2190</v>
      </c>
      <c r="O8650" t="s">
        <v>2190</v>
      </c>
      <c r="P8650" t="s">
        <v>16680</v>
      </c>
      <c r="Q8650" s="69" t="s">
        <v>16682</v>
      </c>
      <c r="R8650">
        <v>33.882862000000046</v>
      </c>
      <c r="S8650">
        <v>35.645002000000034</v>
      </c>
    </row>
    <row r="8651" spans="9:19" ht="15.5">
      <c r="I8651"/>
      <c r="J8651"/>
      <c r="K8651"/>
      <c r="L8651"/>
      <c r="N8651" t="s">
        <v>2190</v>
      </c>
      <c r="O8651" t="s">
        <v>2190</v>
      </c>
      <c r="P8651" t="s">
        <v>16683</v>
      </c>
      <c r="Q8651" s="69" t="s">
        <v>16684</v>
      </c>
      <c r="R8651">
        <v>33.880003000000045</v>
      </c>
      <c r="S8651">
        <v>35.64733700000005</v>
      </c>
    </row>
    <row r="8652" spans="9:19" ht="15.5">
      <c r="I8652"/>
      <c r="J8652"/>
      <c r="K8652"/>
      <c r="L8652"/>
      <c r="N8652" t="s">
        <v>2190</v>
      </c>
      <c r="O8652" t="s">
        <v>2190</v>
      </c>
      <c r="P8652" t="s">
        <v>2190</v>
      </c>
      <c r="Q8652" s="69" t="s">
        <v>16685</v>
      </c>
      <c r="R8652">
        <v>33.882862000000046</v>
      </c>
      <c r="S8652">
        <v>35.645002000000034</v>
      </c>
    </row>
    <row r="8653" spans="9:19" ht="15.5">
      <c r="I8653"/>
      <c r="J8653"/>
      <c r="K8653"/>
      <c r="L8653"/>
      <c r="N8653" t="s">
        <v>1781</v>
      </c>
      <c r="O8653" t="s">
        <v>1781</v>
      </c>
      <c r="P8653" t="s">
        <v>1781</v>
      </c>
      <c r="Q8653" s="69" t="s">
        <v>16686</v>
      </c>
      <c r="R8653">
        <v>34.186406000000034</v>
      </c>
      <c r="S8653">
        <v>35.738683000000037</v>
      </c>
    </row>
    <row r="8654" spans="9:19" ht="15.5">
      <c r="I8654"/>
      <c r="J8654"/>
      <c r="K8654"/>
      <c r="L8654"/>
      <c r="N8654" t="s">
        <v>1781</v>
      </c>
      <c r="O8654" t="s">
        <v>1781</v>
      </c>
      <c r="P8654" t="s">
        <v>16687</v>
      </c>
      <c r="Q8654" s="69" t="s">
        <v>16688</v>
      </c>
      <c r="R8654">
        <v>34.189151000000038</v>
      </c>
      <c r="S8654">
        <v>35.742609000000073</v>
      </c>
    </row>
    <row r="8655" spans="9:19" ht="15.5">
      <c r="I8655"/>
      <c r="J8655"/>
      <c r="K8655"/>
      <c r="L8655"/>
      <c r="N8655" t="s">
        <v>4099</v>
      </c>
      <c r="O8655" t="s">
        <v>4099</v>
      </c>
      <c r="P8655" t="s">
        <v>16689</v>
      </c>
      <c r="Q8655" s="69">
        <v>823</v>
      </c>
      <c r="R8655">
        <v>33.849799212000001</v>
      </c>
      <c r="S8655">
        <v>36.030370660000003</v>
      </c>
    </row>
    <row r="8656" spans="9:19" ht="15.5">
      <c r="I8656"/>
      <c r="J8656"/>
      <c r="K8656"/>
      <c r="L8656"/>
      <c r="N8656" t="s">
        <v>4099</v>
      </c>
      <c r="O8656" t="s">
        <v>4099</v>
      </c>
      <c r="P8656" t="s">
        <v>4099</v>
      </c>
      <c r="Q8656" s="69" t="s">
        <v>16690</v>
      </c>
      <c r="R8656">
        <v>33.850678000000073</v>
      </c>
      <c r="S8656">
        <v>36.06652500000007</v>
      </c>
    </row>
    <row r="8657" spans="9:19" ht="15.5">
      <c r="I8657"/>
      <c r="J8657"/>
      <c r="K8657"/>
      <c r="L8657"/>
      <c r="N8657" t="s">
        <v>4099</v>
      </c>
      <c r="O8657" t="s">
        <v>4099</v>
      </c>
      <c r="P8657" t="s">
        <v>4099</v>
      </c>
      <c r="Q8657" s="69" t="s">
        <v>16691</v>
      </c>
      <c r="R8657">
        <v>33.850678000000073</v>
      </c>
      <c r="S8657">
        <v>36.06652500000007</v>
      </c>
    </row>
    <row r="8658" spans="9:19" ht="15.5">
      <c r="I8658"/>
      <c r="J8658"/>
      <c r="K8658"/>
      <c r="L8658"/>
      <c r="N8658" t="s">
        <v>4099</v>
      </c>
      <c r="O8658" t="s">
        <v>4099</v>
      </c>
      <c r="P8658" t="s">
        <v>16692</v>
      </c>
      <c r="Q8658" s="69" t="s">
        <v>16693</v>
      </c>
      <c r="R8658">
        <v>33.853200000000001</v>
      </c>
      <c r="S8658">
        <v>36.032600000000002</v>
      </c>
    </row>
    <row r="8659" spans="9:19" ht="15.5">
      <c r="I8659"/>
      <c r="J8659"/>
      <c r="K8659"/>
      <c r="L8659"/>
      <c r="N8659" t="s">
        <v>4099</v>
      </c>
      <c r="O8659" t="s">
        <v>4099</v>
      </c>
      <c r="P8659" t="s">
        <v>16694</v>
      </c>
      <c r="Q8659" s="69" t="s">
        <v>16695</v>
      </c>
      <c r="R8659">
        <v>33.850900000000003</v>
      </c>
      <c r="S8659">
        <v>36.036900000000003</v>
      </c>
    </row>
    <row r="8660" spans="9:19" ht="15.5">
      <c r="I8660"/>
      <c r="J8660"/>
      <c r="K8660"/>
      <c r="L8660"/>
      <c r="N8660" t="s">
        <v>4099</v>
      </c>
      <c r="O8660" t="s">
        <v>4099</v>
      </c>
      <c r="P8660" t="s">
        <v>16696</v>
      </c>
      <c r="Q8660" s="69" t="s">
        <v>16697</v>
      </c>
      <c r="R8660">
        <v>33.8538</v>
      </c>
      <c r="S8660">
        <v>36.04</v>
      </c>
    </row>
    <row r="8661" spans="9:19" ht="15.5">
      <c r="I8661"/>
      <c r="J8661"/>
      <c r="K8661"/>
      <c r="L8661"/>
      <c r="N8661" t="s">
        <v>4099</v>
      </c>
      <c r="O8661" t="s">
        <v>4099</v>
      </c>
      <c r="P8661" t="s">
        <v>16698</v>
      </c>
      <c r="Q8661" s="69" t="s">
        <v>16699</v>
      </c>
      <c r="R8661">
        <v>33.853499999999997</v>
      </c>
      <c r="S8661">
        <v>36.0366</v>
      </c>
    </row>
    <row r="8662" spans="9:19" ht="15.5">
      <c r="I8662"/>
      <c r="J8662"/>
      <c r="K8662"/>
      <c r="L8662"/>
      <c r="N8662" t="s">
        <v>4099</v>
      </c>
      <c r="O8662" t="s">
        <v>4099</v>
      </c>
      <c r="P8662" t="s">
        <v>16700</v>
      </c>
      <c r="Q8662" s="69" t="s">
        <v>16701</v>
      </c>
      <c r="R8662">
        <v>33.8523</v>
      </c>
      <c r="S8662">
        <v>36.039200000000001</v>
      </c>
    </row>
    <row r="8663" spans="9:19" ht="15.5">
      <c r="I8663"/>
      <c r="J8663"/>
      <c r="K8663"/>
      <c r="L8663"/>
      <c r="N8663" t="s">
        <v>4099</v>
      </c>
      <c r="O8663" t="s">
        <v>4099</v>
      </c>
      <c r="P8663" t="s">
        <v>16702</v>
      </c>
      <c r="Q8663" s="69" t="s">
        <v>16703</v>
      </c>
      <c r="R8663">
        <v>33.853700000000003</v>
      </c>
      <c r="S8663">
        <v>36.035200000000003</v>
      </c>
    </row>
    <row r="8664" spans="9:19" ht="15.5">
      <c r="I8664"/>
      <c r="J8664"/>
      <c r="K8664"/>
      <c r="L8664"/>
      <c r="N8664" t="s">
        <v>4099</v>
      </c>
      <c r="O8664" t="s">
        <v>4099</v>
      </c>
      <c r="P8664" t="s">
        <v>16704</v>
      </c>
      <c r="Q8664" s="69" t="s">
        <v>16705</v>
      </c>
      <c r="R8664">
        <v>33.851599999999998</v>
      </c>
      <c r="S8664">
        <v>36.040900000000001</v>
      </c>
    </row>
    <row r="8665" spans="9:19" ht="15.5">
      <c r="I8665"/>
      <c r="J8665"/>
      <c r="K8665"/>
      <c r="L8665"/>
      <c r="N8665" t="s">
        <v>4099</v>
      </c>
      <c r="O8665" t="s">
        <v>4099</v>
      </c>
      <c r="P8665" t="s">
        <v>16706</v>
      </c>
      <c r="Q8665" s="69" t="s">
        <v>16707</v>
      </c>
      <c r="R8665">
        <v>33.852699999999999</v>
      </c>
      <c r="S8665">
        <v>36.042999999999999</v>
      </c>
    </row>
    <row r="8666" spans="9:19" ht="15.5">
      <c r="I8666"/>
      <c r="J8666"/>
      <c r="K8666"/>
      <c r="L8666"/>
      <c r="N8666" t="s">
        <v>4099</v>
      </c>
      <c r="O8666" t="s">
        <v>4099</v>
      </c>
      <c r="P8666" t="s">
        <v>16708</v>
      </c>
      <c r="Q8666" s="69" t="s">
        <v>16709</v>
      </c>
      <c r="R8666">
        <v>33.850999999999999</v>
      </c>
      <c r="S8666">
        <v>36.04</v>
      </c>
    </row>
    <row r="8667" spans="9:19" ht="15.5">
      <c r="I8667"/>
      <c r="J8667"/>
      <c r="K8667"/>
      <c r="L8667"/>
      <c r="N8667" t="s">
        <v>4099</v>
      </c>
      <c r="O8667" t="s">
        <v>4099</v>
      </c>
      <c r="P8667" t="s">
        <v>16710</v>
      </c>
      <c r="Q8667" s="69" t="s">
        <v>16711</v>
      </c>
      <c r="R8667">
        <v>33.851599999999998</v>
      </c>
      <c r="S8667">
        <v>36.0366</v>
      </c>
    </row>
    <row r="8668" spans="9:19" ht="15.5">
      <c r="I8668"/>
      <c r="J8668"/>
      <c r="K8668"/>
      <c r="L8668"/>
      <c r="N8668" t="s">
        <v>4099</v>
      </c>
      <c r="O8668" t="s">
        <v>4099</v>
      </c>
      <c r="P8668" t="s">
        <v>16712</v>
      </c>
      <c r="Q8668" s="69" t="s">
        <v>16713</v>
      </c>
      <c r="R8668">
        <v>33.851399999999998</v>
      </c>
      <c r="S8668">
        <v>36.0351</v>
      </c>
    </row>
    <row r="8669" spans="9:19" ht="15.5">
      <c r="I8669"/>
      <c r="J8669"/>
      <c r="K8669"/>
      <c r="L8669"/>
      <c r="N8669" t="s">
        <v>4099</v>
      </c>
      <c r="O8669" t="s">
        <v>4099</v>
      </c>
      <c r="P8669" t="s">
        <v>16714</v>
      </c>
      <c r="Q8669" s="69" t="s">
        <v>16715</v>
      </c>
      <c r="R8669">
        <v>33.851399999999998</v>
      </c>
      <c r="S8669">
        <v>36.064100000000003</v>
      </c>
    </row>
    <row r="8670" spans="9:19" ht="15.5">
      <c r="I8670"/>
      <c r="J8670"/>
      <c r="K8670"/>
      <c r="L8670"/>
      <c r="N8670" t="s">
        <v>4099</v>
      </c>
      <c r="O8670" t="s">
        <v>4099</v>
      </c>
      <c r="P8670" t="s">
        <v>16716</v>
      </c>
      <c r="Q8670" s="69" t="s">
        <v>16717</v>
      </c>
      <c r="R8670">
        <v>33.853200000000001</v>
      </c>
      <c r="S8670">
        <v>36.037399999999998</v>
      </c>
    </row>
    <row r="8671" spans="9:19" ht="15.5">
      <c r="I8671"/>
      <c r="J8671"/>
      <c r="K8671"/>
      <c r="L8671"/>
      <c r="N8671" t="s">
        <v>4099</v>
      </c>
      <c r="O8671" t="s">
        <v>4099</v>
      </c>
      <c r="P8671" t="s">
        <v>16718</v>
      </c>
      <c r="Q8671" s="69" t="s">
        <v>16719</v>
      </c>
      <c r="R8671">
        <v>33.85136</v>
      </c>
      <c r="S8671">
        <v>36.040230000000001</v>
      </c>
    </row>
    <row r="8672" spans="9:19" ht="15.5">
      <c r="I8672"/>
      <c r="J8672"/>
      <c r="K8672"/>
      <c r="L8672"/>
      <c r="N8672" t="s">
        <v>4099</v>
      </c>
      <c r="O8672" t="s">
        <v>4099</v>
      </c>
      <c r="P8672" t="s">
        <v>16720</v>
      </c>
      <c r="Q8672" s="69" t="s">
        <v>16721</v>
      </c>
      <c r="R8672">
        <v>33.851439999999997</v>
      </c>
      <c r="S8672">
        <v>36.04363</v>
      </c>
    </row>
    <row r="8673" spans="9:19" ht="15.5">
      <c r="I8673"/>
      <c r="J8673"/>
      <c r="K8673"/>
      <c r="L8673"/>
      <c r="N8673" t="s">
        <v>4099</v>
      </c>
      <c r="O8673" t="s">
        <v>4099</v>
      </c>
      <c r="P8673" t="s">
        <v>16722</v>
      </c>
      <c r="Q8673" s="69" t="s">
        <v>16723</v>
      </c>
      <c r="R8673">
        <v>33.853446960449219</v>
      </c>
      <c r="S8673">
        <v>36.063133239746094</v>
      </c>
    </row>
    <row r="8674" spans="9:19" ht="15.5">
      <c r="I8674"/>
      <c r="J8674"/>
      <c r="K8674"/>
      <c r="L8674"/>
      <c r="N8674" t="s">
        <v>4099</v>
      </c>
      <c r="O8674" t="s">
        <v>4099</v>
      </c>
      <c r="P8674" t="s">
        <v>16724</v>
      </c>
      <c r="Q8674" s="69" t="s">
        <v>16725</v>
      </c>
      <c r="R8674">
        <v>33.857959747314453</v>
      </c>
      <c r="S8674">
        <v>36.048660278320313</v>
      </c>
    </row>
    <row r="8675" spans="9:19" ht="15.5">
      <c r="I8675"/>
      <c r="J8675"/>
      <c r="K8675"/>
      <c r="L8675"/>
      <c r="N8675" t="s">
        <v>4099</v>
      </c>
      <c r="O8675" t="s">
        <v>4099</v>
      </c>
      <c r="P8675" t="s">
        <v>16726</v>
      </c>
      <c r="Q8675" s="69">
        <v>824</v>
      </c>
      <c r="R8675">
        <v>33.848999202999998</v>
      </c>
      <c r="S8675">
        <v>36.066270689</v>
      </c>
    </row>
    <row r="8676" spans="9:19" ht="15.5">
      <c r="I8676"/>
      <c r="J8676"/>
      <c r="K8676"/>
      <c r="L8676"/>
      <c r="N8676" t="s">
        <v>381</v>
      </c>
      <c r="O8676" t="s">
        <v>381</v>
      </c>
      <c r="P8676" t="s">
        <v>16727</v>
      </c>
      <c r="Q8676" s="69" t="s">
        <v>16728</v>
      </c>
      <c r="R8676">
        <v>34.606014000000002</v>
      </c>
      <c r="S8676">
        <v>36.047798999999998</v>
      </c>
    </row>
    <row r="8677" spans="9:19" ht="15.5">
      <c r="I8677"/>
      <c r="J8677"/>
      <c r="K8677"/>
      <c r="L8677"/>
      <c r="N8677" t="s">
        <v>381</v>
      </c>
      <c r="O8677" t="s">
        <v>381</v>
      </c>
      <c r="P8677" t="s">
        <v>16729</v>
      </c>
      <c r="Q8677" s="69" t="s">
        <v>16730</v>
      </c>
      <c r="R8677">
        <v>34.605653000000075</v>
      </c>
      <c r="S8677">
        <v>36.047914000000048</v>
      </c>
    </row>
    <row r="8678" spans="9:19" ht="15.5">
      <c r="I8678"/>
      <c r="J8678"/>
      <c r="K8678"/>
      <c r="L8678"/>
      <c r="N8678" t="s">
        <v>381</v>
      </c>
      <c r="O8678" t="s">
        <v>381</v>
      </c>
      <c r="P8678" t="s">
        <v>16729</v>
      </c>
      <c r="Q8678" s="69" t="s">
        <v>16731</v>
      </c>
      <c r="R8678">
        <v>34.605653000000075</v>
      </c>
      <c r="S8678">
        <v>36.047914000000048</v>
      </c>
    </row>
    <row r="8679" spans="9:19" ht="15.5">
      <c r="I8679"/>
      <c r="J8679"/>
      <c r="K8679"/>
      <c r="L8679"/>
      <c r="N8679" t="s">
        <v>381</v>
      </c>
      <c r="O8679" t="s">
        <v>381</v>
      </c>
      <c r="P8679" t="s">
        <v>16732</v>
      </c>
      <c r="Q8679" s="69">
        <v>516</v>
      </c>
      <c r="R8679">
        <v>34.604382131999998</v>
      </c>
      <c r="S8679">
        <v>36.050020635000003</v>
      </c>
    </row>
    <row r="8680" spans="9:19" ht="15.5">
      <c r="I8680"/>
      <c r="J8680"/>
      <c r="K8680"/>
      <c r="L8680"/>
      <c r="N8680" t="s">
        <v>381</v>
      </c>
      <c r="O8680" t="s">
        <v>381</v>
      </c>
      <c r="P8680" t="s">
        <v>16733</v>
      </c>
      <c r="Q8680" s="69" t="s">
        <v>16734</v>
      </c>
      <c r="R8680">
        <v>34.611130000000003</v>
      </c>
      <c r="S8680">
        <v>36.038780000000003</v>
      </c>
    </row>
    <row r="8681" spans="9:19" ht="15.5">
      <c r="I8681"/>
      <c r="J8681"/>
      <c r="K8681"/>
      <c r="L8681"/>
      <c r="N8681" t="s">
        <v>381</v>
      </c>
      <c r="O8681" t="s">
        <v>381</v>
      </c>
      <c r="P8681" t="s">
        <v>16735</v>
      </c>
      <c r="Q8681" s="69" t="s">
        <v>16736</v>
      </c>
      <c r="R8681">
        <v>34.61206</v>
      </c>
      <c r="S8681">
        <v>36.038209999999999</v>
      </c>
    </row>
    <row r="8682" spans="9:19" ht="15.5">
      <c r="I8682"/>
      <c r="J8682"/>
      <c r="K8682"/>
      <c r="L8682"/>
      <c r="N8682" t="s">
        <v>381</v>
      </c>
      <c r="O8682" t="s">
        <v>381</v>
      </c>
      <c r="P8682" t="s">
        <v>16737</v>
      </c>
      <c r="Q8682" s="69" t="s">
        <v>16738</v>
      </c>
      <c r="R8682">
        <v>34.622459999999997</v>
      </c>
      <c r="S8682">
        <v>36.024799999999999</v>
      </c>
    </row>
    <row r="8683" spans="9:19" ht="15.5">
      <c r="I8683"/>
      <c r="J8683"/>
      <c r="K8683"/>
      <c r="L8683"/>
      <c r="N8683" t="s">
        <v>381</v>
      </c>
      <c r="O8683" t="s">
        <v>381</v>
      </c>
      <c r="P8683" t="s">
        <v>16739</v>
      </c>
      <c r="Q8683" s="69" t="s">
        <v>16740</v>
      </c>
      <c r="R8683">
        <v>34.612548828125</v>
      </c>
      <c r="S8683">
        <v>36.03472900390625</v>
      </c>
    </row>
    <row r="8684" spans="9:19" ht="15.5">
      <c r="I8684"/>
      <c r="J8684"/>
      <c r="K8684"/>
      <c r="L8684"/>
      <c r="N8684" t="s">
        <v>381</v>
      </c>
      <c r="O8684" t="s">
        <v>381</v>
      </c>
      <c r="P8684" t="s">
        <v>16741</v>
      </c>
      <c r="Q8684" s="69" t="s">
        <v>16742</v>
      </c>
      <c r="R8684">
        <v>34.615459999999999</v>
      </c>
      <c r="S8684">
        <v>36.043399999999998</v>
      </c>
    </row>
    <row r="8685" spans="9:19" ht="15.5">
      <c r="I8685"/>
      <c r="J8685"/>
      <c r="K8685"/>
      <c r="L8685"/>
      <c r="N8685" t="s">
        <v>381</v>
      </c>
      <c r="O8685" t="s">
        <v>381</v>
      </c>
      <c r="P8685" t="s">
        <v>16743</v>
      </c>
      <c r="Q8685" s="69" t="s">
        <v>16744</v>
      </c>
      <c r="R8685">
        <v>34.614089999999997</v>
      </c>
      <c r="S8685">
        <v>36.043900000000001</v>
      </c>
    </row>
    <row r="8686" spans="9:19" ht="15.5">
      <c r="I8686"/>
      <c r="J8686"/>
      <c r="K8686"/>
      <c r="L8686"/>
      <c r="N8686" t="s">
        <v>381</v>
      </c>
      <c r="O8686" t="s">
        <v>381</v>
      </c>
      <c r="P8686" t="s">
        <v>16745</v>
      </c>
      <c r="Q8686" s="69" t="s">
        <v>16746</v>
      </c>
      <c r="R8686">
        <v>34.613379999999999</v>
      </c>
      <c r="S8686">
        <v>36.044280000000001</v>
      </c>
    </row>
    <row r="8687" spans="9:19" ht="15.5">
      <c r="I8687"/>
      <c r="J8687"/>
      <c r="K8687"/>
      <c r="L8687"/>
      <c r="N8687" t="s">
        <v>381</v>
      </c>
      <c r="O8687" t="s">
        <v>381</v>
      </c>
      <c r="P8687" t="s">
        <v>16747</v>
      </c>
      <c r="Q8687" s="69" t="s">
        <v>16748</v>
      </c>
      <c r="R8687">
        <v>34.611930000000001</v>
      </c>
      <c r="S8687">
        <v>36.0456</v>
      </c>
    </row>
    <row r="8688" spans="9:19" ht="15.5">
      <c r="I8688"/>
      <c r="J8688"/>
      <c r="K8688"/>
      <c r="L8688"/>
      <c r="N8688" t="s">
        <v>381</v>
      </c>
      <c r="O8688" t="s">
        <v>381</v>
      </c>
      <c r="P8688" t="s">
        <v>16749</v>
      </c>
      <c r="Q8688" s="69" t="s">
        <v>16750</v>
      </c>
      <c r="R8688">
        <v>34.596330000000002</v>
      </c>
      <c r="S8688">
        <v>36.061349999999997</v>
      </c>
    </row>
    <row r="8689" spans="9:19" ht="15.5">
      <c r="I8689"/>
      <c r="J8689"/>
      <c r="K8689"/>
      <c r="L8689"/>
      <c r="N8689" t="s">
        <v>381</v>
      </c>
      <c r="O8689" t="s">
        <v>381</v>
      </c>
      <c r="P8689" t="s">
        <v>16751</v>
      </c>
      <c r="Q8689" s="69" t="s">
        <v>16752</v>
      </c>
      <c r="R8689">
        <v>34.622369999999997</v>
      </c>
      <c r="S8689">
        <v>36.024639999999998</v>
      </c>
    </row>
    <row r="8690" spans="9:19" ht="15.5">
      <c r="I8690"/>
      <c r="J8690"/>
      <c r="K8690"/>
      <c r="L8690"/>
      <c r="N8690" t="s">
        <v>381</v>
      </c>
      <c r="O8690" t="s">
        <v>381</v>
      </c>
      <c r="P8690" t="s">
        <v>16753</v>
      </c>
      <c r="Q8690" s="69" t="s">
        <v>16754</v>
      </c>
      <c r="R8690">
        <v>34.617280000000001</v>
      </c>
      <c r="S8690">
        <v>36.041789999999999</v>
      </c>
    </row>
    <row r="8691" spans="9:19" ht="15.5">
      <c r="I8691"/>
      <c r="J8691"/>
      <c r="K8691"/>
      <c r="L8691"/>
      <c r="N8691" t="s">
        <v>381</v>
      </c>
      <c r="O8691" t="s">
        <v>381</v>
      </c>
      <c r="P8691" t="s">
        <v>16755</v>
      </c>
      <c r="Q8691" s="69" t="s">
        <v>16756</v>
      </c>
      <c r="R8691">
        <v>34.611980000000003</v>
      </c>
      <c r="S8691">
        <v>36.053100000000001</v>
      </c>
    </row>
    <row r="8692" spans="9:19" ht="15.5">
      <c r="I8692"/>
      <c r="J8692"/>
      <c r="K8692"/>
      <c r="L8692"/>
      <c r="N8692" t="s">
        <v>381</v>
      </c>
      <c r="O8692" t="s">
        <v>381</v>
      </c>
      <c r="P8692" t="s">
        <v>16757</v>
      </c>
      <c r="Q8692" s="69" t="s">
        <v>16758</v>
      </c>
      <c r="R8692">
        <v>34.61477</v>
      </c>
      <c r="S8692">
        <v>36.035879999999999</v>
      </c>
    </row>
    <row r="8693" spans="9:19" ht="15.5">
      <c r="I8693"/>
      <c r="J8693"/>
      <c r="K8693"/>
      <c r="L8693"/>
      <c r="N8693" t="s">
        <v>381</v>
      </c>
      <c r="O8693" t="s">
        <v>381</v>
      </c>
      <c r="P8693" t="s">
        <v>16759</v>
      </c>
      <c r="Q8693" s="69" t="s">
        <v>16760</v>
      </c>
      <c r="R8693">
        <v>34.61347</v>
      </c>
      <c r="S8693">
        <v>36.04419</v>
      </c>
    </row>
    <row r="8694" spans="9:19" ht="15.5">
      <c r="I8694"/>
      <c r="J8694"/>
      <c r="K8694"/>
      <c r="L8694"/>
      <c r="N8694" t="s">
        <v>381</v>
      </c>
      <c r="O8694" t="s">
        <v>381</v>
      </c>
      <c r="P8694" t="s">
        <v>16761</v>
      </c>
      <c r="Q8694" s="69" t="s">
        <v>16762</v>
      </c>
      <c r="R8694">
        <v>34.613030000000002</v>
      </c>
      <c r="S8694">
        <v>36.044330000000002</v>
      </c>
    </row>
    <row r="8695" spans="9:19" ht="15.5">
      <c r="I8695"/>
      <c r="J8695"/>
      <c r="K8695"/>
      <c r="L8695"/>
      <c r="N8695" t="s">
        <v>381</v>
      </c>
      <c r="O8695" t="s">
        <v>381</v>
      </c>
      <c r="P8695" t="s">
        <v>16763</v>
      </c>
      <c r="Q8695" s="69" t="s">
        <v>16764</v>
      </c>
      <c r="R8695">
        <v>34.611669999999997</v>
      </c>
      <c r="S8695">
        <v>36.044089999999997</v>
      </c>
    </row>
    <row r="8696" spans="9:19" ht="15.5">
      <c r="I8696"/>
      <c r="J8696"/>
      <c r="K8696"/>
      <c r="L8696"/>
      <c r="N8696" t="s">
        <v>381</v>
      </c>
      <c r="O8696" t="s">
        <v>381</v>
      </c>
      <c r="P8696" t="s">
        <v>16765</v>
      </c>
      <c r="Q8696" s="69" t="s">
        <v>16766</v>
      </c>
      <c r="R8696">
        <v>34.610720000000001</v>
      </c>
      <c r="S8696">
        <v>36.043109999999999</v>
      </c>
    </row>
    <row r="8697" spans="9:19" ht="15.5">
      <c r="I8697"/>
      <c r="J8697"/>
      <c r="K8697"/>
      <c r="L8697"/>
      <c r="N8697" t="s">
        <v>381</v>
      </c>
      <c r="O8697" t="s">
        <v>381</v>
      </c>
      <c r="P8697" t="s">
        <v>16767</v>
      </c>
      <c r="Q8697" s="69" t="s">
        <v>16768</v>
      </c>
      <c r="R8697">
        <v>34.60971</v>
      </c>
      <c r="S8697">
        <v>36.052399999999999</v>
      </c>
    </row>
    <row r="8698" spans="9:19" ht="15.5">
      <c r="I8698"/>
      <c r="J8698"/>
      <c r="K8698"/>
      <c r="L8698"/>
      <c r="N8698" t="s">
        <v>381</v>
      </c>
      <c r="O8698" t="s">
        <v>381</v>
      </c>
      <c r="P8698" t="s">
        <v>16769</v>
      </c>
      <c r="Q8698" s="69" t="s">
        <v>16770</v>
      </c>
      <c r="R8698">
        <v>34.612110000000001</v>
      </c>
      <c r="S8698">
        <v>36.045479999999998</v>
      </c>
    </row>
    <row r="8699" spans="9:19" ht="15.5">
      <c r="I8699"/>
      <c r="J8699"/>
      <c r="K8699"/>
      <c r="L8699"/>
      <c r="N8699" t="s">
        <v>381</v>
      </c>
      <c r="O8699" t="s">
        <v>381</v>
      </c>
      <c r="P8699" t="s">
        <v>16771</v>
      </c>
      <c r="Q8699" s="69" t="s">
        <v>16772</v>
      </c>
      <c r="R8699">
        <v>34.626663208007813</v>
      </c>
      <c r="S8699">
        <v>36.023471832275391</v>
      </c>
    </row>
    <row r="8700" spans="9:19" ht="15.5">
      <c r="I8700"/>
      <c r="J8700"/>
      <c r="K8700"/>
      <c r="L8700"/>
      <c r="N8700" t="s">
        <v>381</v>
      </c>
      <c r="O8700" t="s">
        <v>381</v>
      </c>
      <c r="P8700" t="s">
        <v>16773</v>
      </c>
      <c r="Q8700" s="69" t="s">
        <v>16774</v>
      </c>
      <c r="R8700">
        <v>34.613269805908203</v>
      </c>
      <c r="S8700">
        <v>36.048820495605469</v>
      </c>
    </row>
    <row r="8701" spans="9:19" ht="15.5">
      <c r="I8701"/>
      <c r="J8701"/>
      <c r="K8701"/>
      <c r="L8701"/>
      <c r="N8701" t="s">
        <v>381</v>
      </c>
      <c r="O8701" t="s">
        <v>381</v>
      </c>
      <c r="P8701" t="s">
        <v>16775</v>
      </c>
      <c r="Q8701" s="69" t="s">
        <v>16776</v>
      </c>
      <c r="R8701">
        <v>34.613315582275391</v>
      </c>
      <c r="S8701">
        <v>36.040264129638672</v>
      </c>
    </row>
    <row r="8702" spans="9:19" ht="15.5">
      <c r="I8702"/>
      <c r="J8702"/>
      <c r="K8702"/>
      <c r="L8702"/>
      <c r="N8702" t="s">
        <v>381</v>
      </c>
      <c r="O8702" t="s">
        <v>381</v>
      </c>
      <c r="P8702" t="s">
        <v>16777</v>
      </c>
      <c r="Q8702" s="69" t="s">
        <v>16778</v>
      </c>
      <c r="R8702">
        <v>34.616676330566406</v>
      </c>
      <c r="S8702">
        <v>36.037818908691406</v>
      </c>
    </row>
    <row r="8703" spans="9:19" ht="15.5">
      <c r="I8703"/>
      <c r="J8703"/>
      <c r="K8703"/>
      <c r="L8703"/>
      <c r="N8703" t="s">
        <v>2833</v>
      </c>
      <c r="O8703" t="s">
        <v>2833</v>
      </c>
      <c r="P8703" t="s">
        <v>16779</v>
      </c>
      <c r="Q8703" s="69" t="s">
        <v>16780</v>
      </c>
      <c r="R8703">
        <v>34.101309999999998</v>
      </c>
      <c r="S8703">
        <v>35.657330000000002</v>
      </c>
    </row>
    <row r="8704" spans="9:19" ht="15.5">
      <c r="I8704"/>
      <c r="J8704"/>
      <c r="K8704"/>
      <c r="L8704"/>
      <c r="N8704" t="s">
        <v>2833</v>
      </c>
      <c r="O8704" t="s">
        <v>2833</v>
      </c>
      <c r="P8704" t="s">
        <v>16781</v>
      </c>
      <c r="Q8704" s="69" t="s">
        <v>16782</v>
      </c>
      <c r="R8704">
        <v>34.105975000000058</v>
      </c>
      <c r="S8704">
        <v>35.656853000000069</v>
      </c>
    </row>
    <row r="8705" spans="9:19" ht="15.5">
      <c r="I8705"/>
      <c r="J8705"/>
      <c r="K8705"/>
      <c r="L8705"/>
      <c r="N8705" t="s">
        <v>3604</v>
      </c>
      <c r="O8705" t="s">
        <v>3604</v>
      </c>
      <c r="P8705" t="s">
        <v>16783</v>
      </c>
      <c r="Q8705" s="69">
        <v>1369</v>
      </c>
      <c r="R8705">
        <v>33.339142213000002</v>
      </c>
      <c r="S8705">
        <v>35.285573692</v>
      </c>
    </row>
    <row r="8706" spans="9:19" ht="15.5">
      <c r="I8706"/>
      <c r="J8706"/>
      <c r="K8706"/>
      <c r="L8706"/>
      <c r="N8706" t="s">
        <v>3604</v>
      </c>
      <c r="O8706" t="s">
        <v>3604</v>
      </c>
      <c r="P8706" t="s">
        <v>16784</v>
      </c>
      <c r="Q8706" s="69" t="s">
        <v>16785</v>
      </c>
      <c r="R8706">
        <v>33.339553000000024</v>
      </c>
      <c r="S8706">
        <v>35.278894000000037</v>
      </c>
    </row>
    <row r="8707" spans="9:19" ht="15.5">
      <c r="I8707"/>
      <c r="J8707"/>
      <c r="K8707"/>
      <c r="L8707"/>
      <c r="N8707" t="s">
        <v>3604</v>
      </c>
      <c r="O8707" t="s">
        <v>3604</v>
      </c>
      <c r="P8707" t="s">
        <v>16786</v>
      </c>
      <c r="Q8707" s="69" t="s">
        <v>16787</v>
      </c>
      <c r="R8707">
        <v>33.338050000000003</v>
      </c>
      <c r="S8707">
        <v>35.282780000000002</v>
      </c>
    </row>
    <row r="8708" spans="9:19" ht="15.5">
      <c r="I8708"/>
      <c r="J8708"/>
      <c r="K8708"/>
      <c r="L8708"/>
      <c r="N8708" t="s">
        <v>3604</v>
      </c>
      <c r="O8708" t="s">
        <v>3604</v>
      </c>
      <c r="P8708" t="s">
        <v>16788</v>
      </c>
      <c r="Q8708" s="69" t="s">
        <v>16789</v>
      </c>
      <c r="R8708">
        <v>33.333100000000002</v>
      </c>
      <c r="S8708">
        <v>35.285029999999999</v>
      </c>
    </row>
    <row r="8709" spans="9:19" ht="15.5">
      <c r="I8709"/>
      <c r="J8709"/>
      <c r="K8709"/>
      <c r="L8709"/>
      <c r="N8709" t="s">
        <v>3604</v>
      </c>
      <c r="O8709" t="s">
        <v>3604</v>
      </c>
      <c r="P8709" t="s">
        <v>16790</v>
      </c>
      <c r="Q8709" s="69" t="s">
        <v>16791</v>
      </c>
      <c r="R8709">
        <v>33.335389999999997</v>
      </c>
      <c r="S8709">
        <v>35.281399999999998</v>
      </c>
    </row>
    <row r="8710" spans="9:19" ht="15.5">
      <c r="I8710"/>
      <c r="J8710"/>
      <c r="K8710"/>
      <c r="L8710"/>
      <c r="N8710" t="s">
        <v>3604</v>
      </c>
      <c r="O8710" t="s">
        <v>3604</v>
      </c>
      <c r="P8710" t="s">
        <v>16792</v>
      </c>
      <c r="Q8710" s="69" t="s">
        <v>16793</v>
      </c>
      <c r="R8710">
        <v>33.33558</v>
      </c>
      <c r="S8710">
        <v>35.280340000000002</v>
      </c>
    </row>
    <row r="8711" spans="9:19" ht="15.5">
      <c r="I8711"/>
      <c r="J8711"/>
      <c r="K8711"/>
      <c r="L8711"/>
      <c r="N8711" t="s">
        <v>3604</v>
      </c>
      <c r="O8711" t="s">
        <v>3604</v>
      </c>
      <c r="P8711" t="s">
        <v>16794</v>
      </c>
      <c r="Q8711" s="69" t="s">
        <v>16795</v>
      </c>
      <c r="R8711">
        <v>33.335439999999998</v>
      </c>
      <c r="S8711">
        <v>35.279089999999997</v>
      </c>
    </row>
    <row r="8712" spans="9:19" ht="15.5">
      <c r="I8712"/>
      <c r="J8712"/>
      <c r="K8712"/>
      <c r="L8712"/>
      <c r="N8712" t="s">
        <v>3604</v>
      </c>
      <c r="O8712" t="s">
        <v>3604</v>
      </c>
      <c r="P8712" t="s">
        <v>16796</v>
      </c>
      <c r="Q8712" s="69" t="s">
        <v>16797</v>
      </c>
      <c r="R8712">
        <v>33.333100000000002</v>
      </c>
      <c r="S8712">
        <v>35.282580000000003</v>
      </c>
    </row>
    <row r="8713" spans="9:19" ht="15.5">
      <c r="I8713"/>
      <c r="J8713"/>
      <c r="K8713"/>
      <c r="L8713"/>
      <c r="N8713" t="s">
        <v>3604</v>
      </c>
      <c r="O8713" t="s">
        <v>3604</v>
      </c>
      <c r="P8713" t="s">
        <v>16798</v>
      </c>
      <c r="Q8713" s="69" t="s">
        <v>16799</v>
      </c>
      <c r="R8713">
        <v>33.334389999999999</v>
      </c>
      <c r="S8713">
        <v>35.278260000000003</v>
      </c>
    </row>
    <row r="8714" spans="9:19" ht="15.5">
      <c r="I8714"/>
      <c r="J8714"/>
      <c r="K8714"/>
      <c r="L8714"/>
      <c r="N8714" t="s">
        <v>3604</v>
      </c>
      <c r="O8714" t="s">
        <v>3604</v>
      </c>
      <c r="P8714" t="s">
        <v>16800</v>
      </c>
      <c r="Q8714" s="69" t="s">
        <v>16801</v>
      </c>
      <c r="R8714">
        <v>33.332419999999999</v>
      </c>
      <c r="S8714">
        <v>35.274720000000002</v>
      </c>
    </row>
    <row r="8715" spans="9:19" ht="15.5">
      <c r="I8715"/>
      <c r="J8715"/>
      <c r="K8715"/>
      <c r="L8715"/>
      <c r="N8715" t="s">
        <v>3604</v>
      </c>
      <c r="O8715" t="s">
        <v>3604</v>
      </c>
      <c r="P8715" t="s">
        <v>16802</v>
      </c>
      <c r="Q8715" s="69" t="s">
        <v>16803</v>
      </c>
      <c r="R8715">
        <v>33.331429999999997</v>
      </c>
      <c r="S8715">
        <v>35.275669999999998</v>
      </c>
    </row>
    <row r="8716" spans="9:19" ht="15.5">
      <c r="I8716"/>
      <c r="J8716"/>
      <c r="K8716"/>
      <c r="L8716"/>
      <c r="N8716" t="s">
        <v>3604</v>
      </c>
      <c r="O8716" t="s">
        <v>3604</v>
      </c>
      <c r="P8716" t="s">
        <v>16804</v>
      </c>
      <c r="Q8716" s="69" t="s">
        <v>16805</v>
      </c>
      <c r="R8716">
        <v>33.328789999999998</v>
      </c>
      <c r="S8716">
        <v>35.27093</v>
      </c>
    </row>
    <row r="8717" spans="9:19" ht="15.5">
      <c r="I8717"/>
      <c r="J8717"/>
      <c r="K8717"/>
      <c r="L8717"/>
      <c r="N8717" t="s">
        <v>3604</v>
      </c>
      <c r="O8717" t="s">
        <v>3604</v>
      </c>
      <c r="P8717" t="s">
        <v>16806</v>
      </c>
      <c r="Q8717" s="69" t="s">
        <v>16807</v>
      </c>
      <c r="R8717">
        <v>33.342649999999999</v>
      </c>
      <c r="S8717">
        <v>35.283569999999997</v>
      </c>
    </row>
    <row r="8718" spans="9:19" ht="15.5">
      <c r="I8718"/>
      <c r="J8718"/>
      <c r="K8718"/>
      <c r="L8718"/>
      <c r="N8718" t="s">
        <v>3604</v>
      </c>
      <c r="O8718" t="s">
        <v>3604</v>
      </c>
      <c r="P8718" t="s">
        <v>16808</v>
      </c>
      <c r="Q8718" s="69" t="s">
        <v>16809</v>
      </c>
      <c r="R8718">
        <v>33.33380126953125</v>
      </c>
      <c r="S8718">
        <v>35.283176422119141</v>
      </c>
    </row>
    <row r="8719" spans="9:19" ht="15.5">
      <c r="I8719"/>
      <c r="J8719"/>
      <c r="K8719"/>
      <c r="L8719"/>
      <c r="N8719" t="s">
        <v>3604</v>
      </c>
      <c r="O8719" t="s">
        <v>3604</v>
      </c>
      <c r="P8719" t="s">
        <v>16810</v>
      </c>
      <c r="Q8719" s="69" t="s">
        <v>16811</v>
      </c>
      <c r="R8719">
        <v>33.334815979003906</v>
      </c>
      <c r="S8719">
        <v>35.280502319335938</v>
      </c>
    </row>
    <row r="8720" spans="9:19" ht="15.5">
      <c r="I8720"/>
      <c r="J8720"/>
      <c r="K8720"/>
      <c r="L8720"/>
      <c r="N8720" t="s">
        <v>3604</v>
      </c>
      <c r="O8720" t="s">
        <v>3604</v>
      </c>
      <c r="P8720" t="s">
        <v>16812</v>
      </c>
      <c r="Q8720" s="69" t="s">
        <v>16813</v>
      </c>
      <c r="R8720">
        <v>33.334407806396484</v>
      </c>
      <c r="S8720">
        <v>35.274085998535156</v>
      </c>
    </row>
    <row r="8721" spans="9:19" ht="15.5">
      <c r="I8721"/>
      <c r="J8721"/>
      <c r="K8721"/>
      <c r="L8721"/>
      <c r="N8721" t="s">
        <v>3604</v>
      </c>
      <c r="O8721" t="s">
        <v>3604</v>
      </c>
      <c r="P8721" t="s">
        <v>16814</v>
      </c>
      <c r="Q8721" s="69" t="s">
        <v>16815</v>
      </c>
      <c r="R8721">
        <v>33.331966400146484</v>
      </c>
      <c r="S8721">
        <v>35.271919250488281</v>
      </c>
    </row>
    <row r="8722" spans="9:19" ht="15.5">
      <c r="I8722"/>
      <c r="J8722"/>
      <c r="K8722"/>
      <c r="L8722"/>
      <c r="N8722" t="s">
        <v>3604</v>
      </c>
      <c r="O8722" t="s">
        <v>3604</v>
      </c>
      <c r="P8722" t="s">
        <v>16816</v>
      </c>
      <c r="Q8722" s="69" t="s">
        <v>16817</v>
      </c>
      <c r="R8722">
        <v>33.339733123779297</v>
      </c>
      <c r="S8722">
        <v>35.28643798828125</v>
      </c>
    </row>
    <row r="8723" spans="9:19" ht="15.5">
      <c r="I8723"/>
      <c r="J8723"/>
      <c r="K8723"/>
      <c r="L8723"/>
      <c r="N8723" t="s">
        <v>3604</v>
      </c>
      <c r="O8723" t="s">
        <v>3604</v>
      </c>
      <c r="P8723" t="s">
        <v>16818</v>
      </c>
      <c r="Q8723" s="69" t="s">
        <v>16819</v>
      </c>
      <c r="R8723">
        <v>33.332698822021484</v>
      </c>
      <c r="S8723">
        <v>35.279628753662109</v>
      </c>
    </row>
    <row r="8724" spans="9:19" ht="15.5">
      <c r="I8724"/>
      <c r="J8724"/>
      <c r="K8724"/>
      <c r="L8724"/>
      <c r="N8724" t="s">
        <v>3604</v>
      </c>
      <c r="O8724" t="s">
        <v>3604</v>
      </c>
      <c r="P8724" t="s">
        <v>16820</v>
      </c>
      <c r="Q8724" s="69" t="s">
        <v>16821</v>
      </c>
      <c r="R8724">
        <v>33.334190368652344</v>
      </c>
      <c r="S8724">
        <v>35.269981384277344</v>
      </c>
    </row>
    <row r="8725" spans="9:19" ht="15.5">
      <c r="I8725"/>
      <c r="J8725"/>
      <c r="K8725"/>
      <c r="L8725"/>
      <c r="N8725" t="s">
        <v>3604</v>
      </c>
      <c r="O8725" t="s">
        <v>3604</v>
      </c>
      <c r="P8725" t="s">
        <v>16822</v>
      </c>
      <c r="Q8725" s="69" t="s">
        <v>16823</v>
      </c>
      <c r="R8725">
        <v>33.334693908691406</v>
      </c>
      <c r="S8725">
        <v>35.279537200927734</v>
      </c>
    </row>
    <row r="8726" spans="9:19" ht="15.5">
      <c r="I8726"/>
      <c r="J8726"/>
      <c r="K8726"/>
      <c r="L8726"/>
      <c r="N8726" t="s">
        <v>2193</v>
      </c>
      <c r="O8726" t="s">
        <v>2193</v>
      </c>
      <c r="P8726" t="s">
        <v>2193</v>
      </c>
      <c r="Q8726" s="69" t="s">
        <v>16824</v>
      </c>
      <c r="R8726">
        <v>33.940657000000044</v>
      </c>
      <c r="S8726">
        <v>35.695342000000039</v>
      </c>
    </row>
    <row r="8727" spans="9:19" ht="15.5">
      <c r="I8727"/>
      <c r="J8727"/>
      <c r="K8727"/>
      <c r="L8727"/>
      <c r="N8727" t="s">
        <v>4005</v>
      </c>
      <c r="O8727" t="s">
        <v>4005</v>
      </c>
      <c r="P8727" t="s">
        <v>16825</v>
      </c>
      <c r="Q8727" s="69">
        <v>1519</v>
      </c>
      <c r="R8727">
        <v>33.461372359999999</v>
      </c>
      <c r="S8727">
        <v>35.630114210000002</v>
      </c>
    </row>
    <row r="8728" spans="9:19" ht="15.5">
      <c r="I8728"/>
      <c r="J8728"/>
      <c r="K8728"/>
      <c r="L8728"/>
      <c r="N8728" t="s">
        <v>4005</v>
      </c>
      <c r="O8728" t="s">
        <v>4005</v>
      </c>
      <c r="P8728" t="s">
        <v>16826</v>
      </c>
      <c r="Q8728" s="69" t="s">
        <v>16827</v>
      </c>
      <c r="R8728">
        <v>33.469411000000036</v>
      </c>
      <c r="S8728">
        <v>35.639856000000066</v>
      </c>
    </row>
    <row r="8729" spans="9:19" ht="15.5">
      <c r="I8729"/>
      <c r="J8729"/>
      <c r="K8729"/>
      <c r="L8729"/>
      <c r="N8729" t="s">
        <v>4005</v>
      </c>
      <c r="O8729" t="s">
        <v>4005</v>
      </c>
      <c r="P8729" t="s">
        <v>16826</v>
      </c>
      <c r="Q8729" s="69" t="s">
        <v>16828</v>
      </c>
      <c r="R8729">
        <v>33.469411000000036</v>
      </c>
      <c r="S8729">
        <v>35.639856000000066</v>
      </c>
    </row>
    <row r="8730" spans="9:19" ht="15.5">
      <c r="I8730"/>
      <c r="J8730"/>
      <c r="K8730"/>
      <c r="L8730"/>
      <c r="N8730" t="s">
        <v>2507</v>
      </c>
      <c r="O8730" t="s">
        <v>2507</v>
      </c>
      <c r="P8730" t="s">
        <v>16829</v>
      </c>
      <c r="Q8730" s="69" t="s">
        <v>16830</v>
      </c>
      <c r="R8730">
        <v>33.34740000000005</v>
      </c>
      <c r="S8730">
        <v>35.475381000000027</v>
      </c>
    </row>
    <row r="8731" spans="9:19" ht="15.5">
      <c r="I8731"/>
      <c r="J8731"/>
      <c r="K8731"/>
      <c r="L8731"/>
      <c r="N8731" t="s">
        <v>2507</v>
      </c>
      <c r="O8731" t="s">
        <v>2507</v>
      </c>
      <c r="P8731" t="s">
        <v>16829</v>
      </c>
      <c r="Q8731" s="69" t="s">
        <v>16831</v>
      </c>
      <c r="R8731">
        <v>33.34740000000005</v>
      </c>
      <c r="S8731">
        <v>35.475381000000027</v>
      </c>
    </row>
    <row r="8732" spans="9:19" ht="15.5">
      <c r="I8732"/>
      <c r="J8732"/>
      <c r="K8732"/>
      <c r="L8732"/>
      <c r="N8732" t="s">
        <v>2507</v>
      </c>
      <c r="O8732" t="s">
        <v>2507</v>
      </c>
      <c r="P8732" t="s">
        <v>16832</v>
      </c>
      <c r="Q8732" s="69">
        <v>1170</v>
      </c>
      <c r="R8732">
        <v>33.347659182999998</v>
      </c>
      <c r="S8732">
        <v>35.480270628</v>
      </c>
    </row>
    <row r="8733" spans="9:19" ht="15.5">
      <c r="I8733"/>
      <c r="J8733"/>
      <c r="K8733"/>
      <c r="L8733"/>
      <c r="N8733" t="s">
        <v>2507</v>
      </c>
      <c r="O8733" t="s">
        <v>2507</v>
      </c>
      <c r="P8733" t="s">
        <v>16833</v>
      </c>
      <c r="Q8733" s="69">
        <v>1442</v>
      </c>
      <c r="R8733">
        <v>33.347654141</v>
      </c>
      <c r="S8733">
        <v>35.480271608999999</v>
      </c>
    </row>
    <row r="8734" spans="9:19" ht="15.5">
      <c r="I8734"/>
      <c r="J8734"/>
      <c r="K8734"/>
      <c r="L8734"/>
      <c r="N8734" t="s">
        <v>2507</v>
      </c>
      <c r="O8734" t="s">
        <v>2507</v>
      </c>
      <c r="P8734" t="s">
        <v>16834</v>
      </c>
      <c r="Q8734" s="69" t="s">
        <v>16835</v>
      </c>
      <c r="R8734">
        <v>33.349580000000003</v>
      </c>
      <c r="S8734">
        <v>35.475810000000003</v>
      </c>
    </row>
    <row r="8735" spans="9:19" ht="15.5">
      <c r="I8735"/>
      <c r="J8735"/>
      <c r="K8735"/>
      <c r="L8735"/>
      <c r="N8735" t="s">
        <v>2836</v>
      </c>
      <c r="O8735" t="s">
        <v>2836</v>
      </c>
      <c r="P8735" t="s">
        <v>16836</v>
      </c>
      <c r="Q8735" s="69" t="s">
        <v>16837</v>
      </c>
      <c r="R8735">
        <v>34.177890000000048</v>
      </c>
      <c r="S8735">
        <v>35.778203000000076</v>
      </c>
    </row>
    <row r="8736" spans="9:19" ht="15.5">
      <c r="I8736"/>
      <c r="J8736"/>
      <c r="K8736"/>
      <c r="L8736"/>
      <c r="N8736" t="s">
        <v>2836</v>
      </c>
      <c r="O8736" t="s">
        <v>2836</v>
      </c>
      <c r="P8736" t="s">
        <v>16838</v>
      </c>
      <c r="Q8736" s="69" t="s">
        <v>16839</v>
      </c>
      <c r="R8736">
        <v>34.181716414999997</v>
      </c>
      <c r="S8736">
        <v>35.767117075000002</v>
      </c>
    </row>
    <row r="8737" spans="9:19" ht="15.5">
      <c r="I8737"/>
      <c r="J8737"/>
      <c r="K8737"/>
      <c r="L8737"/>
      <c r="N8737" t="s">
        <v>2836</v>
      </c>
      <c r="O8737" t="s">
        <v>2836</v>
      </c>
      <c r="P8737" t="s">
        <v>16838</v>
      </c>
      <c r="Q8737" s="69" t="s">
        <v>16840</v>
      </c>
      <c r="R8737">
        <v>34.181628000000046</v>
      </c>
      <c r="S8737">
        <v>35.773753000000056</v>
      </c>
    </row>
    <row r="8738" spans="9:19" ht="15.5">
      <c r="I8738"/>
      <c r="J8738"/>
      <c r="K8738"/>
      <c r="L8738"/>
      <c r="N8738" t="s">
        <v>2836</v>
      </c>
      <c r="O8738" t="s">
        <v>2836</v>
      </c>
      <c r="P8738" t="s">
        <v>16841</v>
      </c>
      <c r="Q8738" s="69" t="s">
        <v>16842</v>
      </c>
      <c r="R8738">
        <v>34.181628000000046</v>
      </c>
      <c r="S8738">
        <v>35.773753000000056</v>
      </c>
    </row>
    <row r="8739" spans="9:19" ht="15.5">
      <c r="I8739"/>
      <c r="J8739"/>
      <c r="K8739"/>
      <c r="L8739"/>
      <c r="N8739" t="s">
        <v>2836</v>
      </c>
      <c r="O8739" t="s">
        <v>2836</v>
      </c>
      <c r="P8739" t="s">
        <v>16843</v>
      </c>
      <c r="Q8739" s="69" t="s">
        <v>16844</v>
      </c>
      <c r="R8739">
        <v>34.183129999999998</v>
      </c>
      <c r="S8739">
        <v>35.778979999999997</v>
      </c>
    </row>
    <row r="8740" spans="9:19" ht="15.5">
      <c r="I8740"/>
      <c r="J8740"/>
      <c r="K8740"/>
      <c r="L8740"/>
      <c r="N8740" t="s">
        <v>2836</v>
      </c>
      <c r="O8740" t="s">
        <v>2836</v>
      </c>
      <c r="P8740" t="s">
        <v>16845</v>
      </c>
      <c r="Q8740" s="69">
        <v>186</v>
      </c>
      <c r="R8740">
        <v>34.183216154</v>
      </c>
      <c r="S8740">
        <v>35.776937599</v>
      </c>
    </row>
    <row r="8741" spans="9:19" ht="15.5">
      <c r="I8741"/>
      <c r="J8741"/>
      <c r="K8741"/>
      <c r="L8741"/>
      <c r="N8741" t="s">
        <v>2836</v>
      </c>
      <c r="O8741" t="s">
        <v>2836</v>
      </c>
      <c r="P8741" t="s">
        <v>16846</v>
      </c>
      <c r="Q8741" s="69" t="s">
        <v>16839</v>
      </c>
      <c r="R8741">
        <v>34.181716414999997</v>
      </c>
      <c r="S8741">
        <v>35.767117075000002</v>
      </c>
    </row>
    <row r="8742" spans="9:19" ht="15.5">
      <c r="I8742"/>
      <c r="J8742"/>
      <c r="K8742"/>
      <c r="L8742"/>
      <c r="N8742" t="s">
        <v>3250</v>
      </c>
      <c r="O8742" t="s">
        <v>3250</v>
      </c>
      <c r="P8742" t="s">
        <v>16847</v>
      </c>
      <c r="Q8742" s="69" t="s">
        <v>16848</v>
      </c>
      <c r="R8742">
        <v>34.019844000000035</v>
      </c>
      <c r="S8742">
        <v>35.776978000000042</v>
      </c>
    </row>
    <row r="8743" spans="9:19" ht="15.5">
      <c r="I8743"/>
      <c r="J8743"/>
      <c r="K8743"/>
      <c r="L8743"/>
      <c r="N8743" t="s">
        <v>3250</v>
      </c>
      <c r="O8743" t="s">
        <v>3250</v>
      </c>
      <c r="P8743" t="s">
        <v>16849</v>
      </c>
      <c r="Q8743" s="69" t="s">
        <v>16850</v>
      </c>
      <c r="R8743">
        <v>34.052310000000034</v>
      </c>
      <c r="S8743">
        <v>35.787627000000043</v>
      </c>
    </row>
    <row r="8744" spans="9:19" ht="15.5">
      <c r="I8744"/>
      <c r="J8744"/>
      <c r="K8744"/>
      <c r="L8744"/>
      <c r="N8744" t="s">
        <v>3250</v>
      </c>
      <c r="O8744" t="s">
        <v>3250</v>
      </c>
      <c r="P8744" t="s">
        <v>16851</v>
      </c>
      <c r="Q8744" s="69" t="s">
        <v>16852</v>
      </c>
      <c r="R8744">
        <v>34.011996000000067</v>
      </c>
      <c r="S8744">
        <v>35.783044000000075</v>
      </c>
    </row>
    <row r="8745" spans="9:19" ht="15.5">
      <c r="I8745"/>
      <c r="J8745"/>
      <c r="K8745"/>
      <c r="L8745"/>
      <c r="N8745" t="s">
        <v>3250</v>
      </c>
      <c r="O8745" t="s">
        <v>3250</v>
      </c>
      <c r="P8745" t="s">
        <v>16853</v>
      </c>
      <c r="Q8745" s="69" t="s">
        <v>16854</v>
      </c>
      <c r="R8745">
        <v>34.014387000000056</v>
      </c>
      <c r="S8745">
        <v>35.773502000000065</v>
      </c>
    </row>
    <row r="8746" spans="9:19" ht="15.5">
      <c r="I8746"/>
      <c r="J8746"/>
      <c r="K8746"/>
      <c r="L8746"/>
      <c r="N8746" t="s">
        <v>3250</v>
      </c>
      <c r="O8746" t="s">
        <v>3250</v>
      </c>
      <c r="P8746" t="s">
        <v>16853</v>
      </c>
      <c r="Q8746" s="69" t="s">
        <v>16855</v>
      </c>
      <c r="R8746">
        <v>34.014387000000056</v>
      </c>
      <c r="S8746">
        <v>35.773502000000065</v>
      </c>
    </row>
    <row r="8747" spans="9:19" ht="15.5">
      <c r="I8747"/>
      <c r="J8747"/>
      <c r="K8747"/>
      <c r="L8747"/>
      <c r="N8747" t="s">
        <v>3250</v>
      </c>
      <c r="O8747" t="s">
        <v>3250</v>
      </c>
      <c r="P8747" t="s">
        <v>16856</v>
      </c>
      <c r="Q8747" s="69">
        <v>204</v>
      </c>
      <c r="R8747">
        <v>34.014382169000001</v>
      </c>
      <c r="S8747">
        <v>35.772570623999997</v>
      </c>
    </row>
    <row r="8748" spans="9:19" ht="15.5">
      <c r="I8748"/>
      <c r="J8748"/>
      <c r="K8748"/>
      <c r="L8748"/>
      <c r="N8748" t="s">
        <v>3250</v>
      </c>
      <c r="O8748" t="s">
        <v>3250</v>
      </c>
      <c r="P8748" t="s">
        <v>16857</v>
      </c>
      <c r="Q8748" s="69" t="s">
        <v>16858</v>
      </c>
      <c r="R8748">
        <v>34.012050000000002</v>
      </c>
      <c r="S8748">
        <v>35.76247</v>
      </c>
    </row>
    <row r="8749" spans="9:19" ht="15.5">
      <c r="I8749"/>
      <c r="J8749"/>
      <c r="K8749"/>
      <c r="L8749"/>
      <c r="N8749" t="s">
        <v>3250</v>
      </c>
      <c r="O8749" t="s">
        <v>3250</v>
      </c>
      <c r="P8749" t="s">
        <v>16857</v>
      </c>
      <c r="Q8749" s="69" t="s">
        <v>16859</v>
      </c>
      <c r="R8749">
        <v>34.013550000000002</v>
      </c>
      <c r="S8749">
        <v>35.76831</v>
      </c>
    </row>
    <row r="8750" spans="9:19" ht="15.5">
      <c r="I8750"/>
      <c r="J8750"/>
      <c r="K8750"/>
      <c r="L8750"/>
      <c r="N8750" t="s">
        <v>3250</v>
      </c>
      <c r="O8750" t="s">
        <v>3250</v>
      </c>
      <c r="P8750" t="s">
        <v>16860</v>
      </c>
      <c r="Q8750" s="69" t="s">
        <v>16861</v>
      </c>
      <c r="R8750">
        <v>34.012645721435547</v>
      </c>
      <c r="S8750">
        <v>35.784336090087891</v>
      </c>
    </row>
    <row r="8751" spans="9:19" ht="15.5">
      <c r="I8751"/>
      <c r="J8751"/>
      <c r="K8751"/>
      <c r="L8751"/>
      <c r="N8751" t="s">
        <v>3250</v>
      </c>
      <c r="O8751" t="s">
        <v>3250</v>
      </c>
      <c r="P8751" t="s">
        <v>16860</v>
      </c>
      <c r="Q8751" s="69" t="s">
        <v>16862</v>
      </c>
      <c r="R8751">
        <v>34.010883333333332</v>
      </c>
      <c r="S8751">
        <v>35.768250000000002</v>
      </c>
    </row>
    <row r="8752" spans="9:19" ht="15.5">
      <c r="I8752"/>
      <c r="J8752"/>
      <c r="K8752"/>
      <c r="L8752"/>
      <c r="N8752" t="s">
        <v>3250</v>
      </c>
      <c r="O8752" t="s">
        <v>3250</v>
      </c>
      <c r="P8752" t="s">
        <v>16863</v>
      </c>
      <c r="Q8752" s="69" t="s">
        <v>16864</v>
      </c>
      <c r="R8752">
        <v>34.049030303955078</v>
      </c>
      <c r="S8752">
        <v>35.786899566650391</v>
      </c>
    </row>
    <row r="8753" spans="9:19" ht="15.5">
      <c r="I8753"/>
      <c r="J8753"/>
      <c r="K8753"/>
      <c r="L8753"/>
      <c r="N8753" t="s">
        <v>3250</v>
      </c>
      <c r="O8753" t="s">
        <v>3250</v>
      </c>
      <c r="P8753" t="s">
        <v>16865</v>
      </c>
      <c r="Q8753" s="69" t="s">
        <v>16866</v>
      </c>
      <c r="R8753">
        <v>34.054439544677734</v>
      </c>
      <c r="S8753">
        <v>35.780830383300781</v>
      </c>
    </row>
    <row r="8754" spans="9:19" ht="15.5">
      <c r="I8754"/>
      <c r="J8754"/>
      <c r="K8754"/>
      <c r="L8754"/>
      <c r="N8754" t="s">
        <v>3250</v>
      </c>
      <c r="O8754" t="s">
        <v>3250</v>
      </c>
      <c r="P8754" t="s">
        <v>16867</v>
      </c>
      <c r="Q8754" s="69" t="s">
        <v>16868</v>
      </c>
      <c r="R8754">
        <v>34.026271820068359</v>
      </c>
      <c r="S8754">
        <v>35.777118682861328</v>
      </c>
    </row>
    <row r="8755" spans="9:19" ht="15.5">
      <c r="I8755"/>
      <c r="J8755"/>
      <c r="K8755"/>
      <c r="L8755"/>
      <c r="N8755" t="s">
        <v>3250</v>
      </c>
      <c r="O8755" t="s">
        <v>3250</v>
      </c>
      <c r="P8755" t="s">
        <v>16869</v>
      </c>
      <c r="Q8755" s="69" t="s">
        <v>16870</v>
      </c>
      <c r="R8755">
        <v>34.013710000000003</v>
      </c>
      <c r="S8755">
        <v>35.77525</v>
      </c>
    </row>
    <row r="8756" spans="9:19" ht="15.5">
      <c r="I8756"/>
      <c r="J8756"/>
      <c r="K8756"/>
      <c r="L8756"/>
      <c r="N8756" t="s">
        <v>383</v>
      </c>
      <c r="O8756" t="s">
        <v>383</v>
      </c>
      <c r="P8756" t="s">
        <v>16871</v>
      </c>
      <c r="Q8756" s="69" t="s">
        <v>16872</v>
      </c>
      <c r="R8756">
        <v>34.543300000000045</v>
      </c>
      <c r="S8756">
        <v>36.361855000000048</v>
      </c>
    </row>
    <row r="8757" spans="9:19" ht="15.5">
      <c r="I8757"/>
      <c r="J8757"/>
      <c r="K8757"/>
      <c r="L8757"/>
      <c r="N8757" t="s">
        <v>383</v>
      </c>
      <c r="O8757" t="s">
        <v>383</v>
      </c>
      <c r="P8757" t="s">
        <v>16873</v>
      </c>
      <c r="Q8757" s="69" t="s">
        <v>16874</v>
      </c>
      <c r="R8757">
        <v>34.543300000000045</v>
      </c>
      <c r="S8757">
        <v>36.361855000000048</v>
      </c>
    </row>
    <row r="8758" spans="9:19" ht="15.5">
      <c r="I8758"/>
      <c r="J8758"/>
      <c r="K8758"/>
      <c r="L8758"/>
      <c r="N8758" t="s">
        <v>383</v>
      </c>
      <c r="O8758" t="s">
        <v>383</v>
      </c>
      <c r="P8758" t="s">
        <v>16873</v>
      </c>
      <c r="Q8758" s="69" t="s">
        <v>16875</v>
      </c>
      <c r="R8758">
        <v>34.543300000000045</v>
      </c>
      <c r="S8758">
        <v>36.361855000000048</v>
      </c>
    </row>
    <row r="8759" spans="9:19" ht="15.5">
      <c r="I8759"/>
      <c r="J8759"/>
      <c r="K8759"/>
      <c r="L8759"/>
      <c r="N8759" t="s">
        <v>383</v>
      </c>
      <c r="O8759" t="s">
        <v>383</v>
      </c>
      <c r="P8759" t="s">
        <v>16876</v>
      </c>
      <c r="Q8759" s="69" t="s">
        <v>16877</v>
      </c>
      <c r="R8759">
        <v>34.556621999999997</v>
      </c>
      <c r="S8759">
        <v>36.343096000000003</v>
      </c>
    </row>
    <row r="8760" spans="9:19" ht="15.5">
      <c r="I8760"/>
      <c r="J8760"/>
      <c r="K8760"/>
      <c r="L8760"/>
      <c r="N8760" t="s">
        <v>383</v>
      </c>
      <c r="O8760" t="s">
        <v>383</v>
      </c>
      <c r="P8760" t="s">
        <v>16878</v>
      </c>
      <c r="Q8760" s="69" t="s">
        <v>16879</v>
      </c>
      <c r="R8760">
        <v>34.543300000000045</v>
      </c>
      <c r="S8760">
        <v>36.361855000000048</v>
      </c>
    </row>
    <row r="8761" spans="9:19" ht="15.5">
      <c r="I8761"/>
      <c r="J8761"/>
      <c r="K8761"/>
      <c r="L8761"/>
      <c r="N8761" t="s">
        <v>383</v>
      </c>
      <c r="O8761" t="s">
        <v>383</v>
      </c>
      <c r="P8761" t="s">
        <v>16880</v>
      </c>
      <c r="Q8761" s="69" t="s">
        <v>16881</v>
      </c>
      <c r="R8761">
        <v>34.570300000000032</v>
      </c>
      <c r="S8761">
        <v>36.360300000000052</v>
      </c>
    </row>
    <row r="8762" spans="9:19" ht="15.5">
      <c r="I8762"/>
      <c r="J8762"/>
      <c r="K8762"/>
      <c r="L8762"/>
      <c r="N8762" t="s">
        <v>383</v>
      </c>
      <c r="O8762" t="s">
        <v>383</v>
      </c>
      <c r="P8762" t="s">
        <v>16880</v>
      </c>
      <c r="Q8762" s="69" t="s">
        <v>16882</v>
      </c>
      <c r="R8762">
        <v>34.570300000000032</v>
      </c>
      <c r="S8762">
        <v>36.360300000000052</v>
      </c>
    </row>
    <row r="8763" spans="9:19" ht="15.5">
      <c r="I8763"/>
      <c r="J8763"/>
      <c r="K8763"/>
      <c r="L8763"/>
      <c r="N8763" t="s">
        <v>383</v>
      </c>
      <c r="O8763" t="s">
        <v>383</v>
      </c>
      <c r="P8763" t="s">
        <v>16883</v>
      </c>
      <c r="Q8763" s="69">
        <v>1549</v>
      </c>
      <c r="R8763">
        <v>34.635180762000097</v>
      </c>
      <c r="S8763">
        <v>36.336606187000001</v>
      </c>
    </row>
    <row r="8764" spans="9:19" ht="15.5">
      <c r="I8764"/>
      <c r="J8764"/>
      <c r="K8764"/>
      <c r="L8764"/>
      <c r="N8764" t="s">
        <v>383</v>
      </c>
      <c r="O8764" t="s">
        <v>383</v>
      </c>
      <c r="P8764" t="s">
        <v>16884</v>
      </c>
      <c r="Q8764" s="69" t="s">
        <v>16885</v>
      </c>
      <c r="R8764">
        <v>34.553772000000038</v>
      </c>
      <c r="S8764">
        <v>36.325196000000062</v>
      </c>
    </row>
    <row r="8765" spans="9:19" ht="15.5">
      <c r="I8765"/>
      <c r="J8765"/>
      <c r="K8765"/>
      <c r="L8765"/>
      <c r="N8765" t="s">
        <v>383</v>
      </c>
      <c r="O8765" t="s">
        <v>383</v>
      </c>
      <c r="P8765" t="s">
        <v>16886</v>
      </c>
      <c r="Q8765" s="69" t="s">
        <v>16887</v>
      </c>
      <c r="R8765">
        <v>34.500901000000056</v>
      </c>
      <c r="S8765">
        <v>36.295897000000025</v>
      </c>
    </row>
    <row r="8766" spans="9:19" ht="15.5">
      <c r="I8766"/>
      <c r="J8766"/>
      <c r="K8766"/>
      <c r="L8766"/>
      <c r="N8766" t="s">
        <v>383</v>
      </c>
      <c r="O8766" t="s">
        <v>383</v>
      </c>
      <c r="P8766" t="s">
        <v>16888</v>
      </c>
      <c r="Q8766" s="69" t="s">
        <v>16889</v>
      </c>
      <c r="R8766">
        <v>34.600112000000024</v>
      </c>
      <c r="S8766">
        <v>36.396244000000024</v>
      </c>
    </row>
    <row r="8767" spans="9:19" ht="15.5">
      <c r="I8767"/>
      <c r="J8767"/>
      <c r="K8767"/>
      <c r="L8767"/>
      <c r="N8767" t="s">
        <v>383</v>
      </c>
      <c r="O8767" t="s">
        <v>383</v>
      </c>
      <c r="P8767" t="s">
        <v>16890</v>
      </c>
      <c r="Q8767" s="69" t="s">
        <v>16891</v>
      </c>
      <c r="R8767">
        <v>34.51955600000008</v>
      </c>
      <c r="S8767">
        <v>36.315511000000072</v>
      </c>
    </row>
    <row r="8768" spans="9:19" ht="15.5">
      <c r="I8768"/>
      <c r="J8768"/>
      <c r="K8768"/>
      <c r="L8768"/>
      <c r="N8768" t="s">
        <v>383</v>
      </c>
      <c r="O8768" t="s">
        <v>383</v>
      </c>
      <c r="P8768" t="s">
        <v>16892</v>
      </c>
      <c r="Q8768" s="69" t="s">
        <v>16893</v>
      </c>
      <c r="R8768">
        <v>34.557858000000067</v>
      </c>
      <c r="S8768">
        <v>36.357803000000047</v>
      </c>
    </row>
    <row r="8769" spans="9:19" ht="15.5">
      <c r="I8769"/>
      <c r="J8769"/>
      <c r="K8769"/>
      <c r="L8769"/>
      <c r="N8769" t="s">
        <v>383</v>
      </c>
      <c r="O8769" t="s">
        <v>383</v>
      </c>
      <c r="P8769" t="s">
        <v>16892</v>
      </c>
      <c r="Q8769" s="69" t="s">
        <v>16894</v>
      </c>
      <c r="R8769">
        <v>34.557858000000067</v>
      </c>
      <c r="S8769">
        <v>36.357803000000047</v>
      </c>
    </row>
    <row r="8770" spans="9:19" ht="15.5">
      <c r="I8770"/>
      <c r="J8770"/>
      <c r="K8770"/>
      <c r="L8770"/>
      <c r="N8770" t="s">
        <v>383</v>
      </c>
      <c r="O8770" t="s">
        <v>383</v>
      </c>
      <c r="P8770" t="s">
        <v>16895</v>
      </c>
      <c r="Q8770" s="69" t="s">
        <v>16896</v>
      </c>
      <c r="R8770">
        <v>34.559728</v>
      </c>
      <c r="S8770">
        <v>36.358910000000002</v>
      </c>
    </row>
    <row r="8771" spans="9:19" ht="15.5">
      <c r="I8771"/>
      <c r="J8771"/>
      <c r="K8771"/>
      <c r="L8771"/>
      <c r="N8771" t="s">
        <v>383</v>
      </c>
      <c r="O8771" t="s">
        <v>383</v>
      </c>
      <c r="P8771" t="s">
        <v>16897</v>
      </c>
      <c r="Q8771" s="69">
        <v>659</v>
      </c>
      <c r="R8771">
        <v>34.558416125999997</v>
      </c>
      <c r="S8771">
        <v>36.359987699000001</v>
      </c>
    </row>
    <row r="8772" spans="9:19" ht="15.5">
      <c r="I8772"/>
      <c r="J8772"/>
      <c r="K8772"/>
      <c r="L8772"/>
      <c r="N8772" t="s">
        <v>383</v>
      </c>
      <c r="O8772" t="s">
        <v>383</v>
      </c>
      <c r="P8772" t="s">
        <v>16898</v>
      </c>
      <c r="Q8772" s="69">
        <v>1490</v>
      </c>
      <c r="R8772">
        <v>34.560966164</v>
      </c>
      <c r="S8772">
        <v>36.3572536</v>
      </c>
    </row>
    <row r="8773" spans="9:19" ht="15.5">
      <c r="I8773"/>
      <c r="J8773"/>
      <c r="K8773"/>
      <c r="L8773"/>
      <c r="N8773" t="s">
        <v>383</v>
      </c>
      <c r="O8773" t="s">
        <v>383</v>
      </c>
      <c r="P8773" t="s">
        <v>16899</v>
      </c>
      <c r="Q8773" s="69">
        <v>1580</v>
      </c>
      <c r="R8773">
        <v>34.5566216</v>
      </c>
      <c r="S8773">
        <v>36.343095580000004</v>
      </c>
    </row>
    <row r="8774" spans="9:19" ht="15.5">
      <c r="I8774"/>
      <c r="J8774"/>
      <c r="K8774"/>
      <c r="L8774"/>
      <c r="N8774" t="s">
        <v>383</v>
      </c>
      <c r="O8774" t="s">
        <v>383</v>
      </c>
      <c r="P8774" t="s">
        <v>16900</v>
      </c>
      <c r="Q8774" s="69" t="s">
        <v>16901</v>
      </c>
      <c r="R8774">
        <v>34.553513638799998</v>
      </c>
      <c r="S8774">
        <v>36.3563625472</v>
      </c>
    </row>
    <row r="8775" spans="9:19" ht="15.5">
      <c r="I8775"/>
      <c r="J8775"/>
      <c r="K8775"/>
      <c r="L8775"/>
      <c r="N8775" t="s">
        <v>383</v>
      </c>
      <c r="O8775" t="s">
        <v>383</v>
      </c>
      <c r="P8775" t="s">
        <v>16902</v>
      </c>
      <c r="Q8775" s="69" t="s">
        <v>16903</v>
      </c>
      <c r="R8775">
        <v>34.518373931799999</v>
      </c>
      <c r="S8775">
        <v>36.311784956700002</v>
      </c>
    </row>
    <row r="8776" spans="9:19" ht="15.5">
      <c r="I8776"/>
      <c r="J8776"/>
      <c r="K8776"/>
      <c r="L8776"/>
      <c r="N8776" t="s">
        <v>383</v>
      </c>
      <c r="O8776" t="s">
        <v>383</v>
      </c>
      <c r="P8776" t="s">
        <v>16904</v>
      </c>
      <c r="Q8776" s="69" t="s">
        <v>16905</v>
      </c>
      <c r="R8776">
        <v>34.5854</v>
      </c>
      <c r="S8776">
        <v>36.366399999999999</v>
      </c>
    </row>
    <row r="8777" spans="9:19" ht="15.5">
      <c r="I8777"/>
      <c r="J8777"/>
      <c r="K8777"/>
      <c r="L8777"/>
      <c r="N8777" t="s">
        <v>383</v>
      </c>
      <c r="O8777" t="s">
        <v>383</v>
      </c>
      <c r="P8777" t="s">
        <v>16906</v>
      </c>
      <c r="Q8777" s="69" t="s">
        <v>16907</v>
      </c>
      <c r="R8777">
        <v>34.598930000000003</v>
      </c>
      <c r="S8777">
        <v>36.392910000000001</v>
      </c>
    </row>
    <row r="8778" spans="9:19" ht="15.5">
      <c r="I8778"/>
      <c r="J8778"/>
      <c r="K8778"/>
      <c r="L8778"/>
      <c r="N8778" t="s">
        <v>383</v>
      </c>
      <c r="O8778" t="s">
        <v>383</v>
      </c>
      <c r="P8778" t="s">
        <v>16908</v>
      </c>
      <c r="Q8778" s="69" t="s">
        <v>16909</v>
      </c>
      <c r="R8778">
        <v>34.583320000000001</v>
      </c>
      <c r="S8778">
        <v>36.354750000000003</v>
      </c>
    </row>
    <row r="8779" spans="9:19" ht="15.5">
      <c r="I8779"/>
      <c r="J8779"/>
      <c r="K8779"/>
      <c r="L8779"/>
      <c r="N8779" t="s">
        <v>383</v>
      </c>
      <c r="O8779" t="s">
        <v>383</v>
      </c>
      <c r="P8779" t="s">
        <v>16910</v>
      </c>
      <c r="Q8779" s="69" t="s">
        <v>16911</v>
      </c>
      <c r="R8779">
        <v>34.556190000000001</v>
      </c>
      <c r="S8779">
        <v>36.355510000000002</v>
      </c>
    </row>
    <row r="8780" spans="9:19" ht="15.5">
      <c r="I8780"/>
      <c r="J8780"/>
      <c r="K8780"/>
      <c r="L8780"/>
      <c r="N8780" t="s">
        <v>383</v>
      </c>
      <c r="O8780" t="s">
        <v>383</v>
      </c>
      <c r="P8780" t="s">
        <v>16912</v>
      </c>
      <c r="Q8780" s="69" t="s">
        <v>16913</v>
      </c>
      <c r="R8780">
        <v>34.546930000000003</v>
      </c>
      <c r="S8780">
        <v>36.367130000000003</v>
      </c>
    </row>
    <row r="8781" spans="9:19" ht="15.5">
      <c r="I8781"/>
      <c r="J8781"/>
      <c r="K8781"/>
      <c r="L8781"/>
      <c r="N8781" t="s">
        <v>383</v>
      </c>
      <c r="O8781" t="s">
        <v>383</v>
      </c>
      <c r="P8781" t="s">
        <v>16914</v>
      </c>
      <c r="Q8781" s="69" t="s">
        <v>16915</v>
      </c>
      <c r="R8781">
        <v>34.583500000000001</v>
      </c>
      <c r="S8781">
        <v>36.3553</v>
      </c>
    </row>
    <row r="8782" spans="9:19" ht="15.5">
      <c r="I8782"/>
      <c r="J8782"/>
      <c r="K8782"/>
      <c r="L8782"/>
      <c r="N8782" t="s">
        <v>383</v>
      </c>
      <c r="O8782" t="s">
        <v>383</v>
      </c>
      <c r="P8782" t="s">
        <v>16916</v>
      </c>
      <c r="Q8782" s="69" t="s">
        <v>16917</v>
      </c>
      <c r="R8782">
        <v>34.645389999999999</v>
      </c>
      <c r="S8782">
        <v>36.351190000000003</v>
      </c>
    </row>
    <row r="8783" spans="9:19" ht="15.5">
      <c r="I8783"/>
      <c r="J8783"/>
      <c r="K8783"/>
      <c r="L8783"/>
      <c r="N8783" t="s">
        <v>383</v>
      </c>
      <c r="O8783" t="s">
        <v>383</v>
      </c>
      <c r="P8783" t="s">
        <v>16918</v>
      </c>
      <c r="Q8783" s="69" t="s">
        <v>16919</v>
      </c>
      <c r="R8783">
        <v>34.646259999999998</v>
      </c>
      <c r="S8783">
        <v>36.34892</v>
      </c>
    </row>
    <row r="8784" spans="9:19" ht="15.5">
      <c r="I8784"/>
      <c r="J8784"/>
      <c r="K8784"/>
      <c r="L8784"/>
      <c r="N8784" t="s">
        <v>383</v>
      </c>
      <c r="O8784" t="s">
        <v>383</v>
      </c>
      <c r="P8784" t="s">
        <v>16920</v>
      </c>
      <c r="Q8784" s="69" t="s">
        <v>16921</v>
      </c>
      <c r="R8784">
        <v>34.648359999999997</v>
      </c>
      <c r="S8784">
        <v>36.350430000000003</v>
      </c>
    </row>
    <row r="8785" spans="9:19" ht="15.5">
      <c r="I8785"/>
      <c r="J8785"/>
      <c r="K8785"/>
      <c r="L8785"/>
      <c r="N8785" t="s">
        <v>383</v>
      </c>
      <c r="O8785" t="s">
        <v>383</v>
      </c>
      <c r="P8785" t="s">
        <v>16922</v>
      </c>
      <c r="Q8785" s="69" t="s">
        <v>16923</v>
      </c>
      <c r="R8785">
        <v>34.593319999999999</v>
      </c>
      <c r="S8785">
        <v>36.37424</v>
      </c>
    </row>
    <row r="8786" spans="9:19" ht="15.5">
      <c r="I8786"/>
      <c r="J8786"/>
      <c r="K8786"/>
      <c r="L8786"/>
      <c r="N8786" t="s">
        <v>383</v>
      </c>
      <c r="O8786" t="s">
        <v>383</v>
      </c>
      <c r="P8786" t="s">
        <v>16924</v>
      </c>
      <c r="Q8786" s="69" t="s">
        <v>16925</v>
      </c>
      <c r="R8786">
        <v>34.593980000000002</v>
      </c>
      <c r="S8786">
        <v>36.39687</v>
      </c>
    </row>
    <row r="8787" spans="9:19" ht="15.5">
      <c r="I8787"/>
      <c r="J8787"/>
      <c r="K8787"/>
      <c r="L8787"/>
      <c r="N8787" t="s">
        <v>383</v>
      </c>
      <c r="O8787" t="s">
        <v>383</v>
      </c>
      <c r="P8787" t="s">
        <v>16926</v>
      </c>
      <c r="Q8787" s="69" t="s">
        <v>16927</v>
      </c>
      <c r="R8787">
        <v>34.571339999999999</v>
      </c>
      <c r="S8787">
        <v>36.359050000000003</v>
      </c>
    </row>
    <row r="8788" spans="9:19" ht="15.5">
      <c r="I8788"/>
      <c r="J8788"/>
      <c r="K8788"/>
      <c r="L8788"/>
      <c r="N8788" t="s">
        <v>383</v>
      </c>
      <c r="O8788" t="s">
        <v>383</v>
      </c>
      <c r="P8788" t="s">
        <v>16928</v>
      </c>
      <c r="Q8788" s="69" t="s">
        <v>16929</v>
      </c>
      <c r="R8788">
        <v>34.555860000000003</v>
      </c>
      <c r="S8788">
        <v>36.373130000000003</v>
      </c>
    </row>
    <row r="8789" spans="9:19" ht="15.5">
      <c r="I8789"/>
      <c r="J8789"/>
      <c r="K8789"/>
      <c r="L8789"/>
      <c r="N8789" t="s">
        <v>383</v>
      </c>
      <c r="O8789" t="s">
        <v>383</v>
      </c>
      <c r="P8789" t="s">
        <v>16930</v>
      </c>
      <c r="Q8789" s="69" t="s">
        <v>16931</v>
      </c>
      <c r="R8789">
        <v>34.560130000000001</v>
      </c>
      <c r="S8789">
        <v>36.378810000000001</v>
      </c>
    </row>
    <row r="8790" spans="9:19" ht="15.5">
      <c r="I8790"/>
      <c r="J8790"/>
      <c r="K8790"/>
      <c r="L8790"/>
      <c r="N8790" t="s">
        <v>383</v>
      </c>
      <c r="O8790" t="s">
        <v>383</v>
      </c>
      <c r="P8790" t="s">
        <v>16932</v>
      </c>
      <c r="Q8790" s="69" t="s">
        <v>16933</v>
      </c>
      <c r="R8790">
        <v>34.547550000000001</v>
      </c>
      <c r="S8790">
        <v>36.3658</v>
      </c>
    </row>
    <row r="8791" spans="9:19" ht="15.5">
      <c r="I8791"/>
      <c r="J8791"/>
      <c r="K8791"/>
      <c r="L8791"/>
      <c r="N8791" t="s">
        <v>383</v>
      </c>
      <c r="O8791" t="s">
        <v>383</v>
      </c>
      <c r="P8791" t="s">
        <v>16934</v>
      </c>
      <c r="Q8791" s="69" t="s">
        <v>16935</v>
      </c>
      <c r="R8791">
        <v>34.557279999999999</v>
      </c>
      <c r="S8791">
        <v>36.376510000000003</v>
      </c>
    </row>
    <row r="8792" spans="9:19" ht="15.5">
      <c r="I8792"/>
      <c r="J8792"/>
      <c r="K8792"/>
      <c r="L8792"/>
      <c r="N8792" t="s">
        <v>383</v>
      </c>
      <c r="O8792" t="s">
        <v>383</v>
      </c>
      <c r="P8792" t="s">
        <v>16936</v>
      </c>
      <c r="Q8792" s="69" t="s">
        <v>16937</v>
      </c>
      <c r="R8792">
        <v>34.590641021728516</v>
      </c>
      <c r="S8792">
        <v>36.38079833984375</v>
      </c>
    </row>
    <row r="8793" spans="9:19" ht="15.5">
      <c r="I8793"/>
      <c r="J8793"/>
      <c r="K8793"/>
      <c r="L8793"/>
      <c r="N8793" t="s">
        <v>383</v>
      </c>
      <c r="O8793" t="s">
        <v>383</v>
      </c>
      <c r="P8793" t="s">
        <v>16938</v>
      </c>
      <c r="Q8793" s="69" t="s">
        <v>16939</v>
      </c>
      <c r="R8793">
        <v>34.590450286865234</v>
      </c>
      <c r="S8793">
        <v>36.385101318359375</v>
      </c>
    </row>
    <row r="8794" spans="9:19" ht="15.5">
      <c r="I8794"/>
      <c r="J8794"/>
      <c r="K8794"/>
      <c r="L8794"/>
      <c r="N8794" t="s">
        <v>383</v>
      </c>
      <c r="O8794" t="s">
        <v>383</v>
      </c>
      <c r="P8794" t="s">
        <v>16940</v>
      </c>
      <c r="Q8794" s="69" t="s">
        <v>16941</v>
      </c>
      <c r="R8794">
        <v>34.588691711425781</v>
      </c>
      <c r="S8794">
        <v>36.381938934326172</v>
      </c>
    </row>
    <row r="8795" spans="9:19" ht="15.5">
      <c r="I8795"/>
      <c r="J8795"/>
      <c r="K8795"/>
      <c r="L8795"/>
      <c r="N8795" t="s">
        <v>383</v>
      </c>
      <c r="O8795" t="s">
        <v>383</v>
      </c>
      <c r="P8795" t="s">
        <v>16942</v>
      </c>
      <c r="Q8795" s="69" t="s">
        <v>16943</v>
      </c>
      <c r="R8795">
        <v>34.593509674072266</v>
      </c>
      <c r="S8795">
        <v>36.39178466796875</v>
      </c>
    </row>
    <row r="8796" spans="9:19" ht="15.5">
      <c r="I8796"/>
      <c r="J8796"/>
      <c r="K8796"/>
      <c r="L8796"/>
      <c r="N8796" t="s">
        <v>383</v>
      </c>
      <c r="O8796" t="s">
        <v>383</v>
      </c>
      <c r="P8796" t="s">
        <v>16944</v>
      </c>
      <c r="Q8796" s="69" t="s">
        <v>16945</v>
      </c>
      <c r="R8796">
        <v>34.596795000000043</v>
      </c>
      <c r="S8796">
        <v>36.385950000000037</v>
      </c>
    </row>
    <row r="8797" spans="9:19" ht="15.5">
      <c r="I8797"/>
      <c r="J8797"/>
      <c r="K8797"/>
      <c r="L8797"/>
      <c r="N8797" t="s">
        <v>383</v>
      </c>
      <c r="O8797" t="s">
        <v>383</v>
      </c>
      <c r="P8797" t="s">
        <v>16944</v>
      </c>
      <c r="Q8797" s="69" t="s">
        <v>16946</v>
      </c>
      <c r="R8797">
        <v>34.596795000000043</v>
      </c>
      <c r="S8797">
        <v>36.385950000000037</v>
      </c>
    </row>
    <row r="8798" spans="9:19" ht="15.5">
      <c r="I8798"/>
      <c r="J8798"/>
      <c r="K8798"/>
      <c r="L8798"/>
      <c r="N8798" t="s">
        <v>383</v>
      </c>
      <c r="O8798" t="s">
        <v>383</v>
      </c>
      <c r="P8798" t="s">
        <v>16947</v>
      </c>
      <c r="Q8798" s="69" t="s">
        <v>16948</v>
      </c>
      <c r="R8798">
        <v>34.596795000000043</v>
      </c>
      <c r="S8798">
        <v>36.385950000000037</v>
      </c>
    </row>
    <row r="8799" spans="9:19" ht="15.5">
      <c r="I8799"/>
      <c r="J8799"/>
      <c r="K8799"/>
      <c r="L8799"/>
      <c r="N8799" t="s">
        <v>383</v>
      </c>
      <c r="O8799" t="s">
        <v>383</v>
      </c>
      <c r="P8799" t="s">
        <v>16949</v>
      </c>
      <c r="Q8799" s="69" t="s">
        <v>16950</v>
      </c>
      <c r="R8799">
        <v>34.587642000000073</v>
      </c>
      <c r="S8799">
        <v>36.353433000000052</v>
      </c>
    </row>
    <row r="8800" spans="9:19" ht="15.5">
      <c r="I8800"/>
      <c r="J8800"/>
      <c r="K8800"/>
      <c r="L8800"/>
      <c r="N8800" t="s">
        <v>383</v>
      </c>
      <c r="O8800" t="s">
        <v>383</v>
      </c>
      <c r="P8800" t="s">
        <v>16951</v>
      </c>
      <c r="Q8800" s="69" t="s">
        <v>16952</v>
      </c>
      <c r="R8800">
        <v>34.553431000000003</v>
      </c>
      <c r="S8800">
        <v>36.364206000000003</v>
      </c>
    </row>
    <row r="8801" spans="9:19" ht="15.5">
      <c r="I8801"/>
      <c r="J8801"/>
      <c r="K8801"/>
      <c r="L8801"/>
      <c r="N8801" t="s">
        <v>383</v>
      </c>
      <c r="O8801" t="s">
        <v>383</v>
      </c>
      <c r="P8801" t="s">
        <v>16953</v>
      </c>
      <c r="Q8801" s="69" t="s">
        <v>16954</v>
      </c>
      <c r="R8801">
        <v>34.575255000000027</v>
      </c>
      <c r="S8801">
        <v>36.346542000000056</v>
      </c>
    </row>
    <row r="8802" spans="9:19" ht="15.5">
      <c r="I8802"/>
      <c r="J8802"/>
      <c r="K8802"/>
      <c r="L8802"/>
      <c r="N8802" t="s">
        <v>383</v>
      </c>
      <c r="O8802" t="s">
        <v>383</v>
      </c>
      <c r="P8802" t="s">
        <v>16955</v>
      </c>
      <c r="Q8802" s="69" t="s">
        <v>16956</v>
      </c>
      <c r="R8802">
        <v>34.585353000000055</v>
      </c>
      <c r="S8802">
        <v>36.366381000000047</v>
      </c>
    </row>
    <row r="8803" spans="9:19" ht="15.5">
      <c r="I8803"/>
      <c r="J8803"/>
      <c r="K8803"/>
      <c r="L8803"/>
      <c r="N8803" t="s">
        <v>383</v>
      </c>
      <c r="O8803" t="s">
        <v>383</v>
      </c>
      <c r="P8803" t="s">
        <v>16955</v>
      </c>
      <c r="Q8803" s="69" t="s">
        <v>16957</v>
      </c>
      <c r="R8803">
        <v>34.585353000000055</v>
      </c>
      <c r="S8803">
        <v>36.366381000000047</v>
      </c>
    </row>
    <row r="8804" spans="9:19" ht="15.5">
      <c r="I8804"/>
      <c r="J8804"/>
      <c r="K8804"/>
      <c r="L8804"/>
      <c r="N8804" t="s">
        <v>383</v>
      </c>
      <c r="O8804" t="s">
        <v>383</v>
      </c>
      <c r="P8804" t="s">
        <v>16958</v>
      </c>
      <c r="Q8804" s="69" t="s">
        <v>16959</v>
      </c>
      <c r="R8804">
        <v>34.604105000000061</v>
      </c>
      <c r="S8804">
        <v>36.340114000000028</v>
      </c>
    </row>
    <row r="8805" spans="9:19" ht="15.5">
      <c r="I8805"/>
      <c r="J8805"/>
      <c r="K8805"/>
      <c r="L8805"/>
      <c r="N8805" t="s">
        <v>383</v>
      </c>
      <c r="O8805" t="s">
        <v>383</v>
      </c>
      <c r="P8805" t="s">
        <v>16958</v>
      </c>
      <c r="Q8805" s="69" t="s">
        <v>16960</v>
      </c>
      <c r="R8805">
        <v>34.604105000000061</v>
      </c>
      <c r="S8805">
        <v>36.340114000000028</v>
      </c>
    </row>
    <row r="8806" spans="9:19" ht="15.5">
      <c r="I8806"/>
      <c r="J8806"/>
      <c r="K8806"/>
      <c r="L8806"/>
      <c r="N8806" t="s">
        <v>383</v>
      </c>
      <c r="O8806" t="s">
        <v>383</v>
      </c>
      <c r="P8806" t="s">
        <v>16961</v>
      </c>
      <c r="Q8806" s="69" t="s">
        <v>16962</v>
      </c>
      <c r="R8806">
        <v>34.638505000000002</v>
      </c>
      <c r="S8806">
        <v>36.335661999999999</v>
      </c>
    </row>
    <row r="8807" spans="9:19" ht="15.5">
      <c r="I8807"/>
      <c r="J8807"/>
      <c r="K8807"/>
      <c r="L8807"/>
      <c r="N8807" t="s">
        <v>1581</v>
      </c>
      <c r="O8807" t="s">
        <v>1581</v>
      </c>
      <c r="P8807" t="s">
        <v>16963</v>
      </c>
      <c r="Q8807" s="69" t="s">
        <v>16964</v>
      </c>
      <c r="R8807">
        <v>33.614131999999998</v>
      </c>
      <c r="S8807">
        <v>35.472344999999997</v>
      </c>
    </row>
    <row r="8808" spans="9:19" ht="15.5">
      <c r="I8808"/>
      <c r="J8808"/>
      <c r="K8808"/>
      <c r="L8808"/>
      <c r="N8808" t="s">
        <v>1581</v>
      </c>
      <c r="O8808" t="s">
        <v>1581</v>
      </c>
      <c r="P8808" t="s">
        <v>16965</v>
      </c>
      <c r="Q8808" s="69" t="s">
        <v>16966</v>
      </c>
      <c r="R8808">
        <v>33.613745000000051</v>
      </c>
      <c r="S8808">
        <v>35.471770000000049</v>
      </c>
    </row>
    <row r="8809" spans="9:19" ht="15.5">
      <c r="I8809"/>
      <c r="J8809"/>
      <c r="K8809"/>
      <c r="L8809"/>
      <c r="N8809" t="s">
        <v>1581</v>
      </c>
      <c r="O8809" t="s">
        <v>1581</v>
      </c>
      <c r="P8809" t="s">
        <v>16967</v>
      </c>
      <c r="Q8809" s="69" t="s">
        <v>16968</v>
      </c>
      <c r="R8809">
        <v>33.610606000000075</v>
      </c>
      <c r="S8809">
        <v>35.478739000000076</v>
      </c>
    </row>
    <row r="8810" spans="9:19" ht="15.5">
      <c r="I8810"/>
      <c r="J8810"/>
      <c r="K8810"/>
      <c r="L8810"/>
      <c r="N8810" t="s">
        <v>1581</v>
      </c>
      <c r="O8810" t="s">
        <v>1581</v>
      </c>
      <c r="P8810" t="s">
        <v>16967</v>
      </c>
      <c r="Q8810" s="69" t="s">
        <v>16969</v>
      </c>
      <c r="R8810">
        <v>33.610606000000075</v>
      </c>
      <c r="S8810">
        <v>35.478739000000076</v>
      </c>
    </row>
    <row r="8811" spans="9:19" ht="15.5">
      <c r="I8811"/>
      <c r="J8811"/>
      <c r="K8811"/>
      <c r="L8811"/>
      <c r="N8811" t="s">
        <v>1581</v>
      </c>
      <c r="O8811" t="s">
        <v>1581</v>
      </c>
      <c r="P8811" t="s">
        <v>16970</v>
      </c>
      <c r="Q8811" s="69">
        <v>345</v>
      </c>
      <c r="R8811">
        <v>33.611916225000002</v>
      </c>
      <c r="S8811">
        <v>35.477970614999997</v>
      </c>
    </row>
    <row r="8812" spans="9:19" ht="15.5">
      <c r="I8812"/>
      <c r="J8812"/>
      <c r="K8812"/>
      <c r="L8812"/>
      <c r="N8812" t="s">
        <v>1581</v>
      </c>
      <c r="O8812" t="s">
        <v>1581</v>
      </c>
      <c r="P8812" t="s">
        <v>16971</v>
      </c>
      <c r="Q8812" s="69" t="s">
        <v>16972</v>
      </c>
      <c r="R8812">
        <v>33.617325000000051</v>
      </c>
      <c r="S8812">
        <v>35.476373000000024</v>
      </c>
    </row>
    <row r="8813" spans="9:19" ht="15.5">
      <c r="I8813"/>
      <c r="J8813"/>
      <c r="K8813"/>
      <c r="L8813"/>
      <c r="N8813" t="s">
        <v>1584</v>
      </c>
      <c r="O8813" t="s">
        <v>1584</v>
      </c>
      <c r="P8813" t="s">
        <v>1584</v>
      </c>
      <c r="Q8813" s="69" t="s">
        <v>16973</v>
      </c>
      <c r="R8813">
        <v>33.595628000000033</v>
      </c>
      <c r="S8813">
        <v>35.508642000000066</v>
      </c>
    </row>
    <row r="8814" spans="9:19" ht="15.5">
      <c r="I8814"/>
      <c r="J8814"/>
      <c r="K8814"/>
      <c r="L8814"/>
      <c r="N8814" t="s">
        <v>1245</v>
      </c>
      <c r="O8814" t="s">
        <v>1245</v>
      </c>
      <c r="P8814" t="s">
        <v>16974</v>
      </c>
      <c r="Q8814" s="69" t="s">
        <v>16975</v>
      </c>
      <c r="R8814">
        <v>33.868147</v>
      </c>
      <c r="S8814">
        <v>35.497895</v>
      </c>
    </row>
    <row r="8815" spans="9:19" ht="15.5">
      <c r="I8815"/>
      <c r="J8815"/>
      <c r="K8815"/>
      <c r="L8815"/>
      <c r="N8815" t="s">
        <v>1245</v>
      </c>
      <c r="O8815" t="s">
        <v>1245</v>
      </c>
      <c r="P8815" t="s">
        <v>16976</v>
      </c>
      <c r="Q8815" s="69">
        <v>1477</v>
      </c>
      <c r="R8815">
        <v>33.877899147999997</v>
      </c>
      <c r="S8815">
        <v>35.498770600999997</v>
      </c>
    </row>
    <row r="8816" spans="9:19" ht="15.5">
      <c r="I8816"/>
      <c r="J8816"/>
      <c r="K8816"/>
      <c r="L8816"/>
      <c r="N8816" t="s">
        <v>1245</v>
      </c>
      <c r="O8816" t="s">
        <v>1245</v>
      </c>
      <c r="P8816" t="s">
        <v>16977</v>
      </c>
      <c r="Q8816" s="69">
        <v>26</v>
      </c>
      <c r="R8816">
        <v>33.882169238000003</v>
      </c>
      <c r="S8816">
        <v>35.499080679999999</v>
      </c>
    </row>
    <row r="8817" spans="9:19" ht="15.5">
      <c r="I8817"/>
      <c r="J8817"/>
      <c r="K8817"/>
      <c r="L8817"/>
      <c r="N8817" t="s">
        <v>1245</v>
      </c>
      <c r="O8817" t="s">
        <v>1245</v>
      </c>
      <c r="P8817" t="s">
        <v>16978</v>
      </c>
      <c r="Q8817" s="69">
        <v>1527</v>
      </c>
      <c r="R8817">
        <v>33.869299179999999</v>
      </c>
      <c r="S8817">
        <v>35.493670633999997</v>
      </c>
    </row>
    <row r="8818" spans="9:19" ht="15.5">
      <c r="I8818"/>
      <c r="J8818"/>
      <c r="K8818"/>
      <c r="L8818"/>
      <c r="N8818" t="s">
        <v>1245</v>
      </c>
      <c r="O8818" t="s">
        <v>1245</v>
      </c>
      <c r="P8818" t="s">
        <v>16979</v>
      </c>
      <c r="Q8818" s="69">
        <v>1531</v>
      </c>
      <c r="R8818">
        <v>33.875056172999997</v>
      </c>
      <c r="S8818">
        <v>35.500676640999998</v>
      </c>
    </row>
    <row r="8819" spans="9:19" ht="15.5">
      <c r="I8819"/>
      <c r="J8819"/>
      <c r="K8819"/>
      <c r="L8819"/>
      <c r="N8819" t="s">
        <v>1245</v>
      </c>
      <c r="O8819" t="s">
        <v>1245</v>
      </c>
      <c r="P8819" t="s">
        <v>16980</v>
      </c>
      <c r="Q8819" s="69">
        <v>47</v>
      </c>
      <c r="R8819">
        <v>33.881777212000003</v>
      </c>
      <c r="S8819">
        <v>35.506203687999999</v>
      </c>
    </row>
    <row r="8820" spans="9:19" ht="15.5">
      <c r="I8820"/>
      <c r="J8820"/>
      <c r="K8820"/>
      <c r="L8820"/>
      <c r="N8820" t="s">
        <v>1245</v>
      </c>
      <c r="O8820" t="s">
        <v>1245</v>
      </c>
      <c r="P8820" t="s">
        <v>16981</v>
      </c>
      <c r="Q8820" s="69" t="s">
        <v>16982</v>
      </c>
      <c r="R8820">
        <v>33.883405000000039</v>
      </c>
      <c r="S8820">
        <v>35.501487000000054</v>
      </c>
    </row>
    <row r="8821" spans="9:19" ht="15.5">
      <c r="I8821"/>
      <c r="J8821"/>
      <c r="K8821"/>
      <c r="L8821"/>
      <c r="N8821" t="s">
        <v>1245</v>
      </c>
      <c r="O8821" t="s">
        <v>1245</v>
      </c>
      <c r="P8821" t="s">
        <v>16983</v>
      </c>
      <c r="Q8821" s="69">
        <v>29</v>
      </c>
      <c r="R8821">
        <v>33.885307175000001</v>
      </c>
      <c r="S8821">
        <v>35.500540696000002</v>
      </c>
    </row>
    <row r="8822" spans="9:19" ht="15.5">
      <c r="I8822"/>
      <c r="J8822"/>
      <c r="K8822"/>
      <c r="L8822"/>
      <c r="N8822" t="s">
        <v>1245</v>
      </c>
      <c r="O8822" t="s">
        <v>1245</v>
      </c>
      <c r="P8822" t="s">
        <v>16984</v>
      </c>
      <c r="Q8822" s="69" t="s">
        <v>16985</v>
      </c>
      <c r="R8822">
        <v>33.878405000000001</v>
      </c>
      <c r="S8822">
        <v>35.502074999999998</v>
      </c>
    </row>
    <row r="8823" spans="9:19" ht="15.5">
      <c r="I8823"/>
      <c r="J8823"/>
      <c r="K8823"/>
      <c r="L8823"/>
      <c r="N8823" t="s">
        <v>1245</v>
      </c>
      <c r="O8823" t="s">
        <v>1245</v>
      </c>
      <c r="P8823" t="s">
        <v>16986</v>
      </c>
      <c r="Q8823" s="69">
        <v>31</v>
      </c>
      <c r="R8823">
        <v>33.883926146999997</v>
      </c>
      <c r="S8823">
        <v>35.5052886</v>
      </c>
    </row>
    <row r="8824" spans="9:19" ht="15.5">
      <c r="I8824"/>
      <c r="J8824"/>
      <c r="K8824"/>
      <c r="L8824"/>
      <c r="N8824" t="s">
        <v>1245</v>
      </c>
      <c r="O8824" t="s">
        <v>1245</v>
      </c>
      <c r="P8824" t="s">
        <v>16987</v>
      </c>
      <c r="Q8824" s="69">
        <v>12</v>
      </c>
      <c r="R8824">
        <v>33.885433226000004</v>
      </c>
      <c r="S8824">
        <v>35.500250694000002</v>
      </c>
    </row>
    <row r="8825" spans="9:19" ht="15.5">
      <c r="I8825"/>
      <c r="J8825"/>
      <c r="K8825"/>
      <c r="L8825"/>
      <c r="N8825" t="s">
        <v>1245</v>
      </c>
      <c r="O8825" t="s">
        <v>1245</v>
      </c>
      <c r="P8825" t="s">
        <v>16988</v>
      </c>
      <c r="Q8825" s="69" t="s">
        <v>16989</v>
      </c>
      <c r="R8825">
        <v>33.872978760000002</v>
      </c>
      <c r="S8825">
        <v>35.497891250000002</v>
      </c>
    </row>
    <row r="8826" spans="9:19" ht="15.5">
      <c r="I8826"/>
      <c r="J8826"/>
      <c r="K8826"/>
      <c r="L8826"/>
      <c r="N8826" t="s">
        <v>1245</v>
      </c>
      <c r="O8826" t="s">
        <v>1245</v>
      </c>
      <c r="P8826" t="s">
        <v>16990</v>
      </c>
      <c r="Q8826" s="69" t="s">
        <v>16991</v>
      </c>
      <c r="R8826">
        <v>33.882855000000063</v>
      </c>
      <c r="S8826">
        <v>35.498565000000042</v>
      </c>
    </row>
    <row r="8827" spans="9:19" ht="15.5">
      <c r="I8827"/>
      <c r="J8827"/>
      <c r="K8827"/>
      <c r="L8827"/>
      <c r="N8827" t="s">
        <v>1245</v>
      </c>
      <c r="O8827" t="s">
        <v>1245</v>
      </c>
      <c r="P8827" t="s">
        <v>16992</v>
      </c>
      <c r="Q8827" s="69">
        <v>20</v>
      </c>
      <c r="R8827">
        <v>33.877361000000001</v>
      </c>
      <c r="S8827">
        <v>35.505001</v>
      </c>
    </row>
    <row r="8828" spans="9:19" ht="15.5">
      <c r="I8828"/>
      <c r="J8828"/>
      <c r="K8828"/>
      <c r="L8828"/>
      <c r="N8828" t="s">
        <v>1245</v>
      </c>
      <c r="O8828" t="s">
        <v>1245</v>
      </c>
      <c r="P8828" t="s">
        <v>16993</v>
      </c>
      <c r="Q8828" s="69" t="s">
        <v>16994</v>
      </c>
      <c r="R8828">
        <v>33.876949000000025</v>
      </c>
      <c r="S8828">
        <v>35.509438000000046</v>
      </c>
    </row>
    <row r="8829" spans="9:19" ht="15.5">
      <c r="I8829"/>
      <c r="J8829"/>
      <c r="K8829"/>
      <c r="L8829"/>
      <c r="N8829" t="s">
        <v>1245</v>
      </c>
      <c r="O8829" t="s">
        <v>1245</v>
      </c>
      <c r="P8829" t="s">
        <v>16995</v>
      </c>
      <c r="Q8829" s="69" t="s">
        <v>16996</v>
      </c>
      <c r="R8829">
        <v>33.870780000000003</v>
      </c>
      <c r="S8829">
        <v>35.503815000000003</v>
      </c>
    </row>
    <row r="8830" spans="9:19" ht="15.5">
      <c r="I8830"/>
      <c r="J8830"/>
      <c r="K8830"/>
      <c r="L8830"/>
      <c r="N8830" t="s">
        <v>1245</v>
      </c>
      <c r="O8830" t="s">
        <v>1245</v>
      </c>
      <c r="P8830" t="s">
        <v>16997</v>
      </c>
      <c r="Q8830" s="69" t="s">
        <v>16998</v>
      </c>
      <c r="R8830">
        <v>33.882933000000037</v>
      </c>
      <c r="S8830">
        <v>35.503897000000052</v>
      </c>
    </row>
    <row r="8831" spans="9:19" ht="15.5">
      <c r="I8831"/>
      <c r="J8831"/>
      <c r="K8831"/>
      <c r="L8831"/>
      <c r="N8831" t="s">
        <v>1245</v>
      </c>
      <c r="O8831" t="s">
        <v>1245</v>
      </c>
      <c r="P8831" t="s">
        <v>16999</v>
      </c>
      <c r="Q8831" s="69">
        <v>32</v>
      </c>
      <c r="R8831">
        <v>33.881413215000002</v>
      </c>
      <c r="S8831">
        <v>35.504395690999999</v>
      </c>
    </row>
    <row r="8832" spans="9:19" ht="15.5">
      <c r="I8832"/>
      <c r="J8832"/>
      <c r="K8832"/>
      <c r="L8832"/>
      <c r="N8832" t="s">
        <v>1245</v>
      </c>
      <c r="O8832" t="s">
        <v>1245</v>
      </c>
      <c r="P8832" t="s">
        <v>17000</v>
      </c>
      <c r="Q8832" s="69">
        <v>1524</v>
      </c>
      <c r="R8832">
        <v>33.869299183999999</v>
      </c>
      <c r="S8832">
        <v>35.493570622</v>
      </c>
    </row>
    <row r="8833" spans="9:19" ht="15.5">
      <c r="I8833"/>
      <c r="J8833"/>
      <c r="K8833"/>
      <c r="L8833"/>
      <c r="N8833" t="s">
        <v>1245</v>
      </c>
      <c r="O8833" t="s">
        <v>1245</v>
      </c>
      <c r="P8833" t="s">
        <v>17001</v>
      </c>
      <c r="Q8833" s="69">
        <v>24</v>
      </c>
      <c r="R8833">
        <v>33.883199146999999</v>
      </c>
      <c r="S8833">
        <v>35.501070601000002</v>
      </c>
    </row>
    <row r="8834" spans="9:19" ht="15.5">
      <c r="I8834"/>
      <c r="J8834"/>
      <c r="K8834"/>
      <c r="L8834"/>
      <c r="N8834" t="s">
        <v>1245</v>
      </c>
      <c r="O8834" t="s">
        <v>1245</v>
      </c>
      <c r="P8834" t="s">
        <v>17002</v>
      </c>
      <c r="Q8834" s="69">
        <v>17</v>
      </c>
      <c r="R8834">
        <v>33.881399193999997</v>
      </c>
      <c r="S8834">
        <v>35.500670685000003</v>
      </c>
    </row>
    <row r="8835" spans="9:19" ht="15.5">
      <c r="I8835"/>
      <c r="J8835"/>
      <c r="K8835"/>
      <c r="L8835"/>
      <c r="N8835" t="s">
        <v>1245</v>
      </c>
      <c r="O8835" t="s">
        <v>1245</v>
      </c>
      <c r="P8835" t="s">
        <v>17003</v>
      </c>
      <c r="Q8835" s="69" t="s">
        <v>17004</v>
      </c>
      <c r="R8835">
        <v>33.871209999999998</v>
      </c>
      <c r="S8835">
        <v>35.503660000000004</v>
      </c>
    </row>
    <row r="8836" spans="9:19" ht="15.5">
      <c r="I8836"/>
      <c r="J8836"/>
      <c r="K8836"/>
      <c r="L8836"/>
      <c r="N8836" t="s">
        <v>1245</v>
      </c>
      <c r="O8836" t="s">
        <v>1245</v>
      </c>
      <c r="P8836" t="s">
        <v>17005</v>
      </c>
      <c r="Q8836" s="69" t="s">
        <v>17006</v>
      </c>
      <c r="R8836">
        <v>33.876919999999998</v>
      </c>
      <c r="S8836">
        <v>35.497224000000003</v>
      </c>
    </row>
    <row r="8837" spans="9:19" ht="15.5">
      <c r="I8837"/>
      <c r="J8837"/>
      <c r="K8837"/>
      <c r="L8837"/>
      <c r="N8837" t="s">
        <v>1245</v>
      </c>
      <c r="O8837" t="s">
        <v>1245</v>
      </c>
      <c r="P8837" t="s">
        <v>17007</v>
      </c>
      <c r="Q8837" s="69" t="s">
        <v>17008</v>
      </c>
      <c r="R8837">
        <v>33.8797</v>
      </c>
      <c r="S8837">
        <v>35.502270000000003</v>
      </c>
    </row>
    <row r="8838" spans="9:19" ht="15.5">
      <c r="I8838"/>
      <c r="J8838"/>
      <c r="K8838"/>
      <c r="L8838"/>
      <c r="N8838" t="s">
        <v>1245</v>
      </c>
      <c r="O8838" t="s">
        <v>1245</v>
      </c>
      <c r="P8838" t="s">
        <v>17009</v>
      </c>
      <c r="Q8838" s="69" t="s">
        <v>17010</v>
      </c>
      <c r="R8838">
        <v>33.877000000000102</v>
      </c>
      <c r="S8838">
        <v>35.496000000000038</v>
      </c>
    </row>
    <row r="8839" spans="9:19" ht="15.5">
      <c r="I8839"/>
      <c r="J8839"/>
      <c r="K8839"/>
      <c r="L8839"/>
      <c r="N8839" t="s">
        <v>1245</v>
      </c>
      <c r="O8839" t="s">
        <v>1245</v>
      </c>
      <c r="P8839" t="s">
        <v>17011</v>
      </c>
      <c r="Q8839" s="69">
        <v>38</v>
      </c>
      <c r="R8839">
        <v>33.873025147</v>
      </c>
      <c r="S8839">
        <v>35.500501601000003</v>
      </c>
    </row>
    <row r="8840" spans="9:19" ht="15.5">
      <c r="I8840"/>
      <c r="J8840"/>
      <c r="K8840"/>
      <c r="L8840"/>
      <c r="N8840" t="s">
        <v>1245</v>
      </c>
      <c r="O8840" t="s">
        <v>1245</v>
      </c>
      <c r="P8840" t="s">
        <v>17012</v>
      </c>
      <c r="Q8840" s="69" t="s">
        <v>17013</v>
      </c>
      <c r="R8840">
        <v>33.88447</v>
      </c>
      <c r="S8840">
        <v>35.503039999999999</v>
      </c>
    </row>
    <row r="8841" spans="9:19" ht="15.5">
      <c r="I8841"/>
      <c r="J8841"/>
      <c r="K8841"/>
      <c r="L8841"/>
      <c r="N8841" t="s">
        <v>1245</v>
      </c>
      <c r="O8841" t="s">
        <v>1245</v>
      </c>
      <c r="P8841" t="s">
        <v>17014</v>
      </c>
      <c r="Q8841" s="69">
        <v>25</v>
      </c>
      <c r="R8841">
        <v>33.882099169999996</v>
      </c>
      <c r="S8841">
        <v>35.501470679000001</v>
      </c>
    </row>
    <row r="8842" spans="9:19" ht="15.5">
      <c r="I8842"/>
      <c r="J8842"/>
      <c r="K8842"/>
      <c r="L8842"/>
      <c r="N8842" t="s">
        <v>1245</v>
      </c>
      <c r="O8842" t="s">
        <v>1245</v>
      </c>
      <c r="P8842" t="s">
        <v>17015</v>
      </c>
      <c r="Q8842" s="69" t="s">
        <v>17016</v>
      </c>
      <c r="R8842">
        <v>33.873788000000047</v>
      </c>
      <c r="S8842">
        <v>35.502193000000034</v>
      </c>
    </row>
    <row r="8843" spans="9:19" ht="15.5">
      <c r="I8843"/>
      <c r="J8843"/>
      <c r="K8843"/>
      <c r="L8843"/>
      <c r="N8843" t="s">
        <v>1245</v>
      </c>
      <c r="O8843" t="s">
        <v>1245</v>
      </c>
      <c r="P8843" t="s">
        <v>17017</v>
      </c>
      <c r="Q8843" s="69" t="s">
        <v>17018</v>
      </c>
      <c r="R8843">
        <v>33.878889999999998</v>
      </c>
      <c r="S8843">
        <v>35.502459999999999</v>
      </c>
    </row>
    <row r="8844" spans="9:19" ht="15.5">
      <c r="I8844"/>
      <c r="J8844"/>
      <c r="K8844"/>
      <c r="L8844"/>
      <c r="N8844" t="s">
        <v>1245</v>
      </c>
      <c r="O8844" t="s">
        <v>1245</v>
      </c>
      <c r="P8844" t="s">
        <v>17019</v>
      </c>
      <c r="Q8844" s="69" t="s">
        <v>17020</v>
      </c>
      <c r="R8844">
        <v>33.875700000000052</v>
      </c>
      <c r="S8844">
        <v>35.501500000000078</v>
      </c>
    </row>
    <row r="8845" spans="9:19" ht="15.5">
      <c r="I8845"/>
      <c r="J8845"/>
      <c r="K8845"/>
      <c r="L8845"/>
      <c r="N8845" t="s">
        <v>1245</v>
      </c>
      <c r="O8845" t="s">
        <v>1245</v>
      </c>
      <c r="P8845" t="s">
        <v>17021</v>
      </c>
      <c r="Q8845" s="69" t="s">
        <v>17022</v>
      </c>
      <c r="R8845">
        <v>33.881769806199998</v>
      </c>
      <c r="S8845">
        <v>35.505652333800001</v>
      </c>
    </row>
    <row r="8846" spans="9:19" ht="15.5">
      <c r="I8846"/>
      <c r="J8846"/>
      <c r="K8846"/>
      <c r="L8846"/>
      <c r="N8846" t="s">
        <v>1245</v>
      </c>
      <c r="O8846" t="s">
        <v>1245</v>
      </c>
      <c r="P8846" t="s">
        <v>17021</v>
      </c>
      <c r="Q8846" s="69" t="s">
        <v>17023</v>
      </c>
      <c r="R8846">
        <v>33.87870300000003</v>
      </c>
      <c r="S8846">
        <v>35.502908000000048</v>
      </c>
    </row>
    <row r="8847" spans="9:19" ht="15.5">
      <c r="I8847"/>
      <c r="J8847"/>
      <c r="K8847"/>
      <c r="L8847"/>
      <c r="N8847" t="s">
        <v>1245</v>
      </c>
      <c r="O8847" t="s">
        <v>1245</v>
      </c>
      <c r="P8847" t="s">
        <v>17024</v>
      </c>
      <c r="Q8847" s="69">
        <v>27</v>
      </c>
      <c r="R8847">
        <v>33.881099227</v>
      </c>
      <c r="S8847">
        <v>35.501470701000002</v>
      </c>
    </row>
    <row r="8848" spans="9:19" ht="15.5">
      <c r="I8848"/>
      <c r="J8848"/>
      <c r="K8848"/>
      <c r="L8848"/>
      <c r="N8848" t="s">
        <v>1245</v>
      </c>
      <c r="O8848" t="s">
        <v>1245</v>
      </c>
      <c r="P8848" t="s">
        <v>17025</v>
      </c>
      <c r="Q8848" s="69" t="s">
        <v>17026</v>
      </c>
      <c r="R8848">
        <v>33.8673</v>
      </c>
      <c r="S8848">
        <v>35.50416666666667</v>
      </c>
    </row>
    <row r="8849" spans="9:19" ht="15.5">
      <c r="I8849"/>
      <c r="J8849"/>
      <c r="K8849"/>
      <c r="L8849"/>
      <c r="N8849" t="s">
        <v>1245</v>
      </c>
      <c r="O8849" t="s">
        <v>1245</v>
      </c>
      <c r="P8849" t="s">
        <v>17027</v>
      </c>
      <c r="Q8849" s="69">
        <v>1532</v>
      </c>
      <c r="R8849">
        <v>33.874999191000001</v>
      </c>
      <c r="S8849">
        <v>35.499570652999999</v>
      </c>
    </row>
    <row r="8850" spans="9:19" ht="15.5">
      <c r="I8850"/>
      <c r="J8850"/>
      <c r="K8850"/>
      <c r="L8850"/>
      <c r="N8850" t="s">
        <v>1245</v>
      </c>
      <c r="O8850" t="s">
        <v>1245</v>
      </c>
      <c r="P8850" t="s">
        <v>17028</v>
      </c>
      <c r="Q8850" s="69" t="s">
        <v>17022</v>
      </c>
      <c r="R8850">
        <v>33.881769806199998</v>
      </c>
      <c r="S8850">
        <v>35.505652333800001</v>
      </c>
    </row>
    <row r="8851" spans="9:19" ht="15.5">
      <c r="I8851"/>
      <c r="J8851"/>
      <c r="K8851"/>
      <c r="L8851"/>
      <c r="N8851" t="s">
        <v>1245</v>
      </c>
      <c r="O8851" t="s">
        <v>1245</v>
      </c>
      <c r="P8851" t="s">
        <v>17029</v>
      </c>
      <c r="Q8851" s="69" t="s">
        <v>17030</v>
      </c>
      <c r="R8851">
        <v>33.872426980599997</v>
      </c>
      <c r="S8851">
        <v>35.502610483600002</v>
      </c>
    </row>
    <row r="8852" spans="9:19" ht="15.5">
      <c r="I8852"/>
      <c r="J8852"/>
      <c r="K8852"/>
      <c r="L8852"/>
      <c r="N8852" t="s">
        <v>1245</v>
      </c>
      <c r="O8852" t="s">
        <v>1245</v>
      </c>
      <c r="P8852" t="s">
        <v>17031</v>
      </c>
      <c r="Q8852" s="69">
        <v>1523</v>
      </c>
      <c r="R8852">
        <v>33.874899179000003</v>
      </c>
      <c r="S8852">
        <v>35.499470682999998</v>
      </c>
    </row>
    <row r="8853" spans="9:19" ht="15.5">
      <c r="I8853"/>
      <c r="J8853"/>
      <c r="K8853"/>
      <c r="L8853"/>
      <c r="N8853" t="s">
        <v>1245</v>
      </c>
      <c r="O8853" t="s">
        <v>1245</v>
      </c>
      <c r="P8853" t="s">
        <v>17032</v>
      </c>
      <c r="Q8853" s="69">
        <v>40</v>
      </c>
      <c r="R8853">
        <v>33.872999147000002</v>
      </c>
      <c r="S8853">
        <v>35.495370600000001</v>
      </c>
    </row>
    <row r="8854" spans="9:19" ht="15.5">
      <c r="I8854"/>
      <c r="J8854"/>
      <c r="K8854"/>
      <c r="L8854"/>
      <c r="N8854" t="s">
        <v>1245</v>
      </c>
      <c r="O8854" t="s">
        <v>1245</v>
      </c>
      <c r="P8854" t="s">
        <v>17033</v>
      </c>
      <c r="Q8854" s="69" t="s">
        <v>17034</v>
      </c>
      <c r="R8854">
        <v>33.873300000000029</v>
      </c>
      <c r="S8854">
        <v>35.512900000000059</v>
      </c>
    </row>
    <row r="8855" spans="9:19" ht="15.5">
      <c r="I8855"/>
      <c r="J8855"/>
      <c r="K8855"/>
      <c r="L8855"/>
      <c r="N8855" t="s">
        <v>1245</v>
      </c>
      <c r="O8855" t="s">
        <v>1245</v>
      </c>
      <c r="P8855" t="s">
        <v>17035</v>
      </c>
      <c r="Q8855" s="69" t="s">
        <v>17036</v>
      </c>
      <c r="R8855">
        <v>33.871569639999997</v>
      </c>
      <c r="S8855">
        <v>35.505359929999997</v>
      </c>
    </row>
    <row r="8856" spans="9:19" ht="15.5">
      <c r="I8856"/>
      <c r="J8856"/>
      <c r="K8856"/>
      <c r="L8856"/>
      <c r="N8856" t="s">
        <v>1245</v>
      </c>
      <c r="O8856" t="s">
        <v>1245</v>
      </c>
      <c r="P8856" t="s">
        <v>17037</v>
      </c>
      <c r="Q8856" s="69" t="s">
        <v>17038</v>
      </c>
      <c r="R8856">
        <v>33.869406750000003</v>
      </c>
      <c r="S8856">
        <v>35.500289019999997</v>
      </c>
    </row>
    <row r="8857" spans="9:19" ht="15.5">
      <c r="I8857"/>
      <c r="J8857"/>
      <c r="K8857"/>
      <c r="L8857"/>
      <c r="N8857" t="s">
        <v>1245</v>
      </c>
      <c r="O8857" t="s">
        <v>1245</v>
      </c>
      <c r="P8857" t="s">
        <v>17039</v>
      </c>
      <c r="Q8857" s="69" t="s">
        <v>17040</v>
      </c>
      <c r="R8857">
        <v>33.869302679999997</v>
      </c>
      <c r="S8857">
        <v>35.50258908</v>
      </c>
    </row>
    <row r="8858" spans="9:19" ht="15.5">
      <c r="I8858"/>
      <c r="J8858"/>
      <c r="K8858"/>
      <c r="L8858"/>
      <c r="N8858" t="s">
        <v>1245</v>
      </c>
      <c r="O8858" t="s">
        <v>1245</v>
      </c>
      <c r="P8858" t="s">
        <v>17041</v>
      </c>
      <c r="Q8858" s="69">
        <v>9505</v>
      </c>
      <c r="R8858">
        <v>33.864606999999999</v>
      </c>
      <c r="S8858">
        <v>35.502068000000001</v>
      </c>
    </row>
    <row r="8859" spans="9:19" ht="15.5">
      <c r="I8859"/>
      <c r="J8859"/>
      <c r="K8859"/>
      <c r="L8859"/>
      <c r="N8859" t="s">
        <v>1245</v>
      </c>
      <c r="O8859" t="s">
        <v>1245</v>
      </c>
      <c r="P8859" t="s">
        <v>17042</v>
      </c>
      <c r="Q8859" s="69">
        <v>9501</v>
      </c>
      <c r="R8859">
        <v>33.870303</v>
      </c>
      <c r="S8859">
        <v>35.500954</v>
      </c>
    </row>
    <row r="8860" spans="9:19" ht="15.5">
      <c r="I8860"/>
      <c r="J8860"/>
      <c r="K8860"/>
      <c r="L8860"/>
      <c r="N8860" t="s">
        <v>1245</v>
      </c>
      <c r="O8860" t="s">
        <v>1245</v>
      </c>
      <c r="P8860" t="s">
        <v>17043</v>
      </c>
      <c r="Q8860" s="69" t="s">
        <v>17044</v>
      </c>
      <c r="R8860">
        <v>33.881453000000079</v>
      </c>
      <c r="S8860">
        <v>35.506863000000067</v>
      </c>
    </row>
    <row r="8861" spans="9:19" ht="15.5">
      <c r="I8861"/>
      <c r="J8861"/>
      <c r="K8861"/>
      <c r="L8861"/>
      <c r="N8861" t="s">
        <v>1245</v>
      </c>
      <c r="O8861" t="s">
        <v>1245</v>
      </c>
      <c r="P8861" t="s">
        <v>17045</v>
      </c>
      <c r="Q8861" s="69">
        <v>30</v>
      </c>
      <c r="R8861">
        <v>33.884087147000002</v>
      </c>
      <c r="S8861">
        <v>35.504698599999998</v>
      </c>
    </row>
    <row r="8862" spans="9:19" ht="15.5">
      <c r="I8862"/>
      <c r="J8862"/>
      <c r="K8862"/>
      <c r="L8862"/>
      <c r="N8862" t="s">
        <v>1245</v>
      </c>
      <c r="O8862" t="s">
        <v>1245</v>
      </c>
      <c r="P8862" t="s">
        <v>17046</v>
      </c>
      <c r="Q8862" s="69">
        <v>1406</v>
      </c>
      <c r="R8862">
        <v>33.884086158999999</v>
      </c>
      <c r="S8862">
        <v>35.505916675999998</v>
      </c>
    </row>
    <row r="8863" spans="9:19" ht="15.5">
      <c r="I8863"/>
      <c r="J8863"/>
      <c r="K8863"/>
      <c r="L8863"/>
      <c r="N8863" t="s">
        <v>1245</v>
      </c>
      <c r="O8863" t="s">
        <v>1245</v>
      </c>
      <c r="P8863" t="s">
        <v>17047</v>
      </c>
      <c r="Q8863" s="69">
        <v>44</v>
      </c>
      <c r="R8863">
        <v>33.883092175000002</v>
      </c>
      <c r="S8863">
        <v>35.507829678999997</v>
      </c>
    </row>
    <row r="8864" spans="9:19" ht="15.5">
      <c r="I8864"/>
      <c r="J8864"/>
      <c r="K8864"/>
      <c r="L8864"/>
      <c r="N8864" t="s">
        <v>1245</v>
      </c>
      <c r="O8864" t="s">
        <v>1245</v>
      </c>
      <c r="P8864" t="s">
        <v>17048</v>
      </c>
      <c r="Q8864" s="69" t="s">
        <v>17049</v>
      </c>
      <c r="R8864">
        <v>33.873333000000002</v>
      </c>
      <c r="S8864">
        <v>35.516111000000002</v>
      </c>
    </row>
    <row r="8865" spans="9:19" ht="15.5">
      <c r="I8865"/>
      <c r="J8865"/>
      <c r="K8865"/>
      <c r="L8865"/>
      <c r="N8865" t="s">
        <v>1245</v>
      </c>
      <c r="O8865" t="s">
        <v>1245</v>
      </c>
      <c r="P8865" t="s">
        <v>17050</v>
      </c>
      <c r="Q8865" s="69" t="s">
        <v>17051</v>
      </c>
      <c r="R8865">
        <v>33.869320000000002</v>
      </c>
      <c r="S8865">
        <v>35.498109999999997</v>
      </c>
    </row>
    <row r="8866" spans="9:19" ht="15.5">
      <c r="I8866"/>
      <c r="J8866"/>
      <c r="K8866"/>
      <c r="L8866"/>
      <c r="N8866" t="s">
        <v>1245</v>
      </c>
      <c r="O8866" t="s">
        <v>1245</v>
      </c>
      <c r="P8866" t="s">
        <v>17052</v>
      </c>
      <c r="Q8866" s="69" t="s">
        <v>17030</v>
      </c>
      <c r="R8866">
        <v>33.872426980599997</v>
      </c>
      <c r="S8866">
        <v>35.502610483600002</v>
      </c>
    </row>
    <row r="8867" spans="9:19" ht="15.5">
      <c r="I8867"/>
      <c r="J8867"/>
      <c r="K8867"/>
      <c r="L8867"/>
      <c r="N8867" t="s">
        <v>1245</v>
      </c>
      <c r="O8867" t="s">
        <v>1245</v>
      </c>
      <c r="P8867" t="s">
        <v>17053</v>
      </c>
      <c r="Q8867" s="69">
        <v>35</v>
      </c>
      <c r="R8867">
        <v>33.870199155999998</v>
      </c>
      <c r="S8867">
        <v>35.502170663999998</v>
      </c>
    </row>
    <row r="8868" spans="9:19" ht="15.5">
      <c r="I8868"/>
      <c r="J8868"/>
      <c r="K8868"/>
      <c r="L8868"/>
      <c r="N8868" t="s">
        <v>1245</v>
      </c>
      <c r="O8868" t="s">
        <v>1245</v>
      </c>
      <c r="P8868" t="s">
        <v>17054</v>
      </c>
      <c r="Q8868" s="69">
        <v>34</v>
      </c>
      <c r="R8868">
        <v>33.873499209999999</v>
      </c>
      <c r="S8868">
        <v>35.502370634000002</v>
      </c>
    </row>
    <row r="8869" spans="9:19" ht="15.5">
      <c r="I8869"/>
      <c r="J8869"/>
      <c r="K8869"/>
      <c r="L8869"/>
      <c r="N8869" t="s">
        <v>1245</v>
      </c>
      <c r="O8869" t="s">
        <v>1245</v>
      </c>
      <c r="P8869" t="s">
        <v>17055</v>
      </c>
      <c r="Q8869" s="69">
        <v>43</v>
      </c>
      <c r="R8869">
        <v>33.870899203999997</v>
      </c>
      <c r="S8869">
        <v>35.504470658000002</v>
      </c>
    </row>
    <row r="8870" spans="9:19" ht="15.5">
      <c r="I8870"/>
      <c r="J8870"/>
      <c r="K8870"/>
      <c r="L8870"/>
      <c r="N8870" t="s">
        <v>1245</v>
      </c>
      <c r="O8870" t="s">
        <v>1245</v>
      </c>
      <c r="P8870" t="s">
        <v>17056</v>
      </c>
      <c r="Q8870" s="69">
        <v>48</v>
      </c>
      <c r="R8870">
        <v>33.874932147999999</v>
      </c>
      <c r="S8870">
        <v>35.506963601000002</v>
      </c>
    </row>
    <row r="8871" spans="9:19" ht="15.5">
      <c r="I8871"/>
      <c r="J8871"/>
      <c r="K8871"/>
      <c r="L8871"/>
      <c r="N8871" t="s">
        <v>1245</v>
      </c>
      <c r="O8871" t="s">
        <v>1245</v>
      </c>
      <c r="P8871" t="s">
        <v>17057</v>
      </c>
      <c r="Q8871" s="69" t="s">
        <v>17058</v>
      </c>
      <c r="R8871">
        <v>33.873788000000047</v>
      </c>
      <c r="S8871">
        <v>35.502193000000034</v>
      </c>
    </row>
    <row r="8872" spans="9:19" ht="15.5">
      <c r="I8872"/>
      <c r="J8872"/>
      <c r="K8872"/>
      <c r="L8872"/>
      <c r="N8872" t="s">
        <v>1245</v>
      </c>
      <c r="O8872" t="s">
        <v>1245</v>
      </c>
      <c r="P8872" t="s">
        <v>17059</v>
      </c>
      <c r="Q8872" s="69">
        <v>42</v>
      </c>
      <c r="R8872">
        <v>33.871199230000002</v>
      </c>
      <c r="S8872">
        <v>35.504770680999997</v>
      </c>
    </row>
    <row r="8873" spans="9:19" ht="15.5">
      <c r="I8873"/>
      <c r="J8873"/>
      <c r="K8873"/>
      <c r="L8873"/>
      <c r="N8873" t="s">
        <v>1245</v>
      </c>
      <c r="O8873" t="s">
        <v>1245</v>
      </c>
      <c r="P8873" t="s">
        <v>17060</v>
      </c>
      <c r="Q8873" s="69">
        <v>9503</v>
      </c>
      <c r="R8873">
        <v>33.870761999999999</v>
      </c>
      <c r="S8873">
        <v>35.500228</v>
      </c>
    </row>
    <row r="8874" spans="9:19" ht="15.5">
      <c r="I8874"/>
      <c r="J8874"/>
      <c r="K8874"/>
      <c r="L8874"/>
      <c r="N8874" t="s">
        <v>3015</v>
      </c>
      <c r="O8874" t="s">
        <v>3015</v>
      </c>
      <c r="P8874" t="s">
        <v>17061</v>
      </c>
      <c r="Q8874" s="69" t="s">
        <v>17062</v>
      </c>
      <c r="R8874">
        <v>33.457100000000025</v>
      </c>
      <c r="S8874">
        <v>35.552100000000053</v>
      </c>
    </row>
    <row r="8875" spans="9:19" ht="15.5">
      <c r="I8875"/>
      <c r="J8875"/>
      <c r="K8875"/>
      <c r="L8875"/>
      <c r="N8875" t="s">
        <v>3015</v>
      </c>
      <c r="O8875" t="s">
        <v>3015</v>
      </c>
      <c r="P8875" t="s">
        <v>17063</v>
      </c>
      <c r="Q8875" s="69" t="s">
        <v>17064</v>
      </c>
      <c r="R8875">
        <v>33.455596000000071</v>
      </c>
      <c r="S8875">
        <v>35.543424000000073</v>
      </c>
    </row>
    <row r="8876" spans="9:19" ht="15.5">
      <c r="I8876"/>
      <c r="J8876"/>
      <c r="K8876"/>
      <c r="L8876"/>
      <c r="N8876" t="s">
        <v>3607</v>
      </c>
      <c r="O8876" t="s">
        <v>3607</v>
      </c>
      <c r="P8876" t="s">
        <v>17065</v>
      </c>
      <c r="Q8876" s="69" t="s">
        <v>17066</v>
      </c>
      <c r="R8876">
        <v>33.482590999999999</v>
      </c>
      <c r="S8876">
        <v>35.445923000000001</v>
      </c>
    </row>
    <row r="8877" spans="9:19" ht="15.5">
      <c r="I8877"/>
      <c r="J8877"/>
      <c r="K8877"/>
      <c r="L8877"/>
      <c r="N8877" t="s">
        <v>1204</v>
      </c>
      <c r="O8877" t="s">
        <v>1204</v>
      </c>
      <c r="P8877" t="s">
        <v>17067</v>
      </c>
      <c r="Q8877" s="69" t="s">
        <v>17068</v>
      </c>
      <c r="R8877">
        <v>34.24906100000004</v>
      </c>
      <c r="S8877">
        <v>35.874333000000036</v>
      </c>
    </row>
    <row r="8878" spans="9:19" ht="15.5">
      <c r="I8878"/>
      <c r="J8878"/>
      <c r="K8878"/>
      <c r="L8878"/>
      <c r="N8878" t="s">
        <v>4271</v>
      </c>
      <c r="O8878" t="s">
        <v>4271</v>
      </c>
      <c r="P8878" t="s">
        <v>17069</v>
      </c>
      <c r="Q8878" s="69" t="s">
        <v>17070</v>
      </c>
      <c r="R8878">
        <v>34.384259999999998</v>
      </c>
      <c r="S8878">
        <v>35.880904999999998</v>
      </c>
    </row>
    <row r="8879" spans="9:19" ht="15.5">
      <c r="I8879"/>
      <c r="J8879"/>
      <c r="K8879"/>
      <c r="L8879"/>
      <c r="N8879" t="s">
        <v>1207</v>
      </c>
      <c r="O8879" t="s">
        <v>1207</v>
      </c>
      <c r="P8879" t="s">
        <v>17071</v>
      </c>
      <c r="Q8879" s="69" t="s">
        <v>17072</v>
      </c>
      <c r="R8879">
        <v>34.247892000000036</v>
      </c>
      <c r="S8879">
        <v>35.884942000000024</v>
      </c>
    </row>
    <row r="8880" spans="9:19" ht="15.5">
      <c r="I8880"/>
      <c r="J8880"/>
      <c r="K8880"/>
      <c r="L8880"/>
      <c r="N8880" t="s">
        <v>386</v>
      </c>
      <c r="O8880" t="s">
        <v>386</v>
      </c>
      <c r="P8880" t="s">
        <v>17073</v>
      </c>
      <c r="Q8880" s="69" t="s">
        <v>17074</v>
      </c>
      <c r="R8880">
        <v>34.52459900000008</v>
      </c>
      <c r="S8880">
        <v>36.059892000000048</v>
      </c>
    </row>
    <row r="8881" spans="9:19" ht="15.5">
      <c r="I8881"/>
      <c r="J8881"/>
      <c r="K8881"/>
      <c r="L8881"/>
      <c r="N8881" t="s">
        <v>1081</v>
      </c>
      <c r="O8881" t="s">
        <v>1081</v>
      </c>
      <c r="P8881" t="s">
        <v>17075</v>
      </c>
      <c r="Q8881" s="69" t="s">
        <v>17076</v>
      </c>
      <c r="R8881">
        <v>34.064293999999997</v>
      </c>
      <c r="S8881">
        <v>35.988391999999997</v>
      </c>
    </row>
    <row r="8882" spans="9:19" ht="15.5">
      <c r="I8882"/>
      <c r="J8882"/>
      <c r="K8882"/>
      <c r="L8882"/>
      <c r="N8882" t="s">
        <v>2511</v>
      </c>
      <c r="O8882" t="s">
        <v>2511</v>
      </c>
      <c r="P8882" t="s">
        <v>17077</v>
      </c>
      <c r="Q8882" s="69" t="s">
        <v>17078</v>
      </c>
      <c r="R8882">
        <v>33.393708000000061</v>
      </c>
      <c r="S8882">
        <v>35.376486000000057</v>
      </c>
    </row>
    <row r="8883" spans="9:19" ht="15.5">
      <c r="I8883"/>
      <c r="J8883"/>
      <c r="K8883"/>
      <c r="L8883"/>
      <c r="N8883" t="s">
        <v>2513</v>
      </c>
      <c r="O8883" t="s">
        <v>2513</v>
      </c>
      <c r="P8883" t="s">
        <v>17079</v>
      </c>
      <c r="Q8883" s="69" t="s">
        <v>17080</v>
      </c>
      <c r="R8883">
        <v>33.383150000000057</v>
      </c>
      <c r="S8883">
        <v>35.38764400000008</v>
      </c>
    </row>
    <row r="8884" spans="9:19" ht="15.5">
      <c r="I8884"/>
      <c r="J8884"/>
      <c r="K8884"/>
      <c r="L8884"/>
      <c r="N8884" t="s">
        <v>3018</v>
      </c>
      <c r="O8884" t="s">
        <v>3018</v>
      </c>
      <c r="P8884" t="s">
        <v>17081</v>
      </c>
      <c r="Q8884" s="69" t="s">
        <v>17082</v>
      </c>
      <c r="R8884">
        <v>33.45746900000006</v>
      </c>
      <c r="S8884">
        <v>35.601294000000053</v>
      </c>
    </row>
    <row r="8885" spans="9:19" ht="15.5">
      <c r="I8885"/>
      <c r="J8885"/>
      <c r="K8885"/>
      <c r="L8885"/>
      <c r="N8885" t="s">
        <v>2196</v>
      </c>
      <c r="O8885" t="s">
        <v>2196</v>
      </c>
      <c r="P8885" t="s">
        <v>17083</v>
      </c>
      <c r="Q8885" s="69">
        <v>139</v>
      </c>
      <c r="R8885">
        <v>33.933899216</v>
      </c>
      <c r="S8885">
        <v>35.593070693999998</v>
      </c>
    </row>
    <row r="8886" spans="9:19" ht="15.5">
      <c r="I8886"/>
      <c r="J8886"/>
      <c r="K8886"/>
      <c r="L8886"/>
      <c r="N8886" t="s">
        <v>2196</v>
      </c>
      <c r="O8886" t="s">
        <v>2196</v>
      </c>
      <c r="P8886" t="s">
        <v>17084</v>
      </c>
      <c r="Q8886" s="69">
        <v>140</v>
      </c>
      <c r="R8886">
        <v>33.933499148999999</v>
      </c>
      <c r="S8886">
        <v>35.593170600000001</v>
      </c>
    </row>
    <row r="8887" spans="9:19" ht="15.5">
      <c r="I8887"/>
      <c r="J8887"/>
      <c r="K8887"/>
      <c r="L8887"/>
      <c r="N8887" t="s">
        <v>2196</v>
      </c>
      <c r="O8887" t="s">
        <v>2196</v>
      </c>
      <c r="P8887" t="s">
        <v>2196</v>
      </c>
      <c r="Q8887" s="69" t="s">
        <v>17085</v>
      </c>
      <c r="R8887">
        <v>33.933522000000039</v>
      </c>
      <c r="S8887">
        <v>35.595892000000049</v>
      </c>
    </row>
    <row r="8888" spans="9:19" ht="15.5">
      <c r="I8888"/>
      <c r="J8888"/>
      <c r="K8888"/>
      <c r="L8888"/>
      <c r="N8888" t="s">
        <v>3610</v>
      </c>
      <c r="O8888" t="s">
        <v>3610</v>
      </c>
      <c r="P8888" t="s">
        <v>17086</v>
      </c>
      <c r="Q8888" s="69" t="s">
        <v>17087</v>
      </c>
      <c r="R8888">
        <v>33.401061000000027</v>
      </c>
      <c r="S8888">
        <v>35.291672000000062</v>
      </c>
    </row>
    <row r="8889" spans="9:19" ht="15.5">
      <c r="I8889"/>
      <c r="J8889"/>
      <c r="K8889"/>
      <c r="L8889"/>
      <c r="N8889" t="s">
        <v>3610</v>
      </c>
      <c r="O8889" t="s">
        <v>3610</v>
      </c>
      <c r="P8889" t="s">
        <v>17088</v>
      </c>
      <c r="Q8889" s="69" t="s">
        <v>17089</v>
      </c>
      <c r="R8889">
        <v>33.402360000000002</v>
      </c>
      <c r="S8889">
        <v>35.288690000000003</v>
      </c>
    </row>
    <row r="8890" spans="9:19" ht="15.5">
      <c r="I8890"/>
      <c r="J8890"/>
      <c r="K8890"/>
      <c r="L8890"/>
      <c r="N8890" t="s">
        <v>2515</v>
      </c>
      <c r="O8890" t="s">
        <v>2515</v>
      </c>
      <c r="P8890" t="s">
        <v>2515</v>
      </c>
      <c r="Q8890" s="69" t="s">
        <v>17090</v>
      </c>
      <c r="R8890">
        <v>33.370947000000058</v>
      </c>
      <c r="S8890">
        <v>35.376667000000054</v>
      </c>
    </row>
    <row r="8891" spans="9:19" ht="15.5">
      <c r="I8891"/>
      <c r="J8891"/>
      <c r="K8891"/>
      <c r="L8891"/>
      <c r="N8891" t="s">
        <v>3379</v>
      </c>
      <c r="O8891" t="s">
        <v>3379</v>
      </c>
      <c r="P8891" t="s">
        <v>3379</v>
      </c>
      <c r="Q8891" s="69" t="s">
        <v>17091</v>
      </c>
      <c r="R8891">
        <v>33.350733000000048</v>
      </c>
      <c r="S8891">
        <v>35.544717000000048</v>
      </c>
    </row>
    <row r="8892" spans="9:19" ht="15.5">
      <c r="I8892"/>
      <c r="J8892"/>
      <c r="K8892"/>
      <c r="L8892"/>
      <c r="N8892" t="s">
        <v>1587</v>
      </c>
      <c r="O8892" t="s">
        <v>1587</v>
      </c>
      <c r="P8892" t="s">
        <v>17092</v>
      </c>
      <c r="Q8892" s="69" t="s">
        <v>17093</v>
      </c>
      <c r="R8892">
        <v>33.641386000000068</v>
      </c>
      <c r="S8892">
        <v>35.586622000000034</v>
      </c>
    </row>
    <row r="8893" spans="9:19" ht="15.5">
      <c r="I8893"/>
      <c r="J8893"/>
      <c r="K8893"/>
      <c r="L8893"/>
      <c r="N8893" t="s">
        <v>1587</v>
      </c>
      <c r="O8893" t="s">
        <v>1587</v>
      </c>
      <c r="P8893" t="s">
        <v>17092</v>
      </c>
      <c r="Q8893" s="69" t="s">
        <v>17094</v>
      </c>
      <c r="R8893">
        <v>33.641386000000068</v>
      </c>
      <c r="S8893">
        <v>35.586622000000034</v>
      </c>
    </row>
    <row r="8894" spans="9:19" ht="15.5">
      <c r="I8894"/>
      <c r="J8894"/>
      <c r="K8894"/>
      <c r="L8894"/>
      <c r="N8894" t="s">
        <v>1587</v>
      </c>
      <c r="O8894" t="s">
        <v>1587</v>
      </c>
      <c r="P8894" t="s">
        <v>17095</v>
      </c>
      <c r="Q8894" s="69">
        <v>316</v>
      </c>
      <c r="R8894">
        <v>33.647432207999998</v>
      </c>
      <c r="S8894">
        <v>35.583487607000002</v>
      </c>
    </row>
    <row r="8895" spans="9:19" ht="15.5">
      <c r="I8895"/>
      <c r="J8895"/>
      <c r="K8895"/>
      <c r="L8895"/>
      <c r="N8895" t="s">
        <v>1587</v>
      </c>
      <c r="O8895" t="s">
        <v>1587</v>
      </c>
      <c r="P8895" t="s">
        <v>17096</v>
      </c>
      <c r="Q8895" s="69" t="s">
        <v>17097</v>
      </c>
      <c r="R8895">
        <v>33.639620000000001</v>
      </c>
      <c r="S8895">
        <v>35.586509999999997</v>
      </c>
    </row>
    <row r="8896" spans="9:19" ht="15.5">
      <c r="I8896"/>
      <c r="J8896"/>
      <c r="K8896"/>
      <c r="L8896"/>
      <c r="N8896" t="s">
        <v>1587</v>
      </c>
      <c r="O8896" t="s">
        <v>1587</v>
      </c>
      <c r="P8896" t="s">
        <v>17098</v>
      </c>
      <c r="Q8896" s="69" t="s">
        <v>17099</v>
      </c>
      <c r="R8896">
        <v>33.652426290000001</v>
      </c>
      <c r="S8896">
        <v>35.57261467</v>
      </c>
    </row>
    <row r="8897" spans="9:19" ht="15.5">
      <c r="I8897"/>
      <c r="J8897"/>
      <c r="K8897"/>
      <c r="L8897"/>
      <c r="N8897" t="s">
        <v>1587</v>
      </c>
      <c r="O8897" t="s">
        <v>1587</v>
      </c>
      <c r="P8897" t="s">
        <v>17100</v>
      </c>
      <c r="Q8897" s="69" t="s">
        <v>17101</v>
      </c>
      <c r="R8897">
        <v>33.595807000000036</v>
      </c>
      <c r="S8897">
        <v>35.557665000000043</v>
      </c>
    </row>
    <row r="8898" spans="9:19" ht="15.5">
      <c r="I8898"/>
      <c r="J8898"/>
      <c r="K8898"/>
      <c r="L8898"/>
      <c r="N8898" t="s">
        <v>1590</v>
      </c>
      <c r="O8898" t="s">
        <v>1590</v>
      </c>
      <c r="P8898" t="s">
        <v>17102</v>
      </c>
      <c r="Q8898" s="69" t="s">
        <v>17103</v>
      </c>
      <c r="R8898">
        <v>33.708742000000029</v>
      </c>
      <c r="S8898">
        <v>35.604183000000035</v>
      </c>
    </row>
    <row r="8899" spans="9:19" ht="15.5">
      <c r="I8899"/>
      <c r="J8899"/>
      <c r="K8899"/>
      <c r="L8899"/>
      <c r="N8899" t="s">
        <v>3613</v>
      </c>
      <c r="O8899" t="s">
        <v>3613</v>
      </c>
      <c r="P8899" t="s">
        <v>17104</v>
      </c>
      <c r="Q8899" s="69" t="s">
        <v>17105</v>
      </c>
      <c r="R8899">
        <v>33.367643000000044</v>
      </c>
      <c r="S8899">
        <v>35.260880000000043</v>
      </c>
    </row>
    <row r="8900" spans="9:19" ht="15.5">
      <c r="I8900"/>
      <c r="J8900"/>
      <c r="K8900"/>
      <c r="L8900"/>
      <c r="N8900" t="s">
        <v>3613</v>
      </c>
      <c r="O8900" t="s">
        <v>3613</v>
      </c>
      <c r="P8900" t="s">
        <v>17106</v>
      </c>
      <c r="Q8900" s="69" t="s">
        <v>17107</v>
      </c>
      <c r="R8900">
        <v>33.363330000000076</v>
      </c>
      <c r="S8900">
        <v>35.249376000000041</v>
      </c>
    </row>
    <row r="8901" spans="9:19" ht="15.5">
      <c r="I8901"/>
      <c r="J8901"/>
      <c r="K8901"/>
      <c r="L8901"/>
      <c r="N8901" t="s">
        <v>3613</v>
      </c>
      <c r="O8901" t="s">
        <v>3613</v>
      </c>
      <c r="P8901" t="s">
        <v>17108</v>
      </c>
      <c r="Q8901" s="69" t="s">
        <v>17109</v>
      </c>
      <c r="R8901">
        <v>33.345564000000024</v>
      </c>
      <c r="S8901">
        <v>35.246925000000033</v>
      </c>
    </row>
    <row r="8902" spans="9:19" ht="15.5">
      <c r="I8902"/>
      <c r="J8902"/>
      <c r="K8902"/>
      <c r="L8902"/>
      <c r="N8902" t="s">
        <v>3613</v>
      </c>
      <c r="O8902" t="s">
        <v>3613</v>
      </c>
      <c r="P8902" t="s">
        <v>17110</v>
      </c>
      <c r="Q8902" s="69" t="s">
        <v>17111</v>
      </c>
      <c r="R8902">
        <v>33.347937000000059</v>
      </c>
      <c r="S8902">
        <v>35.246620000000064</v>
      </c>
    </row>
    <row r="8903" spans="9:19" ht="15.5">
      <c r="I8903"/>
      <c r="J8903"/>
      <c r="K8903"/>
      <c r="L8903"/>
      <c r="N8903" t="s">
        <v>3613</v>
      </c>
      <c r="O8903" t="s">
        <v>3613</v>
      </c>
      <c r="P8903" t="s">
        <v>17112</v>
      </c>
      <c r="Q8903" s="69" t="s">
        <v>17113</v>
      </c>
      <c r="R8903">
        <v>33.366230010986328</v>
      </c>
      <c r="S8903">
        <v>35.250659942626953</v>
      </c>
    </row>
    <row r="8904" spans="9:19" ht="15.5">
      <c r="I8904"/>
      <c r="J8904"/>
      <c r="K8904"/>
      <c r="L8904"/>
      <c r="N8904" t="s">
        <v>3020</v>
      </c>
      <c r="O8904" t="s">
        <v>3020</v>
      </c>
      <c r="P8904" t="s">
        <v>17114</v>
      </c>
      <c r="Q8904" s="69" t="s">
        <v>17115</v>
      </c>
      <c r="R8904">
        <v>33.400367000000074</v>
      </c>
      <c r="S8904">
        <v>35.53319700000003</v>
      </c>
    </row>
    <row r="8905" spans="9:19" ht="15.5">
      <c r="I8905"/>
      <c r="J8905"/>
      <c r="K8905"/>
      <c r="L8905"/>
      <c r="N8905" t="s">
        <v>2518</v>
      </c>
      <c r="O8905" t="s">
        <v>2518</v>
      </c>
      <c r="P8905" t="s">
        <v>17116</v>
      </c>
      <c r="Q8905" s="69" t="s">
        <v>17117</v>
      </c>
      <c r="R8905">
        <v>33.426614000000029</v>
      </c>
      <c r="S8905">
        <v>35.478075000000047</v>
      </c>
    </row>
    <row r="8906" spans="9:19" ht="15.5">
      <c r="I8906"/>
      <c r="J8906"/>
      <c r="K8906"/>
      <c r="L8906"/>
      <c r="N8906" t="s">
        <v>2199</v>
      </c>
      <c r="O8906" t="s">
        <v>2199</v>
      </c>
      <c r="P8906" t="s">
        <v>17118</v>
      </c>
      <c r="Q8906" s="69" t="s">
        <v>17119</v>
      </c>
      <c r="R8906">
        <v>33.93309000000005</v>
      </c>
      <c r="S8906">
        <v>35.605249000000072</v>
      </c>
    </row>
    <row r="8907" spans="9:19" ht="15.5">
      <c r="I8907"/>
      <c r="J8907"/>
      <c r="K8907"/>
      <c r="L8907"/>
      <c r="N8907" t="s">
        <v>2199</v>
      </c>
      <c r="O8907" t="s">
        <v>2199</v>
      </c>
      <c r="P8907" t="s">
        <v>17120</v>
      </c>
      <c r="Q8907" s="69" t="s">
        <v>17121</v>
      </c>
      <c r="R8907">
        <v>33.929431000000079</v>
      </c>
      <c r="S8907">
        <v>35.606097000000034</v>
      </c>
    </row>
    <row r="8908" spans="9:19" ht="15.5">
      <c r="I8908"/>
      <c r="J8908"/>
      <c r="K8908"/>
      <c r="L8908"/>
      <c r="N8908" t="s">
        <v>3616</v>
      </c>
      <c r="O8908" t="s">
        <v>3616</v>
      </c>
      <c r="P8908" t="s">
        <v>17122</v>
      </c>
      <c r="Q8908" s="69" t="s">
        <v>17123</v>
      </c>
      <c r="R8908">
        <v>33.495384000000058</v>
      </c>
      <c r="S8908">
        <v>35.353786000000071</v>
      </c>
    </row>
    <row r="8909" spans="9:19" ht="15.5">
      <c r="I8909"/>
      <c r="J8909"/>
      <c r="K8909"/>
      <c r="L8909"/>
      <c r="N8909" t="s">
        <v>3616</v>
      </c>
      <c r="O8909" t="s">
        <v>3616</v>
      </c>
      <c r="P8909" t="s">
        <v>17124</v>
      </c>
      <c r="Q8909" s="69" t="s">
        <v>17125</v>
      </c>
      <c r="R8909">
        <v>33.491329999999998</v>
      </c>
      <c r="S8909">
        <v>35.346110000000003</v>
      </c>
    </row>
    <row r="8910" spans="9:19" ht="15.5">
      <c r="I8910"/>
      <c r="J8910"/>
      <c r="K8910"/>
      <c r="L8910"/>
      <c r="N8910" t="s">
        <v>2370</v>
      </c>
      <c r="O8910" t="s">
        <v>2370</v>
      </c>
      <c r="P8910" t="s">
        <v>17126</v>
      </c>
      <c r="Q8910" s="69" t="s">
        <v>17127</v>
      </c>
      <c r="R8910">
        <v>34.366846000000066</v>
      </c>
      <c r="S8910">
        <v>35.959625000000074</v>
      </c>
    </row>
    <row r="8911" spans="9:19" ht="15.5">
      <c r="I8911"/>
      <c r="J8911"/>
      <c r="K8911"/>
      <c r="L8911"/>
      <c r="N8911" t="s">
        <v>2839</v>
      </c>
      <c r="O8911" t="s">
        <v>2839</v>
      </c>
      <c r="P8911" t="s">
        <v>17128</v>
      </c>
      <c r="Q8911" s="69" t="s">
        <v>17129</v>
      </c>
      <c r="R8911">
        <v>34.118055000000027</v>
      </c>
      <c r="S8911">
        <v>35.79356800000005</v>
      </c>
    </row>
    <row r="8912" spans="9:19" ht="15.5">
      <c r="I8912"/>
      <c r="J8912"/>
      <c r="K8912"/>
      <c r="L8912"/>
      <c r="N8912" t="s">
        <v>3023</v>
      </c>
      <c r="O8912" t="s">
        <v>3023</v>
      </c>
      <c r="P8912" t="s">
        <v>17130</v>
      </c>
      <c r="Q8912" s="69" t="s">
        <v>17131</v>
      </c>
      <c r="R8912">
        <v>33.578428000000031</v>
      </c>
      <c r="S8912">
        <v>35.518042000000037</v>
      </c>
    </row>
    <row r="8913" spans="9:19" ht="15.5">
      <c r="I8913"/>
      <c r="J8913"/>
      <c r="K8913"/>
      <c r="L8913"/>
      <c r="N8913" t="s">
        <v>3618</v>
      </c>
      <c r="O8913" t="s">
        <v>3618</v>
      </c>
      <c r="P8913" t="s">
        <v>17132</v>
      </c>
      <c r="Q8913" s="69" t="s">
        <v>17133</v>
      </c>
      <c r="R8913">
        <v>33.383311000000049</v>
      </c>
      <c r="S8913">
        <v>35.291197000000068</v>
      </c>
    </row>
    <row r="8914" spans="9:19" ht="15.5">
      <c r="I8914"/>
      <c r="J8914"/>
      <c r="K8914"/>
      <c r="L8914"/>
      <c r="N8914" t="s">
        <v>3618</v>
      </c>
      <c r="O8914" t="s">
        <v>3618</v>
      </c>
      <c r="P8914" t="s">
        <v>17134</v>
      </c>
      <c r="Q8914" s="69" t="s">
        <v>17135</v>
      </c>
      <c r="R8914">
        <v>33.384562180000003</v>
      </c>
      <c r="S8914">
        <v>35.29480744</v>
      </c>
    </row>
    <row r="8915" spans="9:19" ht="15.5">
      <c r="I8915"/>
      <c r="J8915"/>
      <c r="K8915"/>
      <c r="L8915"/>
      <c r="N8915" t="s">
        <v>724</v>
      </c>
      <c r="O8915" t="s">
        <v>724</v>
      </c>
      <c r="P8915" t="s">
        <v>17136</v>
      </c>
      <c r="Q8915" s="69" t="s">
        <v>17137</v>
      </c>
      <c r="R8915">
        <v>33.751178000000039</v>
      </c>
      <c r="S8915">
        <v>35.642500000000041</v>
      </c>
    </row>
    <row r="8916" spans="9:19" ht="15.5">
      <c r="I8916"/>
      <c r="J8916"/>
      <c r="K8916"/>
      <c r="L8916"/>
      <c r="N8916" t="s">
        <v>389</v>
      </c>
      <c r="O8916" t="s">
        <v>389</v>
      </c>
      <c r="P8916" t="s">
        <v>17138</v>
      </c>
      <c r="Q8916" s="69" t="s">
        <v>17139</v>
      </c>
      <c r="R8916">
        <v>34.597200000000043</v>
      </c>
      <c r="S8916">
        <v>36.286422000000073</v>
      </c>
    </row>
    <row r="8917" spans="9:19" ht="15.5">
      <c r="I8917"/>
      <c r="J8917"/>
      <c r="K8917"/>
      <c r="L8917"/>
      <c r="N8917" t="s">
        <v>389</v>
      </c>
      <c r="O8917" t="s">
        <v>389</v>
      </c>
      <c r="P8917" t="s">
        <v>17140</v>
      </c>
      <c r="Q8917" s="69">
        <v>644</v>
      </c>
      <c r="R8917">
        <v>34.604449105</v>
      </c>
      <c r="S8917">
        <v>36.285787698</v>
      </c>
    </row>
    <row r="8918" spans="9:19" ht="15.5">
      <c r="I8918"/>
      <c r="J8918"/>
      <c r="K8918"/>
      <c r="L8918"/>
      <c r="N8918" t="s">
        <v>389</v>
      </c>
      <c r="O8918" t="s">
        <v>389</v>
      </c>
      <c r="P8918" t="s">
        <v>17141</v>
      </c>
      <c r="Q8918" s="69">
        <v>1461</v>
      </c>
      <c r="R8918">
        <v>34.601382162999997</v>
      </c>
      <c r="S8918">
        <v>36.284220597999997</v>
      </c>
    </row>
    <row r="8919" spans="9:19" ht="15.5">
      <c r="I8919"/>
      <c r="J8919"/>
      <c r="K8919"/>
      <c r="L8919"/>
      <c r="N8919" t="s">
        <v>389</v>
      </c>
      <c r="O8919" t="s">
        <v>389</v>
      </c>
      <c r="P8919" t="s">
        <v>17142</v>
      </c>
      <c r="Q8919" s="69">
        <v>1572</v>
      </c>
      <c r="R8919">
        <v>34.596919737</v>
      </c>
      <c r="S8919">
        <v>36.286856847999999</v>
      </c>
    </row>
    <row r="8920" spans="9:19" ht="15.5">
      <c r="I8920"/>
      <c r="J8920"/>
      <c r="K8920"/>
      <c r="L8920"/>
      <c r="N8920" t="s">
        <v>389</v>
      </c>
      <c r="O8920" t="s">
        <v>389</v>
      </c>
      <c r="P8920" t="s">
        <v>17143</v>
      </c>
      <c r="Q8920" s="69" t="s">
        <v>17144</v>
      </c>
      <c r="R8920">
        <v>34.604436000000078</v>
      </c>
      <c r="S8920">
        <v>36.281667000000027</v>
      </c>
    </row>
    <row r="8921" spans="9:19" ht="15.5">
      <c r="I8921"/>
      <c r="J8921"/>
      <c r="K8921"/>
      <c r="L8921"/>
      <c r="N8921" t="s">
        <v>389</v>
      </c>
      <c r="O8921" t="s">
        <v>389</v>
      </c>
      <c r="P8921" t="s">
        <v>17145</v>
      </c>
      <c r="Q8921" s="69" t="s">
        <v>17146</v>
      </c>
      <c r="R8921">
        <v>34.601704000000041</v>
      </c>
      <c r="S8921">
        <v>36.27771800000005</v>
      </c>
    </row>
    <row r="8922" spans="9:19" ht="15.5">
      <c r="I8922"/>
      <c r="J8922"/>
      <c r="K8922"/>
      <c r="L8922"/>
      <c r="N8922" t="s">
        <v>389</v>
      </c>
      <c r="O8922" t="s">
        <v>389</v>
      </c>
      <c r="P8922" t="s">
        <v>17147</v>
      </c>
      <c r="Q8922" s="69" t="s">
        <v>17148</v>
      </c>
      <c r="R8922">
        <v>34.599833000000046</v>
      </c>
      <c r="S8922">
        <v>36.269513000000074</v>
      </c>
    </row>
    <row r="8923" spans="9:19" ht="15.5">
      <c r="I8923"/>
      <c r="J8923"/>
      <c r="K8923"/>
      <c r="L8923"/>
      <c r="N8923" t="s">
        <v>389</v>
      </c>
      <c r="O8923" t="s">
        <v>389</v>
      </c>
      <c r="P8923" t="s">
        <v>17149</v>
      </c>
      <c r="Q8923" s="69" t="s">
        <v>17150</v>
      </c>
      <c r="R8923">
        <v>34.602161000000002</v>
      </c>
      <c r="S8923">
        <v>36.286651999999997</v>
      </c>
    </row>
    <row r="8924" spans="9:19" ht="15.5">
      <c r="I8924"/>
      <c r="J8924"/>
      <c r="K8924"/>
      <c r="L8924"/>
      <c r="N8924" t="s">
        <v>3253</v>
      </c>
      <c r="O8924" t="s">
        <v>3253</v>
      </c>
      <c r="P8924" t="s">
        <v>17151</v>
      </c>
      <c r="Q8924" s="69" t="s">
        <v>17152</v>
      </c>
      <c r="R8924">
        <v>33.951099000000056</v>
      </c>
      <c r="S8924">
        <v>35.630805000000066</v>
      </c>
    </row>
    <row r="8925" spans="9:19" ht="15.5">
      <c r="I8925"/>
      <c r="J8925"/>
      <c r="K8925"/>
      <c r="L8925"/>
      <c r="N8925" t="s">
        <v>4101</v>
      </c>
      <c r="O8925" t="s">
        <v>4101</v>
      </c>
      <c r="P8925" t="s">
        <v>17153</v>
      </c>
      <c r="Q8925" s="69" t="s">
        <v>17154</v>
      </c>
      <c r="R8925">
        <v>33.836185000000057</v>
      </c>
      <c r="S8925">
        <v>35.812660000000051</v>
      </c>
    </row>
    <row r="8926" spans="9:19" ht="15.5">
      <c r="I8926"/>
      <c r="J8926"/>
      <c r="K8926"/>
      <c r="L8926"/>
      <c r="N8926" t="s">
        <v>4101</v>
      </c>
      <c r="O8926" t="s">
        <v>4101</v>
      </c>
      <c r="P8926" t="s">
        <v>17155</v>
      </c>
      <c r="Q8926" s="69" t="s">
        <v>17156</v>
      </c>
      <c r="R8926">
        <v>33.837416000000076</v>
      </c>
      <c r="S8926">
        <v>35.825616000000025</v>
      </c>
    </row>
    <row r="8927" spans="9:19" ht="15.5">
      <c r="I8927"/>
      <c r="J8927"/>
      <c r="K8927"/>
      <c r="L8927"/>
      <c r="N8927" t="s">
        <v>3026</v>
      </c>
      <c r="O8927" t="s">
        <v>3026</v>
      </c>
      <c r="P8927" t="s">
        <v>17157</v>
      </c>
      <c r="Q8927" s="69" t="s">
        <v>17158</v>
      </c>
      <c r="R8927">
        <v>33.492525000000057</v>
      </c>
      <c r="S8927">
        <v>35.547361000000024</v>
      </c>
    </row>
    <row r="8928" spans="9:19" ht="15.5">
      <c r="I8928"/>
      <c r="J8928"/>
      <c r="K8928"/>
      <c r="L8928"/>
      <c r="N8928" t="s">
        <v>2842</v>
      </c>
      <c r="O8928" t="s">
        <v>2842</v>
      </c>
      <c r="P8928" t="s">
        <v>17159</v>
      </c>
      <c r="Q8928" s="69" t="s">
        <v>17160</v>
      </c>
      <c r="R8928">
        <v>34.101833000000056</v>
      </c>
      <c r="S8928">
        <v>35.855030000000056</v>
      </c>
    </row>
    <row r="8929" spans="9:19" ht="15.5">
      <c r="I8929"/>
      <c r="J8929"/>
      <c r="K8929"/>
      <c r="L8929"/>
      <c r="N8929" t="s">
        <v>2842</v>
      </c>
      <c r="O8929" t="s">
        <v>2842</v>
      </c>
      <c r="P8929" t="s">
        <v>17161</v>
      </c>
      <c r="Q8929" s="69" t="s">
        <v>17162</v>
      </c>
      <c r="R8929">
        <v>34.118094000000042</v>
      </c>
      <c r="S8929">
        <v>35.858900000000062</v>
      </c>
    </row>
    <row r="8930" spans="9:19" ht="15.5">
      <c r="I8930"/>
      <c r="J8930"/>
      <c r="K8930"/>
      <c r="L8930"/>
      <c r="N8930" t="s">
        <v>2842</v>
      </c>
      <c r="O8930" t="s">
        <v>2842</v>
      </c>
      <c r="P8930" t="s">
        <v>17163</v>
      </c>
      <c r="Q8930" s="69" t="s">
        <v>17164</v>
      </c>
      <c r="R8930">
        <v>34.121367000000077</v>
      </c>
      <c r="S8930">
        <v>35.86029700000006</v>
      </c>
    </row>
    <row r="8931" spans="9:19" ht="15.5">
      <c r="I8931"/>
      <c r="J8931"/>
      <c r="K8931"/>
      <c r="L8931"/>
      <c r="N8931" t="s">
        <v>2842</v>
      </c>
      <c r="O8931" t="s">
        <v>2842</v>
      </c>
      <c r="P8931" t="s">
        <v>2842</v>
      </c>
      <c r="Q8931" s="69" t="s">
        <v>17165</v>
      </c>
      <c r="R8931">
        <v>34.105619000000047</v>
      </c>
      <c r="S8931">
        <v>35.861083000000065</v>
      </c>
    </row>
    <row r="8932" spans="9:19" ht="15.5">
      <c r="I8932"/>
      <c r="J8932"/>
      <c r="K8932"/>
      <c r="L8932"/>
      <c r="N8932" t="s">
        <v>2842</v>
      </c>
      <c r="O8932" t="s">
        <v>2842</v>
      </c>
      <c r="P8932" t="s">
        <v>2842</v>
      </c>
      <c r="Q8932" s="69" t="s">
        <v>17166</v>
      </c>
      <c r="R8932">
        <v>34.105619000000047</v>
      </c>
      <c r="S8932">
        <v>35.861083000000065</v>
      </c>
    </row>
    <row r="8933" spans="9:19" ht="15.5">
      <c r="I8933"/>
      <c r="J8933"/>
      <c r="K8933"/>
      <c r="L8933"/>
      <c r="N8933" t="s">
        <v>2842</v>
      </c>
      <c r="O8933" t="s">
        <v>2842</v>
      </c>
      <c r="P8933" t="s">
        <v>17167</v>
      </c>
      <c r="Q8933" s="69" t="s">
        <v>17168</v>
      </c>
      <c r="R8933">
        <v>34.114761352539063</v>
      </c>
      <c r="S8933">
        <v>35.867630004882813</v>
      </c>
    </row>
    <row r="8934" spans="9:19" ht="15.5">
      <c r="I8934"/>
      <c r="J8934"/>
      <c r="K8934"/>
      <c r="L8934"/>
      <c r="N8934" t="s">
        <v>1593</v>
      </c>
      <c r="O8934" t="s">
        <v>1593</v>
      </c>
      <c r="P8934" t="s">
        <v>17169</v>
      </c>
      <c r="Q8934" s="69" t="s">
        <v>17170</v>
      </c>
      <c r="R8934">
        <v>33.594975000000034</v>
      </c>
      <c r="S8934">
        <v>35.515972000000033</v>
      </c>
    </row>
    <row r="8935" spans="9:19" ht="15.5">
      <c r="I8935"/>
      <c r="J8935"/>
      <c r="K8935"/>
      <c r="L8935"/>
      <c r="N8935" t="s">
        <v>1593</v>
      </c>
      <c r="O8935" t="s">
        <v>1593</v>
      </c>
      <c r="P8935" t="s">
        <v>17169</v>
      </c>
      <c r="Q8935" s="69" t="s">
        <v>17171</v>
      </c>
      <c r="R8935">
        <v>33.594975000000034</v>
      </c>
      <c r="S8935">
        <v>35.515972000000033</v>
      </c>
    </row>
    <row r="8936" spans="9:19" ht="15.5">
      <c r="I8936"/>
      <c r="J8936"/>
      <c r="K8936"/>
      <c r="L8936"/>
      <c r="N8936" t="s">
        <v>1593</v>
      </c>
      <c r="O8936" t="s">
        <v>1593</v>
      </c>
      <c r="P8936" t="s">
        <v>17172</v>
      </c>
      <c r="Q8936" s="69" t="s">
        <v>17173</v>
      </c>
      <c r="R8936">
        <v>33.60023300000006</v>
      </c>
      <c r="S8936">
        <v>35.510719000000051</v>
      </c>
    </row>
    <row r="8937" spans="9:19" ht="15.5">
      <c r="I8937"/>
      <c r="J8937"/>
      <c r="K8937"/>
      <c r="L8937"/>
      <c r="N8937" t="s">
        <v>4273</v>
      </c>
      <c r="O8937" t="s">
        <v>4273</v>
      </c>
      <c r="P8937" t="s">
        <v>17174</v>
      </c>
      <c r="Q8937" s="69" t="s">
        <v>17175</v>
      </c>
      <c r="R8937">
        <v>34.322778000000028</v>
      </c>
      <c r="S8937">
        <v>35.948622000000057</v>
      </c>
    </row>
    <row r="8938" spans="9:19" ht="15.5">
      <c r="I8938"/>
      <c r="J8938"/>
      <c r="K8938"/>
      <c r="L8938"/>
      <c r="N8938" t="s">
        <v>4273</v>
      </c>
      <c r="O8938" t="s">
        <v>4273</v>
      </c>
      <c r="P8938" t="s">
        <v>17174</v>
      </c>
      <c r="Q8938" s="69" t="s">
        <v>17176</v>
      </c>
      <c r="R8938">
        <v>34.322778000000028</v>
      </c>
      <c r="S8938">
        <v>35.948622000000057</v>
      </c>
    </row>
    <row r="8939" spans="9:19" ht="15.5">
      <c r="I8939"/>
      <c r="J8939"/>
      <c r="K8939"/>
      <c r="L8939"/>
      <c r="N8939" t="s">
        <v>3820</v>
      </c>
      <c r="O8939" t="s">
        <v>3820</v>
      </c>
      <c r="P8939" t="s">
        <v>17177</v>
      </c>
      <c r="Q8939" s="69">
        <v>1540</v>
      </c>
      <c r="R8939">
        <v>33.105760136000001</v>
      </c>
      <c r="S8939">
        <v>35.263351608999997</v>
      </c>
    </row>
    <row r="8940" spans="9:19" ht="15.5">
      <c r="I8940"/>
      <c r="J8940"/>
      <c r="K8940"/>
      <c r="L8940"/>
      <c r="N8940" t="s">
        <v>3820</v>
      </c>
      <c r="O8940" t="s">
        <v>3820</v>
      </c>
      <c r="P8940" t="s">
        <v>17178</v>
      </c>
      <c r="Q8940" s="69" t="s">
        <v>17179</v>
      </c>
      <c r="R8940">
        <v>33.111897000000056</v>
      </c>
      <c r="S8940">
        <v>35.246081000000061</v>
      </c>
    </row>
    <row r="8941" spans="9:19" ht="15.5">
      <c r="I8941"/>
      <c r="J8941"/>
      <c r="K8941"/>
      <c r="L8941"/>
      <c r="N8941" t="s">
        <v>3620</v>
      </c>
      <c r="O8941" t="s">
        <v>3620</v>
      </c>
      <c r="P8941" t="s">
        <v>17180</v>
      </c>
      <c r="Q8941" s="69">
        <v>9575</v>
      </c>
      <c r="R8941">
        <v>33.3621768</v>
      </c>
      <c r="S8941">
        <v>35.2725881</v>
      </c>
    </row>
    <row r="8942" spans="9:19" ht="15.5">
      <c r="I8942"/>
      <c r="J8942"/>
      <c r="K8942"/>
      <c r="L8942"/>
      <c r="N8942" t="s">
        <v>3620</v>
      </c>
      <c r="O8942" t="s">
        <v>3620</v>
      </c>
      <c r="P8942" t="s">
        <v>17181</v>
      </c>
      <c r="Q8942" s="69" t="s">
        <v>17182</v>
      </c>
      <c r="R8942">
        <v>33.360400000000027</v>
      </c>
      <c r="S8942">
        <v>35.276100000000042</v>
      </c>
    </row>
    <row r="8943" spans="9:19" ht="15.5">
      <c r="I8943"/>
      <c r="J8943"/>
      <c r="K8943"/>
      <c r="L8943"/>
      <c r="N8943" t="s">
        <v>3620</v>
      </c>
      <c r="O8943" t="s">
        <v>3620</v>
      </c>
      <c r="P8943" t="s">
        <v>17183</v>
      </c>
      <c r="Q8943" s="69" t="s">
        <v>17184</v>
      </c>
      <c r="R8943">
        <v>33.368549999999999</v>
      </c>
      <c r="S8943">
        <v>35.275620000000004</v>
      </c>
    </row>
    <row r="8944" spans="9:19" ht="15.5">
      <c r="I8944"/>
      <c r="J8944"/>
      <c r="K8944"/>
      <c r="L8944"/>
      <c r="N8944" t="s">
        <v>3620</v>
      </c>
      <c r="O8944" t="s">
        <v>3620</v>
      </c>
      <c r="P8944" t="s">
        <v>17185</v>
      </c>
      <c r="Q8944" s="69" t="s">
        <v>17186</v>
      </c>
      <c r="R8944">
        <v>33.361072000000036</v>
      </c>
      <c r="S8944">
        <v>35.275325000000066</v>
      </c>
    </row>
    <row r="8945" spans="9:19" ht="15.5">
      <c r="I8945"/>
      <c r="J8945"/>
      <c r="K8945"/>
      <c r="L8945"/>
      <c r="N8945" t="s">
        <v>4276</v>
      </c>
      <c r="O8945" t="s">
        <v>4276</v>
      </c>
      <c r="P8945" t="s">
        <v>4276</v>
      </c>
      <c r="Q8945" s="69" t="s">
        <v>17187</v>
      </c>
      <c r="R8945">
        <v>34.375070000000001</v>
      </c>
      <c r="S8945">
        <v>35.891246000000002</v>
      </c>
    </row>
    <row r="8946" spans="9:19" ht="15.5">
      <c r="I8946"/>
      <c r="J8946"/>
      <c r="K8946"/>
      <c r="L8946"/>
      <c r="N8946" t="s">
        <v>3623</v>
      </c>
      <c r="O8946" t="s">
        <v>3623</v>
      </c>
      <c r="P8946" t="s">
        <v>15520</v>
      </c>
      <c r="Q8946" s="69">
        <v>1107</v>
      </c>
      <c r="R8946">
        <v>33.372530150999999</v>
      </c>
      <c r="S8946">
        <v>35.301964607999999</v>
      </c>
    </row>
    <row r="8947" spans="9:19" ht="15.5">
      <c r="I8947"/>
      <c r="J8947"/>
      <c r="K8947"/>
      <c r="L8947"/>
      <c r="N8947" t="s">
        <v>3623</v>
      </c>
      <c r="O8947" t="s">
        <v>3623</v>
      </c>
      <c r="P8947" t="s">
        <v>17188</v>
      </c>
      <c r="Q8947" s="69" t="s">
        <v>17189</v>
      </c>
      <c r="R8947">
        <v>33.372186000000056</v>
      </c>
      <c r="S8947">
        <v>35.308736000000067</v>
      </c>
    </row>
    <row r="8948" spans="9:19" ht="15.5">
      <c r="I8948"/>
      <c r="J8948"/>
      <c r="K8948"/>
      <c r="L8948"/>
      <c r="N8948" t="s">
        <v>2373</v>
      </c>
      <c r="O8948" t="s">
        <v>2373</v>
      </c>
      <c r="P8948" t="s">
        <v>17190</v>
      </c>
      <c r="Q8948" s="69" t="s">
        <v>17191</v>
      </c>
      <c r="R8948">
        <v>34.383751000000075</v>
      </c>
      <c r="S8948">
        <v>36.001776000000064</v>
      </c>
    </row>
    <row r="8949" spans="9:19" ht="15.5">
      <c r="I8949"/>
      <c r="J8949"/>
      <c r="K8949"/>
      <c r="L8949"/>
      <c r="N8949" t="s">
        <v>2373</v>
      </c>
      <c r="O8949" t="s">
        <v>2373</v>
      </c>
      <c r="P8949" t="s">
        <v>17192</v>
      </c>
      <c r="Q8949" s="69" t="s">
        <v>17193</v>
      </c>
      <c r="R8949">
        <v>34.380122999999998</v>
      </c>
      <c r="S8949">
        <v>36.002870999999999</v>
      </c>
    </row>
    <row r="8950" spans="9:19" ht="15.5">
      <c r="I8950"/>
      <c r="J8950"/>
      <c r="K8950"/>
      <c r="L8950"/>
      <c r="N8950" t="s">
        <v>3626</v>
      </c>
      <c r="O8950" t="s">
        <v>3626</v>
      </c>
      <c r="P8950" t="s">
        <v>17194</v>
      </c>
      <c r="Q8950" s="69" t="s">
        <v>17195</v>
      </c>
      <c r="R8950">
        <v>33.366225000000043</v>
      </c>
      <c r="S8950">
        <v>35.269644000000028</v>
      </c>
    </row>
    <row r="8951" spans="9:19" ht="15.5">
      <c r="I8951"/>
      <c r="J8951"/>
      <c r="K8951"/>
      <c r="L8951"/>
      <c r="N8951" t="s">
        <v>3626</v>
      </c>
      <c r="O8951" t="s">
        <v>3626</v>
      </c>
      <c r="P8951" t="s">
        <v>17196</v>
      </c>
      <c r="Q8951" s="69" t="s">
        <v>17197</v>
      </c>
      <c r="R8951">
        <v>33.360750000000003</v>
      </c>
      <c r="S8951">
        <v>35.262740000000001</v>
      </c>
    </row>
    <row r="8952" spans="9:19" ht="15.5">
      <c r="I8952"/>
      <c r="J8952"/>
      <c r="K8952"/>
      <c r="L8952"/>
      <c r="N8952" t="s">
        <v>3626</v>
      </c>
      <c r="O8952" t="s">
        <v>3626</v>
      </c>
      <c r="P8952" t="s">
        <v>17198</v>
      </c>
      <c r="Q8952" s="69" t="s">
        <v>17199</v>
      </c>
      <c r="R8952">
        <v>33.360863888888893</v>
      </c>
      <c r="S8952">
        <v>35.264486111111111</v>
      </c>
    </row>
    <row r="8953" spans="9:19" ht="15.5">
      <c r="I8953"/>
      <c r="J8953"/>
      <c r="K8953"/>
      <c r="L8953"/>
      <c r="N8953" t="s">
        <v>2521</v>
      </c>
      <c r="O8953" t="s">
        <v>2521</v>
      </c>
      <c r="P8953" t="s">
        <v>17200</v>
      </c>
      <c r="Q8953" s="69" t="s">
        <v>17201</v>
      </c>
      <c r="R8953">
        <v>33.397625000000062</v>
      </c>
      <c r="S8953">
        <v>35.474894000000063</v>
      </c>
    </row>
    <row r="8954" spans="9:19" ht="15.5">
      <c r="I8954"/>
      <c r="J8954"/>
      <c r="K8954"/>
      <c r="L8954"/>
      <c r="N8954" t="s">
        <v>2521</v>
      </c>
      <c r="O8954" t="s">
        <v>2521</v>
      </c>
      <c r="P8954" t="s">
        <v>17202</v>
      </c>
      <c r="Q8954" s="69" t="s">
        <v>17203</v>
      </c>
      <c r="R8954">
        <v>33.389710000000001</v>
      </c>
      <c r="S8954">
        <v>35.482509999999998</v>
      </c>
    </row>
    <row r="8955" spans="9:19" ht="15.5">
      <c r="I8955"/>
      <c r="J8955"/>
      <c r="K8955"/>
      <c r="L8955"/>
      <c r="N8955" t="s">
        <v>3028</v>
      </c>
      <c r="O8955" t="s">
        <v>3028</v>
      </c>
      <c r="P8955" t="s">
        <v>17204</v>
      </c>
      <c r="Q8955" s="69" t="s">
        <v>17205</v>
      </c>
      <c r="R8955">
        <v>33.427842000000055</v>
      </c>
      <c r="S8955">
        <v>35.57932500000004</v>
      </c>
    </row>
    <row r="8956" spans="9:19" ht="15.5">
      <c r="I8956"/>
      <c r="J8956"/>
      <c r="K8956"/>
      <c r="L8956"/>
      <c r="N8956" t="s">
        <v>3031</v>
      </c>
      <c r="O8956" t="s">
        <v>3031</v>
      </c>
      <c r="P8956" t="s">
        <v>17206</v>
      </c>
      <c r="Q8956" s="69" t="s">
        <v>17207</v>
      </c>
      <c r="R8956">
        <v>33.417039000000045</v>
      </c>
      <c r="S8956">
        <v>35.586369000000047</v>
      </c>
    </row>
    <row r="8957" spans="9:19" ht="15.5">
      <c r="I8957"/>
      <c r="J8957"/>
      <c r="K8957"/>
      <c r="L8957"/>
      <c r="N8957" t="s">
        <v>3823</v>
      </c>
      <c r="O8957" t="s">
        <v>3823</v>
      </c>
      <c r="P8957" t="s">
        <v>17208</v>
      </c>
      <c r="Q8957" s="69">
        <v>1251</v>
      </c>
      <c r="R8957">
        <v>33.219066151</v>
      </c>
      <c r="S8957">
        <v>35.346303702999997</v>
      </c>
    </row>
    <row r="8958" spans="9:19" ht="15.5">
      <c r="I8958"/>
      <c r="J8958"/>
      <c r="K8958"/>
      <c r="L8958"/>
      <c r="N8958" t="s">
        <v>3823</v>
      </c>
      <c r="O8958" t="s">
        <v>3823</v>
      </c>
      <c r="P8958" t="s">
        <v>17209</v>
      </c>
      <c r="Q8958" s="69" t="s">
        <v>17210</v>
      </c>
      <c r="R8958">
        <v>33.218742000000077</v>
      </c>
      <c r="S8958">
        <v>35.341742000000067</v>
      </c>
    </row>
    <row r="8959" spans="9:19" ht="15.5">
      <c r="I8959"/>
      <c r="J8959"/>
      <c r="K8959"/>
      <c r="L8959"/>
      <c r="N8959" t="s">
        <v>3823</v>
      </c>
      <c r="O8959" t="s">
        <v>3823</v>
      </c>
      <c r="P8959" t="s">
        <v>17209</v>
      </c>
      <c r="Q8959" s="69" t="s">
        <v>17211</v>
      </c>
      <c r="R8959">
        <v>33.218742000000077</v>
      </c>
      <c r="S8959">
        <v>35.341742000000067</v>
      </c>
    </row>
    <row r="8960" spans="9:19" ht="15.5">
      <c r="I8960"/>
      <c r="J8960"/>
      <c r="K8960"/>
      <c r="L8960"/>
      <c r="N8960" t="s">
        <v>3823</v>
      </c>
      <c r="O8960" t="s">
        <v>3823</v>
      </c>
      <c r="P8960" t="s">
        <v>3823</v>
      </c>
      <c r="Q8960" s="69" t="s">
        <v>17212</v>
      </c>
      <c r="R8960">
        <v>33.20886100000007</v>
      </c>
      <c r="S8960">
        <v>35.333983000000046</v>
      </c>
    </row>
    <row r="8961" spans="9:19" ht="15.5">
      <c r="I8961"/>
      <c r="J8961"/>
      <c r="K8961"/>
      <c r="L8961"/>
      <c r="N8961" t="s">
        <v>3823</v>
      </c>
      <c r="O8961" t="s">
        <v>3823</v>
      </c>
      <c r="P8961" t="s">
        <v>3823</v>
      </c>
      <c r="Q8961" s="69" t="s">
        <v>17213</v>
      </c>
      <c r="R8961">
        <v>33.20886100000007</v>
      </c>
      <c r="S8961">
        <v>35.333983000000046</v>
      </c>
    </row>
    <row r="8962" spans="9:19" ht="15.5">
      <c r="I8962"/>
      <c r="J8962"/>
      <c r="K8962"/>
      <c r="L8962"/>
      <c r="N8962" t="s">
        <v>3823</v>
      </c>
      <c r="O8962" t="s">
        <v>3823</v>
      </c>
      <c r="P8962" t="s">
        <v>17214</v>
      </c>
      <c r="Q8962" s="69" t="s">
        <v>17215</v>
      </c>
      <c r="R8962">
        <v>33.207275000000003</v>
      </c>
      <c r="S8962">
        <v>35.367198999999999</v>
      </c>
    </row>
    <row r="8963" spans="9:19" ht="15.5">
      <c r="I8963"/>
      <c r="J8963"/>
      <c r="K8963"/>
      <c r="L8963"/>
      <c r="N8963" t="s">
        <v>3256</v>
      </c>
      <c r="O8963" t="s">
        <v>3256</v>
      </c>
      <c r="P8963" t="s">
        <v>17216</v>
      </c>
      <c r="Q8963" s="69" t="s">
        <v>17217</v>
      </c>
      <c r="R8963">
        <v>33.963386000000071</v>
      </c>
      <c r="S8963">
        <v>35.700150000000065</v>
      </c>
    </row>
    <row r="8964" spans="9:19" ht="15.5">
      <c r="I8964"/>
      <c r="J8964"/>
      <c r="K8964"/>
      <c r="L8964"/>
      <c r="N8964" t="s">
        <v>3629</v>
      </c>
      <c r="O8964" t="s">
        <v>3629</v>
      </c>
      <c r="P8964" t="s">
        <v>17218</v>
      </c>
      <c r="Q8964" s="69">
        <v>1086</v>
      </c>
      <c r="R8964">
        <v>33.475748170000003</v>
      </c>
      <c r="S8964">
        <v>35.364346697999999</v>
      </c>
    </row>
    <row r="8965" spans="9:19" ht="15.5">
      <c r="I8965"/>
      <c r="J8965"/>
      <c r="K8965"/>
      <c r="L8965"/>
      <c r="N8965" t="s">
        <v>3629</v>
      </c>
      <c r="O8965" t="s">
        <v>3629</v>
      </c>
      <c r="P8965" t="s">
        <v>17219</v>
      </c>
      <c r="Q8965" s="69" t="s">
        <v>17220</v>
      </c>
      <c r="R8965">
        <v>33.47866700000003</v>
      </c>
      <c r="S8965">
        <v>35.349869000000069</v>
      </c>
    </row>
    <row r="8966" spans="9:19" ht="15.5">
      <c r="I8966"/>
      <c r="J8966"/>
      <c r="K8966"/>
      <c r="L8966"/>
      <c r="N8966" t="s">
        <v>3632</v>
      </c>
      <c r="O8966" t="s">
        <v>3632</v>
      </c>
      <c r="P8966" t="s">
        <v>17221</v>
      </c>
      <c r="Q8966" s="69" t="s">
        <v>17222</v>
      </c>
      <c r="R8966">
        <v>33.386470000000003</v>
      </c>
      <c r="S8966">
        <v>35.30368</v>
      </c>
    </row>
    <row r="8967" spans="9:19" ht="15.5">
      <c r="I8967"/>
      <c r="J8967"/>
      <c r="K8967"/>
      <c r="L8967"/>
      <c r="N8967" t="s">
        <v>3632</v>
      </c>
      <c r="O8967" t="s">
        <v>3632</v>
      </c>
      <c r="P8967" t="s">
        <v>17223</v>
      </c>
      <c r="Q8967" s="69" t="s">
        <v>17224</v>
      </c>
      <c r="R8967">
        <v>33.387817000000041</v>
      </c>
      <c r="S8967">
        <v>35.307086000000027</v>
      </c>
    </row>
    <row r="8968" spans="9:19" ht="15.5">
      <c r="I8968"/>
      <c r="J8968"/>
      <c r="K8968"/>
      <c r="L8968"/>
      <c r="N8968" t="s">
        <v>2523</v>
      </c>
      <c r="O8968" t="s">
        <v>2523</v>
      </c>
      <c r="P8968" t="s">
        <v>17225</v>
      </c>
      <c r="Q8968" s="69" t="s">
        <v>17226</v>
      </c>
      <c r="R8968">
        <v>33.356007000000034</v>
      </c>
      <c r="S8968">
        <v>35.353401000000076</v>
      </c>
    </row>
    <row r="8969" spans="9:19" ht="15.5">
      <c r="I8969"/>
      <c r="J8969"/>
      <c r="K8969"/>
      <c r="L8969"/>
      <c r="N8969" t="s">
        <v>3033</v>
      </c>
      <c r="O8969" t="s">
        <v>3033</v>
      </c>
      <c r="P8969" t="s">
        <v>17227</v>
      </c>
      <c r="Q8969" s="69" t="s">
        <v>17228</v>
      </c>
      <c r="R8969">
        <v>33.425794000000053</v>
      </c>
      <c r="S8969">
        <v>35.57073100000008</v>
      </c>
    </row>
    <row r="8970" spans="9:19" ht="15.5">
      <c r="I8970"/>
      <c r="J8970"/>
      <c r="K8970"/>
      <c r="L8970"/>
      <c r="N8970" t="s">
        <v>3382</v>
      </c>
      <c r="O8970" t="s">
        <v>3382</v>
      </c>
      <c r="P8970" t="s">
        <v>17229</v>
      </c>
      <c r="Q8970" s="69" t="s">
        <v>17230</v>
      </c>
      <c r="R8970">
        <v>33.294759999999997</v>
      </c>
      <c r="S8970">
        <v>35.603340000000003</v>
      </c>
    </row>
    <row r="8971" spans="9:19" ht="15.5">
      <c r="I8971"/>
      <c r="J8971"/>
      <c r="K8971"/>
      <c r="L8971"/>
      <c r="N8971" t="s">
        <v>3382</v>
      </c>
      <c r="O8971" t="s">
        <v>3382</v>
      </c>
      <c r="P8971" t="s">
        <v>17231</v>
      </c>
      <c r="Q8971" s="69" t="s">
        <v>17232</v>
      </c>
      <c r="R8971">
        <v>33.289589999999997</v>
      </c>
      <c r="S8971">
        <v>35.602710000000002</v>
      </c>
    </row>
    <row r="8972" spans="9:19" ht="15.5">
      <c r="I8972"/>
      <c r="J8972"/>
      <c r="K8972"/>
      <c r="L8972"/>
      <c r="N8972" t="s">
        <v>3382</v>
      </c>
      <c r="O8972" t="s">
        <v>3382</v>
      </c>
      <c r="P8972" t="s">
        <v>17233</v>
      </c>
      <c r="Q8972" s="69" t="s">
        <v>17234</v>
      </c>
      <c r="R8972">
        <v>33.289299999999997</v>
      </c>
      <c r="S8972">
        <v>35.600189999999998</v>
      </c>
    </row>
    <row r="8973" spans="9:19" ht="15.5">
      <c r="I8973"/>
      <c r="J8973"/>
      <c r="K8973"/>
      <c r="L8973"/>
      <c r="N8973" t="s">
        <v>3382</v>
      </c>
      <c r="O8973" t="s">
        <v>3382</v>
      </c>
      <c r="P8973" t="s">
        <v>17235</v>
      </c>
      <c r="Q8973" s="69" t="s">
        <v>17236</v>
      </c>
      <c r="R8973">
        <v>33.285559999999997</v>
      </c>
      <c r="S8973">
        <v>35.59787</v>
      </c>
    </row>
    <row r="8974" spans="9:19" ht="15.5">
      <c r="I8974"/>
      <c r="J8974"/>
      <c r="K8974"/>
      <c r="L8974"/>
      <c r="N8974" t="s">
        <v>3382</v>
      </c>
      <c r="O8974" t="s">
        <v>3382</v>
      </c>
      <c r="P8974" t="s">
        <v>17237</v>
      </c>
      <c r="Q8974" s="69" t="s">
        <v>17238</v>
      </c>
      <c r="R8974">
        <v>33.296939999999999</v>
      </c>
      <c r="S8974">
        <v>35.606949999999998</v>
      </c>
    </row>
    <row r="8975" spans="9:19" ht="15.5">
      <c r="I8975"/>
      <c r="J8975"/>
      <c r="K8975"/>
      <c r="L8975"/>
      <c r="N8975" t="s">
        <v>3382</v>
      </c>
      <c r="O8975" t="s">
        <v>3382</v>
      </c>
      <c r="P8975" t="s">
        <v>17239</v>
      </c>
      <c r="Q8975" s="69" t="s">
        <v>17240</v>
      </c>
      <c r="R8975">
        <v>33.29148900000007</v>
      </c>
      <c r="S8975">
        <v>35.597817000000077</v>
      </c>
    </row>
    <row r="8976" spans="9:19" ht="15.5">
      <c r="I8976"/>
      <c r="J8976"/>
      <c r="K8976"/>
      <c r="L8976"/>
      <c r="N8976" t="s">
        <v>3634</v>
      </c>
      <c r="O8976" t="s">
        <v>3634</v>
      </c>
      <c r="P8976" t="s">
        <v>17241</v>
      </c>
      <c r="Q8976" s="69" t="s">
        <v>17242</v>
      </c>
      <c r="R8976">
        <v>33.392739000000063</v>
      </c>
      <c r="S8976">
        <v>35.275775000000067</v>
      </c>
    </row>
    <row r="8977" spans="9:19" ht="15.5">
      <c r="I8977"/>
      <c r="J8977"/>
      <c r="K8977"/>
      <c r="L8977"/>
      <c r="N8977" t="s">
        <v>3637</v>
      </c>
      <c r="O8977" t="s">
        <v>3637</v>
      </c>
      <c r="P8977" t="s">
        <v>3637</v>
      </c>
      <c r="Q8977" s="69" t="s">
        <v>17243</v>
      </c>
      <c r="R8977">
        <v>33.387600000000077</v>
      </c>
      <c r="S8977">
        <v>35.360300000000052</v>
      </c>
    </row>
    <row r="8978" spans="9:19" ht="15.5">
      <c r="I8978"/>
      <c r="J8978"/>
      <c r="K8978"/>
      <c r="L8978"/>
      <c r="N8978" t="s">
        <v>3637</v>
      </c>
      <c r="O8978" t="s">
        <v>3637</v>
      </c>
      <c r="P8978" t="s">
        <v>17244</v>
      </c>
      <c r="Q8978" s="69" t="s">
        <v>17245</v>
      </c>
      <c r="R8978">
        <v>33.384653000000071</v>
      </c>
      <c r="S8978">
        <v>35.35916700000007</v>
      </c>
    </row>
    <row r="8979" spans="9:19" ht="15.5">
      <c r="I8979"/>
      <c r="J8979"/>
      <c r="K8979"/>
      <c r="L8979"/>
      <c r="N8979" t="s">
        <v>3637</v>
      </c>
      <c r="O8979" t="s">
        <v>3637</v>
      </c>
      <c r="P8979" t="s">
        <v>17244</v>
      </c>
      <c r="Q8979" s="69" t="s">
        <v>17246</v>
      </c>
      <c r="R8979">
        <v>33.387600000000077</v>
      </c>
      <c r="S8979">
        <v>35.360300000000052</v>
      </c>
    </row>
    <row r="8980" spans="9:19" ht="15.5">
      <c r="I8980"/>
      <c r="J8980"/>
      <c r="K8980"/>
      <c r="L8980"/>
      <c r="N8980" t="s">
        <v>3640</v>
      </c>
      <c r="O8980" t="s">
        <v>3640</v>
      </c>
      <c r="P8980" t="s">
        <v>17247</v>
      </c>
      <c r="Q8980" s="69" t="s">
        <v>17248</v>
      </c>
      <c r="R8980">
        <v>33.462260000000001</v>
      </c>
      <c r="S8980">
        <v>35.328110000000002</v>
      </c>
    </row>
    <row r="8981" spans="9:19" ht="15.5">
      <c r="I8981"/>
      <c r="J8981"/>
      <c r="K8981"/>
      <c r="L8981"/>
      <c r="N8981" t="s">
        <v>3640</v>
      </c>
      <c r="O8981" t="s">
        <v>3640</v>
      </c>
      <c r="P8981" t="s">
        <v>17249</v>
      </c>
      <c r="Q8981" s="69" t="s">
        <v>17250</v>
      </c>
      <c r="R8981">
        <v>33.459950000000049</v>
      </c>
      <c r="S8981">
        <v>35.331633000000068</v>
      </c>
    </row>
    <row r="8982" spans="9:19" ht="15.5">
      <c r="I8982"/>
      <c r="J8982"/>
      <c r="K8982"/>
      <c r="L8982"/>
      <c r="N8982" t="s">
        <v>3036</v>
      </c>
      <c r="O8982" t="s">
        <v>3036</v>
      </c>
      <c r="P8982" t="s">
        <v>3036</v>
      </c>
      <c r="Q8982" s="69" t="s">
        <v>17251</v>
      </c>
      <c r="R8982">
        <v>33.359439000000066</v>
      </c>
      <c r="S8982">
        <v>35.543411000000049</v>
      </c>
    </row>
    <row r="8983" spans="9:19" ht="15.5">
      <c r="I8983"/>
      <c r="J8983"/>
      <c r="K8983"/>
      <c r="L8983"/>
      <c r="N8983" t="s">
        <v>3036</v>
      </c>
      <c r="O8983" t="s">
        <v>3036</v>
      </c>
      <c r="P8983" t="s">
        <v>17252</v>
      </c>
      <c r="Q8983" s="69" t="s">
        <v>17253</v>
      </c>
      <c r="R8983">
        <v>33.356200000000058</v>
      </c>
      <c r="S8983">
        <v>35.542500000000075</v>
      </c>
    </row>
    <row r="8984" spans="9:19" ht="15.5">
      <c r="I8984"/>
      <c r="J8984"/>
      <c r="K8984"/>
      <c r="L8984"/>
      <c r="N8984" t="s">
        <v>3825</v>
      </c>
      <c r="O8984" t="s">
        <v>3825</v>
      </c>
      <c r="P8984" t="s">
        <v>17254</v>
      </c>
      <c r="Q8984" s="69" t="s">
        <v>17255</v>
      </c>
      <c r="R8984">
        <v>33.299753000000067</v>
      </c>
      <c r="S8984">
        <v>35.397081000000071</v>
      </c>
    </row>
    <row r="8985" spans="9:19" ht="15.5">
      <c r="I8985"/>
      <c r="J8985"/>
      <c r="K8985"/>
      <c r="L8985"/>
      <c r="N8985" t="s">
        <v>2202</v>
      </c>
      <c r="O8985" t="s">
        <v>2202</v>
      </c>
      <c r="P8985" t="s">
        <v>17256</v>
      </c>
      <c r="Q8985" s="69" t="s">
        <v>17257</v>
      </c>
      <c r="R8985">
        <v>33.931654000000037</v>
      </c>
      <c r="S8985">
        <v>35.634550000000047</v>
      </c>
    </row>
    <row r="8986" spans="9:19" ht="15.5">
      <c r="I8986"/>
      <c r="J8986"/>
      <c r="K8986"/>
      <c r="L8986"/>
      <c r="N8986" t="s">
        <v>2202</v>
      </c>
      <c r="O8986" t="s">
        <v>2202</v>
      </c>
      <c r="P8986" t="s">
        <v>17256</v>
      </c>
      <c r="Q8986" s="69" t="s">
        <v>17258</v>
      </c>
      <c r="R8986">
        <v>33.931654000000037</v>
      </c>
      <c r="S8986">
        <v>35.634550000000047</v>
      </c>
    </row>
    <row r="8987" spans="9:19" ht="15.5">
      <c r="I8987"/>
      <c r="J8987"/>
      <c r="K8987"/>
      <c r="L8987"/>
      <c r="N8987" t="s">
        <v>2202</v>
      </c>
      <c r="O8987" t="s">
        <v>2202</v>
      </c>
      <c r="P8987" t="s">
        <v>17259</v>
      </c>
      <c r="Q8987" s="69">
        <v>143</v>
      </c>
      <c r="R8987">
        <v>33.933499163999997</v>
      </c>
      <c r="S8987">
        <v>35.635170614000003</v>
      </c>
    </row>
    <row r="8988" spans="9:19" ht="15.5">
      <c r="I8988"/>
      <c r="J8988"/>
      <c r="K8988"/>
      <c r="L8988"/>
      <c r="N8988" t="s">
        <v>2202</v>
      </c>
      <c r="O8988" t="s">
        <v>2202</v>
      </c>
      <c r="P8988" t="s">
        <v>17260</v>
      </c>
      <c r="Q8988" s="69">
        <v>144</v>
      </c>
      <c r="R8988">
        <v>33.933699148999999</v>
      </c>
      <c r="S8988">
        <v>35.635170600999999</v>
      </c>
    </row>
    <row r="8989" spans="9:19" ht="15.5">
      <c r="I8989"/>
      <c r="J8989"/>
      <c r="K8989"/>
      <c r="L8989"/>
      <c r="N8989" t="s">
        <v>2202</v>
      </c>
      <c r="O8989" t="s">
        <v>2202</v>
      </c>
      <c r="P8989" t="s">
        <v>17261</v>
      </c>
      <c r="Q8989" s="69" t="s">
        <v>17262</v>
      </c>
      <c r="R8989">
        <v>33.929259999999999</v>
      </c>
      <c r="S8989">
        <v>35.635089999999998</v>
      </c>
    </row>
    <row r="8990" spans="9:19" ht="15.5">
      <c r="I8990"/>
      <c r="J8990"/>
      <c r="K8990"/>
      <c r="L8990"/>
      <c r="N8990" t="s">
        <v>3038</v>
      </c>
      <c r="O8990" t="s">
        <v>3038</v>
      </c>
      <c r="P8990" t="s">
        <v>17263</v>
      </c>
      <c r="Q8990" s="69" t="s">
        <v>17264</v>
      </c>
      <c r="R8990">
        <v>33.425467000000026</v>
      </c>
      <c r="S8990">
        <v>35.557411000000059</v>
      </c>
    </row>
    <row r="8991" spans="9:19" ht="15.5">
      <c r="I8991"/>
      <c r="J8991"/>
      <c r="K8991"/>
      <c r="L8991"/>
      <c r="N8991" t="s">
        <v>1210</v>
      </c>
      <c r="O8991" t="s">
        <v>1210</v>
      </c>
      <c r="P8991" t="s">
        <v>17265</v>
      </c>
      <c r="Q8991" s="69" t="s">
        <v>17266</v>
      </c>
      <c r="R8991">
        <v>34.199452000000001</v>
      </c>
      <c r="S8991">
        <v>36.017912000000003</v>
      </c>
    </row>
    <row r="8992" spans="9:19" ht="15.5">
      <c r="I8992"/>
      <c r="J8992"/>
      <c r="K8992"/>
      <c r="L8992"/>
      <c r="N8992" t="s">
        <v>3259</v>
      </c>
      <c r="O8992" t="s">
        <v>3259</v>
      </c>
      <c r="P8992" t="s">
        <v>3259</v>
      </c>
      <c r="Q8992" s="69" t="s">
        <v>17267</v>
      </c>
      <c r="R8992">
        <v>34.033200999999998</v>
      </c>
      <c r="S8992">
        <v>35.902904999999997</v>
      </c>
    </row>
    <row r="8993" spans="9:19" ht="15.5">
      <c r="I8993"/>
      <c r="J8993"/>
      <c r="K8993"/>
      <c r="L8993"/>
      <c r="N8993" t="s">
        <v>3262</v>
      </c>
      <c r="O8993" t="s">
        <v>3262</v>
      </c>
      <c r="P8993" t="s">
        <v>3262</v>
      </c>
      <c r="Q8993" s="69" t="s">
        <v>17268</v>
      </c>
      <c r="R8993">
        <v>34.034092999999999</v>
      </c>
      <c r="S8993">
        <v>35.853530999999997</v>
      </c>
    </row>
    <row r="8994" spans="9:19" ht="15.5">
      <c r="I8994"/>
      <c r="J8994"/>
      <c r="K8994"/>
      <c r="L8994"/>
      <c r="N8994" t="s">
        <v>3265</v>
      </c>
      <c r="O8994" t="s">
        <v>3265</v>
      </c>
      <c r="P8994" t="s">
        <v>17269</v>
      </c>
      <c r="Q8994" s="69" t="s">
        <v>17270</v>
      </c>
      <c r="R8994">
        <v>33.982042</v>
      </c>
      <c r="S8994">
        <v>35.875393000000003</v>
      </c>
    </row>
    <row r="8995" spans="9:19" ht="15.5">
      <c r="I8995"/>
      <c r="J8995"/>
      <c r="K8995"/>
      <c r="L8995"/>
      <c r="N8995" t="s">
        <v>2845</v>
      </c>
      <c r="O8995" t="s">
        <v>2845</v>
      </c>
      <c r="P8995" t="s">
        <v>17271</v>
      </c>
      <c r="Q8995" s="69">
        <v>1582</v>
      </c>
      <c r="R8995">
        <v>34.080490214999998</v>
      </c>
      <c r="S8995">
        <v>35.743930312000003</v>
      </c>
    </row>
    <row r="8996" spans="9:19" ht="15.5">
      <c r="I8996"/>
      <c r="J8996"/>
      <c r="K8996"/>
      <c r="L8996"/>
      <c r="N8996" t="s">
        <v>2845</v>
      </c>
      <c r="O8996" t="s">
        <v>2845</v>
      </c>
      <c r="P8996" t="s">
        <v>17272</v>
      </c>
      <c r="Q8996" s="69" t="s">
        <v>17273</v>
      </c>
      <c r="R8996">
        <v>34.115470000000002</v>
      </c>
      <c r="S8996">
        <v>35.860930000000003</v>
      </c>
    </row>
    <row r="8997" spans="9:19" ht="15.5">
      <c r="I8997"/>
      <c r="J8997"/>
      <c r="K8997"/>
      <c r="L8997"/>
      <c r="N8997" t="s">
        <v>2845</v>
      </c>
      <c r="O8997" t="s">
        <v>2845</v>
      </c>
      <c r="P8997" t="s">
        <v>17274</v>
      </c>
      <c r="Q8997" s="69" t="s">
        <v>17275</v>
      </c>
      <c r="R8997">
        <v>34.084717000000069</v>
      </c>
      <c r="S8997">
        <v>35.75573600000007</v>
      </c>
    </row>
    <row r="8998" spans="9:19" ht="15.5">
      <c r="I8998"/>
      <c r="J8998"/>
      <c r="K8998"/>
      <c r="L8998"/>
      <c r="N8998" t="s">
        <v>2845</v>
      </c>
      <c r="O8998" t="s">
        <v>2845</v>
      </c>
      <c r="P8998" t="s">
        <v>17274</v>
      </c>
      <c r="Q8998" s="69" t="s">
        <v>17276</v>
      </c>
      <c r="R8998">
        <v>34.084717000000069</v>
      </c>
      <c r="S8998">
        <v>35.75573600000007</v>
      </c>
    </row>
    <row r="8999" spans="9:19" ht="15.5">
      <c r="I8999"/>
      <c r="J8999"/>
      <c r="K8999"/>
      <c r="L8999"/>
      <c r="N8999" t="s">
        <v>728</v>
      </c>
      <c r="O8999" t="s">
        <v>728</v>
      </c>
      <c r="P8999" t="s">
        <v>17277</v>
      </c>
      <c r="Q8999" s="69" t="s">
        <v>17278</v>
      </c>
      <c r="R8999">
        <v>33.757939999999998</v>
      </c>
      <c r="S8999">
        <v>35.703510999999999</v>
      </c>
    </row>
    <row r="9000" spans="9:19" ht="15.5">
      <c r="I9000"/>
      <c r="J9000"/>
      <c r="K9000"/>
      <c r="L9000"/>
      <c r="N9000" t="s">
        <v>732</v>
      </c>
      <c r="O9000" t="s">
        <v>732</v>
      </c>
      <c r="P9000" t="s">
        <v>17279</v>
      </c>
      <c r="Q9000" s="69">
        <v>274</v>
      </c>
      <c r="R9000">
        <v>33.757899182000003</v>
      </c>
      <c r="S9000">
        <v>35.654270644999997</v>
      </c>
    </row>
    <row r="9001" spans="9:19" ht="15.5">
      <c r="I9001"/>
      <c r="J9001"/>
      <c r="K9001"/>
      <c r="L9001"/>
      <c r="N9001" t="s">
        <v>732</v>
      </c>
      <c r="O9001" t="s">
        <v>732</v>
      </c>
      <c r="P9001" t="s">
        <v>17280</v>
      </c>
      <c r="Q9001" s="69" t="s">
        <v>17281</v>
      </c>
      <c r="R9001">
        <v>33.761690000000002</v>
      </c>
      <c r="S9001">
        <v>35.657760000000003</v>
      </c>
    </row>
    <row r="9002" spans="9:19" ht="15.5">
      <c r="I9002"/>
      <c r="J9002"/>
      <c r="K9002"/>
      <c r="L9002"/>
      <c r="N9002" t="s">
        <v>732</v>
      </c>
      <c r="O9002" t="s">
        <v>732</v>
      </c>
      <c r="P9002" t="s">
        <v>17282</v>
      </c>
      <c r="Q9002" s="69" t="s">
        <v>17283</v>
      </c>
      <c r="R9002">
        <v>33.758756000000062</v>
      </c>
      <c r="S9002">
        <v>35.654989000000057</v>
      </c>
    </row>
    <row r="9003" spans="9:19" ht="15.5">
      <c r="I9003"/>
      <c r="J9003"/>
      <c r="K9003"/>
      <c r="L9003"/>
      <c r="N9003" t="s">
        <v>732</v>
      </c>
      <c r="O9003" t="s">
        <v>732</v>
      </c>
      <c r="P9003" t="s">
        <v>17282</v>
      </c>
      <c r="Q9003" s="69" t="s">
        <v>17284</v>
      </c>
      <c r="R9003">
        <v>33.758756000000062</v>
      </c>
      <c r="S9003">
        <v>35.654989000000057</v>
      </c>
    </row>
    <row r="9004" spans="9:19" ht="15.5">
      <c r="I9004"/>
      <c r="J9004"/>
      <c r="K9004"/>
      <c r="L9004"/>
      <c r="N9004" t="s">
        <v>2205</v>
      </c>
      <c r="O9004" t="s">
        <v>2205</v>
      </c>
      <c r="P9004" t="s">
        <v>17285</v>
      </c>
      <c r="Q9004" s="69" t="s">
        <v>17286</v>
      </c>
      <c r="R9004">
        <v>33.886487000000045</v>
      </c>
      <c r="S9004">
        <v>35.746617000000072</v>
      </c>
    </row>
    <row r="9005" spans="9:19" ht="15.5">
      <c r="I9005"/>
      <c r="J9005"/>
      <c r="K9005"/>
      <c r="L9005"/>
      <c r="N9005" t="s">
        <v>1248</v>
      </c>
      <c r="O9005" t="s">
        <v>1248</v>
      </c>
      <c r="P9005" t="s">
        <v>17287</v>
      </c>
      <c r="Q9005" s="69" t="s">
        <v>17288</v>
      </c>
      <c r="R9005">
        <v>33.899746</v>
      </c>
      <c r="S9005">
        <v>35.533982999999999</v>
      </c>
    </row>
    <row r="9006" spans="9:19" ht="15.5">
      <c r="I9006"/>
      <c r="J9006"/>
      <c r="K9006"/>
      <c r="L9006"/>
      <c r="N9006" t="s">
        <v>1248</v>
      </c>
      <c r="O9006" t="s">
        <v>1248</v>
      </c>
      <c r="P9006" t="s">
        <v>17289</v>
      </c>
      <c r="Q9006" s="69" t="s">
        <v>17290</v>
      </c>
      <c r="R9006">
        <v>33.902879259999999</v>
      </c>
      <c r="S9006">
        <v>35.521656739999997</v>
      </c>
    </row>
    <row r="9007" spans="9:19" ht="15.5">
      <c r="I9007"/>
      <c r="J9007"/>
      <c r="K9007"/>
      <c r="L9007"/>
      <c r="N9007" t="s">
        <v>1248</v>
      </c>
      <c r="O9007" t="s">
        <v>1248</v>
      </c>
      <c r="P9007" t="s">
        <v>17291</v>
      </c>
      <c r="Q9007" s="69" t="s">
        <v>17292</v>
      </c>
      <c r="R9007">
        <v>33.902900000000045</v>
      </c>
      <c r="S9007">
        <v>35.537100000000066</v>
      </c>
    </row>
    <row r="9008" spans="9:19" ht="15.5">
      <c r="I9008"/>
      <c r="J9008"/>
      <c r="K9008"/>
      <c r="L9008"/>
      <c r="N9008" t="s">
        <v>1248</v>
      </c>
      <c r="O9008" t="s">
        <v>1248</v>
      </c>
      <c r="P9008" t="s">
        <v>17293</v>
      </c>
      <c r="Q9008" s="69" t="s">
        <v>17294</v>
      </c>
      <c r="R9008">
        <v>33.902523405531497</v>
      </c>
      <c r="S9008">
        <v>35.530112385749803</v>
      </c>
    </row>
    <row r="9009" spans="9:19" ht="15.5">
      <c r="I9009"/>
      <c r="J9009"/>
      <c r="K9009"/>
      <c r="L9009"/>
      <c r="N9009" t="s">
        <v>1248</v>
      </c>
      <c r="O9009" t="s">
        <v>1248</v>
      </c>
      <c r="P9009" t="s">
        <v>17295</v>
      </c>
      <c r="Q9009" s="69" t="s">
        <v>17296</v>
      </c>
      <c r="R9009">
        <v>33.902100000000075</v>
      </c>
      <c r="S9009">
        <v>35.531200000000069</v>
      </c>
    </row>
    <row r="9010" spans="9:19" ht="15.5">
      <c r="I9010"/>
      <c r="J9010"/>
      <c r="K9010"/>
      <c r="L9010"/>
      <c r="N9010" t="s">
        <v>1248</v>
      </c>
      <c r="O9010" t="s">
        <v>1248</v>
      </c>
      <c r="P9010" t="s">
        <v>17297</v>
      </c>
      <c r="Q9010" s="69" t="s">
        <v>17298</v>
      </c>
      <c r="R9010">
        <v>33.896461000000045</v>
      </c>
      <c r="S9010">
        <v>35.519892000000027</v>
      </c>
    </row>
    <row r="9011" spans="9:19" ht="15.5">
      <c r="I9011"/>
      <c r="J9011"/>
      <c r="K9011"/>
      <c r="L9011"/>
      <c r="N9011" t="s">
        <v>1248</v>
      </c>
      <c r="O9011" t="s">
        <v>1248</v>
      </c>
      <c r="P9011" t="s">
        <v>17299</v>
      </c>
      <c r="Q9011" s="69" t="s">
        <v>17300</v>
      </c>
      <c r="R9011">
        <v>33.898147000000051</v>
      </c>
      <c r="S9011">
        <v>35.527267000000052</v>
      </c>
    </row>
    <row r="9012" spans="9:19" ht="15.5">
      <c r="I9012"/>
      <c r="J9012"/>
      <c r="K9012"/>
      <c r="L9012"/>
      <c r="N9012" t="s">
        <v>1248</v>
      </c>
      <c r="O9012" t="s">
        <v>1248</v>
      </c>
      <c r="P9012" t="s">
        <v>17301</v>
      </c>
      <c r="Q9012" s="69" t="s">
        <v>17302</v>
      </c>
      <c r="R9012">
        <v>33.900877000000001</v>
      </c>
      <c r="S9012">
        <v>35.521286000000003</v>
      </c>
    </row>
    <row r="9013" spans="9:19" ht="15.5">
      <c r="I9013"/>
      <c r="J9013"/>
      <c r="K9013"/>
      <c r="L9013"/>
      <c r="N9013" t="s">
        <v>1248</v>
      </c>
      <c r="O9013" t="s">
        <v>1248</v>
      </c>
      <c r="P9013" t="s">
        <v>17303</v>
      </c>
      <c r="Q9013" s="69" t="s">
        <v>17304</v>
      </c>
      <c r="R9013">
        <v>33.900073999999996</v>
      </c>
      <c r="S9013">
        <v>35.533248999999998</v>
      </c>
    </row>
    <row r="9014" spans="9:19" ht="15.5">
      <c r="I9014"/>
      <c r="J9014"/>
      <c r="K9014"/>
      <c r="L9014"/>
      <c r="N9014" t="s">
        <v>3473</v>
      </c>
      <c r="O9014" t="s">
        <v>3473</v>
      </c>
      <c r="P9014" t="s">
        <v>17305</v>
      </c>
      <c r="Q9014" s="69" t="s">
        <v>17306</v>
      </c>
      <c r="R9014">
        <v>33.618371000000025</v>
      </c>
      <c r="S9014">
        <v>35.903239000000042</v>
      </c>
    </row>
    <row r="9015" spans="9:19" ht="15.5">
      <c r="I9015"/>
      <c r="J9015"/>
      <c r="K9015"/>
      <c r="L9015"/>
      <c r="N9015" t="s">
        <v>3473</v>
      </c>
      <c r="O9015" t="s">
        <v>3473</v>
      </c>
      <c r="P9015" t="s">
        <v>3473</v>
      </c>
      <c r="Q9015" s="69" t="s">
        <v>17307</v>
      </c>
      <c r="R9015">
        <v>33.606181000000049</v>
      </c>
      <c r="S9015">
        <v>35.876297000000079</v>
      </c>
    </row>
    <row r="9016" spans="9:19" ht="15.5">
      <c r="I9016"/>
      <c r="J9016"/>
      <c r="K9016"/>
      <c r="L9016"/>
      <c r="N9016" t="s">
        <v>3473</v>
      </c>
      <c r="O9016" t="s">
        <v>3473</v>
      </c>
      <c r="P9016" t="s">
        <v>3473</v>
      </c>
      <c r="Q9016" s="69" t="s">
        <v>17308</v>
      </c>
      <c r="R9016">
        <v>33.606181000000049</v>
      </c>
      <c r="S9016">
        <v>35.876297000000079</v>
      </c>
    </row>
    <row r="9017" spans="9:19" ht="15.5">
      <c r="I9017"/>
      <c r="J9017"/>
      <c r="K9017"/>
      <c r="L9017"/>
      <c r="N9017" t="s">
        <v>3473</v>
      </c>
      <c r="O9017" t="s">
        <v>3473</v>
      </c>
      <c r="P9017" t="s">
        <v>17309</v>
      </c>
      <c r="Q9017" s="69">
        <v>1023</v>
      </c>
      <c r="R9017">
        <v>33.605898918000001</v>
      </c>
      <c r="S9017">
        <v>35.879170674000001</v>
      </c>
    </row>
    <row r="9018" spans="9:19" ht="15.5">
      <c r="I9018"/>
      <c r="J9018"/>
      <c r="K9018"/>
      <c r="L9018"/>
      <c r="N9018" t="s">
        <v>3473</v>
      </c>
      <c r="O9018" t="s">
        <v>3473</v>
      </c>
      <c r="P9018" t="s">
        <v>17310</v>
      </c>
      <c r="Q9018" s="69" t="s">
        <v>17311</v>
      </c>
      <c r="R9018">
        <v>33.606181000000049</v>
      </c>
      <c r="S9018">
        <v>35.876297000000079</v>
      </c>
    </row>
    <row r="9019" spans="9:19" ht="15.5">
      <c r="I9019"/>
      <c r="J9019"/>
      <c r="K9019"/>
      <c r="L9019"/>
      <c r="N9019" t="s">
        <v>1596</v>
      </c>
      <c r="O9019" t="s">
        <v>1596</v>
      </c>
      <c r="P9019" t="s">
        <v>1596</v>
      </c>
      <c r="Q9019" s="69" t="s">
        <v>17312</v>
      </c>
      <c r="R9019">
        <v>33.712889000000075</v>
      </c>
      <c r="S9019">
        <v>35.467311000000052</v>
      </c>
    </row>
    <row r="9020" spans="9:19" ht="15.5">
      <c r="I9020"/>
      <c r="J9020"/>
      <c r="K9020"/>
      <c r="L9020"/>
      <c r="N9020" t="s">
        <v>1596</v>
      </c>
      <c r="O9020" t="s">
        <v>1596</v>
      </c>
      <c r="P9020" t="s">
        <v>1596</v>
      </c>
      <c r="Q9020" s="69" t="s">
        <v>17313</v>
      </c>
      <c r="R9020">
        <v>33.712889000000075</v>
      </c>
      <c r="S9020">
        <v>35.467311000000052</v>
      </c>
    </row>
    <row r="9021" spans="9:19" ht="15.5">
      <c r="I9021"/>
      <c r="J9021"/>
      <c r="K9021"/>
      <c r="L9021"/>
      <c r="N9021" t="s">
        <v>1784</v>
      </c>
      <c r="O9021" t="s">
        <v>1784</v>
      </c>
      <c r="P9021" t="s">
        <v>17314</v>
      </c>
      <c r="Q9021" s="69" t="s">
        <v>17315</v>
      </c>
      <c r="R9021">
        <v>34.195464000000072</v>
      </c>
      <c r="S9021">
        <v>35.762458000000038</v>
      </c>
    </row>
    <row r="9022" spans="9:19" ht="15.5">
      <c r="I9022"/>
      <c r="J9022"/>
      <c r="K9022"/>
      <c r="L9022"/>
      <c r="N9022" t="s">
        <v>1784</v>
      </c>
      <c r="O9022" t="s">
        <v>1784</v>
      </c>
      <c r="P9022" t="s">
        <v>17316</v>
      </c>
      <c r="Q9022" s="69" t="s">
        <v>17317</v>
      </c>
      <c r="R9022">
        <v>34.198222000000044</v>
      </c>
      <c r="S9022">
        <v>35.769019000000071</v>
      </c>
    </row>
    <row r="9023" spans="9:19" ht="15.5">
      <c r="I9023"/>
      <c r="J9023"/>
      <c r="K9023"/>
      <c r="L9023"/>
      <c r="N9023" t="s">
        <v>2618</v>
      </c>
      <c r="O9023" t="s">
        <v>2618</v>
      </c>
      <c r="P9023" t="s">
        <v>17318</v>
      </c>
      <c r="Q9023" s="69" t="s">
        <v>17319</v>
      </c>
      <c r="R9023">
        <v>33.421586000000048</v>
      </c>
      <c r="S9023">
        <v>35.707989000000055</v>
      </c>
    </row>
    <row r="9024" spans="9:19" ht="15.5">
      <c r="I9024"/>
      <c r="J9024"/>
      <c r="K9024"/>
      <c r="L9024"/>
      <c r="N9024" t="s">
        <v>2618</v>
      </c>
      <c r="O9024" t="s">
        <v>2618</v>
      </c>
      <c r="P9024" t="s">
        <v>17320</v>
      </c>
      <c r="Q9024" s="69" t="s">
        <v>17321</v>
      </c>
      <c r="R9024">
        <v>33.419769000000031</v>
      </c>
      <c r="S9024">
        <v>35.713553000000047</v>
      </c>
    </row>
    <row r="9025" spans="9:19" ht="15.5">
      <c r="I9025"/>
      <c r="J9025"/>
      <c r="K9025"/>
      <c r="L9025"/>
      <c r="N9025" t="s">
        <v>2618</v>
      </c>
      <c r="O9025" t="s">
        <v>2618</v>
      </c>
      <c r="P9025" t="s">
        <v>17320</v>
      </c>
      <c r="Q9025" s="69" t="s">
        <v>17322</v>
      </c>
      <c r="R9025">
        <v>33.419769000000031</v>
      </c>
      <c r="S9025">
        <v>35.713553000000047</v>
      </c>
    </row>
    <row r="9026" spans="9:19" ht="15.5">
      <c r="I9026"/>
      <c r="J9026"/>
      <c r="K9026"/>
      <c r="L9026"/>
      <c r="N9026" t="s">
        <v>2618</v>
      </c>
      <c r="O9026" t="s">
        <v>2618</v>
      </c>
      <c r="P9026" t="s">
        <v>17323</v>
      </c>
      <c r="Q9026" s="69">
        <v>1593</v>
      </c>
      <c r="R9026">
        <v>33.43303152</v>
      </c>
      <c r="S9026">
        <v>35.701546329999999</v>
      </c>
    </row>
    <row r="9027" spans="9:19" ht="15.5">
      <c r="I9027"/>
      <c r="J9027"/>
      <c r="K9027"/>
      <c r="L9027"/>
      <c r="N9027" t="s">
        <v>3385</v>
      </c>
      <c r="O9027" t="s">
        <v>3385</v>
      </c>
      <c r="P9027" t="s">
        <v>17324</v>
      </c>
      <c r="Q9027" s="69">
        <v>1211</v>
      </c>
      <c r="R9027">
        <v>33.159099142999999</v>
      </c>
      <c r="S9027">
        <v>35.506970651000003</v>
      </c>
    </row>
    <row r="9028" spans="9:19" ht="15.5">
      <c r="I9028"/>
      <c r="J9028"/>
      <c r="K9028"/>
      <c r="L9028"/>
      <c r="N9028" t="s">
        <v>3385</v>
      </c>
      <c r="O9028" t="s">
        <v>3385</v>
      </c>
      <c r="P9028" t="s">
        <v>17325</v>
      </c>
      <c r="Q9028" s="69">
        <v>1208</v>
      </c>
      <c r="R9028">
        <v>33.159199139999998</v>
      </c>
      <c r="S9028">
        <v>35.506970612000003</v>
      </c>
    </row>
    <row r="9029" spans="9:19" ht="15.5">
      <c r="I9029"/>
      <c r="J9029"/>
      <c r="K9029"/>
      <c r="L9029"/>
      <c r="N9029" t="s">
        <v>3385</v>
      </c>
      <c r="O9029" t="s">
        <v>3385</v>
      </c>
      <c r="P9029" t="s">
        <v>17326</v>
      </c>
      <c r="Q9029" s="69">
        <v>1209</v>
      </c>
      <c r="R9029">
        <v>33.163599204</v>
      </c>
      <c r="S9029">
        <v>35.523970656000003</v>
      </c>
    </row>
    <row r="9030" spans="9:19" ht="15.5">
      <c r="I9030"/>
      <c r="J9030"/>
      <c r="K9030"/>
      <c r="L9030"/>
      <c r="N9030" t="s">
        <v>3385</v>
      </c>
      <c r="O9030" t="s">
        <v>3385</v>
      </c>
      <c r="P9030" t="s">
        <v>17327</v>
      </c>
      <c r="Q9030" s="69" t="s">
        <v>17328</v>
      </c>
      <c r="R9030">
        <v>33.1676026787</v>
      </c>
      <c r="S9030">
        <v>35.5195779899</v>
      </c>
    </row>
    <row r="9031" spans="9:19" ht="15.5">
      <c r="I9031"/>
      <c r="J9031"/>
      <c r="K9031"/>
      <c r="L9031"/>
      <c r="N9031" t="s">
        <v>3385</v>
      </c>
      <c r="O9031" t="s">
        <v>3385</v>
      </c>
      <c r="P9031" t="s">
        <v>17329</v>
      </c>
      <c r="Q9031" s="69" t="s">
        <v>17330</v>
      </c>
      <c r="R9031">
        <v>33.169161000000031</v>
      </c>
      <c r="S9031">
        <v>35.520303000000069</v>
      </c>
    </row>
    <row r="9032" spans="9:19" ht="15.5">
      <c r="I9032"/>
      <c r="J9032"/>
      <c r="K9032"/>
      <c r="L9032"/>
      <c r="N9032" t="s">
        <v>3385</v>
      </c>
      <c r="O9032" t="s">
        <v>3385</v>
      </c>
      <c r="P9032" t="s">
        <v>17329</v>
      </c>
      <c r="Q9032" s="69" t="s">
        <v>17331</v>
      </c>
      <c r="R9032">
        <v>33.169161000000031</v>
      </c>
      <c r="S9032">
        <v>35.520303000000069</v>
      </c>
    </row>
    <row r="9033" spans="9:19" ht="15.5">
      <c r="I9033"/>
      <c r="J9033"/>
      <c r="K9033"/>
      <c r="L9033"/>
      <c r="N9033" t="s">
        <v>3385</v>
      </c>
      <c r="O9033" t="s">
        <v>3385</v>
      </c>
      <c r="P9033" t="s">
        <v>17332</v>
      </c>
      <c r="Q9033" s="69" t="s">
        <v>17333</v>
      </c>
      <c r="R9033">
        <v>33.174477000000003</v>
      </c>
      <c r="S9033">
        <v>35.511676999999999</v>
      </c>
    </row>
    <row r="9034" spans="9:19" ht="15.5">
      <c r="I9034"/>
      <c r="J9034"/>
      <c r="K9034"/>
      <c r="L9034"/>
      <c r="N9034" t="s">
        <v>3385</v>
      </c>
      <c r="O9034" t="s">
        <v>3385</v>
      </c>
      <c r="P9034" t="s">
        <v>17334</v>
      </c>
      <c r="Q9034" s="69" t="s">
        <v>17328</v>
      </c>
      <c r="R9034">
        <v>33.1676026787</v>
      </c>
      <c r="S9034">
        <v>35.5195779899</v>
      </c>
    </row>
    <row r="9035" spans="9:19" ht="15.5">
      <c r="I9035"/>
      <c r="J9035"/>
      <c r="K9035"/>
      <c r="L9035"/>
      <c r="N9035" t="s">
        <v>734</v>
      </c>
      <c r="O9035" t="s">
        <v>734</v>
      </c>
      <c r="P9035" t="s">
        <v>17335</v>
      </c>
      <c r="Q9035" s="69" t="s">
        <v>17336</v>
      </c>
      <c r="R9035">
        <v>33.755450000000053</v>
      </c>
      <c r="S9035">
        <v>35.571945000000028</v>
      </c>
    </row>
    <row r="9036" spans="9:19" ht="15.5">
      <c r="I9036"/>
      <c r="J9036"/>
      <c r="K9036"/>
      <c r="L9036"/>
      <c r="N9036" t="s">
        <v>734</v>
      </c>
      <c r="O9036" t="s">
        <v>734</v>
      </c>
      <c r="P9036" t="s">
        <v>17335</v>
      </c>
      <c r="Q9036" s="69" t="s">
        <v>17337</v>
      </c>
      <c r="R9036">
        <v>33.755450000000053</v>
      </c>
      <c r="S9036">
        <v>35.571945000000028</v>
      </c>
    </row>
    <row r="9037" spans="9:19" ht="15.5">
      <c r="I9037"/>
      <c r="J9037"/>
      <c r="K9037"/>
      <c r="L9037"/>
      <c r="N9037" t="s">
        <v>734</v>
      </c>
      <c r="O9037" t="s">
        <v>734</v>
      </c>
      <c r="P9037" t="s">
        <v>17338</v>
      </c>
      <c r="Q9037" s="69" t="s">
        <v>17339</v>
      </c>
      <c r="R9037">
        <v>33.759048</v>
      </c>
      <c r="S9037">
        <v>35.574024000000001</v>
      </c>
    </row>
    <row r="9038" spans="9:19" ht="15.5">
      <c r="I9038"/>
      <c r="J9038"/>
      <c r="K9038"/>
      <c r="L9038"/>
      <c r="N9038" t="s">
        <v>734</v>
      </c>
      <c r="O9038" t="s">
        <v>734</v>
      </c>
      <c r="P9038" t="s">
        <v>17340</v>
      </c>
      <c r="Q9038" s="69">
        <v>264</v>
      </c>
      <c r="R9038">
        <v>33.754999187000003</v>
      </c>
      <c r="S9038">
        <v>35.571770634000003</v>
      </c>
    </row>
    <row r="9039" spans="9:19" ht="15.5">
      <c r="I9039"/>
      <c r="J9039"/>
      <c r="K9039"/>
      <c r="L9039"/>
      <c r="N9039" t="s">
        <v>4279</v>
      </c>
      <c r="O9039" t="s">
        <v>4279</v>
      </c>
      <c r="P9039" t="s">
        <v>17341</v>
      </c>
      <c r="Q9039" s="69">
        <v>669</v>
      </c>
      <c r="R9039">
        <v>34.431999107000003</v>
      </c>
      <c r="S9039">
        <v>35.885670627000003</v>
      </c>
    </row>
    <row r="9040" spans="9:19" ht="15.5">
      <c r="I9040"/>
      <c r="J9040"/>
      <c r="K9040"/>
      <c r="L9040"/>
      <c r="N9040" t="s">
        <v>4279</v>
      </c>
      <c r="O9040" t="s">
        <v>4279</v>
      </c>
      <c r="P9040" t="s">
        <v>17342</v>
      </c>
      <c r="Q9040" s="69" t="s">
        <v>17343</v>
      </c>
      <c r="R9040">
        <v>34.423699999999997</v>
      </c>
      <c r="S9040">
        <v>35.878399999999999</v>
      </c>
    </row>
    <row r="9041" spans="9:19" ht="15.5">
      <c r="I9041"/>
      <c r="J9041"/>
      <c r="K9041"/>
      <c r="L9041"/>
      <c r="N9041" t="s">
        <v>4279</v>
      </c>
      <c r="O9041" t="s">
        <v>4279</v>
      </c>
      <c r="P9041" t="s">
        <v>17344</v>
      </c>
      <c r="Q9041" s="69">
        <v>682</v>
      </c>
      <c r="R9041">
        <v>34.426902138999999</v>
      </c>
      <c r="S9041">
        <v>35.877388484000001</v>
      </c>
    </row>
    <row r="9042" spans="9:19" ht="15.5">
      <c r="I9042"/>
      <c r="J9042"/>
      <c r="K9042"/>
      <c r="L9042"/>
      <c r="N9042" t="s">
        <v>4279</v>
      </c>
      <c r="O9042" t="s">
        <v>4279</v>
      </c>
      <c r="P9042" t="s">
        <v>17345</v>
      </c>
      <c r="Q9042" s="69" t="s">
        <v>17346</v>
      </c>
      <c r="R9042">
        <v>34.433071000000041</v>
      </c>
      <c r="S9042">
        <v>35.888876000000039</v>
      </c>
    </row>
    <row r="9043" spans="9:19" ht="15.5">
      <c r="I9043"/>
      <c r="J9043"/>
      <c r="K9043"/>
      <c r="L9043"/>
      <c r="N9043" t="s">
        <v>4279</v>
      </c>
      <c r="O9043" t="s">
        <v>4279</v>
      </c>
      <c r="P9043" t="s">
        <v>17347</v>
      </c>
      <c r="Q9043" s="69" t="s">
        <v>17348</v>
      </c>
      <c r="R9043">
        <v>34.433071000000041</v>
      </c>
      <c r="S9043">
        <v>35.888876000000039</v>
      </c>
    </row>
    <row r="9044" spans="9:19" ht="15.5">
      <c r="I9044"/>
      <c r="J9044"/>
      <c r="K9044"/>
      <c r="L9044"/>
      <c r="N9044" t="s">
        <v>4279</v>
      </c>
      <c r="O9044" t="s">
        <v>4279</v>
      </c>
      <c r="P9044" t="s">
        <v>17349</v>
      </c>
      <c r="Q9044" s="69" t="s">
        <v>17350</v>
      </c>
      <c r="R9044">
        <v>34.433011000000079</v>
      </c>
      <c r="S9044">
        <v>35.887480000000039</v>
      </c>
    </row>
    <row r="9045" spans="9:19" ht="15.5">
      <c r="I9045"/>
      <c r="J9045"/>
      <c r="K9045"/>
      <c r="L9045"/>
      <c r="N9045" t="s">
        <v>4279</v>
      </c>
      <c r="O9045" t="s">
        <v>4279</v>
      </c>
      <c r="P9045" t="s">
        <v>17349</v>
      </c>
      <c r="Q9045" s="69" t="s">
        <v>17351</v>
      </c>
      <c r="R9045">
        <v>34.433011000000079</v>
      </c>
      <c r="S9045">
        <v>35.887480000000039</v>
      </c>
    </row>
    <row r="9046" spans="9:19" ht="15.5">
      <c r="I9046"/>
      <c r="J9046"/>
      <c r="K9046"/>
      <c r="L9046"/>
      <c r="N9046" t="s">
        <v>4279</v>
      </c>
      <c r="O9046" t="s">
        <v>4279</v>
      </c>
      <c r="P9046" t="s">
        <v>17352</v>
      </c>
      <c r="Q9046" s="69" t="s">
        <v>17353</v>
      </c>
      <c r="R9046">
        <v>34.413544000000059</v>
      </c>
      <c r="S9046">
        <v>35.878294000000039</v>
      </c>
    </row>
    <row r="9047" spans="9:19" ht="15.5">
      <c r="I9047"/>
      <c r="J9047"/>
      <c r="K9047"/>
      <c r="L9047"/>
      <c r="N9047" t="s">
        <v>4279</v>
      </c>
      <c r="O9047" t="s">
        <v>4279</v>
      </c>
      <c r="P9047" t="s">
        <v>17354</v>
      </c>
      <c r="Q9047" s="69" t="s">
        <v>17355</v>
      </c>
      <c r="R9047">
        <v>34.418350000000032</v>
      </c>
      <c r="S9047">
        <v>35.87155800000005</v>
      </c>
    </row>
    <row r="9048" spans="9:19" ht="15.5">
      <c r="I9048"/>
      <c r="J9048"/>
      <c r="K9048"/>
      <c r="L9048"/>
      <c r="N9048" t="s">
        <v>4279</v>
      </c>
      <c r="O9048" t="s">
        <v>4279</v>
      </c>
      <c r="P9048" t="s">
        <v>17354</v>
      </c>
      <c r="Q9048" s="69" t="s">
        <v>17356</v>
      </c>
      <c r="R9048">
        <v>34.418350000000032</v>
      </c>
      <c r="S9048">
        <v>35.87155800000005</v>
      </c>
    </row>
    <row r="9049" spans="9:19" ht="15.5">
      <c r="I9049"/>
      <c r="J9049"/>
      <c r="K9049"/>
      <c r="L9049"/>
      <c r="N9049" t="s">
        <v>4279</v>
      </c>
      <c r="O9049" t="s">
        <v>4279</v>
      </c>
      <c r="P9049" t="s">
        <v>17357</v>
      </c>
      <c r="Q9049" s="69" t="s">
        <v>17358</v>
      </c>
      <c r="R9049">
        <v>34.434226000000002</v>
      </c>
      <c r="S9049">
        <v>35.86307</v>
      </c>
    </row>
    <row r="9050" spans="9:19" ht="15.5">
      <c r="I9050"/>
      <c r="J9050"/>
      <c r="K9050"/>
      <c r="L9050"/>
      <c r="N9050" t="s">
        <v>4279</v>
      </c>
      <c r="O9050" t="s">
        <v>4279</v>
      </c>
      <c r="P9050" t="s">
        <v>17359</v>
      </c>
      <c r="Q9050" s="69" t="s">
        <v>17360</v>
      </c>
      <c r="R9050">
        <v>34.431289999999997</v>
      </c>
      <c r="S9050">
        <v>35.887779999999999</v>
      </c>
    </row>
    <row r="9051" spans="9:19" ht="15.5">
      <c r="I9051"/>
      <c r="J9051"/>
      <c r="K9051"/>
      <c r="L9051"/>
      <c r="N9051" t="s">
        <v>4279</v>
      </c>
      <c r="O9051" t="s">
        <v>4279</v>
      </c>
      <c r="P9051" t="s">
        <v>17361</v>
      </c>
      <c r="Q9051" s="69" t="s">
        <v>17362</v>
      </c>
      <c r="R9051">
        <v>34.435000000000002</v>
      </c>
      <c r="S9051">
        <v>35.869</v>
      </c>
    </row>
    <row r="9052" spans="9:19" ht="15.5">
      <c r="I9052"/>
      <c r="J9052"/>
      <c r="K9052"/>
      <c r="L9052"/>
      <c r="N9052" t="s">
        <v>4279</v>
      </c>
      <c r="O9052" t="s">
        <v>4279</v>
      </c>
      <c r="P9052" t="s">
        <v>17361</v>
      </c>
      <c r="Q9052" s="69" t="s">
        <v>17363</v>
      </c>
      <c r="R9052">
        <v>34.436121</v>
      </c>
      <c r="S9052">
        <v>35.874482999999998</v>
      </c>
    </row>
    <row r="9053" spans="9:19" ht="15.5">
      <c r="I9053"/>
      <c r="J9053"/>
      <c r="K9053"/>
      <c r="L9053"/>
      <c r="N9053" t="s">
        <v>4279</v>
      </c>
      <c r="O9053" t="s">
        <v>4279</v>
      </c>
      <c r="P9053" t="s">
        <v>17364</v>
      </c>
      <c r="Q9053" s="69" t="s">
        <v>17365</v>
      </c>
      <c r="R9053">
        <v>34.41525</v>
      </c>
      <c r="S9053">
        <v>35.87086</v>
      </c>
    </row>
    <row r="9054" spans="9:19" ht="15.5">
      <c r="I9054"/>
      <c r="J9054"/>
      <c r="K9054"/>
      <c r="L9054"/>
      <c r="N9054" t="s">
        <v>4279</v>
      </c>
      <c r="O9054" t="s">
        <v>4279</v>
      </c>
      <c r="P9054" t="s">
        <v>17364</v>
      </c>
      <c r="Q9054" s="69" t="s">
        <v>17366</v>
      </c>
      <c r="R9054">
        <v>34.432549000000002</v>
      </c>
      <c r="S9054">
        <v>35.874909000000002</v>
      </c>
    </row>
    <row r="9055" spans="9:19" ht="15.5">
      <c r="I9055"/>
      <c r="J9055"/>
      <c r="K9055"/>
      <c r="L9055"/>
      <c r="N9055" t="s">
        <v>4279</v>
      </c>
      <c r="O9055" t="s">
        <v>4279</v>
      </c>
      <c r="P9055" t="s">
        <v>17367</v>
      </c>
      <c r="Q9055" s="69" t="s">
        <v>17368</v>
      </c>
      <c r="R9055">
        <v>34.425640000000001</v>
      </c>
      <c r="S9055">
        <v>35.870370000000001</v>
      </c>
    </row>
    <row r="9056" spans="9:19" ht="15.5">
      <c r="I9056"/>
      <c r="J9056"/>
      <c r="K9056"/>
      <c r="L9056"/>
      <c r="N9056" t="s">
        <v>4279</v>
      </c>
      <c r="O9056" t="s">
        <v>4279</v>
      </c>
      <c r="P9056" t="s">
        <v>17367</v>
      </c>
      <c r="Q9056" s="69" t="s">
        <v>17369</v>
      </c>
      <c r="R9056">
        <v>34.433007000000003</v>
      </c>
      <c r="S9056">
        <v>35.878179000000003</v>
      </c>
    </row>
    <row r="9057" spans="9:19" ht="15.5">
      <c r="I9057"/>
      <c r="J9057"/>
      <c r="K9057"/>
      <c r="L9057"/>
      <c r="N9057" t="s">
        <v>4279</v>
      </c>
      <c r="O9057" t="s">
        <v>4279</v>
      </c>
      <c r="P9057" t="s">
        <v>17370</v>
      </c>
      <c r="Q9057" s="69" t="s">
        <v>17371</v>
      </c>
      <c r="R9057">
        <v>34.435339999999997</v>
      </c>
      <c r="S9057">
        <v>35.875540000000001</v>
      </c>
    </row>
    <row r="9058" spans="9:19" ht="15.5">
      <c r="I9058"/>
      <c r="J9058"/>
      <c r="K9058"/>
      <c r="L9058"/>
      <c r="N9058" t="s">
        <v>4279</v>
      </c>
      <c r="O9058" t="s">
        <v>4279</v>
      </c>
      <c r="P9058" t="s">
        <v>17370</v>
      </c>
      <c r="Q9058" s="69" t="s">
        <v>17372</v>
      </c>
      <c r="R9058">
        <v>34.433928000000002</v>
      </c>
      <c r="S9058">
        <v>35.877051000000002</v>
      </c>
    </row>
    <row r="9059" spans="9:19" ht="15.5">
      <c r="I9059"/>
      <c r="J9059"/>
      <c r="K9059"/>
      <c r="L9059"/>
      <c r="N9059" t="s">
        <v>4279</v>
      </c>
      <c r="O9059" t="s">
        <v>4279</v>
      </c>
      <c r="P9059" t="s">
        <v>17373</v>
      </c>
      <c r="Q9059" s="69" t="s">
        <v>17374</v>
      </c>
      <c r="R9059">
        <v>34.440170000000002</v>
      </c>
      <c r="S9059">
        <v>35.881570000000004</v>
      </c>
    </row>
    <row r="9060" spans="9:19" ht="15.5">
      <c r="I9060"/>
      <c r="J9060"/>
      <c r="K9060"/>
      <c r="L9060"/>
      <c r="N9060" t="s">
        <v>4279</v>
      </c>
      <c r="O9060" t="s">
        <v>4279</v>
      </c>
      <c r="P9060" t="s">
        <v>17373</v>
      </c>
      <c r="Q9060" s="69" t="s">
        <v>17375</v>
      </c>
      <c r="R9060">
        <v>34.435507000000001</v>
      </c>
      <c r="S9060">
        <v>35.871471999999997</v>
      </c>
    </row>
    <row r="9061" spans="9:19" ht="15.5">
      <c r="I9061"/>
      <c r="J9061"/>
      <c r="K9061"/>
      <c r="L9061"/>
      <c r="N9061" t="s">
        <v>4279</v>
      </c>
      <c r="O9061" t="s">
        <v>4279</v>
      </c>
      <c r="P9061" t="s">
        <v>17376</v>
      </c>
      <c r="Q9061" s="69" t="s">
        <v>17377</v>
      </c>
      <c r="R9061">
        <v>34.429540000000003</v>
      </c>
      <c r="S9061">
        <v>35.878889999999998</v>
      </c>
    </row>
    <row r="9062" spans="9:19" ht="15.5">
      <c r="I9062"/>
      <c r="J9062"/>
      <c r="K9062"/>
      <c r="L9062"/>
      <c r="N9062" t="s">
        <v>4279</v>
      </c>
      <c r="O9062" t="s">
        <v>4279</v>
      </c>
      <c r="P9062" t="s">
        <v>17376</v>
      </c>
      <c r="Q9062" s="69" t="s">
        <v>17378</v>
      </c>
      <c r="R9062">
        <v>34.435518999999999</v>
      </c>
      <c r="S9062">
        <v>35.875433000000001</v>
      </c>
    </row>
    <row r="9063" spans="9:19" ht="15.5">
      <c r="I9063"/>
      <c r="J9063"/>
      <c r="K9063"/>
      <c r="L9063"/>
      <c r="N9063" t="s">
        <v>4279</v>
      </c>
      <c r="O9063" t="s">
        <v>4279</v>
      </c>
      <c r="P9063" t="s">
        <v>17379</v>
      </c>
      <c r="Q9063" s="69" t="s">
        <v>17380</v>
      </c>
      <c r="R9063">
        <v>34.427379999999999</v>
      </c>
      <c r="S9063">
        <v>35.87144</v>
      </c>
    </row>
    <row r="9064" spans="9:19" ht="15.5">
      <c r="I9064"/>
      <c r="J9064"/>
      <c r="K9064"/>
      <c r="L9064"/>
      <c r="N9064" t="s">
        <v>4279</v>
      </c>
      <c r="O9064" t="s">
        <v>4279</v>
      </c>
      <c r="P9064" t="s">
        <v>17379</v>
      </c>
      <c r="Q9064" s="69" t="s">
        <v>17381</v>
      </c>
      <c r="R9064">
        <v>34.433039000000001</v>
      </c>
      <c r="S9064">
        <v>35.873756</v>
      </c>
    </row>
    <row r="9065" spans="9:19" ht="15.5">
      <c r="I9065"/>
      <c r="J9065"/>
      <c r="K9065"/>
      <c r="L9065"/>
      <c r="N9065" t="s">
        <v>4279</v>
      </c>
      <c r="O9065" t="s">
        <v>4279</v>
      </c>
      <c r="P9065" t="s">
        <v>17382</v>
      </c>
      <c r="Q9065" s="69" t="s">
        <v>17383</v>
      </c>
      <c r="R9065">
        <v>34.417659999999998</v>
      </c>
      <c r="S9065">
        <v>35.866849999999999</v>
      </c>
    </row>
    <row r="9066" spans="9:19" ht="15.5">
      <c r="I9066"/>
      <c r="J9066"/>
      <c r="K9066"/>
      <c r="L9066"/>
      <c r="N9066" t="s">
        <v>4279</v>
      </c>
      <c r="O9066" t="s">
        <v>4279</v>
      </c>
      <c r="P9066" t="s">
        <v>17382</v>
      </c>
      <c r="Q9066" s="69" t="s">
        <v>17384</v>
      </c>
      <c r="R9066">
        <v>34.435231000000002</v>
      </c>
      <c r="S9066">
        <v>35.871746000000002</v>
      </c>
    </row>
    <row r="9067" spans="9:19" ht="15.5">
      <c r="I9067"/>
      <c r="J9067"/>
      <c r="K9067"/>
      <c r="L9067"/>
      <c r="N9067" t="s">
        <v>4279</v>
      </c>
      <c r="O9067" t="s">
        <v>4279</v>
      </c>
      <c r="P9067" t="s">
        <v>17385</v>
      </c>
      <c r="Q9067" s="69" t="s">
        <v>17386</v>
      </c>
      <c r="R9067">
        <v>34.428199999999997</v>
      </c>
      <c r="S9067">
        <v>35.871009999999998</v>
      </c>
    </row>
    <row r="9068" spans="9:19" ht="15.5">
      <c r="I9068"/>
      <c r="J9068"/>
      <c r="K9068"/>
      <c r="L9068"/>
      <c r="N9068" t="s">
        <v>4279</v>
      </c>
      <c r="O9068" t="s">
        <v>4279</v>
      </c>
      <c r="P9068" t="s">
        <v>17385</v>
      </c>
      <c r="Q9068" s="69" t="s">
        <v>17387</v>
      </c>
      <c r="R9068">
        <v>34.434919000000001</v>
      </c>
      <c r="S9068">
        <v>35.872425999999997</v>
      </c>
    </row>
    <row r="9069" spans="9:19" ht="15.5">
      <c r="I9069"/>
      <c r="J9069"/>
      <c r="K9069"/>
      <c r="L9069"/>
      <c r="N9069" t="s">
        <v>4279</v>
      </c>
      <c r="O9069" t="s">
        <v>4279</v>
      </c>
      <c r="P9069" t="s">
        <v>17388</v>
      </c>
      <c r="Q9069" s="69" t="s">
        <v>17389</v>
      </c>
      <c r="R9069">
        <v>34.431269999999998</v>
      </c>
      <c r="S9069">
        <v>35.872140000000002</v>
      </c>
    </row>
    <row r="9070" spans="9:19" ht="15.5">
      <c r="I9070"/>
      <c r="J9070"/>
      <c r="K9070"/>
      <c r="L9070"/>
      <c r="N9070" t="s">
        <v>4279</v>
      </c>
      <c r="O9070" t="s">
        <v>4279</v>
      </c>
      <c r="P9070" t="s">
        <v>17388</v>
      </c>
      <c r="Q9070" s="69" t="s">
        <v>17390</v>
      </c>
      <c r="R9070">
        <v>34.416645000000003</v>
      </c>
      <c r="S9070">
        <v>35.866365000000002</v>
      </c>
    </row>
    <row r="9071" spans="9:19" ht="15.5">
      <c r="I9071"/>
      <c r="J9071"/>
      <c r="K9071"/>
      <c r="L9071"/>
      <c r="N9071" t="s">
        <v>4279</v>
      </c>
      <c r="O9071" t="s">
        <v>4279</v>
      </c>
      <c r="P9071" t="s">
        <v>17391</v>
      </c>
      <c r="Q9071" s="69" t="s">
        <v>17392</v>
      </c>
      <c r="R9071">
        <v>34.439674377441406</v>
      </c>
      <c r="S9071">
        <v>35.873836517333984</v>
      </c>
    </row>
    <row r="9072" spans="9:19" ht="15.5">
      <c r="I9072"/>
      <c r="J9072"/>
      <c r="K9072"/>
      <c r="L9072"/>
      <c r="N9072" t="s">
        <v>4279</v>
      </c>
      <c r="O9072" t="s">
        <v>4279</v>
      </c>
      <c r="P9072" t="s">
        <v>17391</v>
      </c>
      <c r="Q9072" s="69" t="s">
        <v>17393</v>
      </c>
      <c r="R9072">
        <v>34.41319</v>
      </c>
      <c r="S9072">
        <v>35.870179999999998</v>
      </c>
    </row>
    <row r="9073" spans="9:19" ht="15.5">
      <c r="I9073"/>
      <c r="J9073"/>
      <c r="K9073"/>
      <c r="L9073"/>
      <c r="N9073" t="s">
        <v>4279</v>
      </c>
      <c r="O9073" t="s">
        <v>4279</v>
      </c>
      <c r="P9073" t="s">
        <v>17394</v>
      </c>
      <c r="Q9073" s="69" t="s">
        <v>17395</v>
      </c>
      <c r="R9073">
        <v>34.433269500732422</v>
      </c>
      <c r="S9073">
        <v>35.869781494140625</v>
      </c>
    </row>
    <row r="9074" spans="9:19" ht="15.5">
      <c r="I9074"/>
      <c r="J9074"/>
      <c r="K9074"/>
      <c r="L9074"/>
      <c r="N9074" t="s">
        <v>4279</v>
      </c>
      <c r="O9074" t="s">
        <v>4279</v>
      </c>
      <c r="P9074" t="s">
        <v>17394</v>
      </c>
      <c r="Q9074" s="69" t="s">
        <v>17396</v>
      </c>
      <c r="R9074">
        <v>34.433675999999998</v>
      </c>
      <c r="S9074">
        <v>35.873683999999997</v>
      </c>
    </row>
    <row r="9075" spans="9:19" ht="15.5">
      <c r="I9075"/>
      <c r="J9075"/>
      <c r="K9075"/>
      <c r="L9075"/>
      <c r="N9075" t="s">
        <v>4279</v>
      </c>
      <c r="O9075" t="s">
        <v>4279</v>
      </c>
      <c r="P9075" t="s">
        <v>17397</v>
      </c>
      <c r="Q9075" s="69" t="s">
        <v>17398</v>
      </c>
      <c r="R9075">
        <v>34.438488006591797</v>
      </c>
      <c r="S9075">
        <v>35.872665405273438</v>
      </c>
    </row>
    <row r="9076" spans="9:19" ht="15.5">
      <c r="I9076"/>
      <c r="J9076"/>
      <c r="K9076"/>
      <c r="L9076"/>
      <c r="N9076" t="s">
        <v>4279</v>
      </c>
      <c r="O9076" t="s">
        <v>4279</v>
      </c>
      <c r="P9076" t="s">
        <v>17397</v>
      </c>
      <c r="Q9076" s="69" t="s">
        <v>17399</v>
      </c>
      <c r="R9076">
        <v>34.430242</v>
      </c>
      <c r="S9076">
        <v>35.864893000000002</v>
      </c>
    </row>
    <row r="9077" spans="9:19" ht="15.5">
      <c r="I9077"/>
      <c r="J9077"/>
      <c r="K9077"/>
      <c r="L9077"/>
      <c r="N9077" t="s">
        <v>4279</v>
      </c>
      <c r="O9077" t="s">
        <v>4279</v>
      </c>
      <c r="P9077" t="s">
        <v>17400</v>
      </c>
      <c r="Q9077" s="69" t="s">
        <v>17401</v>
      </c>
      <c r="R9077">
        <v>34.41278076171875</v>
      </c>
      <c r="S9077">
        <v>35.869480133056641</v>
      </c>
    </row>
    <row r="9078" spans="9:19" ht="15.5">
      <c r="I9078"/>
      <c r="J9078"/>
      <c r="K9078"/>
      <c r="L9078"/>
      <c r="N9078" t="s">
        <v>4279</v>
      </c>
      <c r="O9078" t="s">
        <v>4279</v>
      </c>
      <c r="P9078" t="s">
        <v>17400</v>
      </c>
      <c r="Q9078" s="69" t="s">
        <v>17402</v>
      </c>
      <c r="R9078">
        <v>34.431173999999999</v>
      </c>
      <c r="S9078">
        <v>35.864978999999998</v>
      </c>
    </row>
    <row r="9079" spans="9:19" ht="15.5">
      <c r="I9079"/>
      <c r="J9079"/>
      <c r="K9079"/>
      <c r="L9079"/>
      <c r="N9079" t="s">
        <v>4279</v>
      </c>
      <c r="O9079" t="s">
        <v>4279</v>
      </c>
      <c r="P9079" t="s">
        <v>17403</v>
      </c>
      <c r="Q9079" s="69" t="s">
        <v>17404</v>
      </c>
      <c r="R9079">
        <v>34.435188293457031</v>
      </c>
      <c r="S9079">
        <v>35.869270324707031</v>
      </c>
    </row>
    <row r="9080" spans="9:19" ht="15.5">
      <c r="I9080"/>
      <c r="J9080"/>
      <c r="K9080"/>
      <c r="L9080"/>
      <c r="N9080" t="s">
        <v>4279</v>
      </c>
      <c r="O9080" t="s">
        <v>4279</v>
      </c>
      <c r="P9080" t="s">
        <v>17403</v>
      </c>
      <c r="Q9080" s="69" t="s">
        <v>17405</v>
      </c>
      <c r="R9080">
        <v>34.432811000000001</v>
      </c>
      <c r="S9080">
        <v>35.865535999999999</v>
      </c>
    </row>
    <row r="9081" spans="9:19" ht="15.5">
      <c r="I9081"/>
      <c r="J9081"/>
      <c r="K9081"/>
      <c r="L9081"/>
      <c r="N9081" t="s">
        <v>4279</v>
      </c>
      <c r="O9081" t="s">
        <v>4279</v>
      </c>
      <c r="P9081" t="s">
        <v>17406</v>
      </c>
      <c r="Q9081" s="69" t="s">
        <v>17407</v>
      </c>
      <c r="R9081">
        <v>34.430368999999999</v>
      </c>
      <c r="S9081">
        <v>35.864891999999998</v>
      </c>
    </row>
    <row r="9082" spans="9:19" ht="15.5">
      <c r="I9082"/>
      <c r="J9082"/>
      <c r="K9082"/>
      <c r="L9082"/>
      <c r="N9082" t="s">
        <v>4279</v>
      </c>
      <c r="O9082" t="s">
        <v>4279</v>
      </c>
      <c r="P9082" t="s">
        <v>17408</v>
      </c>
      <c r="Q9082" s="69" t="s">
        <v>17409</v>
      </c>
      <c r="R9082">
        <v>34.429810000000003</v>
      </c>
      <c r="S9082">
        <v>35.861790999999997</v>
      </c>
    </row>
    <row r="9083" spans="9:19" ht="15.5">
      <c r="I9083"/>
      <c r="J9083"/>
      <c r="K9083"/>
      <c r="L9083"/>
      <c r="N9083" t="s">
        <v>4279</v>
      </c>
      <c r="O9083" t="s">
        <v>4279</v>
      </c>
      <c r="P9083" t="s">
        <v>17410</v>
      </c>
      <c r="Q9083" s="69" t="s">
        <v>17411</v>
      </c>
      <c r="R9083">
        <v>34.431462000000003</v>
      </c>
      <c r="S9083">
        <v>35.862250000000003</v>
      </c>
    </row>
    <row r="9084" spans="9:19" ht="15.5">
      <c r="I9084"/>
      <c r="J9084"/>
      <c r="K9084"/>
      <c r="L9084"/>
      <c r="N9084" t="s">
        <v>4279</v>
      </c>
      <c r="O9084" t="s">
        <v>4279</v>
      </c>
      <c r="P9084" t="s">
        <v>17412</v>
      </c>
      <c r="Q9084" s="69" t="s">
        <v>17413</v>
      </c>
      <c r="R9084">
        <v>34.434226000000002</v>
      </c>
      <c r="S9084">
        <v>35.86307</v>
      </c>
    </row>
    <row r="9085" spans="9:19" ht="15.5">
      <c r="I9085"/>
      <c r="J9085"/>
      <c r="K9085"/>
      <c r="L9085"/>
      <c r="N9085" t="s">
        <v>4279</v>
      </c>
      <c r="O9085" t="s">
        <v>4279</v>
      </c>
      <c r="P9085" t="s">
        <v>17414</v>
      </c>
      <c r="Q9085" s="69" t="s">
        <v>17415</v>
      </c>
      <c r="R9085">
        <v>34.431831000000003</v>
      </c>
      <c r="S9085">
        <v>35.871259000000002</v>
      </c>
    </row>
    <row r="9086" spans="9:19" ht="15.5">
      <c r="I9086"/>
      <c r="J9086"/>
      <c r="K9086"/>
      <c r="L9086"/>
      <c r="N9086" t="s">
        <v>4279</v>
      </c>
      <c r="O9086" t="s">
        <v>4279</v>
      </c>
      <c r="P9086" t="s">
        <v>17416</v>
      </c>
      <c r="Q9086" s="69" t="s">
        <v>17417</v>
      </c>
      <c r="R9086">
        <v>34.432282000000001</v>
      </c>
      <c r="S9086">
        <v>35.871625999999999</v>
      </c>
    </row>
    <row r="9087" spans="9:19" ht="15.5">
      <c r="I9087"/>
      <c r="J9087"/>
      <c r="K9087"/>
      <c r="L9087"/>
      <c r="N9087" t="s">
        <v>4279</v>
      </c>
      <c r="O9087" t="s">
        <v>4279</v>
      </c>
      <c r="P9087" t="s">
        <v>17418</v>
      </c>
      <c r="Q9087" s="69" t="s">
        <v>17419</v>
      </c>
      <c r="R9087">
        <v>34.434598000000001</v>
      </c>
      <c r="S9087">
        <v>35.869560999999997</v>
      </c>
    </row>
    <row r="9088" spans="9:19" ht="15.5">
      <c r="I9088"/>
      <c r="J9088"/>
      <c r="K9088"/>
      <c r="L9088"/>
      <c r="N9088" t="s">
        <v>4279</v>
      </c>
      <c r="O9088" t="s">
        <v>4279</v>
      </c>
      <c r="P9088" t="s">
        <v>17420</v>
      </c>
      <c r="Q9088" s="69" t="s">
        <v>17421</v>
      </c>
      <c r="R9088">
        <v>34.433202999999999</v>
      </c>
      <c r="S9088">
        <v>35.877239000000003</v>
      </c>
    </row>
    <row r="9089" spans="9:19" ht="15.5">
      <c r="I9089"/>
      <c r="J9089"/>
      <c r="K9089"/>
      <c r="L9089"/>
      <c r="N9089" t="s">
        <v>4279</v>
      </c>
      <c r="O9089" t="s">
        <v>4279</v>
      </c>
      <c r="P9089" t="s">
        <v>17422</v>
      </c>
      <c r="Q9089" s="69" t="s">
        <v>17423</v>
      </c>
      <c r="R9089">
        <v>34.431519000000002</v>
      </c>
      <c r="S9089">
        <v>35.877569999999999</v>
      </c>
    </row>
    <row r="9090" spans="9:19" ht="15.5">
      <c r="I9090"/>
      <c r="J9090"/>
      <c r="K9090"/>
      <c r="L9090"/>
      <c r="N9090" t="s">
        <v>4279</v>
      </c>
      <c r="O9090" t="s">
        <v>4279</v>
      </c>
      <c r="P9090" t="s">
        <v>17424</v>
      </c>
      <c r="Q9090" s="69" t="s">
        <v>17425</v>
      </c>
      <c r="R9090">
        <v>34.431077000000002</v>
      </c>
      <c r="S9090">
        <v>35.877800999999998</v>
      </c>
    </row>
    <row r="9091" spans="9:19" ht="15.5">
      <c r="I9091"/>
      <c r="J9091"/>
      <c r="K9091"/>
      <c r="L9091"/>
      <c r="N9091" t="s">
        <v>4279</v>
      </c>
      <c r="O9091" t="s">
        <v>4279</v>
      </c>
      <c r="P9091" t="s">
        <v>17426</v>
      </c>
      <c r="Q9091" s="69" t="s">
        <v>17427</v>
      </c>
      <c r="R9091">
        <v>34.435505999999997</v>
      </c>
      <c r="S9091">
        <v>35.872743</v>
      </c>
    </row>
    <row r="9092" spans="9:19" ht="15.5">
      <c r="I9092"/>
      <c r="J9092"/>
      <c r="K9092"/>
      <c r="L9092"/>
      <c r="N9092" t="s">
        <v>4279</v>
      </c>
      <c r="O9092" t="s">
        <v>4279</v>
      </c>
      <c r="P9092" t="s">
        <v>17428</v>
      </c>
      <c r="Q9092" s="69" t="s">
        <v>17429</v>
      </c>
      <c r="R9092">
        <v>34.431547000000002</v>
      </c>
      <c r="S9092">
        <v>35.888928999999997</v>
      </c>
    </row>
    <row r="9093" spans="9:19" ht="15.5">
      <c r="I9093"/>
      <c r="J9093"/>
      <c r="K9093"/>
      <c r="L9093"/>
      <c r="N9093" t="s">
        <v>4279</v>
      </c>
      <c r="O9093" t="s">
        <v>4279</v>
      </c>
      <c r="P9093" t="s">
        <v>17430</v>
      </c>
      <c r="Q9093" s="69" t="s">
        <v>17431</v>
      </c>
      <c r="R9093">
        <v>34.434199999999997</v>
      </c>
      <c r="S9093">
        <v>35.871543000000003</v>
      </c>
    </row>
    <row r="9094" spans="9:19" ht="15.5">
      <c r="I9094"/>
      <c r="J9094"/>
      <c r="K9094"/>
      <c r="L9094"/>
      <c r="N9094" t="s">
        <v>4279</v>
      </c>
      <c r="O9094" t="s">
        <v>4279</v>
      </c>
      <c r="P9094" t="s">
        <v>17432</v>
      </c>
      <c r="Q9094" s="69" t="s">
        <v>17433</v>
      </c>
      <c r="R9094">
        <v>34.431928999999997</v>
      </c>
      <c r="S9094">
        <v>35.877006999999999</v>
      </c>
    </row>
    <row r="9095" spans="9:19" ht="15.5">
      <c r="I9095"/>
      <c r="J9095"/>
      <c r="K9095"/>
      <c r="L9095"/>
      <c r="N9095" t="s">
        <v>4279</v>
      </c>
      <c r="O9095" t="s">
        <v>4279</v>
      </c>
      <c r="P9095" t="s">
        <v>17434</v>
      </c>
      <c r="Q9095" s="69" t="s">
        <v>17435</v>
      </c>
      <c r="R9095">
        <v>34.431773999999997</v>
      </c>
      <c r="S9095">
        <v>35.880695000000003</v>
      </c>
    </row>
    <row r="9096" spans="9:19" ht="15.5">
      <c r="I9096"/>
      <c r="J9096"/>
      <c r="K9096"/>
      <c r="L9096"/>
      <c r="N9096" t="s">
        <v>4279</v>
      </c>
      <c r="O9096" t="s">
        <v>4279</v>
      </c>
      <c r="P9096" t="s">
        <v>17436</v>
      </c>
      <c r="Q9096" s="69" t="s">
        <v>17437</v>
      </c>
      <c r="R9096">
        <v>34.427990000000001</v>
      </c>
      <c r="S9096">
        <v>35.870669999999997</v>
      </c>
    </row>
    <row r="9097" spans="9:19" ht="15.5">
      <c r="I9097"/>
      <c r="J9097"/>
      <c r="K9097"/>
      <c r="L9097"/>
      <c r="N9097" t="s">
        <v>4279</v>
      </c>
      <c r="O9097" t="s">
        <v>4279</v>
      </c>
      <c r="P9097" t="s">
        <v>17438</v>
      </c>
      <c r="Q9097" s="69">
        <v>681</v>
      </c>
      <c r="R9097">
        <v>34.417599099999997</v>
      </c>
      <c r="S9097">
        <v>35.872970795999997</v>
      </c>
    </row>
    <row r="9098" spans="9:19" ht="15.5">
      <c r="I9098"/>
      <c r="J9098"/>
      <c r="K9098"/>
      <c r="L9098"/>
      <c r="N9098" t="s">
        <v>4279</v>
      </c>
      <c r="O9098" t="s">
        <v>4279</v>
      </c>
      <c r="P9098" t="s">
        <v>17439</v>
      </c>
      <c r="Q9098" s="69" t="s">
        <v>17440</v>
      </c>
      <c r="R9098">
        <v>34.428094000000002</v>
      </c>
      <c r="S9098">
        <v>35.871397999999999</v>
      </c>
    </row>
    <row r="9099" spans="9:19" ht="15.5">
      <c r="I9099"/>
      <c r="J9099"/>
      <c r="K9099"/>
      <c r="L9099"/>
      <c r="N9099" t="s">
        <v>392</v>
      </c>
      <c r="O9099" t="s">
        <v>392</v>
      </c>
      <c r="P9099" t="s">
        <v>17441</v>
      </c>
      <c r="Q9099" s="69" t="s">
        <v>17442</v>
      </c>
      <c r="R9099">
        <v>34.500395000000026</v>
      </c>
      <c r="S9099">
        <v>36.178186000000039</v>
      </c>
    </row>
    <row r="9100" spans="9:19" ht="15.5">
      <c r="I9100"/>
      <c r="J9100"/>
      <c r="K9100"/>
      <c r="L9100"/>
      <c r="N9100" t="s">
        <v>392</v>
      </c>
      <c r="O9100" t="s">
        <v>392</v>
      </c>
      <c r="P9100" t="s">
        <v>17441</v>
      </c>
      <c r="Q9100" s="69" t="s">
        <v>17443</v>
      </c>
      <c r="R9100">
        <v>34.500395000000026</v>
      </c>
      <c r="S9100">
        <v>36.178186000000039</v>
      </c>
    </row>
    <row r="9101" spans="9:19" ht="15.5">
      <c r="I9101"/>
      <c r="J9101"/>
      <c r="K9101"/>
      <c r="L9101"/>
      <c r="N9101" t="s">
        <v>2208</v>
      </c>
      <c r="O9101" t="s">
        <v>2208</v>
      </c>
      <c r="P9101" t="s">
        <v>17444</v>
      </c>
      <c r="Q9101" s="69" t="s">
        <v>17445</v>
      </c>
      <c r="R9101">
        <v>33.91125100000005</v>
      </c>
      <c r="S9101">
        <v>35.59072400000008</v>
      </c>
    </row>
    <row r="9102" spans="9:19" ht="15.5">
      <c r="I9102"/>
      <c r="J9102"/>
      <c r="K9102"/>
      <c r="L9102"/>
      <c r="N9102" t="s">
        <v>892</v>
      </c>
      <c r="O9102" t="s">
        <v>892</v>
      </c>
      <c r="P9102" t="s">
        <v>892</v>
      </c>
      <c r="Q9102" s="69" t="s">
        <v>17446</v>
      </c>
      <c r="R9102">
        <v>33.822647000000075</v>
      </c>
      <c r="S9102">
        <v>35.541453000000047</v>
      </c>
    </row>
    <row r="9103" spans="9:19" ht="15.5">
      <c r="I9103"/>
      <c r="J9103"/>
      <c r="K9103"/>
      <c r="L9103"/>
      <c r="N9103" t="s">
        <v>2621</v>
      </c>
      <c r="O9103" t="s">
        <v>2621</v>
      </c>
      <c r="P9103" t="s">
        <v>17447</v>
      </c>
      <c r="Q9103" s="69">
        <v>1432</v>
      </c>
      <c r="R9103">
        <v>33.315949171</v>
      </c>
      <c r="S9103">
        <v>35.642053679</v>
      </c>
    </row>
    <row r="9104" spans="9:19" ht="15.5">
      <c r="I9104"/>
      <c r="J9104"/>
      <c r="K9104"/>
      <c r="L9104"/>
      <c r="N9104" t="s">
        <v>2621</v>
      </c>
      <c r="O9104" t="s">
        <v>2621</v>
      </c>
      <c r="P9104" t="s">
        <v>17448</v>
      </c>
      <c r="Q9104" s="69" t="s">
        <v>17449</v>
      </c>
      <c r="R9104">
        <v>33.310664000000031</v>
      </c>
      <c r="S9104">
        <v>35.653156000000024</v>
      </c>
    </row>
    <row r="9105" spans="9:19" ht="15.5">
      <c r="I9105"/>
      <c r="J9105"/>
      <c r="K9105"/>
      <c r="L9105"/>
      <c r="N9105" t="s">
        <v>2621</v>
      </c>
      <c r="O9105" t="s">
        <v>2621</v>
      </c>
      <c r="P9105" t="s">
        <v>17450</v>
      </c>
      <c r="Q9105" s="69" t="s">
        <v>17451</v>
      </c>
      <c r="R9105">
        <v>33.322142000000042</v>
      </c>
      <c r="S9105">
        <v>35.64145300000007</v>
      </c>
    </row>
    <row r="9106" spans="9:19" ht="15.5">
      <c r="I9106"/>
      <c r="J9106"/>
      <c r="K9106"/>
      <c r="L9106"/>
      <c r="N9106" t="s">
        <v>2621</v>
      </c>
      <c r="O9106" t="s">
        <v>2621</v>
      </c>
      <c r="P9106" t="s">
        <v>17452</v>
      </c>
      <c r="Q9106" s="69" t="s">
        <v>17453</v>
      </c>
      <c r="R9106">
        <v>33.322142000000042</v>
      </c>
      <c r="S9106">
        <v>35.64145300000007</v>
      </c>
    </row>
    <row r="9107" spans="9:19" ht="15.5">
      <c r="I9107"/>
      <c r="J9107"/>
      <c r="K9107"/>
      <c r="L9107"/>
      <c r="N9107" t="s">
        <v>2621</v>
      </c>
      <c r="O9107" t="s">
        <v>2621</v>
      </c>
      <c r="P9107" t="s">
        <v>2621</v>
      </c>
      <c r="Q9107" s="69" t="s">
        <v>17454</v>
      </c>
      <c r="R9107">
        <v>33.313611488500001</v>
      </c>
      <c r="S9107">
        <v>35.646249323399999</v>
      </c>
    </row>
    <row r="9108" spans="9:19" ht="15.5">
      <c r="I9108"/>
      <c r="J9108"/>
      <c r="K9108"/>
      <c r="L9108"/>
      <c r="N9108" t="s">
        <v>2621</v>
      </c>
      <c r="O9108" t="s">
        <v>2621</v>
      </c>
      <c r="P9108" t="s">
        <v>17455</v>
      </c>
      <c r="Q9108" s="69" t="s">
        <v>17456</v>
      </c>
      <c r="R9108">
        <v>33.307780000000001</v>
      </c>
      <c r="S9108">
        <v>35.651389999999999</v>
      </c>
    </row>
    <row r="9109" spans="9:19" ht="15.5">
      <c r="I9109"/>
      <c r="J9109"/>
      <c r="K9109"/>
      <c r="L9109"/>
      <c r="N9109" t="s">
        <v>2621</v>
      </c>
      <c r="O9109" t="s">
        <v>2621</v>
      </c>
      <c r="P9109" t="s">
        <v>17457</v>
      </c>
      <c r="Q9109" s="69" t="s">
        <v>17454</v>
      </c>
      <c r="R9109">
        <v>33.313611488500001</v>
      </c>
      <c r="S9109">
        <v>35.646249323399999</v>
      </c>
    </row>
    <row r="9110" spans="9:19" ht="15.5">
      <c r="I9110"/>
      <c r="J9110"/>
      <c r="K9110"/>
      <c r="L9110"/>
      <c r="N9110" t="s">
        <v>2376</v>
      </c>
      <c r="O9110" t="s">
        <v>2376</v>
      </c>
      <c r="P9110" t="s">
        <v>17458</v>
      </c>
      <c r="Q9110" s="69" t="s">
        <v>17459</v>
      </c>
      <c r="R9110">
        <v>34.474379999999996</v>
      </c>
      <c r="S9110">
        <v>35.964450999999997</v>
      </c>
    </row>
    <row r="9111" spans="9:19" ht="15.5">
      <c r="I9111"/>
      <c r="J9111"/>
      <c r="K9111"/>
      <c r="L9111"/>
      <c r="N9111" t="s">
        <v>2376</v>
      </c>
      <c r="O9111" t="s">
        <v>2376</v>
      </c>
      <c r="P9111" t="s">
        <v>17460</v>
      </c>
      <c r="Q9111" s="69" t="s">
        <v>17461</v>
      </c>
      <c r="R9111">
        <v>34.453233000000068</v>
      </c>
      <c r="S9111">
        <v>35.963306000000046</v>
      </c>
    </row>
    <row r="9112" spans="9:19" ht="15.5">
      <c r="I9112"/>
      <c r="J9112"/>
      <c r="K9112"/>
      <c r="L9112"/>
      <c r="N9112" t="s">
        <v>2376</v>
      </c>
      <c r="O9112" t="s">
        <v>2376</v>
      </c>
      <c r="P9112" t="s">
        <v>17460</v>
      </c>
      <c r="Q9112" s="69" t="s">
        <v>17462</v>
      </c>
      <c r="R9112">
        <v>34.453233000000068</v>
      </c>
      <c r="S9112">
        <v>35.963306000000046</v>
      </c>
    </row>
    <row r="9113" spans="9:19" ht="15.5">
      <c r="I9113"/>
      <c r="J9113"/>
      <c r="K9113"/>
      <c r="L9113"/>
      <c r="N9113" t="s">
        <v>2376</v>
      </c>
      <c r="O9113" t="s">
        <v>2376</v>
      </c>
      <c r="P9113" t="s">
        <v>17463</v>
      </c>
      <c r="Q9113" s="69">
        <v>450</v>
      </c>
      <c r="R9113">
        <v>34.452699129000003</v>
      </c>
      <c r="S9113">
        <v>35.962770704</v>
      </c>
    </row>
    <row r="9114" spans="9:19" ht="15.5">
      <c r="I9114"/>
      <c r="J9114"/>
      <c r="K9114"/>
      <c r="L9114"/>
      <c r="N9114" t="s">
        <v>2376</v>
      </c>
      <c r="O9114" t="s">
        <v>2376</v>
      </c>
      <c r="P9114" t="s">
        <v>17464</v>
      </c>
      <c r="Q9114" s="69">
        <v>1546</v>
      </c>
      <c r="R9114">
        <v>34.454860158000002</v>
      </c>
      <c r="S9114">
        <v>35.959853596999999</v>
      </c>
    </row>
    <row r="9115" spans="9:19" ht="15.5">
      <c r="I9115"/>
      <c r="J9115"/>
      <c r="K9115"/>
      <c r="L9115"/>
      <c r="N9115" t="s">
        <v>2376</v>
      </c>
      <c r="O9115" t="s">
        <v>2376</v>
      </c>
      <c r="P9115" t="s">
        <v>2376</v>
      </c>
      <c r="Q9115" s="69" t="s">
        <v>17465</v>
      </c>
      <c r="R9115">
        <v>34.457265333899997</v>
      </c>
      <c r="S9115">
        <v>35.959921650200002</v>
      </c>
    </row>
    <row r="9116" spans="9:19" ht="15.5">
      <c r="I9116"/>
      <c r="J9116"/>
      <c r="K9116"/>
      <c r="L9116"/>
      <c r="N9116" t="s">
        <v>2376</v>
      </c>
      <c r="O9116" t="s">
        <v>2376</v>
      </c>
      <c r="P9116" t="s">
        <v>17466</v>
      </c>
      <c r="Q9116" s="69" t="s">
        <v>17467</v>
      </c>
      <c r="R9116">
        <v>34.472070000000002</v>
      </c>
      <c r="S9116">
        <v>35.958530000000003</v>
      </c>
    </row>
    <row r="9117" spans="9:19" ht="15.5">
      <c r="I9117"/>
      <c r="J9117"/>
      <c r="K9117"/>
      <c r="L9117"/>
      <c r="N9117" t="s">
        <v>2376</v>
      </c>
      <c r="O9117" t="s">
        <v>2376</v>
      </c>
      <c r="P9117" t="s">
        <v>17466</v>
      </c>
      <c r="Q9117" s="69" t="s">
        <v>17468</v>
      </c>
      <c r="R9117">
        <v>34.484775999999997</v>
      </c>
      <c r="S9117">
        <v>35.954407000000003</v>
      </c>
    </row>
    <row r="9118" spans="9:19" ht="15.5">
      <c r="I9118"/>
      <c r="J9118"/>
      <c r="K9118"/>
      <c r="L9118"/>
      <c r="N9118" t="s">
        <v>2376</v>
      </c>
      <c r="O9118" t="s">
        <v>2376</v>
      </c>
      <c r="P9118" t="s">
        <v>17469</v>
      </c>
      <c r="Q9118" s="69" t="s">
        <v>17470</v>
      </c>
      <c r="R9118">
        <v>34.478479999999998</v>
      </c>
      <c r="S9118">
        <v>35.958880000000001</v>
      </c>
    </row>
    <row r="9119" spans="9:19" ht="15.5">
      <c r="I9119"/>
      <c r="J9119"/>
      <c r="K9119"/>
      <c r="L9119"/>
      <c r="N9119" t="s">
        <v>2376</v>
      </c>
      <c r="O9119" t="s">
        <v>2376</v>
      </c>
      <c r="P9119" t="s">
        <v>17471</v>
      </c>
      <c r="Q9119" s="69" t="s">
        <v>17472</v>
      </c>
      <c r="R9119">
        <v>34.467109999999998</v>
      </c>
      <c r="S9119">
        <v>35.962919999999997</v>
      </c>
    </row>
    <row r="9120" spans="9:19" ht="15.5">
      <c r="I9120"/>
      <c r="J9120"/>
      <c r="K9120"/>
      <c r="L9120"/>
      <c r="N9120" t="s">
        <v>2376</v>
      </c>
      <c r="O9120" t="s">
        <v>2376</v>
      </c>
      <c r="P9120" t="s">
        <v>17473</v>
      </c>
      <c r="Q9120" s="69" t="s">
        <v>17474</v>
      </c>
      <c r="R9120">
        <v>34.476579999999998</v>
      </c>
      <c r="S9120">
        <v>35.95646</v>
      </c>
    </row>
    <row r="9121" spans="9:19" ht="15.5">
      <c r="I9121"/>
      <c r="J9121"/>
      <c r="K9121"/>
      <c r="L9121"/>
      <c r="N9121" t="s">
        <v>2376</v>
      </c>
      <c r="O9121" t="s">
        <v>2376</v>
      </c>
      <c r="P9121" t="s">
        <v>17475</v>
      </c>
      <c r="Q9121" s="69" t="s">
        <v>17476</v>
      </c>
      <c r="R9121">
        <v>34.477229999999999</v>
      </c>
      <c r="S9121">
        <v>35.95693</v>
      </c>
    </row>
    <row r="9122" spans="9:19" ht="15.5">
      <c r="I9122"/>
      <c r="J9122"/>
      <c r="K9122"/>
      <c r="L9122"/>
      <c r="N9122" t="s">
        <v>2376</v>
      </c>
      <c r="O9122" t="s">
        <v>2376</v>
      </c>
      <c r="P9122" t="s">
        <v>17477</v>
      </c>
      <c r="Q9122" s="69" t="s">
        <v>17478</v>
      </c>
      <c r="R9122">
        <v>34.470480000000002</v>
      </c>
      <c r="S9122">
        <v>35.957479999999997</v>
      </c>
    </row>
    <row r="9123" spans="9:19" ht="15.5">
      <c r="I9123"/>
      <c r="J9123"/>
      <c r="K9123"/>
      <c r="L9123"/>
      <c r="N9123" t="s">
        <v>2376</v>
      </c>
      <c r="O9123" t="s">
        <v>2376</v>
      </c>
      <c r="P9123" t="s">
        <v>17479</v>
      </c>
      <c r="Q9123" s="69" t="s">
        <v>17480</v>
      </c>
      <c r="R9123">
        <v>34.464799999999997</v>
      </c>
      <c r="S9123">
        <v>35.962449999999997</v>
      </c>
    </row>
    <row r="9124" spans="9:19" ht="15.5">
      <c r="I9124"/>
      <c r="J9124"/>
      <c r="K9124"/>
      <c r="L9124"/>
      <c r="N9124" t="s">
        <v>2376</v>
      </c>
      <c r="O9124" t="s">
        <v>2376</v>
      </c>
      <c r="P9124" t="s">
        <v>17481</v>
      </c>
      <c r="Q9124" s="69" t="s">
        <v>17482</v>
      </c>
      <c r="R9124">
        <v>34.476640000000003</v>
      </c>
      <c r="S9124">
        <v>35.954859999999996</v>
      </c>
    </row>
    <row r="9125" spans="9:19" ht="15.5">
      <c r="I9125"/>
      <c r="J9125"/>
      <c r="K9125"/>
      <c r="L9125"/>
      <c r="N9125" t="s">
        <v>2376</v>
      </c>
      <c r="O9125" t="s">
        <v>2376</v>
      </c>
      <c r="P9125" t="s">
        <v>17483</v>
      </c>
      <c r="Q9125" s="69" t="s">
        <v>17484</v>
      </c>
      <c r="R9125">
        <v>34.474539999999998</v>
      </c>
      <c r="S9125">
        <v>35.954329999999999</v>
      </c>
    </row>
    <row r="9126" spans="9:19" ht="15.5">
      <c r="I9126"/>
      <c r="J9126"/>
      <c r="K9126"/>
      <c r="L9126"/>
      <c r="N9126" t="s">
        <v>2376</v>
      </c>
      <c r="O9126" t="s">
        <v>2376</v>
      </c>
      <c r="P9126" t="s">
        <v>17485</v>
      </c>
      <c r="Q9126" s="69" t="s">
        <v>17486</v>
      </c>
      <c r="R9126">
        <v>34.477209999999999</v>
      </c>
      <c r="S9126">
        <v>35.953440000000001</v>
      </c>
    </row>
    <row r="9127" spans="9:19" ht="15.5">
      <c r="I9127"/>
      <c r="J9127"/>
      <c r="K9127"/>
      <c r="L9127"/>
      <c r="N9127" t="s">
        <v>2376</v>
      </c>
      <c r="O9127" t="s">
        <v>2376</v>
      </c>
      <c r="P9127" t="s">
        <v>17487</v>
      </c>
      <c r="Q9127" s="69" t="s">
        <v>17488</v>
      </c>
      <c r="R9127">
        <v>34.476039999999998</v>
      </c>
      <c r="S9127">
        <v>35.95335</v>
      </c>
    </row>
    <row r="9128" spans="9:19" ht="15.5">
      <c r="I9128"/>
      <c r="J9128"/>
      <c r="K9128"/>
      <c r="L9128"/>
      <c r="N9128" t="s">
        <v>2376</v>
      </c>
      <c r="O9128" t="s">
        <v>2376</v>
      </c>
      <c r="P9128" t="s">
        <v>17489</v>
      </c>
      <c r="Q9128" s="69" t="s">
        <v>17490</v>
      </c>
      <c r="R9128">
        <v>34.474519999999998</v>
      </c>
      <c r="S9128">
        <v>35.954410000000003</v>
      </c>
    </row>
    <row r="9129" spans="9:19" ht="15.5">
      <c r="I9129"/>
      <c r="J9129"/>
      <c r="K9129"/>
      <c r="L9129"/>
      <c r="N9129" t="s">
        <v>2376</v>
      </c>
      <c r="O9129" t="s">
        <v>2376</v>
      </c>
      <c r="P9129" t="s">
        <v>17491</v>
      </c>
      <c r="Q9129" s="69" t="s">
        <v>17492</v>
      </c>
      <c r="R9129">
        <v>34.473129999999998</v>
      </c>
      <c r="S9129">
        <v>35.954500000000003</v>
      </c>
    </row>
    <row r="9130" spans="9:19" ht="15.5">
      <c r="I9130"/>
      <c r="J9130"/>
      <c r="K9130"/>
      <c r="L9130"/>
      <c r="N9130" t="s">
        <v>2376</v>
      </c>
      <c r="O9130" t="s">
        <v>2376</v>
      </c>
      <c r="P9130" t="s">
        <v>17493</v>
      </c>
      <c r="Q9130" s="69" t="s">
        <v>17494</v>
      </c>
      <c r="R9130">
        <v>34.481560000000002</v>
      </c>
      <c r="S9130">
        <v>35.95626</v>
      </c>
    </row>
    <row r="9131" spans="9:19" ht="15.5">
      <c r="I9131"/>
      <c r="J9131"/>
      <c r="K9131"/>
      <c r="L9131"/>
      <c r="N9131" t="s">
        <v>2376</v>
      </c>
      <c r="O9131" t="s">
        <v>2376</v>
      </c>
      <c r="P9131" t="s">
        <v>17495</v>
      </c>
      <c r="Q9131" s="69" t="s">
        <v>17496</v>
      </c>
      <c r="R9131">
        <v>34.460636138916016</v>
      </c>
      <c r="S9131">
        <v>35.959907531738281</v>
      </c>
    </row>
    <row r="9132" spans="9:19" ht="15.5">
      <c r="I9132"/>
      <c r="J9132"/>
      <c r="K9132"/>
      <c r="L9132"/>
      <c r="N9132" t="s">
        <v>2376</v>
      </c>
      <c r="O9132" t="s">
        <v>2376</v>
      </c>
      <c r="P9132" t="s">
        <v>17497</v>
      </c>
      <c r="Q9132" s="69" t="s">
        <v>17498</v>
      </c>
      <c r="R9132">
        <v>34.47495</v>
      </c>
      <c r="S9132">
        <v>35.955719999999999</v>
      </c>
    </row>
    <row r="9133" spans="9:19" ht="15.5">
      <c r="I9133"/>
      <c r="J9133"/>
      <c r="K9133"/>
      <c r="L9133"/>
      <c r="N9133" t="s">
        <v>2376</v>
      </c>
      <c r="O9133" t="s">
        <v>2376</v>
      </c>
      <c r="P9133" t="s">
        <v>17499</v>
      </c>
      <c r="Q9133" s="69" t="s">
        <v>17500</v>
      </c>
      <c r="R9133">
        <v>34.476649999999999</v>
      </c>
      <c r="S9133">
        <v>35.9619</v>
      </c>
    </row>
    <row r="9134" spans="9:19" ht="15.5">
      <c r="I9134"/>
      <c r="J9134"/>
      <c r="K9134"/>
      <c r="L9134"/>
      <c r="N9134" t="s">
        <v>2376</v>
      </c>
      <c r="O9134" t="s">
        <v>2376</v>
      </c>
      <c r="P9134" t="s">
        <v>17501</v>
      </c>
      <c r="Q9134" s="69" t="s">
        <v>17502</v>
      </c>
      <c r="R9134">
        <v>34.47869</v>
      </c>
      <c r="S9134">
        <v>35.959099999999999</v>
      </c>
    </row>
    <row r="9135" spans="9:19" ht="15.5">
      <c r="I9135"/>
      <c r="J9135"/>
      <c r="K9135"/>
      <c r="L9135"/>
      <c r="N9135" t="s">
        <v>2376</v>
      </c>
      <c r="O9135" t="s">
        <v>2376</v>
      </c>
      <c r="P9135" t="s">
        <v>17503</v>
      </c>
      <c r="Q9135" s="69" t="s">
        <v>17504</v>
      </c>
      <c r="R9135">
        <v>34.478529999999999</v>
      </c>
      <c r="S9135">
        <v>35.958440000000003</v>
      </c>
    </row>
    <row r="9136" spans="9:19" ht="15.5">
      <c r="I9136"/>
      <c r="J9136"/>
      <c r="K9136"/>
      <c r="L9136"/>
      <c r="N9136" t="s">
        <v>2376</v>
      </c>
      <c r="O9136" t="s">
        <v>2376</v>
      </c>
      <c r="P9136" t="s">
        <v>17505</v>
      </c>
      <c r="Q9136" s="69" t="s">
        <v>17506</v>
      </c>
      <c r="R9136">
        <v>34.479059999999997</v>
      </c>
      <c r="S9136">
        <v>35.958199999999998</v>
      </c>
    </row>
    <row r="9137" spans="9:19" ht="15.5">
      <c r="I9137"/>
      <c r="J9137"/>
      <c r="K9137"/>
      <c r="L9137"/>
      <c r="N9137" t="s">
        <v>2376</v>
      </c>
      <c r="O9137" t="s">
        <v>2376</v>
      </c>
      <c r="P9137" t="s">
        <v>17507</v>
      </c>
      <c r="Q9137" s="69" t="s">
        <v>17508</v>
      </c>
      <c r="R9137">
        <v>34.480220000000003</v>
      </c>
      <c r="S9137">
        <v>35.959800000000001</v>
      </c>
    </row>
    <row r="9138" spans="9:19" ht="15.5">
      <c r="I9138"/>
      <c r="J9138"/>
      <c r="K9138"/>
      <c r="L9138"/>
      <c r="N9138" t="s">
        <v>2376</v>
      </c>
      <c r="O9138" t="s">
        <v>2376</v>
      </c>
      <c r="P9138" t="s">
        <v>17509</v>
      </c>
      <c r="Q9138" s="69" t="s">
        <v>17510</v>
      </c>
      <c r="R9138">
        <v>34.480350000000001</v>
      </c>
      <c r="S9138">
        <v>35.960340000000002</v>
      </c>
    </row>
    <row r="9139" spans="9:19" ht="15.5">
      <c r="I9139"/>
      <c r="J9139"/>
      <c r="K9139"/>
      <c r="L9139"/>
      <c r="N9139" t="s">
        <v>2376</v>
      </c>
      <c r="O9139" t="s">
        <v>2376</v>
      </c>
      <c r="P9139" t="s">
        <v>17511</v>
      </c>
      <c r="Q9139" s="69" t="s">
        <v>17512</v>
      </c>
      <c r="R9139">
        <v>34.469079999999998</v>
      </c>
      <c r="S9139">
        <v>35.962020000000003</v>
      </c>
    </row>
    <row r="9140" spans="9:19" ht="15.5">
      <c r="I9140"/>
      <c r="J9140"/>
      <c r="K9140"/>
      <c r="L9140"/>
      <c r="N9140" t="s">
        <v>2376</v>
      </c>
      <c r="O9140" t="s">
        <v>2376</v>
      </c>
      <c r="P9140" t="s">
        <v>17513</v>
      </c>
      <c r="Q9140" s="69" t="s">
        <v>17514</v>
      </c>
      <c r="R9140">
        <v>34.465960000000003</v>
      </c>
      <c r="S9140">
        <v>35.962850000000003</v>
      </c>
    </row>
    <row r="9141" spans="9:19" ht="15.5">
      <c r="I9141"/>
      <c r="J9141"/>
      <c r="K9141"/>
      <c r="L9141"/>
      <c r="N9141" t="s">
        <v>2376</v>
      </c>
      <c r="O9141" t="s">
        <v>2376</v>
      </c>
      <c r="P9141" t="s">
        <v>17515</v>
      </c>
      <c r="Q9141" s="69" t="s">
        <v>17516</v>
      </c>
      <c r="R9141">
        <v>34.480269999999997</v>
      </c>
      <c r="S9141">
        <v>35.961300000000001</v>
      </c>
    </row>
    <row r="9142" spans="9:19" ht="15.5">
      <c r="I9142"/>
      <c r="J9142"/>
      <c r="K9142"/>
      <c r="L9142"/>
      <c r="N9142" t="s">
        <v>2376</v>
      </c>
      <c r="O9142" t="s">
        <v>2376</v>
      </c>
      <c r="P9142" t="s">
        <v>17517</v>
      </c>
      <c r="Q9142" s="69" t="s">
        <v>17518</v>
      </c>
      <c r="R9142">
        <v>34.469360000000002</v>
      </c>
      <c r="S9142">
        <v>35.958620000000003</v>
      </c>
    </row>
    <row r="9143" spans="9:19" ht="15.5">
      <c r="I9143"/>
      <c r="J9143"/>
      <c r="K9143"/>
      <c r="L9143"/>
      <c r="N9143" t="s">
        <v>2376</v>
      </c>
      <c r="O9143" t="s">
        <v>2376</v>
      </c>
      <c r="P9143" t="s">
        <v>17519</v>
      </c>
      <c r="Q9143" s="69" t="s">
        <v>17520</v>
      </c>
      <c r="R9143">
        <v>34.471020000000003</v>
      </c>
      <c r="S9143">
        <v>35.961509999999997</v>
      </c>
    </row>
    <row r="9144" spans="9:19" ht="15.5">
      <c r="I9144"/>
      <c r="J9144"/>
      <c r="K9144"/>
      <c r="L9144"/>
      <c r="N9144" t="s">
        <v>2376</v>
      </c>
      <c r="O9144" t="s">
        <v>2376</v>
      </c>
      <c r="P9144" t="s">
        <v>17521</v>
      </c>
      <c r="Q9144" s="69" t="s">
        <v>17522</v>
      </c>
      <c r="R9144">
        <v>34.471260000000001</v>
      </c>
      <c r="S9144">
        <v>35.956299999999999</v>
      </c>
    </row>
    <row r="9145" spans="9:19" ht="15.5">
      <c r="I9145"/>
      <c r="J9145"/>
      <c r="K9145"/>
      <c r="L9145"/>
      <c r="N9145" t="s">
        <v>2376</v>
      </c>
      <c r="O9145" t="s">
        <v>2376</v>
      </c>
      <c r="P9145" t="s">
        <v>17523</v>
      </c>
      <c r="Q9145" s="69" t="s">
        <v>17524</v>
      </c>
      <c r="R9145">
        <v>34.47325</v>
      </c>
      <c r="S9145">
        <v>35.957900000000002</v>
      </c>
    </row>
    <row r="9146" spans="9:19" ht="15.5">
      <c r="I9146"/>
      <c r="J9146"/>
      <c r="K9146"/>
      <c r="L9146"/>
      <c r="N9146" t="s">
        <v>2376</v>
      </c>
      <c r="O9146" t="s">
        <v>2376</v>
      </c>
      <c r="P9146" t="s">
        <v>17525</v>
      </c>
      <c r="Q9146" s="69" t="s">
        <v>17526</v>
      </c>
      <c r="R9146">
        <v>34.473619999999997</v>
      </c>
      <c r="S9146">
        <v>35.96255</v>
      </c>
    </row>
    <row r="9147" spans="9:19" ht="15.5">
      <c r="I9147"/>
      <c r="J9147"/>
      <c r="K9147"/>
      <c r="L9147"/>
      <c r="N9147" t="s">
        <v>2376</v>
      </c>
      <c r="O9147" t="s">
        <v>2376</v>
      </c>
      <c r="P9147" t="s">
        <v>17527</v>
      </c>
      <c r="Q9147" s="69" t="s">
        <v>17528</v>
      </c>
      <c r="R9147">
        <v>34.47701</v>
      </c>
      <c r="S9147">
        <v>35.965139999999998</v>
      </c>
    </row>
    <row r="9148" spans="9:19" ht="15.5">
      <c r="I9148"/>
      <c r="J9148"/>
      <c r="K9148"/>
      <c r="L9148"/>
      <c r="N9148" t="s">
        <v>2376</v>
      </c>
      <c r="O9148" t="s">
        <v>2376</v>
      </c>
      <c r="P9148" t="s">
        <v>17529</v>
      </c>
      <c r="Q9148" s="69" t="s">
        <v>17530</v>
      </c>
      <c r="R9148">
        <v>34.47569</v>
      </c>
      <c r="S9148">
        <v>35.956209999999999</v>
      </c>
    </row>
    <row r="9149" spans="9:19" ht="15.5">
      <c r="I9149"/>
      <c r="J9149"/>
      <c r="K9149"/>
      <c r="L9149"/>
      <c r="N9149" t="s">
        <v>2376</v>
      </c>
      <c r="O9149" t="s">
        <v>2376</v>
      </c>
      <c r="P9149" t="s">
        <v>17531</v>
      </c>
      <c r="Q9149" s="69" t="s">
        <v>17532</v>
      </c>
      <c r="R9149">
        <v>34.479120000000002</v>
      </c>
      <c r="S9149">
        <v>35.95805</v>
      </c>
    </row>
    <row r="9150" spans="9:19" ht="15.5">
      <c r="I9150"/>
      <c r="J9150"/>
      <c r="K9150"/>
      <c r="L9150"/>
      <c r="N9150" t="s">
        <v>2376</v>
      </c>
      <c r="O9150" t="s">
        <v>2376</v>
      </c>
      <c r="P9150" t="s">
        <v>17533</v>
      </c>
      <c r="Q9150" s="69" t="s">
        <v>17534</v>
      </c>
      <c r="R9150">
        <v>34.475000000000001</v>
      </c>
      <c r="S9150">
        <v>35.954000000000001</v>
      </c>
    </row>
    <row r="9151" spans="9:19" ht="15.5">
      <c r="I9151"/>
      <c r="J9151"/>
      <c r="K9151"/>
      <c r="L9151"/>
      <c r="N9151" t="s">
        <v>2376</v>
      </c>
      <c r="O9151" t="s">
        <v>2376</v>
      </c>
      <c r="P9151" t="s">
        <v>17535</v>
      </c>
      <c r="Q9151" s="69" t="s">
        <v>17536</v>
      </c>
      <c r="R9151">
        <v>34.478299999999997</v>
      </c>
      <c r="S9151">
        <v>35.953240000000001</v>
      </c>
    </row>
    <row r="9152" spans="9:19" ht="15.5">
      <c r="I9152"/>
      <c r="J9152"/>
      <c r="K9152"/>
      <c r="L9152"/>
      <c r="N9152" t="s">
        <v>2376</v>
      </c>
      <c r="O9152" t="s">
        <v>2376</v>
      </c>
      <c r="P9152" t="s">
        <v>17537</v>
      </c>
      <c r="Q9152" s="69" t="s">
        <v>17538</v>
      </c>
      <c r="R9152">
        <v>34.479880000000001</v>
      </c>
      <c r="S9152">
        <v>35.952959999999997</v>
      </c>
    </row>
    <row r="9153" spans="9:19" ht="15.5">
      <c r="I9153"/>
      <c r="J9153"/>
      <c r="K9153"/>
      <c r="L9153"/>
      <c r="N9153" t="s">
        <v>2376</v>
      </c>
      <c r="O9153" t="s">
        <v>2376</v>
      </c>
      <c r="P9153" t="s">
        <v>17539</v>
      </c>
      <c r="Q9153" s="69" t="s">
        <v>17540</v>
      </c>
      <c r="R9153">
        <v>34.474350000000001</v>
      </c>
      <c r="S9153">
        <v>35.957799999999999</v>
      </c>
    </row>
    <row r="9154" spans="9:19" ht="15.5">
      <c r="I9154"/>
      <c r="J9154"/>
      <c r="K9154"/>
      <c r="L9154"/>
      <c r="N9154" t="s">
        <v>2376</v>
      </c>
      <c r="O9154" t="s">
        <v>2376</v>
      </c>
      <c r="P9154" t="s">
        <v>17541</v>
      </c>
      <c r="Q9154" s="69" t="s">
        <v>17542</v>
      </c>
      <c r="R9154">
        <v>34.467239999999997</v>
      </c>
      <c r="S9154">
        <v>35.957610000000003</v>
      </c>
    </row>
    <row r="9155" spans="9:19" ht="15.5">
      <c r="I9155"/>
      <c r="J9155"/>
      <c r="K9155"/>
      <c r="L9155"/>
      <c r="N9155" t="s">
        <v>2376</v>
      </c>
      <c r="O9155" t="s">
        <v>2376</v>
      </c>
      <c r="P9155" t="s">
        <v>17543</v>
      </c>
      <c r="Q9155" s="69" t="s">
        <v>17544</v>
      </c>
      <c r="R9155">
        <v>34.468589999999999</v>
      </c>
      <c r="S9155">
        <v>35.963760000000001</v>
      </c>
    </row>
    <row r="9156" spans="9:19" ht="15.5">
      <c r="I9156"/>
      <c r="J9156"/>
      <c r="K9156"/>
      <c r="L9156"/>
      <c r="N9156" t="s">
        <v>2376</v>
      </c>
      <c r="O9156" t="s">
        <v>2376</v>
      </c>
      <c r="P9156" t="s">
        <v>17545</v>
      </c>
      <c r="Q9156" s="69" t="s">
        <v>17546</v>
      </c>
      <c r="R9156">
        <v>34.46875</v>
      </c>
      <c r="S9156">
        <v>35.96011</v>
      </c>
    </row>
    <row r="9157" spans="9:19" ht="15.5">
      <c r="I9157"/>
      <c r="J9157"/>
      <c r="K9157"/>
      <c r="L9157"/>
      <c r="N9157" t="s">
        <v>2376</v>
      </c>
      <c r="O9157" t="s">
        <v>2376</v>
      </c>
      <c r="P9157" t="s">
        <v>17547</v>
      </c>
      <c r="Q9157" s="69" t="s">
        <v>17548</v>
      </c>
      <c r="R9157">
        <v>34.46716</v>
      </c>
      <c r="S9157">
        <v>35.963290000000001</v>
      </c>
    </row>
    <row r="9158" spans="9:19" ht="15.5">
      <c r="I9158"/>
      <c r="J9158"/>
      <c r="K9158"/>
      <c r="L9158"/>
      <c r="N9158" t="s">
        <v>2376</v>
      </c>
      <c r="O9158" t="s">
        <v>2376</v>
      </c>
      <c r="P9158" t="s">
        <v>17549</v>
      </c>
      <c r="Q9158" s="69" t="s">
        <v>17550</v>
      </c>
      <c r="R9158">
        <v>34.467460000000003</v>
      </c>
      <c r="S9158">
        <v>35.957360000000001</v>
      </c>
    </row>
    <row r="9159" spans="9:19" ht="15.5">
      <c r="I9159"/>
      <c r="J9159"/>
      <c r="K9159"/>
      <c r="L9159"/>
      <c r="N9159" t="s">
        <v>2376</v>
      </c>
      <c r="O9159" t="s">
        <v>2376</v>
      </c>
      <c r="P9159" t="s">
        <v>17551</v>
      </c>
      <c r="Q9159" s="69" t="s">
        <v>17552</v>
      </c>
      <c r="R9159">
        <v>34.46904</v>
      </c>
      <c r="S9159">
        <v>35.966639999999998</v>
      </c>
    </row>
    <row r="9160" spans="9:19" ht="15.5">
      <c r="I9160"/>
      <c r="J9160"/>
      <c r="K9160"/>
      <c r="L9160"/>
      <c r="N9160" t="s">
        <v>2376</v>
      </c>
      <c r="O9160" t="s">
        <v>2376</v>
      </c>
      <c r="P9160" t="s">
        <v>17553</v>
      </c>
      <c r="Q9160" s="69" t="s">
        <v>17554</v>
      </c>
      <c r="R9160">
        <v>34.470770000000002</v>
      </c>
      <c r="S9160">
        <v>35.9617</v>
      </c>
    </row>
    <row r="9161" spans="9:19" ht="15.5">
      <c r="I9161"/>
      <c r="J9161"/>
      <c r="K9161"/>
      <c r="L9161"/>
      <c r="N9161" t="s">
        <v>2376</v>
      </c>
      <c r="O9161" t="s">
        <v>2376</v>
      </c>
      <c r="P9161" t="s">
        <v>17555</v>
      </c>
      <c r="Q9161" s="69" t="s">
        <v>17556</v>
      </c>
      <c r="R9161">
        <v>34.469259999999998</v>
      </c>
      <c r="S9161">
        <v>35.966560000000001</v>
      </c>
    </row>
    <row r="9162" spans="9:19" ht="15.5">
      <c r="I9162"/>
      <c r="J9162"/>
      <c r="K9162"/>
      <c r="L9162"/>
      <c r="N9162" t="s">
        <v>2376</v>
      </c>
      <c r="O9162" t="s">
        <v>2376</v>
      </c>
      <c r="P9162" t="s">
        <v>17557</v>
      </c>
      <c r="Q9162" s="69" t="s">
        <v>17558</v>
      </c>
      <c r="R9162">
        <v>34.477240000000002</v>
      </c>
      <c r="S9162">
        <v>35.956879999999998</v>
      </c>
    </row>
    <row r="9163" spans="9:19" ht="15.5">
      <c r="I9163"/>
      <c r="J9163"/>
      <c r="K9163"/>
      <c r="L9163"/>
      <c r="N9163" t="s">
        <v>2376</v>
      </c>
      <c r="O9163" t="s">
        <v>2376</v>
      </c>
      <c r="P9163" t="s">
        <v>17559</v>
      </c>
      <c r="Q9163" s="69" t="s">
        <v>17560</v>
      </c>
      <c r="R9163">
        <v>34.474640000000001</v>
      </c>
      <c r="S9163">
        <v>35.955469999999998</v>
      </c>
    </row>
    <row r="9164" spans="9:19" ht="15.5">
      <c r="I9164"/>
      <c r="J9164"/>
      <c r="K9164"/>
      <c r="L9164"/>
      <c r="N9164" t="s">
        <v>2376</v>
      </c>
      <c r="O9164" t="s">
        <v>2376</v>
      </c>
      <c r="P9164" t="s">
        <v>17561</v>
      </c>
      <c r="Q9164" s="69" t="s">
        <v>17562</v>
      </c>
      <c r="R9164">
        <v>34.465829999999997</v>
      </c>
      <c r="S9164">
        <v>35.963149999999999</v>
      </c>
    </row>
    <row r="9165" spans="9:19" ht="15.5">
      <c r="I9165"/>
      <c r="J9165"/>
      <c r="K9165"/>
      <c r="L9165"/>
      <c r="N9165" t="s">
        <v>2376</v>
      </c>
      <c r="O9165" t="s">
        <v>2376</v>
      </c>
      <c r="P9165" t="s">
        <v>17563</v>
      </c>
      <c r="Q9165" s="69" t="s">
        <v>17564</v>
      </c>
      <c r="R9165">
        <v>34.478960000000001</v>
      </c>
      <c r="S9165">
        <v>35.958260000000003</v>
      </c>
    </row>
    <row r="9166" spans="9:19" ht="15.5">
      <c r="I9166"/>
      <c r="J9166"/>
      <c r="K9166"/>
      <c r="L9166"/>
      <c r="N9166" t="s">
        <v>2376</v>
      </c>
      <c r="O9166" t="s">
        <v>2376</v>
      </c>
      <c r="P9166" t="s">
        <v>17565</v>
      </c>
      <c r="Q9166" s="69" t="s">
        <v>17566</v>
      </c>
      <c r="R9166">
        <v>34.475360000000002</v>
      </c>
      <c r="S9166">
        <v>35.966839999999998</v>
      </c>
    </row>
    <row r="9167" spans="9:19" ht="15.5">
      <c r="I9167"/>
      <c r="J9167"/>
      <c r="K9167"/>
      <c r="L9167"/>
      <c r="N9167" t="s">
        <v>2376</v>
      </c>
      <c r="O9167" t="s">
        <v>2376</v>
      </c>
      <c r="P9167" t="s">
        <v>17567</v>
      </c>
      <c r="Q9167" s="69" t="s">
        <v>17568</v>
      </c>
      <c r="R9167">
        <v>34.4679</v>
      </c>
      <c r="S9167">
        <v>35.960990000000002</v>
      </c>
    </row>
    <row r="9168" spans="9:19" ht="15.5">
      <c r="I9168"/>
      <c r="J9168"/>
      <c r="K9168"/>
      <c r="L9168"/>
      <c r="N9168" t="s">
        <v>2376</v>
      </c>
      <c r="O9168" t="s">
        <v>2376</v>
      </c>
      <c r="P9168" t="s">
        <v>17569</v>
      </c>
      <c r="Q9168" s="69" t="s">
        <v>17570</v>
      </c>
      <c r="R9168">
        <v>34.467089999999999</v>
      </c>
      <c r="S9168">
        <v>35.963169999999998</v>
      </c>
    </row>
    <row r="9169" spans="9:19" ht="15.5">
      <c r="I9169"/>
      <c r="J9169"/>
      <c r="K9169"/>
      <c r="L9169"/>
      <c r="N9169" t="s">
        <v>2376</v>
      </c>
      <c r="O9169" t="s">
        <v>2376</v>
      </c>
      <c r="P9169" t="s">
        <v>17571</v>
      </c>
      <c r="Q9169" s="69" t="s">
        <v>17572</v>
      </c>
      <c r="R9169">
        <v>34.464730000000003</v>
      </c>
      <c r="S9169">
        <v>35.964469999999999</v>
      </c>
    </row>
    <row r="9170" spans="9:19" ht="15.5">
      <c r="I9170"/>
      <c r="J9170"/>
      <c r="K9170"/>
      <c r="L9170"/>
      <c r="N9170" t="s">
        <v>2376</v>
      </c>
      <c r="O9170" t="s">
        <v>2376</v>
      </c>
      <c r="P9170" t="s">
        <v>17573</v>
      </c>
      <c r="Q9170" s="69" t="s">
        <v>17574</v>
      </c>
      <c r="R9170">
        <v>34.472189999999998</v>
      </c>
      <c r="S9170">
        <v>35.960900000000002</v>
      </c>
    </row>
    <row r="9171" spans="9:19" ht="15.5">
      <c r="I9171"/>
      <c r="J9171"/>
      <c r="K9171"/>
      <c r="L9171"/>
      <c r="N9171" t="s">
        <v>2376</v>
      </c>
      <c r="O9171" t="s">
        <v>2376</v>
      </c>
      <c r="P9171" t="s">
        <v>17575</v>
      </c>
      <c r="Q9171" s="69" t="s">
        <v>17576</v>
      </c>
      <c r="R9171">
        <v>34.470170000000003</v>
      </c>
      <c r="S9171">
        <v>35.96414</v>
      </c>
    </row>
    <row r="9172" spans="9:19" ht="15.5">
      <c r="I9172"/>
      <c r="J9172"/>
      <c r="K9172"/>
      <c r="L9172"/>
      <c r="N9172" t="s">
        <v>2376</v>
      </c>
      <c r="O9172" t="s">
        <v>2376</v>
      </c>
      <c r="P9172" t="s">
        <v>17577</v>
      </c>
      <c r="Q9172" s="69" t="s">
        <v>17578</v>
      </c>
      <c r="R9172">
        <v>34.469949999999997</v>
      </c>
      <c r="S9172">
        <v>35.961069999999999</v>
      </c>
    </row>
    <row r="9173" spans="9:19" ht="15.5">
      <c r="I9173"/>
      <c r="J9173"/>
      <c r="K9173"/>
      <c r="L9173"/>
      <c r="N9173" t="s">
        <v>2376</v>
      </c>
      <c r="O9173" t="s">
        <v>2376</v>
      </c>
      <c r="P9173" t="s">
        <v>17579</v>
      </c>
      <c r="Q9173" s="69" t="s">
        <v>17580</v>
      </c>
      <c r="R9173">
        <v>34.481270000000002</v>
      </c>
      <c r="S9173">
        <v>35.955249999999999</v>
      </c>
    </row>
    <row r="9174" spans="9:19" ht="15.5">
      <c r="I9174"/>
      <c r="J9174"/>
      <c r="K9174"/>
      <c r="L9174"/>
      <c r="N9174" t="s">
        <v>2376</v>
      </c>
      <c r="O9174" t="s">
        <v>2376</v>
      </c>
      <c r="P9174" t="s">
        <v>17581</v>
      </c>
      <c r="Q9174" s="69" t="s">
        <v>17582</v>
      </c>
      <c r="R9174">
        <v>34.463009999999997</v>
      </c>
      <c r="S9174">
        <v>35.959490000000002</v>
      </c>
    </row>
    <row r="9175" spans="9:19" ht="15.5">
      <c r="I9175"/>
      <c r="J9175"/>
      <c r="K9175"/>
      <c r="L9175"/>
      <c r="N9175" t="s">
        <v>2376</v>
      </c>
      <c r="O9175" t="s">
        <v>2376</v>
      </c>
      <c r="P9175" t="s">
        <v>17583</v>
      </c>
      <c r="Q9175" s="69" t="s">
        <v>17584</v>
      </c>
      <c r="R9175">
        <v>34.459310000000002</v>
      </c>
      <c r="S9175">
        <v>35.963760000000001</v>
      </c>
    </row>
    <row r="9176" spans="9:19" ht="15.5">
      <c r="I9176"/>
      <c r="J9176"/>
      <c r="K9176"/>
      <c r="L9176"/>
      <c r="N9176" t="s">
        <v>2376</v>
      </c>
      <c r="O9176" t="s">
        <v>2376</v>
      </c>
      <c r="P9176" t="s">
        <v>17585</v>
      </c>
      <c r="Q9176" s="69" t="s">
        <v>17586</v>
      </c>
      <c r="R9176">
        <v>34.476999999999997</v>
      </c>
      <c r="S9176">
        <v>35.954000000000001</v>
      </c>
    </row>
    <row r="9177" spans="9:19" ht="15.5">
      <c r="I9177"/>
      <c r="J9177"/>
      <c r="K9177"/>
      <c r="L9177"/>
      <c r="N9177" t="s">
        <v>2376</v>
      </c>
      <c r="O9177" t="s">
        <v>2376</v>
      </c>
      <c r="P9177" t="s">
        <v>17587</v>
      </c>
      <c r="Q9177" s="69" t="s">
        <v>17588</v>
      </c>
      <c r="R9177">
        <v>34.478430000000003</v>
      </c>
      <c r="S9177">
        <v>35.960329999999999</v>
      </c>
    </row>
    <row r="9178" spans="9:19" ht="15.5">
      <c r="I9178"/>
      <c r="J9178"/>
      <c r="K9178"/>
      <c r="L9178"/>
      <c r="N9178" t="s">
        <v>2376</v>
      </c>
      <c r="O9178" t="s">
        <v>2376</v>
      </c>
      <c r="P9178" t="s">
        <v>17589</v>
      </c>
      <c r="Q9178" s="69" t="s">
        <v>17590</v>
      </c>
      <c r="R9178">
        <v>34.468020000000003</v>
      </c>
      <c r="S9178">
        <v>35.959310000000002</v>
      </c>
    </row>
    <row r="9179" spans="9:19" ht="15.5">
      <c r="I9179"/>
      <c r="J9179"/>
      <c r="K9179"/>
      <c r="L9179"/>
      <c r="N9179" t="s">
        <v>2376</v>
      </c>
      <c r="O9179" t="s">
        <v>2376</v>
      </c>
      <c r="P9179" t="s">
        <v>17591</v>
      </c>
      <c r="Q9179" s="69" t="s">
        <v>17592</v>
      </c>
      <c r="R9179">
        <v>34.469900000000003</v>
      </c>
      <c r="S9179">
        <v>35.962090000000003</v>
      </c>
    </row>
    <row r="9180" spans="9:19" ht="15.5">
      <c r="I9180"/>
      <c r="J9180"/>
      <c r="K9180"/>
      <c r="L9180"/>
      <c r="N9180" t="s">
        <v>2376</v>
      </c>
      <c r="O9180" t="s">
        <v>2376</v>
      </c>
      <c r="P9180" t="s">
        <v>17593</v>
      </c>
      <c r="Q9180" s="69" t="s">
        <v>17594</v>
      </c>
      <c r="R9180">
        <v>34.467680000000001</v>
      </c>
      <c r="S9180">
        <v>35.963949999999997</v>
      </c>
    </row>
    <row r="9181" spans="9:19" ht="15.5">
      <c r="I9181"/>
      <c r="J9181"/>
      <c r="K9181"/>
      <c r="L9181"/>
      <c r="N9181" t="s">
        <v>2376</v>
      </c>
      <c r="O9181" t="s">
        <v>2376</v>
      </c>
      <c r="P9181" t="s">
        <v>17595</v>
      </c>
      <c r="Q9181" s="69" t="s">
        <v>17596</v>
      </c>
      <c r="R9181">
        <v>34.479219999999998</v>
      </c>
      <c r="S9181">
        <v>35.954569999999997</v>
      </c>
    </row>
    <row r="9182" spans="9:19" ht="15.5">
      <c r="I9182"/>
      <c r="J9182"/>
      <c r="K9182"/>
      <c r="L9182"/>
      <c r="N9182" t="s">
        <v>2376</v>
      </c>
      <c r="O9182" t="s">
        <v>2376</v>
      </c>
      <c r="P9182" t="s">
        <v>17597</v>
      </c>
      <c r="Q9182" s="69" t="s">
        <v>17598</v>
      </c>
      <c r="R9182">
        <v>34.465899999999998</v>
      </c>
      <c r="S9182">
        <v>35.964489999999998</v>
      </c>
    </row>
    <row r="9183" spans="9:19" ht="15.5">
      <c r="I9183"/>
      <c r="J9183"/>
      <c r="K9183"/>
      <c r="L9183"/>
      <c r="N9183" t="s">
        <v>2376</v>
      </c>
      <c r="O9183" t="s">
        <v>2376</v>
      </c>
      <c r="P9183" t="s">
        <v>17599</v>
      </c>
      <c r="Q9183" s="69" t="s">
        <v>17600</v>
      </c>
      <c r="R9183">
        <v>34.476759999999999</v>
      </c>
      <c r="S9183">
        <v>35.954700000000003</v>
      </c>
    </row>
    <row r="9184" spans="9:19" ht="15.5">
      <c r="I9184"/>
      <c r="J9184"/>
      <c r="K9184"/>
      <c r="L9184"/>
      <c r="N9184" t="s">
        <v>2376</v>
      </c>
      <c r="O9184" t="s">
        <v>2376</v>
      </c>
      <c r="P9184" t="s">
        <v>17601</v>
      </c>
      <c r="Q9184" s="69" t="s">
        <v>17602</v>
      </c>
      <c r="R9184">
        <v>34.472529999999999</v>
      </c>
      <c r="S9184">
        <v>35.965170000000001</v>
      </c>
    </row>
    <row r="9185" spans="9:19" ht="15.5">
      <c r="I9185"/>
      <c r="J9185"/>
      <c r="K9185"/>
      <c r="L9185"/>
      <c r="N9185" t="s">
        <v>2376</v>
      </c>
      <c r="O9185" t="s">
        <v>2376</v>
      </c>
      <c r="P9185" t="s">
        <v>17603</v>
      </c>
      <c r="Q9185" s="69" t="s">
        <v>17604</v>
      </c>
      <c r="R9185">
        <v>34.457790000000003</v>
      </c>
      <c r="S9185">
        <v>35.962429999999998</v>
      </c>
    </row>
    <row r="9186" spans="9:19" ht="15.5">
      <c r="I9186"/>
      <c r="J9186"/>
      <c r="K9186"/>
      <c r="L9186"/>
      <c r="N9186" t="s">
        <v>2376</v>
      </c>
      <c r="O9186" t="s">
        <v>2376</v>
      </c>
      <c r="P9186" t="s">
        <v>17605</v>
      </c>
      <c r="Q9186" s="69" t="s">
        <v>17606</v>
      </c>
      <c r="R9186">
        <v>34.470129999999997</v>
      </c>
      <c r="S9186">
        <v>35.960270000000001</v>
      </c>
    </row>
    <row r="9187" spans="9:19" ht="15.5">
      <c r="I9187"/>
      <c r="J9187"/>
      <c r="K9187"/>
      <c r="L9187"/>
      <c r="N9187" t="s">
        <v>2376</v>
      </c>
      <c r="O9187" t="s">
        <v>2376</v>
      </c>
      <c r="P9187" t="s">
        <v>17607</v>
      </c>
      <c r="Q9187" s="69" t="s">
        <v>17608</v>
      </c>
      <c r="R9187">
        <v>34.470680000000002</v>
      </c>
      <c r="S9187">
        <v>35.958689999999997</v>
      </c>
    </row>
    <row r="9188" spans="9:19" ht="15.5">
      <c r="I9188"/>
      <c r="J9188"/>
      <c r="K9188"/>
      <c r="L9188"/>
      <c r="N9188" t="s">
        <v>2376</v>
      </c>
      <c r="O9188" t="s">
        <v>2376</v>
      </c>
      <c r="P9188" t="s">
        <v>17609</v>
      </c>
      <c r="Q9188" s="69" t="s">
        <v>17610</v>
      </c>
      <c r="R9188">
        <v>34.475900000000003</v>
      </c>
      <c r="S9188">
        <v>35.964550000000003</v>
      </c>
    </row>
    <row r="9189" spans="9:19" ht="15.5">
      <c r="I9189"/>
      <c r="J9189"/>
      <c r="K9189"/>
      <c r="L9189"/>
      <c r="N9189" t="s">
        <v>2376</v>
      </c>
      <c r="O9189" t="s">
        <v>2376</v>
      </c>
      <c r="P9189" t="s">
        <v>17611</v>
      </c>
      <c r="Q9189" s="69" t="s">
        <v>17612</v>
      </c>
      <c r="R9189">
        <v>34.467829999999999</v>
      </c>
      <c r="S9189">
        <v>35.963479999999997</v>
      </c>
    </row>
    <row r="9190" spans="9:19" ht="15.5">
      <c r="I9190"/>
      <c r="J9190"/>
      <c r="K9190"/>
      <c r="L9190"/>
      <c r="N9190" t="s">
        <v>2376</v>
      </c>
      <c r="O9190" t="s">
        <v>2376</v>
      </c>
      <c r="P9190" t="s">
        <v>17613</v>
      </c>
      <c r="Q9190" s="69" t="s">
        <v>17614</v>
      </c>
      <c r="R9190">
        <v>34.478999999999999</v>
      </c>
      <c r="S9190">
        <v>35.953319999999998</v>
      </c>
    </row>
    <row r="9191" spans="9:19" ht="15.5">
      <c r="I9191"/>
      <c r="J9191"/>
      <c r="K9191"/>
      <c r="L9191"/>
      <c r="N9191" t="s">
        <v>2376</v>
      </c>
      <c r="O9191" t="s">
        <v>2376</v>
      </c>
      <c r="P9191" t="s">
        <v>17615</v>
      </c>
      <c r="Q9191" s="69" t="s">
        <v>17616</v>
      </c>
      <c r="R9191">
        <v>34.469090000000001</v>
      </c>
      <c r="S9191">
        <v>35.962400000000002</v>
      </c>
    </row>
    <row r="9192" spans="9:19" ht="15.5">
      <c r="I9192"/>
      <c r="J9192"/>
      <c r="K9192"/>
      <c r="L9192"/>
      <c r="N9192" t="s">
        <v>2376</v>
      </c>
      <c r="O9192" t="s">
        <v>2376</v>
      </c>
      <c r="P9192" t="s">
        <v>17617</v>
      </c>
      <c r="Q9192" s="69" t="s">
        <v>17618</v>
      </c>
      <c r="R9192">
        <v>34.469790000000003</v>
      </c>
      <c r="S9192">
        <v>35.95655</v>
      </c>
    </row>
    <row r="9193" spans="9:19" ht="15.5">
      <c r="I9193"/>
      <c r="J9193"/>
      <c r="K9193"/>
      <c r="L9193"/>
      <c r="N9193" t="s">
        <v>2376</v>
      </c>
      <c r="O9193" t="s">
        <v>2376</v>
      </c>
      <c r="P9193" t="s">
        <v>17619</v>
      </c>
      <c r="Q9193" s="69" t="s">
        <v>17620</v>
      </c>
      <c r="R9193">
        <v>34.471029999999999</v>
      </c>
      <c r="S9193">
        <v>35.961289999999998</v>
      </c>
    </row>
    <row r="9194" spans="9:19" ht="15.5">
      <c r="I9194"/>
      <c r="J9194"/>
      <c r="K9194"/>
      <c r="L9194"/>
      <c r="N9194" t="s">
        <v>2376</v>
      </c>
      <c r="O9194" t="s">
        <v>2376</v>
      </c>
      <c r="P9194" t="s">
        <v>17621</v>
      </c>
      <c r="Q9194" s="69" t="s">
        <v>17622</v>
      </c>
      <c r="R9194">
        <v>34.476999999999997</v>
      </c>
      <c r="S9194">
        <v>35.956980000000001</v>
      </c>
    </row>
    <row r="9195" spans="9:19" ht="15.5">
      <c r="I9195"/>
      <c r="J9195"/>
      <c r="K9195"/>
      <c r="L9195"/>
      <c r="N9195" t="s">
        <v>2376</v>
      </c>
      <c r="O9195" t="s">
        <v>2376</v>
      </c>
      <c r="P9195" t="s">
        <v>17623</v>
      </c>
      <c r="Q9195" s="69" t="s">
        <v>17624</v>
      </c>
      <c r="R9195">
        <v>34.479999999999997</v>
      </c>
      <c r="S9195">
        <v>35.959000000000003</v>
      </c>
    </row>
    <row r="9196" spans="9:19" ht="15.5">
      <c r="I9196"/>
      <c r="J9196"/>
      <c r="K9196"/>
      <c r="L9196"/>
      <c r="N9196" t="s">
        <v>2376</v>
      </c>
      <c r="O9196" t="s">
        <v>2376</v>
      </c>
      <c r="P9196" t="s">
        <v>17625</v>
      </c>
      <c r="Q9196" s="69" t="s">
        <v>17626</v>
      </c>
      <c r="R9196">
        <v>34.462940000000003</v>
      </c>
      <c r="S9196">
        <v>35.963949999999997</v>
      </c>
    </row>
    <row r="9197" spans="9:19" ht="15.5">
      <c r="I9197"/>
      <c r="J9197"/>
      <c r="K9197"/>
      <c r="L9197"/>
      <c r="N9197" t="s">
        <v>2376</v>
      </c>
      <c r="O9197" t="s">
        <v>2376</v>
      </c>
      <c r="P9197" t="s">
        <v>17627</v>
      </c>
      <c r="Q9197" s="69" t="s">
        <v>17628</v>
      </c>
      <c r="R9197">
        <v>34.47757</v>
      </c>
      <c r="S9197">
        <v>35.962870000000002</v>
      </c>
    </row>
    <row r="9198" spans="9:19" ht="15.5">
      <c r="I9198"/>
      <c r="J9198"/>
      <c r="K9198"/>
      <c r="L9198"/>
      <c r="N9198" t="s">
        <v>2376</v>
      </c>
      <c r="O9198" t="s">
        <v>2376</v>
      </c>
      <c r="P9198" t="s">
        <v>17629</v>
      </c>
      <c r="Q9198" s="69" t="s">
        <v>17630</v>
      </c>
      <c r="R9198">
        <v>34.478000000000002</v>
      </c>
      <c r="S9198">
        <v>35.956000000000003</v>
      </c>
    </row>
    <row r="9199" spans="9:19" ht="15.5">
      <c r="I9199"/>
      <c r="J9199"/>
      <c r="K9199"/>
      <c r="L9199"/>
      <c r="N9199" t="s">
        <v>2376</v>
      </c>
      <c r="O9199" t="s">
        <v>2376</v>
      </c>
      <c r="P9199" t="s">
        <v>17631</v>
      </c>
      <c r="Q9199" s="69" t="s">
        <v>17632</v>
      </c>
      <c r="R9199">
        <v>34.464230000000001</v>
      </c>
      <c r="S9199">
        <v>35.963479999999997</v>
      </c>
    </row>
    <row r="9200" spans="9:19" ht="15.5">
      <c r="I9200"/>
      <c r="J9200"/>
      <c r="K9200"/>
      <c r="L9200"/>
      <c r="N9200" t="s">
        <v>2376</v>
      </c>
      <c r="O9200" t="s">
        <v>2376</v>
      </c>
      <c r="P9200" t="s">
        <v>17633</v>
      </c>
      <c r="Q9200" s="69" t="s">
        <v>17634</v>
      </c>
      <c r="R9200">
        <v>34.478070000000002</v>
      </c>
      <c r="S9200">
        <v>35.954169999999998</v>
      </c>
    </row>
    <row r="9201" spans="9:19" ht="15.5">
      <c r="I9201"/>
      <c r="J9201"/>
      <c r="K9201"/>
      <c r="L9201"/>
      <c r="N9201" t="s">
        <v>2376</v>
      </c>
      <c r="O9201" t="s">
        <v>2376</v>
      </c>
      <c r="P9201" t="s">
        <v>17635</v>
      </c>
      <c r="Q9201" s="69" t="s">
        <v>17636</v>
      </c>
      <c r="R9201">
        <v>34.479340000000001</v>
      </c>
      <c r="S9201">
        <v>35.952840000000002</v>
      </c>
    </row>
    <row r="9202" spans="9:19" ht="15.5">
      <c r="I9202"/>
      <c r="J9202"/>
      <c r="K9202"/>
      <c r="L9202"/>
      <c r="N9202" t="s">
        <v>2376</v>
      </c>
      <c r="O9202" t="s">
        <v>2376</v>
      </c>
      <c r="P9202" t="s">
        <v>17637</v>
      </c>
      <c r="Q9202" s="69" t="s">
        <v>17638</v>
      </c>
      <c r="R9202">
        <v>34.475909999999999</v>
      </c>
      <c r="S9202">
        <v>35.955100000000002</v>
      </c>
    </row>
    <row r="9203" spans="9:19" ht="15.5">
      <c r="I9203"/>
      <c r="J9203"/>
      <c r="K9203"/>
      <c r="L9203"/>
      <c r="N9203" t="s">
        <v>2376</v>
      </c>
      <c r="O9203" t="s">
        <v>2376</v>
      </c>
      <c r="P9203" t="s">
        <v>17639</v>
      </c>
      <c r="Q9203" s="69" t="s">
        <v>17640</v>
      </c>
      <c r="R9203">
        <v>34.474429999999998</v>
      </c>
      <c r="S9203">
        <v>35.95673</v>
      </c>
    </row>
    <row r="9204" spans="9:19" ht="15.5">
      <c r="I9204"/>
      <c r="J9204"/>
      <c r="K9204"/>
      <c r="L9204"/>
      <c r="N9204" t="s">
        <v>2376</v>
      </c>
      <c r="O9204" t="s">
        <v>2376</v>
      </c>
      <c r="P9204" t="s">
        <v>17641</v>
      </c>
      <c r="Q9204" s="69" t="s">
        <v>17642</v>
      </c>
      <c r="R9204">
        <v>34.466990000000003</v>
      </c>
      <c r="S9204">
        <v>35.961539999999999</v>
      </c>
    </row>
    <row r="9205" spans="9:19" ht="15.5">
      <c r="I9205"/>
      <c r="J9205"/>
      <c r="K9205"/>
      <c r="L9205"/>
      <c r="N9205" t="s">
        <v>2376</v>
      </c>
      <c r="O9205" t="s">
        <v>2376</v>
      </c>
      <c r="P9205" t="s">
        <v>17643</v>
      </c>
      <c r="Q9205" s="69" t="s">
        <v>17644</v>
      </c>
      <c r="R9205">
        <v>34.4666</v>
      </c>
      <c r="S9205">
        <v>35.960760000000001</v>
      </c>
    </row>
    <row r="9206" spans="9:19" ht="15.5">
      <c r="I9206"/>
      <c r="J9206"/>
      <c r="K9206"/>
      <c r="L9206"/>
      <c r="N9206" t="s">
        <v>2376</v>
      </c>
      <c r="O9206" t="s">
        <v>2376</v>
      </c>
      <c r="P9206" t="s">
        <v>17645</v>
      </c>
      <c r="Q9206" s="69" t="s">
        <v>17646</v>
      </c>
      <c r="R9206">
        <v>34.460850000000001</v>
      </c>
      <c r="S9206">
        <v>35.961320000000001</v>
      </c>
    </row>
    <row r="9207" spans="9:19" ht="15.5">
      <c r="I9207"/>
      <c r="J9207"/>
      <c r="K9207"/>
      <c r="L9207"/>
      <c r="N9207" t="s">
        <v>2376</v>
      </c>
      <c r="O9207" t="s">
        <v>2376</v>
      </c>
      <c r="P9207" t="s">
        <v>17647</v>
      </c>
      <c r="Q9207" s="69" t="s">
        <v>17648</v>
      </c>
      <c r="R9207">
        <v>34.480609999999999</v>
      </c>
      <c r="S9207">
        <v>35.959139999999998</v>
      </c>
    </row>
    <row r="9208" spans="9:19" ht="15.5">
      <c r="I9208"/>
      <c r="J9208"/>
      <c r="K9208"/>
      <c r="L9208"/>
      <c r="N9208" t="s">
        <v>2376</v>
      </c>
      <c r="O9208" t="s">
        <v>2376</v>
      </c>
      <c r="P9208" t="s">
        <v>17649</v>
      </c>
      <c r="Q9208" s="69" t="s">
        <v>17650</v>
      </c>
      <c r="R9208">
        <v>34.478769999999997</v>
      </c>
      <c r="S9208">
        <v>35.958179999999999</v>
      </c>
    </row>
    <row r="9209" spans="9:19" ht="15.5">
      <c r="I9209"/>
      <c r="J9209"/>
      <c r="K9209"/>
      <c r="L9209"/>
      <c r="N9209" t="s">
        <v>2376</v>
      </c>
      <c r="O9209" t="s">
        <v>2376</v>
      </c>
      <c r="P9209" t="s">
        <v>17651</v>
      </c>
      <c r="Q9209" s="69" t="s">
        <v>17652</v>
      </c>
      <c r="R9209">
        <v>34.465000000000003</v>
      </c>
      <c r="S9209">
        <v>35.965000000000003</v>
      </c>
    </row>
    <row r="9210" spans="9:19" ht="15.5">
      <c r="I9210"/>
      <c r="J9210"/>
      <c r="K9210"/>
      <c r="L9210"/>
      <c r="N9210" t="s">
        <v>2376</v>
      </c>
      <c r="O9210" t="s">
        <v>2376</v>
      </c>
      <c r="P9210" t="s">
        <v>17653</v>
      </c>
      <c r="Q9210" s="69" t="s">
        <v>17654</v>
      </c>
      <c r="R9210">
        <v>34.472999999999999</v>
      </c>
      <c r="S9210">
        <v>35.956000000000003</v>
      </c>
    </row>
    <row r="9211" spans="9:19" ht="15.5">
      <c r="I9211"/>
      <c r="J9211"/>
      <c r="K9211"/>
      <c r="L9211"/>
      <c r="N9211" t="s">
        <v>2376</v>
      </c>
      <c r="O9211" t="s">
        <v>2376</v>
      </c>
      <c r="P9211" t="s">
        <v>17655</v>
      </c>
      <c r="Q9211" s="69" t="s">
        <v>17656</v>
      </c>
      <c r="R9211">
        <v>34.479140000000001</v>
      </c>
      <c r="S9211">
        <v>35.954900000000002</v>
      </c>
    </row>
    <row r="9212" spans="9:19" ht="15.5">
      <c r="I9212"/>
      <c r="J9212"/>
      <c r="K9212"/>
      <c r="L9212"/>
      <c r="N9212" t="s">
        <v>2376</v>
      </c>
      <c r="O9212" t="s">
        <v>2376</v>
      </c>
      <c r="P9212" t="s">
        <v>17657</v>
      </c>
      <c r="Q9212" s="69" t="s">
        <v>17658</v>
      </c>
      <c r="R9212">
        <v>34.473999999999997</v>
      </c>
      <c r="S9212">
        <v>35.954999999999998</v>
      </c>
    </row>
    <row r="9213" spans="9:19" ht="15.5">
      <c r="I9213"/>
      <c r="J9213"/>
      <c r="K9213"/>
      <c r="L9213"/>
      <c r="N9213" t="s">
        <v>2376</v>
      </c>
      <c r="O9213" t="s">
        <v>2376</v>
      </c>
      <c r="P9213" t="s">
        <v>17659</v>
      </c>
      <c r="Q9213" s="69" t="s">
        <v>17660</v>
      </c>
      <c r="R9213">
        <v>34.469000000000001</v>
      </c>
      <c r="S9213">
        <v>35.96</v>
      </c>
    </row>
    <row r="9214" spans="9:19" ht="15.5">
      <c r="I9214"/>
      <c r="J9214"/>
      <c r="K9214"/>
      <c r="L9214"/>
      <c r="N9214" t="s">
        <v>2376</v>
      </c>
      <c r="O9214" t="s">
        <v>2376</v>
      </c>
      <c r="P9214" t="s">
        <v>17661</v>
      </c>
      <c r="Q9214" s="69" t="s">
        <v>17662</v>
      </c>
      <c r="R9214">
        <v>34.4739</v>
      </c>
      <c r="S9214">
        <v>35.956200000000003</v>
      </c>
    </row>
    <row r="9215" spans="9:19" ht="15.5">
      <c r="I9215"/>
      <c r="J9215"/>
      <c r="K9215"/>
      <c r="L9215"/>
      <c r="N9215" t="s">
        <v>2376</v>
      </c>
      <c r="O9215" t="s">
        <v>2376</v>
      </c>
      <c r="P9215" t="s">
        <v>17663</v>
      </c>
      <c r="Q9215" s="69" t="s">
        <v>17664</v>
      </c>
      <c r="R9215">
        <v>34.477040000000002</v>
      </c>
      <c r="S9215">
        <v>35.954630000000002</v>
      </c>
    </row>
    <row r="9216" spans="9:19" ht="15.5">
      <c r="I9216"/>
      <c r="J9216"/>
      <c r="K9216"/>
      <c r="L9216"/>
      <c r="N9216" t="s">
        <v>2376</v>
      </c>
      <c r="O9216" t="s">
        <v>2376</v>
      </c>
      <c r="P9216" t="s">
        <v>17665</v>
      </c>
      <c r="Q9216" s="69" t="s">
        <v>17666</v>
      </c>
      <c r="R9216">
        <v>34.482559999999999</v>
      </c>
      <c r="S9216">
        <v>35.966729999999998</v>
      </c>
    </row>
    <row r="9217" spans="9:19" ht="15.5">
      <c r="I9217"/>
      <c r="J9217"/>
      <c r="K9217"/>
      <c r="L9217"/>
      <c r="N9217" t="s">
        <v>2376</v>
      </c>
      <c r="O9217" t="s">
        <v>2376</v>
      </c>
      <c r="P9217" t="s">
        <v>17667</v>
      </c>
      <c r="Q9217" s="69" t="s">
        <v>17668</v>
      </c>
      <c r="R9217">
        <v>34.478569999999998</v>
      </c>
      <c r="S9217">
        <v>35.961239999999997</v>
      </c>
    </row>
    <row r="9218" spans="9:19" ht="15.5">
      <c r="I9218"/>
      <c r="J9218"/>
      <c r="K9218"/>
      <c r="L9218"/>
      <c r="N9218" t="s">
        <v>2376</v>
      </c>
      <c r="O9218" t="s">
        <v>2376</v>
      </c>
      <c r="P9218" t="s">
        <v>17669</v>
      </c>
      <c r="Q9218" s="69" t="s">
        <v>17670</v>
      </c>
      <c r="R9218">
        <v>34.476109999999998</v>
      </c>
      <c r="S9218">
        <v>35.956409999999998</v>
      </c>
    </row>
    <row r="9219" spans="9:19" ht="15.5">
      <c r="I9219"/>
      <c r="J9219"/>
      <c r="K9219"/>
      <c r="L9219"/>
      <c r="N9219" t="s">
        <v>2376</v>
      </c>
      <c r="O9219" t="s">
        <v>2376</v>
      </c>
      <c r="P9219" t="s">
        <v>17671</v>
      </c>
      <c r="Q9219" s="69" t="s">
        <v>17672</v>
      </c>
      <c r="R9219">
        <v>34.465479999999999</v>
      </c>
      <c r="S9219">
        <v>35.967289999999998</v>
      </c>
    </row>
    <row r="9220" spans="9:19" ht="15.5">
      <c r="I9220"/>
      <c r="J9220"/>
      <c r="K9220"/>
      <c r="L9220"/>
      <c r="N9220" t="s">
        <v>2376</v>
      </c>
      <c r="O9220" t="s">
        <v>2376</v>
      </c>
      <c r="P9220" t="s">
        <v>17673</v>
      </c>
      <c r="Q9220" s="69" t="s">
        <v>17674</v>
      </c>
      <c r="R9220">
        <v>34.467039999999997</v>
      </c>
      <c r="S9220">
        <v>35.960189999999997</v>
      </c>
    </row>
    <row r="9221" spans="9:19" ht="15.5">
      <c r="I9221"/>
      <c r="J9221"/>
      <c r="K9221"/>
      <c r="L9221"/>
      <c r="N9221" t="s">
        <v>2376</v>
      </c>
      <c r="O9221" t="s">
        <v>2376</v>
      </c>
      <c r="P9221" t="s">
        <v>17675</v>
      </c>
      <c r="Q9221" s="69" t="s">
        <v>17676</v>
      </c>
      <c r="R9221">
        <v>34.46772</v>
      </c>
      <c r="S9221">
        <v>35.961570000000002</v>
      </c>
    </row>
    <row r="9222" spans="9:19" ht="15.5">
      <c r="I9222"/>
      <c r="J9222"/>
      <c r="K9222"/>
      <c r="L9222"/>
      <c r="N9222" t="s">
        <v>2376</v>
      </c>
      <c r="O9222" t="s">
        <v>2376</v>
      </c>
      <c r="P9222" t="s">
        <v>17677</v>
      </c>
      <c r="Q9222" s="69" t="s">
        <v>17678</v>
      </c>
      <c r="R9222">
        <v>34.478070000000002</v>
      </c>
      <c r="S9222">
        <v>35.956389999999999</v>
      </c>
    </row>
    <row r="9223" spans="9:19" ht="15.5">
      <c r="I9223"/>
      <c r="J9223"/>
      <c r="K9223"/>
      <c r="L9223"/>
      <c r="N9223" t="s">
        <v>2376</v>
      </c>
      <c r="O9223" t="s">
        <v>2376</v>
      </c>
      <c r="P9223" t="s">
        <v>17679</v>
      </c>
      <c r="Q9223" s="69" t="s">
        <v>17680</v>
      </c>
      <c r="R9223">
        <v>34.46998</v>
      </c>
      <c r="S9223">
        <v>35.961919999999999</v>
      </c>
    </row>
    <row r="9224" spans="9:19" ht="15.5">
      <c r="I9224"/>
      <c r="J9224"/>
      <c r="K9224"/>
      <c r="L9224"/>
      <c r="N9224" t="s">
        <v>2376</v>
      </c>
      <c r="O9224" t="s">
        <v>2376</v>
      </c>
      <c r="P9224" t="s">
        <v>17681</v>
      </c>
      <c r="Q9224" s="69" t="s">
        <v>17682</v>
      </c>
      <c r="R9224">
        <v>34.479010000000002</v>
      </c>
      <c r="S9224">
        <v>35.95966</v>
      </c>
    </row>
    <row r="9225" spans="9:19" ht="15.5">
      <c r="I9225"/>
      <c r="J9225"/>
      <c r="K9225"/>
      <c r="L9225"/>
      <c r="N9225" t="s">
        <v>2376</v>
      </c>
      <c r="O9225" t="s">
        <v>2376</v>
      </c>
      <c r="P9225" t="s">
        <v>17683</v>
      </c>
      <c r="Q9225" s="69" t="s">
        <v>17684</v>
      </c>
      <c r="R9225">
        <v>34.474409999999999</v>
      </c>
      <c r="S9225">
        <v>35.963209999999997</v>
      </c>
    </row>
    <row r="9226" spans="9:19" ht="15.5">
      <c r="I9226"/>
      <c r="J9226"/>
      <c r="K9226"/>
      <c r="L9226"/>
      <c r="N9226" t="s">
        <v>2376</v>
      </c>
      <c r="O9226" t="s">
        <v>2376</v>
      </c>
      <c r="P9226" t="s">
        <v>17685</v>
      </c>
      <c r="Q9226" s="69" t="s">
        <v>17686</v>
      </c>
      <c r="R9226">
        <v>34.47045</v>
      </c>
      <c r="S9226">
        <v>35.958750000000002</v>
      </c>
    </row>
    <row r="9227" spans="9:19" ht="15.5">
      <c r="I9227"/>
      <c r="J9227"/>
      <c r="K9227"/>
      <c r="L9227"/>
      <c r="N9227" t="s">
        <v>2376</v>
      </c>
      <c r="O9227" t="s">
        <v>2376</v>
      </c>
      <c r="P9227" t="s">
        <v>17687</v>
      </c>
      <c r="Q9227" s="69" t="s">
        <v>17688</v>
      </c>
      <c r="R9227">
        <v>34.481279999999998</v>
      </c>
      <c r="S9227">
        <v>35.960079999999998</v>
      </c>
    </row>
    <row r="9228" spans="9:19" ht="15.5">
      <c r="I9228"/>
      <c r="J9228"/>
      <c r="K9228"/>
      <c r="L9228"/>
      <c r="N9228" t="s">
        <v>2376</v>
      </c>
      <c r="O9228" t="s">
        <v>2376</v>
      </c>
      <c r="P9228" t="s">
        <v>17689</v>
      </c>
      <c r="Q9228" s="69" t="s">
        <v>17690</v>
      </c>
      <c r="R9228">
        <v>34.46378</v>
      </c>
      <c r="S9228">
        <v>35.957940000000001</v>
      </c>
    </row>
    <row r="9229" spans="9:19" ht="15.5">
      <c r="I9229"/>
      <c r="J9229"/>
      <c r="K9229"/>
      <c r="L9229"/>
      <c r="N9229" t="s">
        <v>2376</v>
      </c>
      <c r="O9229" t="s">
        <v>2376</v>
      </c>
      <c r="P9229" t="s">
        <v>17691</v>
      </c>
      <c r="Q9229" s="69" t="s">
        <v>17692</v>
      </c>
      <c r="R9229">
        <v>34.481499999999997</v>
      </c>
      <c r="S9229">
        <v>35.962420000000002</v>
      </c>
    </row>
    <row r="9230" spans="9:19" ht="15.5">
      <c r="I9230"/>
      <c r="J9230"/>
      <c r="K9230"/>
      <c r="L9230"/>
      <c r="N9230" t="s">
        <v>2376</v>
      </c>
      <c r="O9230" t="s">
        <v>2376</v>
      </c>
      <c r="P9230" t="s">
        <v>17693</v>
      </c>
      <c r="Q9230" s="69" t="s">
        <v>17694</v>
      </c>
      <c r="R9230">
        <v>34.480209350585938</v>
      </c>
      <c r="S9230">
        <v>35.959529876708984</v>
      </c>
    </row>
    <row r="9231" spans="9:19" ht="15.5">
      <c r="I9231"/>
      <c r="J9231"/>
      <c r="K9231"/>
      <c r="L9231"/>
      <c r="N9231" t="s">
        <v>2376</v>
      </c>
      <c r="O9231" t="s">
        <v>2376</v>
      </c>
      <c r="P9231" t="s">
        <v>17695</v>
      </c>
      <c r="Q9231" s="69" t="s">
        <v>17696</v>
      </c>
      <c r="R9231">
        <v>34.475639343261719</v>
      </c>
      <c r="S9231">
        <v>35.955070495605469</v>
      </c>
    </row>
    <row r="9232" spans="9:19" ht="15.5">
      <c r="I9232"/>
      <c r="J9232"/>
      <c r="K9232"/>
      <c r="L9232"/>
      <c r="N9232" t="s">
        <v>2376</v>
      </c>
      <c r="O9232" t="s">
        <v>2376</v>
      </c>
      <c r="P9232" t="s">
        <v>17697</v>
      </c>
      <c r="Q9232" s="69" t="s">
        <v>17698</v>
      </c>
      <c r="R9232">
        <v>34.468940734863281</v>
      </c>
      <c r="S9232">
        <v>35.959121704101563</v>
      </c>
    </row>
    <row r="9233" spans="9:19" ht="15.5">
      <c r="I9233"/>
      <c r="J9233"/>
      <c r="K9233"/>
      <c r="L9233"/>
      <c r="N9233" t="s">
        <v>2376</v>
      </c>
      <c r="O9233" t="s">
        <v>2376</v>
      </c>
      <c r="P9233" t="s">
        <v>17699</v>
      </c>
      <c r="Q9233" s="69" t="s">
        <v>17700</v>
      </c>
      <c r="R9233">
        <v>34.468719482421875</v>
      </c>
      <c r="S9233">
        <v>35.957988739013672</v>
      </c>
    </row>
    <row r="9234" spans="9:19" ht="15.5">
      <c r="I9234"/>
      <c r="J9234"/>
      <c r="K9234"/>
      <c r="L9234"/>
      <c r="N9234" t="s">
        <v>2376</v>
      </c>
      <c r="O9234" t="s">
        <v>2376</v>
      </c>
      <c r="P9234" t="s">
        <v>17701</v>
      </c>
      <c r="Q9234" s="69" t="s">
        <v>17702</v>
      </c>
      <c r="R9234">
        <v>34.460926055908203</v>
      </c>
      <c r="S9234">
        <v>35.961174011230469</v>
      </c>
    </row>
    <row r="9235" spans="9:19" ht="15.5">
      <c r="I9235"/>
      <c r="J9235"/>
      <c r="K9235"/>
      <c r="L9235"/>
      <c r="N9235" t="s">
        <v>2376</v>
      </c>
      <c r="O9235" t="s">
        <v>2376</v>
      </c>
      <c r="P9235" t="s">
        <v>17703</v>
      </c>
      <c r="Q9235" s="69" t="s">
        <v>17704</v>
      </c>
      <c r="R9235">
        <v>34.480785369873047</v>
      </c>
      <c r="S9235">
        <v>35.961273193359375</v>
      </c>
    </row>
    <row r="9236" spans="9:19" ht="15.5">
      <c r="I9236"/>
      <c r="J9236"/>
      <c r="K9236"/>
      <c r="L9236"/>
      <c r="N9236" t="s">
        <v>2376</v>
      </c>
      <c r="O9236" t="s">
        <v>2376</v>
      </c>
      <c r="P9236" t="s">
        <v>17705</v>
      </c>
      <c r="Q9236" s="69" t="s">
        <v>17706</v>
      </c>
      <c r="R9236">
        <v>34.470180511474609</v>
      </c>
      <c r="S9236">
        <v>35.964218139648438</v>
      </c>
    </row>
    <row r="9237" spans="9:19" ht="15.5">
      <c r="I9237"/>
      <c r="J9237"/>
      <c r="K9237"/>
      <c r="L9237"/>
      <c r="N9237" t="s">
        <v>2376</v>
      </c>
      <c r="O9237" t="s">
        <v>2376</v>
      </c>
      <c r="P9237" t="s">
        <v>17707</v>
      </c>
      <c r="Q9237" s="69" t="s">
        <v>17708</v>
      </c>
      <c r="R9237">
        <v>34.474418640136719</v>
      </c>
      <c r="S9237">
        <v>35.953559875488281</v>
      </c>
    </row>
    <row r="9238" spans="9:19" ht="15.5">
      <c r="I9238"/>
      <c r="J9238"/>
      <c r="K9238"/>
      <c r="L9238"/>
      <c r="N9238" t="s">
        <v>2376</v>
      </c>
      <c r="O9238" t="s">
        <v>2376</v>
      </c>
      <c r="P9238" t="s">
        <v>17709</v>
      </c>
      <c r="Q9238" s="69" t="s">
        <v>17710</v>
      </c>
      <c r="R9238">
        <v>34.476730346679688</v>
      </c>
      <c r="S9238">
        <v>35.954410552978516</v>
      </c>
    </row>
    <row r="9239" spans="9:19" ht="15.5">
      <c r="I9239"/>
      <c r="J9239"/>
      <c r="K9239"/>
      <c r="L9239"/>
      <c r="N9239" t="s">
        <v>2376</v>
      </c>
      <c r="O9239" t="s">
        <v>2376</v>
      </c>
      <c r="P9239" t="s">
        <v>17711</v>
      </c>
      <c r="Q9239" s="69" t="s">
        <v>17712</v>
      </c>
      <c r="R9239">
        <v>34.470939636230469</v>
      </c>
      <c r="S9239">
        <v>35.969501495361328</v>
      </c>
    </row>
    <row r="9240" spans="9:19" ht="15.5">
      <c r="I9240"/>
      <c r="J9240"/>
      <c r="K9240"/>
      <c r="L9240"/>
      <c r="N9240" t="s">
        <v>2376</v>
      </c>
      <c r="O9240" t="s">
        <v>2376</v>
      </c>
      <c r="P9240" t="s">
        <v>17713</v>
      </c>
      <c r="Q9240" s="69" t="s">
        <v>17714</v>
      </c>
      <c r="R9240">
        <v>34.467681884765625</v>
      </c>
      <c r="S9240">
        <v>35.962497711181641</v>
      </c>
    </row>
    <row r="9241" spans="9:19" ht="15.5">
      <c r="I9241"/>
      <c r="J9241"/>
      <c r="K9241"/>
      <c r="L9241"/>
      <c r="N9241" t="s">
        <v>2376</v>
      </c>
      <c r="O9241" t="s">
        <v>2376</v>
      </c>
      <c r="P9241" t="s">
        <v>17715</v>
      </c>
      <c r="Q9241" s="69" t="s">
        <v>17716</v>
      </c>
      <c r="R9241">
        <v>34.476654052734375</v>
      </c>
      <c r="S9241">
        <v>35.955043792724609</v>
      </c>
    </row>
    <row r="9242" spans="9:19" ht="15.5">
      <c r="I9242"/>
      <c r="J9242"/>
      <c r="K9242"/>
      <c r="L9242"/>
      <c r="N9242" t="s">
        <v>2376</v>
      </c>
      <c r="O9242" t="s">
        <v>2376</v>
      </c>
      <c r="P9242" t="s">
        <v>17717</v>
      </c>
      <c r="Q9242" s="69" t="s">
        <v>17718</v>
      </c>
      <c r="R9242">
        <v>34.467205047607422</v>
      </c>
      <c r="S9242">
        <v>35.963146209716797</v>
      </c>
    </row>
    <row r="9243" spans="9:19" ht="15.5">
      <c r="I9243"/>
      <c r="J9243"/>
      <c r="K9243"/>
      <c r="L9243"/>
      <c r="N9243" t="s">
        <v>2376</v>
      </c>
      <c r="O9243" t="s">
        <v>2376</v>
      </c>
      <c r="P9243" t="s">
        <v>17719</v>
      </c>
      <c r="Q9243" s="69" t="s">
        <v>17720</v>
      </c>
      <c r="R9243">
        <v>34.47320556640625</v>
      </c>
      <c r="S9243">
        <v>35.961856842041016</v>
      </c>
    </row>
    <row r="9244" spans="9:19" ht="15.5">
      <c r="I9244"/>
      <c r="J9244"/>
      <c r="K9244"/>
      <c r="L9244"/>
      <c r="N9244" t="s">
        <v>2376</v>
      </c>
      <c r="O9244" t="s">
        <v>2376</v>
      </c>
      <c r="P9244" t="s">
        <v>17721</v>
      </c>
      <c r="Q9244" s="69" t="s">
        <v>17722</v>
      </c>
      <c r="R9244">
        <v>34.474269866943359</v>
      </c>
      <c r="S9244">
        <v>35.960781097412109</v>
      </c>
    </row>
    <row r="9245" spans="9:19" ht="15.5">
      <c r="I9245"/>
      <c r="J9245"/>
      <c r="K9245"/>
      <c r="L9245"/>
      <c r="N9245" t="s">
        <v>2376</v>
      </c>
      <c r="O9245" t="s">
        <v>2376</v>
      </c>
      <c r="P9245" t="s">
        <v>17723</v>
      </c>
      <c r="Q9245" s="69" t="s">
        <v>17724</v>
      </c>
      <c r="R9245">
        <v>34.466983795166016</v>
      </c>
      <c r="S9245">
        <v>35.959194183349609</v>
      </c>
    </row>
    <row r="9246" spans="9:19" ht="15.5">
      <c r="I9246"/>
      <c r="J9246"/>
      <c r="K9246"/>
      <c r="L9246"/>
      <c r="N9246" t="s">
        <v>2376</v>
      </c>
      <c r="O9246" t="s">
        <v>2376</v>
      </c>
      <c r="P9246" t="s">
        <v>17725</v>
      </c>
      <c r="Q9246" s="69" t="s">
        <v>17726</v>
      </c>
      <c r="R9246">
        <v>34.466342926025391</v>
      </c>
      <c r="S9246">
        <v>35.963970184326172</v>
      </c>
    </row>
    <row r="9247" spans="9:19" ht="15.5">
      <c r="I9247"/>
      <c r="J9247"/>
      <c r="K9247"/>
      <c r="L9247"/>
      <c r="N9247" t="s">
        <v>2376</v>
      </c>
      <c r="O9247" t="s">
        <v>2376</v>
      </c>
      <c r="P9247" t="s">
        <v>17727</v>
      </c>
      <c r="Q9247" s="69" t="s">
        <v>17728</v>
      </c>
      <c r="R9247">
        <v>34.475975036621094</v>
      </c>
      <c r="S9247">
        <v>35.955097198486328</v>
      </c>
    </row>
    <row r="9248" spans="9:19" ht="15.5">
      <c r="I9248"/>
      <c r="J9248"/>
      <c r="K9248"/>
      <c r="L9248"/>
      <c r="N9248" t="s">
        <v>2376</v>
      </c>
      <c r="O9248" t="s">
        <v>2376</v>
      </c>
      <c r="P9248" t="s">
        <v>17729</v>
      </c>
      <c r="Q9248" s="69" t="s">
        <v>17730</v>
      </c>
      <c r="R9248">
        <v>34.473339080810547</v>
      </c>
      <c r="S9248">
        <v>35.962120056152344</v>
      </c>
    </row>
    <row r="9249" spans="9:19" ht="15.5">
      <c r="I9249"/>
      <c r="J9249"/>
      <c r="K9249"/>
      <c r="L9249"/>
      <c r="N9249" t="s">
        <v>2376</v>
      </c>
      <c r="O9249" t="s">
        <v>2376</v>
      </c>
      <c r="P9249" t="s">
        <v>17731</v>
      </c>
      <c r="Q9249" s="69" t="s">
        <v>17732</v>
      </c>
      <c r="R9249">
        <v>34.468662261962891</v>
      </c>
      <c r="S9249">
        <v>35.965236663818359</v>
      </c>
    </row>
    <row r="9250" spans="9:19" ht="15.5">
      <c r="I9250"/>
      <c r="J9250"/>
      <c r="K9250"/>
      <c r="L9250"/>
      <c r="N9250" t="s">
        <v>2376</v>
      </c>
      <c r="O9250" t="s">
        <v>2376</v>
      </c>
      <c r="P9250" t="s">
        <v>17733</v>
      </c>
      <c r="Q9250" s="69" t="s">
        <v>17734</v>
      </c>
      <c r="R9250">
        <v>34.471382141113281</v>
      </c>
      <c r="S9250">
        <v>35.969272613525391</v>
      </c>
    </row>
    <row r="9251" spans="9:19" ht="15.5">
      <c r="I9251"/>
      <c r="J9251"/>
      <c r="K9251"/>
      <c r="L9251"/>
      <c r="N9251" t="s">
        <v>2376</v>
      </c>
      <c r="O9251" t="s">
        <v>2376</v>
      </c>
      <c r="P9251" t="s">
        <v>17735</v>
      </c>
      <c r="Q9251" s="69" t="s">
        <v>17465</v>
      </c>
      <c r="R9251">
        <v>34.457265333899997</v>
      </c>
      <c r="S9251">
        <v>35.959921650200002</v>
      </c>
    </row>
    <row r="9252" spans="9:19" ht="15.5">
      <c r="I9252"/>
      <c r="J9252"/>
      <c r="K9252"/>
      <c r="L9252"/>
      <c r="N9252" t="s">
        <v>3828</v>
      </c>
      <c r="O9252" t="s">
        <v>3828</v>
      </c>
      <c r="P9252" t="s">
        <v>17736</v>
      </c>
      <c r="Q9252" s="69" t="s">
        <v>17737</v>
      </c>
      <c r="R9252">
        <v>33.109417000000064</v>
      </c>
      <c r="S9252">
        <v>35.273756000000049</v>
      </c>
    </row>
    <row r="9253" spans="9:19" ht="15.5">
      <c r="I9253"/>
      <c r="J9253"/>
      <c r="K9253"/>
      <c r="L9253"/>
      <c r="N9253" t="s">
        <v>3828</v>
      </c>
      <c r="O9253" t="s">
        <v>3828</v>
      </c>
      <c r="P9253" t="s">
        <v>17736</v>
      </c>
      <c r="Q9253" s="69" t="s">
        <v>17738</v>
      </c>
      <c r="R9253">
        <v>33.109417000000064</v>
      </c>
      <c r="S9253">
        <v>35.273756000000049</v>
      </c>
    </row>
    <row r="9254" spans="9:19" ht="15.5">
      <c r="I9254"/>
      <c r="J9254"/>
      <c r="K9254"/>
      <c r="L9254"/>
      <c r="N9254" t="s">
        <v>3828</v>
      </c>
      <c r="O9254" t="s">
        <v>3828</v>
      </c>
      <c r="P9254" t="s">
        <v>17739</v>
      </c>
      <c r="Q9254" s="69" t="s">
        <v>17740</v>
      </c>
      <c r="R9254">
        <v>33.113230000000044</v>
      </c>
      <c r="S9254">
        <v>35.253861000000029</v>
      </c>
    </row>
    <row r="9255" spans="9:19" ht="15.5">
      <c r="I9255"/>
      <c r="J9255"/>
      <c r="K9255"/>
      <c r="L9255"/>
      <c r="N9255" t="s">
        <v>3642</v>
      </c>
      <c r="O9255" t="s">
        <v>3642</v>
      </c>
      <c r="P9255" t="s">
        <v>17741</v>
      </c>
      <c r="Q9255" s="69">
        <v>1083</v>
      </c>
      <c r="R9255">
        <v>33.446049178999999</v>
      </c>
      <c r="S9255">
        <v>35.382696623000001</v>
      </c>
    </row>
    <row r="9256" spans="9:19" ht="15.5">
      <c r="I9256"/>
      <c r="J9256"/>
      <c r="K9256"/>
      <c r="L9256"/>
      <c r="N9256" t="s">
        <v>3642</v>
      </c>
      <c r="O9256" t="s">
        <v>3642</v>
      </c>
      <c r="P9256" t="s">
        <v>17742</v>
      </c>
      <c r="Q9256" s="69">
        <v>1084</v>
      </c>
      <c r="R9256">
        <v>33.448552161999999</v>
      </c>
      <c r="S9256">
        <v>35.380889617000001</v>
      </c>
    </row>
    <row r="9257" spans="9:19" ht="15.5">
      <c r="I9257"/>
      <c r="J9257"/>
      <c r="K9257"/>
      <c r="L9257"/>
      <c r="N9257" t="s">
        <v>3642</v>
      </c>
      <c r="O9257" t="s">
        <v>3642</v>
      </c>
      <c r="P9257" t="s">
        <v>17743</v>
      </c>
      <c r="Q9257" s="69">
        <v>1560</v>
      </c>
      <c r="R9257">
        <v>33.443869511000003</v>
      </c>
      <c r="S9257">
        <v>35.380971268000003</v>
      </c>
    </row>
    <row r="9258" spans="9:19" ht="15.5">
      <c r="I9258"/>
      <c r="J9258"/>
      <c r="K9258"/>
      <c r="L9258"/>
      <c r="N9258" t="s">
        <v>3642</v>
      </c>
      <c r="O9258" t="s">
        <v>3642</v>
      </c>
      <c r="P9258" t="s">
        <v>17744</v>
      </c>
      <c r="Q9258" s="69">
        <v>1512</v>
      </c>
      <c r="R9258">
        <v>33.451437142000003</v>
      </c>
      <c r="S9258">
        <v>35.388197605000002</v>
      </c>
    </row>
    <row r="9259" spans="9:19" ht="15.5">
      <c r="I9259"/>
      <c r="J9259"/>
      <c r="K9259"/>
      <c r="L9259"/>
      <c r="N9259" t="s">
        <v>3642</v>
      </c>
      <c r="O9259" t="s">
        <v>3642</v>
      </c>
      <c r="P9259" t="s">
        <v>17745</v>
      </c>
      <c r="Q9259" s="69" t="s">
        <v>17746</v>
      </c>
      <c r="R9259">
        <v>33.449190000000002</v>
      </c>
      <c r="S9259">
        <v>35.382800000000003</v>
      </c>
    </row>
    <row r="9260" spans="9:19" ht="15.5">
      <c r="I9260"/>
      <c r="J9260"/>
      <c r="K9260"/>
      <c r="L9260"/>
      <c r="N9260" t="s">
        <v>3642</v>
      </c>
      <c r="O9260" t="s">
        <v>3642</v>
      </c>
      <c r="P9260" t="s">
        <v>17747</v>
      </c>
      <c r="Q9260" s="69" t="s">
        <v>17748</v>
      </c>
      <c r="R9260">
        <v>33.457617000000027</v>
      </c>
      <c r="S9260">
        <v>35.354208000000028</v>
      </c>
    </row>
    <row r="9261" spans="9:19" ht="15.5">
      <c r="I9261"/>
      <c r="J9261"/>
      <c r="K9261"/>
      <c r="L9261"/>
      <c r="N9261" t="s">
        <v>3642</v>
      </c>
      <c r="O9261" t="s">
        <v>3642</v>
      </c>
      <c r="P9261" t="s">
        <v>17749</v>
      </c>
      <c r="Q9261" s="69" t="s">
        <v>17750</v>
      </c>
      <c r="R9261">
        <v>33.461675000000071</v>
      </c>
      <c r="S9261">
        <v>35.364647000000048</v>
      </c>
    </row>
    <row r="9262" spans="9:19" ht="15.5">
      <c r="I9262"/>
      <c r="J9262"/>
      <c r="K9262"/>
      <c r="L9262"/>
      <c r="N9262" t="s">
        <v>3642</v>
      </c>
      <c r="O9262" t="s">
        <v>3642</v>
      </c>
      <c r="P9262" t="s">
        <v>17751</v>
      </c>
      <c r="Q9262" s="69" t="s">
        <v>17752</v>
      </c>
      <c r="R9262">
        <v>33.469564000000048</v>
      </c>
      <c r="S9262">
        <v>35.352225000000033</v>
      </c>
    </row>
    <row r="9263" spans="9:19" ht="15.5">
      <c r="I9263"/>
      <c r="J9263"/>
      <c r="K9263"/>
      <c r="L9263"/>
      <c r="N9263" t="s">
        <v>3642</v>
      </c>
      <c r="O9263" t="s">
        <v>3642</v>
      </c>
      <c r="P9263" t="s">
        <v>3642</v>
      </c>
      <c r="Q9263" s="69" t="s">
        <v>17753</v>
      </c>
      <c r="R9263">
        <v>33.446286000000043</v>
      </c>
      <c r="S9263">
        <v>35.383272000000034</v>
      </c>
    </row>
    <row r="9264" spans="9:19" ht="15.5">
      <c r="I9264"/>
      <c r="J9264"/>
      <c r="K9264"/>
      <c r="L9264"/>
      <c r="N9264" t="s">
        <v>3642</v>
      </c>
      <c r="O9264" t="s">
        <v>3642</v>
      </c>
      <c r="P9264" t="s">
        <v>3642</v>
      </c>
      <c r="Q9264" s="69" t="s">
        <v>17754</v>
      </c>
      <c r="R9264">
        <v>33.446286000000043</v>
      </c>
      <c r="S9264">
        <v>35.383272000000034</v>
      </c>
    </row>
    <row r="9265" spans="9:19" ht="15.5">
      <c r="I9265"/>
      <c r="J9265"/>
      <c r="K9265"/>
      <c r="L9265"/>
      <c r="N9265" t="s">
        <v>3642</v>
      </c>
      <c r="O9265" t="s">
        <v>3642</v>
      </c>
      <c r="P9265" t="s">
        <v>17755</v>
      </c>
      <c r="Q9265" s="69" t="s">
        <v>17756</v>
      </c>
      <c r="R9265">
        <v>33.462629999999997</v>
      </c>
      <c r="S9265">
        <v>35.35324</v>
      </c>
    </row>
    <row r="9266" spans="9:19" ht="15.5">
      <c r="I9266"/>
      <c r="J9266"/>
      <c r="K9266"/>
      <c r="L9266"/>
      <c r="N9266" t="s">
        <v>3642</v>
      </c>
      <c r="O9266" t="s">
        <v>3642</v>
      </c>
      <c r="P9266" t="s">
        <v>17757</v>
      </c>
      <c r="Q9266" s="69" t="s">
        <v>17758</v>
      </c>
      <c r="R9266">
        <v>33.461799999999997</v>
      </c>
      <c r="S9266">
        <v>35.35324</v>
      </c>
    </row>
    <row r="9267" spans="9:19" ht="15.5">
      <c r="I9267"/>
      <c r="J9267"/>
      <c r="K9267"/>
      <c r="L9267"/>
      <c r="N9267" t="s">
        <v>3642</v>
      </c>
      <c r="O9267" t="s">
        <v>3642</v>
      </c>
      <c r="P9267" t="s">
        <v>17759</v>
      </c>
      <c r="Q9267" s="69" t="s">
        <v>17760</v>
      </c>
      <c r="R9267">
        <v>33.461150000000004</v>
      </c>
      <c r="S9267">
        <v>35.353639999999999</v>
      </c>
    </row>
    <row r="9268" spans="9:19" ht="15.5">
      <c r="I9268"/>
      <c r="J9268"/>
      <c r="K9268"/>
      <c r="L9268"/>
      <c r="N9268" t="s">
        <v>3642</v>
      </c>
      <c r="O9268" t="s">
        <v>3642</v>
      </c>
      <c r="P9268" t="s">
        <v>17761</v>
      </c>
      <c r="Q9268" s="69" t="s">
        <v>17762</v>
      </c>
      <c r="R9268">
        <v>33.460970000000003</v>
      </c>
      <c r="S9268">
        <v>35.351759999999999</v>
      </c>
    </row>
    <row r="9269" spans="9:19" ht="15.5">
      <c r="I9269"/>
      <c r="J9269"/>
      <c r="K9269"/>
      <c r="L9269"/>
      <c r="N9269" t="s">
        <v>3642</v>
      </c>
      <c r="O9269" t="s">
        <v>3642</v>
      </c>
      <c r="P9269" t="s">
        <v>17763</v>
      </c>
      <c r="Q9269" s="69" t="s">
        <v>17764</v>
      </c>
      <c r="R9269">
        <v>33.469810000000003</v>
      </c>
      <c r="S9269">
        <v>35.352350000000001</v>
      </c>
    </row>
    <row r="9270" spans="9:19" ht="15.5">
      <c r="I9270"/>
      <c r="J9270"/>
      <c r="K9270"/>
      <c r="L9270"/>
      <c r="N9270" t="s">
        <v>1213</v>
      </c>
      <c r="O9270" t="s">
        <v>1213</v>
      </c>
      <c r="P9270" t="s">
        <v>1213</v>
      </c>
      <c r="Q9270" s="69" t="s">
        <v>17765</v>
      </c>
      <c r="R9270">
        <v>34.259975000000054</v>
      </c>
      <c r="S9270">
        <v>35.840817000000072</v>
      </c>
    </row>
    <row r="9271" spans="9:19" ht="15.5">
      <c r="I9271"/>
      <c r="J9271"/>
      <c r="K9271"/>
      <c r="L9271"/>
      <c r="N9271" t="s">
        <v>1213</v>
      </c>
      <c r="O9271" t="s">
        <v>1213</v>
      </c>
      <c r="P9271" t="s">
        <v>1213</v>
      </c>
      <c r="Q9271" s="69" t="s">
        <v>17766</v>
      </c>
      <c r="R9271">
        <v>34.259975000000054</v>
      </c>
      <c r="S9271">
        <v>35.840817000000072</v>
      </c>
    </row>
    <row r="9272" spans="9:19" ht="15.5">
      <c r="I9272"/>
      <c r="J9272"/>
      <c r="K9272"/>
      <c r="L9272"/>
      <c r="N9272" t="s">
        <v>1599</v>
      </c>
      <c r="O9272" t="s">
        <v>1599</v>
      </c>
      <c r="P9272" t="s">
        <v>17767</v>
      </c>
      <c r="Q9272" s="69">
        <v>346</v>
      </c>
      <c r="R9272">
        <v>33.596368163000001</v>
      </c>
      <c r="S9272">
        <v>35.461999648999999</v>
      </c>
    </row>
    <row r="9273" spans="9:19" ht="15.5">
      <c r="I9273"/>
      <c r="J9273"/>
      <c r="K9273"/>
      <c r="L9273"/>
      <c r="N9273" t="s">
        <v>1599</v>
      </c>
      <c r="O9273" t="s">
        <v>1599</v>
      </c>
      <c r="P9273" t="s">
        <v>17768</v>
      </c>
      <c r="Q9273" s="69" t="s">
        <v>17769</v>
      </c>
      <c r="R9273">
        <v>33.60231200000004</v>
      </c>
      <c r="S9273">
        <v>35.444211000000053</v>
      </c>
    </row>
    <row r="9274" spans="9:19" ht="15.5">
      <c r="I9274"/>
      <c r="J9274"/>
      <c r="K9274"/>
      <c r="L9274"/>
      <c r="N9274" t="s">
        <v>1599</v>
      </c>
      <c r="O9274" t="s">
        <v>1599</v>
      </c>
      <c r="P9274" t="s">
        <v>17770</v>
      </c>
      <c r="Q9274" s="69" t="s">
        <v>17771</v>
      </c>
      <c r="R9274">
        <v>33.603164000000049</v>
      </c>
      <c r="S9274">
        <v>35.456678000000068</v>
      </c>
    </row>
    <row r="9275" spans="9:19" ht="15.5">
      <c r="I9275"/>
      <c r="J9275"/>
      <c r="K9275"/>
      <c r="L9275"/>
      <c r="N9275" t="s">
        <v>1599</v>
      </c>
      <c r="O9275" t="s">
        <v>1599</v>
      </c>
      <c r="P9275" t="s">
        <v>17770</v>
      </c>
      <c r="Q9275" s="69" t="s">
        <v>17772</v>
      </c>
      <c r="R9275">
        <v>33.603164000000049</v>
      </c>
      <c r="S9275">
        <v>35.456678000000068</v>
      </c>
    </row>
    <row r="9276" spans="9:19" ht="15.5">
      <c r="I9276"/>
      <c r="J9276"/>
      <c r="K9276"/>
      <c r="L9276"/>
      <c r="N9276" t="s">
        <v>1599</v>
      </c>
      <c r="O9276" t="s">
        <v>1599</v>
      </c>
      <c r="P9276" t="s">
        <v>17773</v>
      </c>
      <c r="Q9276" s="69" t="s">
        <v>17774</v>
      </c>
      <c r="R9276">
        <v>33.603055555555557</v>
      </c>
      <c r="S9276">
        <v>35.453888888888891</v>
      </c>
    </row>
    <row r="9277" spans="9:19" ht="15.5">
      <c r="I9277"/>
      <c r="J9277"/>
      <c r="K9277"/>
      <c r="L9277"/>
      <c r="N9277" t="s">
        <v>3268</v>
      </c>
      <c r="O9277" t="s">
        <v>3268</v>
      </c>
      <c r="P9277" t="s">
        <v>3268</v>
      </c>
      <c r="Q9277" s="69" t="s">
        <v>17775</v>
      </c>
      <c r="R9277">
        <v>34.044461000000069</v>
      </c>
      <c r="S9277">
        <v>35.770825000000059</v>
      </c>
    </row>
    <row r="9278" spans="9:19" ht="15.5">
      <c r="I9278"/>
      <c r="J9278"/>
      <c r="K9278"/>
      <c r="L9278"/>
      <c r="N9278" t="s">
        <v>2848</v>
      </c>
      <c r="O9278" t="s">
        <v>2848</v>
      </c>
      <c r="P9278" t="s">
        <v>17776</v>
      </c>
      <c r="Q9278" s="69" t="s">
        <v>17777</v>
      </c>
      <c r="R9278">
        <v>34.097842000000071</v>
      </c>
      <c r="S9278">
        <v>35.87104400000004</v>
      </c>
    </row>
    <row r="9279" spans="9:19" ht="15.5">
      <c r="I9279"/>
      <c r="J9279"/>
      <c r="K9279"/>
      <c r="L9279"/>
      <c r="N9279" t="s">
        <v>2848</v>
      </c>
      <c r="O9279" t="s">
        <v>2848</v>
      </c>
      <c r="P9279" t="s">
        <v>17776</v>
      </c>
      <c r="Q9279" s="69" t="s">
        <v>17778</v>
      </c>
      <c r="R9279">
        <v>34.097842000000071</v>
      </c>
      <c r="S9279">
        <v>35.87104400000004</v>
      </c>
    </row>
    <row r="9280" spans="9:19" ht="15.5">
      <c r="I9280"/>
      <c r="J9280"/>
      <c r="K9280"/>
      <c r="L9280"/>
      <c r="N9280" t="s">
        <v>3388</v>
      </c>
      <c r="O9280" t="s">
        <v>3388</v>
      </c>
      <c r="P9280" t="s">
        <v>3388</v>
      </c>
      <c r="Q9280" s="69" t="s">
        <v>17779</v>
      </c>
      <c r="R9280">
        <v>33.154178000000059</v>
      </c>
      <c r="S9280">
        <v>35.50434400000006</v>
      </c>
    </row>
    <row r="9281" spans="9:19" ht="15.5">
      <c r="I9281"/>
      <c r="J9281"/>
      <c r="K9281"/>
      <c r="L9281"/>
      <c r="N9281" t="s">
        <v>2211</v>
      </c>
      <c r="O9281" t="s">
        <v>2211</v>
      </c>
      <c r="P9281" t="s">
        <v>17780</v>
      </c>
      <c r="Q9281" s="69" t="s">
        <v>17781</v>
      </c>
      <c r="R9281">
        <v>33.918430000000058</v>
      </c>
      <c r="S9281">
        <v>35.69439200000005</v>
      </c>
    </row>
    <row r="9282" spans="9:19" ht="15.5">
      <c r="I9282"/>
      <c r="J9282"/>
      <c r="K9282"/>
      <c r="L9282"/>
      <c r="N9282" t="s">
        <v>2211</v>
      </c>
      <c r="O9282" t="s">
        <v>2211</v>
      </c>
      <c r="P9282" t="s">
        <v>17782</v>
      </c>
      <c r="Q9282" s="69" t="s">
        <v>17783</v>
      </c>
      <c r="R9282">
        <v>33.921819000000028</v>
      </c>
      <c r="S9282">
        <v>35.696197000000041</v>
      </c>
    </row>
    <row r="9283" spans="9:19" ht="15.5">
      <c r="I9283"/>
      <c r="J9283"/>
      <c r="K9283"/>
      <c r="L9283"/>
      <c r="N9283" t="s">
        <v>2211</v>
      </c>
      <c r="O9283" t="s">
        <v>2211</v>
      </c>
      <c r="P9283" t="s">
        <v>17784</v>
      </c>
      <c r="Q9283" s="69" t="s">
        <v>17785</v>
      </c>
      <c r="R9283">
        <v>33.922750000000065</v>
      </c>
      <c r="S9283">
        <v>35.690700000000049</v>
      </c>
    </row>
    <row r="9284" spans="9:19" ht="15.5">
      <c r="I9284"/>
      <c r="J9284"/>
      <c r="K9284"/>
      <c r="L9284"/>
      <c r="N9284" t="s">
        <v>2211</v>
      </c>
      <c r="O9284" t="s">
        <v>2211</v>
      </c>
      <c r="P9284" t="s">
        <v>17786</v>
      </c>
      <c r="Q9284" s="69" t="s">
        <v>17787</v>
      </c>
      <c r="R9284">
        <v>33.920925000000068</v>
      </c>
      <c r="S9284">
        <v>35.692523000000051</v>
      </c>
    </row>
    <row r="9285" spans="9:19" ht="15.5">
      <c r="I9285"/>
      <c r="J9285"/>
      <c r="K9285"/>
      <c r="L9285"/>
      <c r="N9285" t="s">
        <v>3476</v>
      </c>
      <c r="O9285" t="s">
        <v>3476</v>
      </c>
      <c r="P9285" t="s">
        <v>17788</v>
      </c>
      <c r="Q9285" s="69">
        <v>1020</v>
      </c>
      <c r="R9285">
        <v>33.556199204999999</v>
      </c>
      <c r="S9285">
        <v>35.811170609000001</v>
      </c>
    </row>
    <row r="9286" spans="9:19" ht="15.5">
      <c r="I9286"/>
      <c r="J9286"/>
      <c r="K9286"/>
      <c r="L9286"/>
      <c r="N9286" t="s">
        <v>3476</v>
      </c>
      <c r="O9286" t="s">
        <v>3476</v>
      </c>
      <c r="P9286" t="s">
        <v>17789</v>
      </c>
      <c r="Q9286" s="69" t="s">
        <v>17790</v>
      </c>
      <c r="R9286">
        <v>33.556508000000065</v>
      </c>
      <c r="S9286">
        <v>35.810808000000065</v>
      </c>
    </row>
    <row r="9287" spans="9:19" ht="15.5">
      <c r="I9287"/>
      <c r="J9287"/>
      <c r="K9287"/>
      <c r="L9287"/>
      <c r="N9287" t="s">
        <v>3476</v>
      </c>
      <c r="O9287" t="s">
        <v>3476</v>
      </c>
      <c r="P9287" t="s">
        <v>17789</v>
      </c>
      <c r="Q9287" s="69" t="s">
        <v>17791</v>
      </c>
      <c r="R9287">
        <v>33.556508000000065</v>
      </c>
      <c r="S9287">
        <v>35.810808000000065</v>
      </c>
    </row>
    <row r="9288" spans="9:19" ht="15.5">
      <c r="I9288"/>
      <c r="J9288"/>
      <c r="K9288"/>
      <c r="L9288"/>
      <c r="N9288" t="s">
        <v>395</v>
      </c>
      <c r="O9288" t="s">
        <v>395</v>
      </c>
      <c r="P9288" t="s">
        <v>17792</v>
      </c>
      <c r="Q9288" s="69" t="s">
        <v>17793</v>
      </c>
      <c r="R9288">
        <v>34.516778000000045</v>
      </c>
      <c r="S9288">
        <v>35.967022000000043</v>
      </c>
    </row>
    <row r="9289" spans="9:19" ht="15.5">
      <c r="I9289"/>
      <c r="J9289"/>
      <c r="K9289"/>
      <c r="L9289"/>
      <c r="N9289" t="s">
        <v>395</v>
      </c>
      <c r="O9289" t="s">
        <v>395</v>
      </c>
      <c r="P9289" t="s">
        <v>17794</v>
      </c>
      <c r="Q9289" s="69" t="s">
        <v>17795</v>
      </c>
      <c r="R9289">
        <v>34.516778000000045</v>
      </c>
      <c r="S9289">
        <v>35.967022000000043</v>
      </c>
    </row>
    <row r="9290" spans="9:19" ht="15.5">
      <c r="I9290"/>
      <c r="J9290"/>
      <c r="K9290"/>
      <c r="L9290"/>
      <c r="N9290" t="s">
        <v>395</v>
      </c>
      <c r="O9290" t="s">
        <v>395</v>
      </c>
      <c r="P9290" t="s">
        <v>17796</v>
      </c>
      <c r="Q9290" s="69" t="s">
        <v>17797</v>
      </c>
      <c r="R9290">
        <v>34.511372000000001</v>
      </c>
      <c r="S9290">
        <v>35.966765000000002</v>
      </c>
    </row>
    <row r="9291" spans="9:19" ht="15.5">
      <c r="I9291"/>
      <c r="J9291"/>
      <c r="K9291"/>
      <c r="L9291"/>
      <c r="N9291" t="s">
        <v>395</v>
      </c>
      <c r="O9291" t="s">
        <v>395</v>
      </c>
      <c r="P9291" t="s">
        <v>17798</v>
      </c>
      <c r="Q9291" s="69">
        <v>9531</v>
      </c>
      <c r="R9291">
        <v>34.512992199999999</v>
      </c>
      <c r="S9291">
        <v>35.957667000000001</v>
      </c>
    </row>
    <row r="9292" spans="9:19" ht="15.5">
      <c r="I9292"/>
      <c r="J9292"/>
      <c r="K9292"/>
      <c r="L9292"/>
      <c r="N9292" t="s">
        <v>395</v>
      </c>
      <c r="O9292" t="s">
        <v>395</v>
      </c>
      <c r="P9292" t="s">
        <v>17799</v>
      </c>
      <c r="Q9292" s="69">
        <v>9533</v>
      </c>
      <c r="R9292">
        <v>34.516456485500001</v>
      </c>
      <c r="S9292">
        <v>35.961677399999999</v>
      </c>
    </row>
    <row r="9293" spans="9:19" ht="15.5">
      <c r="I9293"/>
      <c r="J9293"/>
      <c r="K9293"/>
      <c r="L9293"/>
      <c r="N9293" t="s">
        <v>395</v>
      </c>
      <c r="O9293" t="s">
        <v>395</v>
      </c>
      <c r="P9293" t="s">
        <v>17800</v>
      </c>
      <c r="Q9293" s="69">
        <v>9539</v>
      </c>
      <c r="R9293">
        <v>34.516238999999999</v>
      </c>
      <c r="S9293">
        <v>35.961227800000003</v>
      </c>
    </row>
    <row r="9294" spans="9:19" ht="15.5">
      <c r="I9294"/>
      <c r="J9294"/>
      <c r="K9294"/>
      <c r="L9294"/>
      <c r="N9294" t="s">
        <v>395</v>
      </c>
      <c r="O9294" t="s">
        <v>395</v>
      </c>
      <c r="P9294" t="s">
        <v>17801</v>
      </c>
      <c r="Q9294" s="69">
        <v>9536</v>
      </c>
      <c r="R9294">
        <v>34.516608300000001</v>
      </c>
      <c r="S9294">
        <v>35.961677399999999</v>
      </c>
    </row>
    <row r="9295" spans="9:19" ht="15.5">
      <c r="I9295"/>
      <c r="J9295"/>
      <c r="K9295"/>
      <c r="L9295"/>
      <c r="N9295" t="s">
        <v>395</v>
      </c>
      <c r="O9295" t="s">
        <v>395</v>
      </c>
      <c r="P9295" t="s">
        <v>17802</v>
      </c>
      <c r="Q9295" s="69" t="s">
        <v>17803</v>
      </c>
      <c r="R9295">
        <v>34.504595999999999</v>
      </c>
      <c r="S9295">
        <v>35.973373000000002</v>
      </c>
    </row>
    <row r="9296" spans="9:19" ht="15.5">
      <c r="I9296"/>
      <c r="J9296"/>
      <c r="K9296"/>
      <c r="L9296"/>
      <c r="N9296" t="s">
        <v>395</v>
      </c>
      <c r="O9296" t="s">
        <v>395</v>
      </c>
      <c r="P9296" t="s">
        <v>17804</v>
      </c>
      <c r="Q9296" s="69">
        <v>9535</v>
      </c>
      <c r="R9296">
        <v>34.516804700000002</v>
      </c>
      <c r="S9296">
        <v>35.961940900000002</v>
      </c>
    </row>
    <row r="9297" spans="9:19" ht="15.5">
      <c r="I9297"/>
      <c r="J9297"/>
      <c r="K9297"/>
      <c r="L9297"/>
      <c r="N9297" t="s">
        <v>395</v>
      </c>
      <c r="O9297" t="s">
        <v>395</v>
      </c>
      <c r="P9297" t="s">
        <v>17805</v>
      </c>
      <c r="Q9297" s="69">
        <v>1583</v>
      </c>
      <c r="R9297">
        <v>34.509752106000001</v>
      </c>
      <c r="S9297">
        <v>35.968216722999998</v>
      </c>
    </row>
    <row r="9298" spans="9:19" ht="15.5">
      <c r="I9298"/>
      <c r="J9298"/>
      <c r="K9298"/>
      <c r="L9298"/>
      <c r="N9298" t="s">
        <v>395</v>
      </c>
      <c r="O9298" t="s">
        <v>395</v>
      </c>
      <c r="P9298" t="s">
        <v>17806</v>
      </c>
      <c r="Q9298" s="69" t="s">
        <v>17807</v>
      </c>
      <c r="R9298">
        <v>34.503010000000003</v>
      </c>
      <c r="S9298">
        <v>35.964289999999998</v>
      </c>
    </row>
    <row r="9299" spans="9:19" ht="15.5">
      <c r="I9299"/>
      <c r="J9299"/>
      <c r="K9299"/>
      <c r="L9299"/>
      <c r="N9299" t="s">
        <v>395</v>
      </c>
      <c r="O9299" t="s">
        <v>395</v>
      </c>
      <c r="P9299" t="s">
        <v>17806</v>
      </c>
      <c r="Q9299" s="69" t="s">
        <v>17808</v>
      </c>
      <c r="R9299">
        <v>34.508261179999998</v>
      </c>
      <c r="S9299">
        <v>35.967570209999998</v>
      </c>
    </row>
    <row r="9300" spans="9:19" ht="15.5">
      <c r="I9300"/>
      <c r="J9300"/>
      <c r="K9300"/>
      <c r="L9300"/>
      <c r="N9300" t="s">
        <v>395</v>
      </c>
      <c r="O9300" t="s">
        <v>395</v>
      </c>
      <c r="P9300" t="s">
        <v>17809</v>
      </c>
      <c r="Q9300" s="69" t="s">
        <v>17810</v>
      </c>
      <c r="R9300">
        <v>34.503279999999997</v>
      </c>
      <c r="S9300">
        <v>35.964559999999999</v>
      </c>
    </row>
    <row r="9301" spans="9:19" ht="15.5">
      <c r="I9301"/>
      <c r="J9301"/>
      <c r="K9301"/>
      <c r="L9301"/>
      <c r="N9301" t="s">
        <v>395</v>
      </c>
      <c r="O9301" t="s">
        <v>395</v>
      </c>
      <c r="P9301" t="s">
        <v>17809</v>
      </c>
      <c r="Q9301" s="69" t="s">
        <v>17811</v>
      </c>
      <c r="R9301">
        <v>34.508261279999999</v>
      </c>
      <c r="S9301">
        <v>35.967570250000001</v>
      </c>
    </row>
    <row r="9302" spans="9:19" ht="15.5">
      <c r="I9302"/>
      <c r="J9302"/>
      <c r="K9302"/>
      <c r="L9302"/>
      <c r="N9302" t="s">
        <v>395</v>
      </c>
      <c r="O9302" t="s">
        <v>395</v>
      </c>
      <c r="P9302" t="s">
        <v>17812</v>
      </c>
      <c r="Q9302" s="69" t="s">
        <v>17813</v>
      </c>
      <c r="R9302">
        <v>34.503799999999998</v>
      </c>
      <c r="S9302">
        <v>35.975200000000001</v>
      </c>
    </row>
    <row r="9303" spans="9:19" ht="15.5">
      <c r="I9303"/>
      <c r="J9303"/>
      <c r="K9303"/>
      <c r="L9303"/>
      <c r="N9303" t="s">
        <v>395</v>
      </c>
      <c r="O9303" t="s">
        <v>395</v>
      </c>
      <c r="P9303" t="s">
        <v>17812</v>
      </c>
      <c r="Q9303" s="69" t="s">
        <v>17814</v>
      </c>
      <c r="R9303">
        <v>34.508261130000001</v>
      </c>
      <c r="S9303">
        <v>35.967570270000003</v>
      </c>
    </row>
    <row r="9304" spans="9:19" ht="15.5">
      <c r="I9304"/>
      <c r="J9304"/>
      <c r="K9304"/>
      <c r="L9304"/>
      <c r="N9304" t="s">
        <v>395</v>
      </c>
      <c r="O9304" t="s">
        <v>395</v>
      </c>
      <c r="P9304" t="s">
        <v>17815</v>
      </c>
      <c r="Q9304" s="69" t="s">
        <v>17816</v>
      </c>
      <c r="R9304">
        <v>34.50329</v>
      </c>
      <c r="S9304">
        <v>35.968139999999998</v>
      </c>
    </row>
    <row r="9305" spans="9:19" ht="15.5">
      <c r="I9305"/>
      <c r="J9305"/>
      <c r="K9305"/>
      <c r="L9305"/>
      <c r="N9305" t="s">
        <v>395</v>
      </c>
      <c r="O9305" t="s">
        <v>395</v>
      </c>
      <c r="P9305" t="s">
        <v>17815</v>
      </c>
      <c r="Q9305" s="69" t="s">
        <v>17817</v>
      </c>
      <c r="R9305">
        <v>34.516376139999998</v>
      </c>
      <c r="S9305">
        <v>35.977442750000002</v>
      </c>
    </row>
    <row r="9306" spans="9:19" ht="15.5">
      <c r="I9306"/>
      <c r="J9306"/>
      <c r="K9306"/>
      <c r="L9306"/>
      <c r="N9306" t="s">
        <v>395</v>
      </c>
      <c r="O9306" t="s">
        <v>395</v>
      </c>
      <c r="P9306" t="s">
        <v>17818</v>
      </c>
      <c r="Q9306" s="69" t="s">
        <v>17819</v>
      </c>
      <c r="R9306">
        <v>34.501300000000001</v>
      </c>
      <c r="S9306">
        <v>35.966900000000003</v>
      </c>
    </row>
    <row r="9307" spans="9:19" ht="15.5">
      <c r="I9307"/>
      <c r="J9307"/>
      <c r="K9307"/>
      <c r="L9307"/>
      <c r="N9307" t="s">
        <v>395</v>
      </c>
      <c r="O9307" t="s">
        <v>395</v>
      </c>
      <c r="P9307" t="s">
        <v>17820</v>
      </c>
      <c r="Q9307" s="69" t="s">
        <v>17821</v>
      </c>
      <c r="R9307">
        <v>34.501150000000003</v>
      </c>
      <c r="S9307">
        <v>35.964790000000001</v>
      </c>
    </row>
    <row r="9308" spans="9:19" ht="15.5">
      <c r="I9308"/>
      <c r="J9308"/>
      <c r="K9308"/>
      <c r="L9308"/>
      <c r="N9308" t="s">
        <v>395</v>
      </c>
      <c r="O9308" t="s">
        <v>395</v>
      </c>
      <c r="P9308" t="s">
        <v>17822</v>
      </c>
      <c r="Q9308" s="69" t="s">
        <v>17823</v>
      </c>
      <c r="R9308">
        <v>34.5002</v>
      </c>
      <c r="S9308">
        <v>35.964700000000001</v>
      </c>
    </row>
    <row r="9309" spans="9:19" ht="15.5">
      <c r="I9309"/>
      <c r="J9309"/>
      <c r="K9309"/>
      <c r="L9309"/>
      <c r="N9309" t="s">
        <v>395</v>
      </c>
      <c r="O9309" t="s">
        <v>395</v>
      </c>
      <c r="P9309" t="s">
        <v>17824</v>
      </c>
      <c r="Q9309" s="69" t="s">
        <v>17825</v>
      </c>
      <c r="R9309">
        <v>34.500140000000002</v>
      </c>
      <c r="S9309">
        <v>35.967579999999998</v>
      </c>
    </row>
    <row r="9310" spans="9:19" ht="15.5">
      <c r="I9310"/>
      <c r="J9310"/>
      <c r="K9310"/>
      <c r="L9310"/>
      <c r="N9310" t="s">
        <v>395</v>
      </c>
      <c r="O9310" t="s">
        <v>395</v>
      </c>
      <c r="P9310" t="s">
        <v>17826</v>
      </c>
      <c r="Q9310" s="69" t="s">
        <v>17827</v>
      </c>
      <c r="R9310">
        <v>34.498620000000003</v>
      </c>
      <c r="S9310">
        <v>35.965440000000001</v>
      </c>
    </row>
    <row r="9311" spans="9:19" ht="15.5">
      <c r="I9311"/>
      <c r="J9311"/>
      <c r="K9311"/>
      <c r="L9311"/>
      <c r="N9311" t="s">
        <v>395</v>
      </c>
      <c r="O9311" t="s">
        <v>395</v>
      </c>
      <c r="P9311" t="s">
        <v>17828</v>
      </c>
      <c r="Q9311" s="69" t="s">
        <v>17829</v>
      </c>
      <c r="R9311">
        <v>34.503520000000002</v>
      </c>
      <c r="S9311">
        <v>35.97531</v>
      </c>
    </row>
    <row r="9312" spans="9:19" ht="15.5">
      <c r="I9312"/>
      <c r="J9312"/>
      <c r="K9312"/>
      <c r="L9312"/>
      <c r="N9312" t="s">
        <v>395</v>
      </c>
      <c r="O9312" t="s">
        <v>395</v>
      </c>
      <c r="P9312" t="s">
        <v>17830</v>
      </c>
      <c r="Q9312" s="69" t="s">
        <v>17831</v>
      </c>
      <c r="R9312">
        <v>34.503349999999998</v>
      </c>
      <c r="S9312">
        <v>35.975650000000002</v>
      </c>
    </row>
    <row r="9313" spans="9:19" ht="15.5">
      <c r="I9313"/>
      <c r="J9313"/>
      <c r="K9313"/>
      <c r="L9313"/>
      <c r="N9313" t="s">
        <v>395</v>
      </c>
      <c r="O9313" t="s">
        <v>395</v>
      </c>
      <c r="P9313" t="s">
        <v>17832</v>
      </c>
      <c r="Q9313" s="69" t="s">
        <v>17833</v>
      </c>
      <c r="R9313">
        <v>34.501469999999998</v>
      </c>
      <c r="S9313">
        <v>35.977440000000001</v>
      </c>
    </row>
    <row r="9314" spans="9:19" ht="15.5">
      <c r="I9314"/>
      <c r="J9314"/>
      <c r="K9314"/>
      <c r="L9314"/>
      <c r="N9314" t="s">
        <v>395</v>
      </c>
      <c r="O9314" t="s">
        <v>395</v>
      </c>
      <c r="P9314" t="s">
        <v>17834</v>
      </c>
      <c r="Q9314" s="69" t="s">
        <v>17835</v>
      </c>
      <c r="R9314">
        <v>34.499699999999997</v>
      </c>
      <c r="S9314">
        <v>35.967799999999997</v>
      </c>
    </row>
    <row r="9315" spans="9:19" ht="15.5">
      <c r="I9315"/>
      <c r="J9315"/>
      <c r="K9315"/>
      <c r="L9315"/>
      <c r="N9315" t="s">
        <v>395</v>
      </c>
      <c r="O9315" t="s">
        <v>395</v>
      </c>
      <c r="P9315" t="s">
        <v>17836</v>
      </c>
      <c r="Q9315" s="69" t="s">
        <v>17837</v>
      </c>
      <c r="R9315">
        <v>34.502760000000002</v>
      </c>
      <c r="S9315">
        <v>35.980339999999998</v>
      </c>
    </row>
    <row r="9316" spans="9:19" ht="15.5">
      <c r="I9316"/>
      <c r="J9316"/>
      <c r="K9316"/>
      <c r="L9316"/>
      <c r="N9316" t="s">
        <v>395</v>
      </c>
      <c r="O9316" t="s">
        <v>395</v>
      </c>
      <c r="P9316" t="s">
        <v>17838</v>
      </c>
      <c r="Q9316" s="69" t="s">
        <v>17839</v>
      </c>
      <c r="R9316">
        <v>34.504750000000001</v>
      </c>
      <c r="S9316">
        <v>35.964889999999997</v>
      </c>
    </row>
    <row r="9317" spans="9:19" ht="15.5">
      <c r="I9317"/>
      <c r="J9317"/>
      <c r="K9317"/>
      <c r="L9317"/>
      <c r="N9317" t="s">
        <v>395</v>
      </c>
      <c r="O9317" t="s">
        <v>395</v>
      </c>
      <c r="P9317" t="s">
        <v>17840</v>
      </c>
      <c r="Q9317" s="69" t="s">
        <v>17841</v>
      </c>
      <c r="R9317">
        <v>34.495629999999998</v>
      </c>
      <c r="S9317">
        <v>35.973109999999998</v>
      </c>
    </row>
    <row r="9318" spans="9:19" ht="15.5">
      <c r="I9318"/>
      <c r="J9318"/>
      <c r="K9318"/>
      <c r="L9318"/>
      <c r="N9318" t="s">
        <v>395</v>
      </c>
      <c r="O9318" t="s">
        <v>395</v>
      </c>
      <c r="P9318" t="s">
        <v>17842</v>
      </c>
      <c r="Q9318" s="69" t="s">
        <v>17843</v>
      </c>
      <c r="R9318">
        <v>34.50309</v>
      </c>
      <c r="S9318">
        <v>35.9788</v>
      </c>
    </row>
    <row r="9319" spans="9:19" ht="15.5">
      <c r="I9319"/>
      <c r="J9319"/>
      <c r="K9319"/>
      <c r="L9319"/>
      <c r="N9319" t="s">
        <v>395</v>
      </c>
      <c r="O9319" t="s">
        <v>395</v>
      </c>
      <c r="P9319" t="s">
        <v>17844</v>
      </c>
      <c r="Q9319" s="69" t="s">
        <v>17845</v>
      </c>
      <c r="R9319">
        <v>34.50855</v>
      </c>
      <c r="S9319">
        <v>35.972320000000003</v>
      </c>
    </row>
    <row r="9320" spans="9:19" ht="15.5">
      <c r="I9320"/>
      <c r="J9320"/>
      <c r="K9320"/>
      <c r="L9320"/>
      <c r="N9320" t="s">
        <v>395</v>
      </c>
      <c r="O9320" t="s">
        <v>395</v>
      </c>
      <c r="P9320" t="s">
        <v>17846</v>
      </c>
      <c r="Q9320" s="69" t="s">
        <v>17847</v>
      </c>
      <c r="R9320">
        <v>34.510379999999998</v>
      </c>
      <c r="S9320">
        <v>35.97307</v>
      </c>
    </row>
    <row r="9321" spans="9:19" ht="15.5">
      <c r="I9321"/>
      <c r="J9321"/>
      <c r="K9321"/>
      <c r="L9321"/>
      <c r="N9321" t="s">
        <v>395</v>
      </c>
      <c r="O9321" t="s">
        <v>395</v>
      </c>
      <c r="P9321" t="s">
        <v>17848</v>
      </c>
      <c r="Q9321" s="69" t="s">
        <v>17849</v>
      </c>
      <c r="R9321">
        <v>34.508920000000003</v>
      </c>
      <c r="S9321">
        <v>35.969230000000003</v>
      </c>
    </row>
    <row r="9322" spans="9:19" ht="15.5">
      <c r="I9322"/>
      <c r="J9322"/>
      <c r="K9322"/>
      <c r="L9322"/>
      <c r="N9322" t="s">
        <v>395</v>
      </c>
      <c r="O9322" t="s">
        <v>395</v>
      </c>
      <c r="P9322" t="s">
        <v>17850</v>
      </c>
      <c r="Q9322" s="69" t="s">
        <v>17851</v>
      </c>
      <c r="R9322">
        <v>34.498440000000002</v>
      </c>
      <c r="S9322">
        <v>35.965589999999999</v>
      </c>
    </row>
    <row r="9323" spans="9:19" ht="15.5">
      <c r="I9323"/>
      <c r="J9323"/>
      <c r="K9323"/>
      <c r="L9323"/>
      <c r="N9323" t="s">
        <v>395</v>
      </c>
      <c r="O9323" t="s">
        <v>395</v>
      </c>
      <c r="P9323" t="s">
        <v>17852</v>
      </c>
      <c r="Q9323" s="69" t="s">
        <v>17853</v>
      </c>
      <c r="R9323">
        <v>34.502519999999997</v>
      </c>
      <c r="S9323">
        <v>35.978050000000003</v>
      </c>
    </row>
    <row r="9324" spans="9:19" ht="15.5">
      <c r="I9324"/>
      <c r="J9324"/>
      <c r="K9324"/>
      <c r="L9324"/>
      <c r="N9324" t="s">
        <v>395</v>
      </c>
      <c r="O9324" t="s">
        <v>395</v>
      </c>
      <c r="P9324" t="s">
        <v>17854</v>
      </c>
      <c r="Q9324" s="69" t="s">
        <v>17855</v>
      </c>
      <c r="R9324">
        <v>34.5015</v>
      </c>
      <c r="S9324">
        <v>35.977600000000002</v>
      </c>
    </row>
    <row r="9325" spans="9:19" ht="15.5">
      <c r="I9325"/>
      <c r="J9325"/>
      <c r="K9325"/>
      <c r="L9325"/>
      <c r="N9325" t="s">
        <v>395</v>
      </c>
      <c r="O9325" t="s">
        <v>395</v>
      </c>
      <c r="P9325" t="s">
        <v>17856</v>
      </c>
      <c r="Q9325" s="69" t="s">
        <v>17857</v>
      </c>
      <c r="R9325">
        <v>34.49812</v>
      </c>
      <c r="S9325">
        <v>35.972270000000002</v>
      </c>
    </row>
    <row r="9326" spans="9:19" ht="15.5">
      <c r="I9326"/>
      <c r="J9326"/>
      <c r="K9326"/>
      <c r="L9326"/>
      <c r="N9326" t="s">
        <v>395</v>
      </c>
      <c r="O9326" t="s">
        <v>395</v>
      </c>
      <c r="P9326" t="s">
        <v>17858</v>
      </c>
      <c r="Q9326" s="69" t="s">
        <v>17859</v>
      </c>
      <c r="R9326">
        <v>34.49682</v>
      </c>
      <c r="S9326">
        <v>35.971330000000002</v>
      </c>
    </row>
    <row r="9327" spans="9:19" ht="15.5">
      <c r="I9327"/>
      <c r="J9327"/>
      <c r="K9327"/>
      <c r="L9327"/>
      <c r="N9327" t="s">
        <v>395</v>
      </c>
      <c r="O9327" t="s">
        <v>395</v>
      </c>
      <c r="P9327" t="s">
        <v>17860</v>
      </c>
      <c r="Q9327" s="69" t="s">
        <v>17861</v>
      </c>
      <c r="R9327">
        <v>34.498100000000001</v>
      </c>
      <c r="S9327">
        <v>35.966099999999997</v>
      </c>
    </row>
    <row r="9328" spans="9:19" ht="15.5">
      <c r="I9328"/>
      <c r="J9328"/>
      <c r="K9328"/>
      <c r="L9328"/>
      <c r="N9328" t="s">
        <v>395</v>
      </c>
      <c r="O9328" t="s">
        <v>395</v>
      </c>
      <c r="P9328" t="s">
        <v>17862</v>
      </c>
      <c r="Q9328" s="69" t="s">
        <v>17863</v>
      </c>
      <c r="R9328">
        <v>34.501899999999999</v>
      </c>
      <c r="S9328">
        <v>35.965400000000002</v>
      </c>
    </row>
    <row r="9329" spans="9:19" ht="15.5">
      <c r="I9329"/>
      <c r="J9329"/>
      <c r="K9329"/>
      <c r="L9329"/>
      <c r="N9329" t="s">
        <v>395</v>
      </c>
      <c r="O9329" t="s">
        <v>395</v>
      </c>
      <c r="P9329" t="s">
        <v>17864</v>
      </c>
      <c r="Q9329" s="69" t="s">
        <v>17865</v>
      </c>
      <c r="R9329">
        <v>34.509320000000002</v>
      </c>
      <c r="S9329">
        <v>35.973309999999998</v>
      </c>
    </row>
    <row r="9330" spans="9:19" ht="15.5">
      <c r="I9330"/>
      <c r="J9330"/>
      <c r="K9330"/>
      <c r="L9330"/>
      <c r="N9330" t="s">
        <v>395</v>
      </c>
      <c r="O9330" t="s">
        <v>395</v>
      </c>
      <c r="P9330" t="s">
        <v>17866</v>
      </c>
      <c r="Q9330" s="69" t="s">
        <v>17867</v>
      </c>
      <c r="R9330">
        <v>34.498609999999999</v>
      </c>
      <c r="S9330">
        <v>35.976469999999999</v>
      </c>
    </row>
    <row r="9331" spans="9:19" ht="15.5">
      <c r="I9331"/>
      <c r="J9331"/>
      <c r="K9331"/>
      <c r="L9331"/>
      <c r="N9331" t="s">
        <v>395</v>
      </c>
      <c r="O9331" t="s">
        <v>395</v>
      </c>
      <c r="P9331" t="s">
        <v>17868</v>
      </c>
      <c r="Q9331" s="69" t="s">
        <v>17869</v>
      </c>
      <c r="R9331">
        <v>34.509990000000002</v>
      </c>
      <c r="S9331">
        <v>35.974429999999998</v>
      </c>
    </row>
    <row r="9332" spans="9:19" ht="15.5">
      <c r="I9332"/>
      <c r="J9332"/>
      <c r="K9332"/>
      <c r="L9332"/>
      <c r="N9332" t="s">
        <v>395</v>
      </c>
      <c r="O9332" t="s">
        <v>395</v>
      </c>
      <c r="P9332" t="s">
        <v>17870</v>
      </c>
      <c r="Q9332" s="69" t="s">
        <v>17871</v>
      </c>
      <c r="R9332">
        <v>34.502600000000001</v>
      </c>
      <c r="S9332">
        <v>35.979880000000001</v>
      </c>
    </row>
    <row r="9333" spans="9:19" ht="15.5">
      <c r="I9333"/>
      <c r="J9333"/>
      <c r="K9333"/>
      <c r="L9333"/>
      <c r="N9333" t="s">
        <v>395</v>
      </c>
      <c r="O9333" t="s">
        <v>395</v>
      </c>
      <c r="P9333" t="s">
        <v>17872</v>
      </c>
      <c r="Q9333" s="69" t="s">
        <v>17873</v>
      </c>
      <c r="R9333">
        <v>34.510199999999998</v>
      </c>
      <c r="S9333">
        <v>35.97287</v>
      </c>
    </row>
    <row r="9334" spans="9:19" ht="15.5">
      <c r="I9334"/>
      <c r="J9334"/>
      <c r="K9334"/>
      <c r="L9334"/>
      <c r="N9334" t="s">
        <v>395</v>
      </c>
      <c r="O9334" t="s">
        <v>395</v>
      </c>
      <c r="P9334" t="s">
        <v>17874</v>
      </c>
      <c r="Q9334" s="69" t="s">
        <v>17875</v>
      </c>
      <c r="R9334">
        <v>34.505769999999998</v>
      </c>
      <c r="S9334">
        <v>35.966650000000001</v>
      </c>
    </row>
    <row r="9335" spans="9:19" ht="15.5">
      <c r="I9335"/>
      <c r="J9335"/>
      <c r="K9335"/>
      <c r="L9335"/>
      <c r="N9335" t="s">
        <v>395</v>
      </c>
      <c r="O9335" t="s">
        <v>395</v>
      </c>
      <c r="P9335" t="s">
        <v>17876</v>
      </c>
      <c r="Q9335" s="69" t="s">
        <v>17877</v>
      </c>
      <c r="R9335">
        <v>34.500329999999998</v>
      </c>
      <c r="S9335">
        <v>35.971550000000001</v>
      </c>
    </row>
    <row r="9336" spans="9:19" ht="15.5">
      <c r="I9336"/>
      <c r="J9336"/>
      <c r="K9336"/>
      <c r="L9336"/>
      <c r="N9336" t="s">
        <v>395</v>
      </c>
      <c r="O9336" t="s">
        <v>395</v>
      </c>
      <c r="P9336" t="s">
        <v>17878</v>
      </c>
      <c r="Q9336" s="69" t="s">
        <v>17879</v>
      </c>
      <c r="R9336">
        <v>34.499749999999999</v>
      </c>
      <c r="S9336">
        <v>35.978650000000002</v>
      </c>
    </row>
    <row r="9337" spans="9:19" ht="15.5">
      <c r="I9337"/>
      <c r="J9337"/>
      <c r="K9337"/>
      <c r="L9337"/>
      <c r="N9337" t="s">
        <v>395</v>
      </c>
      <c r="O9337" t="s">
        <v>395</v>
      </c>
      <c r="P9337" t="s">
        <v>17880</v>
      </c>
      <c r="Q9337" s="69" t="s">
        <v>17881</v>
      </c>
      <c r="R9337">
        <v>34.503729999999997</v>
      </c>
      <c r="S9337">
        <v>35.974930000000001</v>
      </c>
    </row>
    <row r="9338" spans="9:19" ht="15.5">
      <c r="I9338"/>
      <c r="J9338"/>
      <c r="K9338"/>
      <c r="L9338"/>
      <c r="N9338" t="s">
        <v>395</v>
      </c>
      <c r="O9338" t="s">
        <v>395</v>
      </c>
      <c r="P9338" t="s">
        <v>17882</v>
      </c>
      <c r="Q9338" s="69" t="s">
        <v>17883</v>
      </c>
      <c r="R9338">
        <v>34.505119999999998</v>
      </c>
      <c r="S9338">
        <v>35.968800000000002</v>
      </c>
    </row>
    <row r="9339" spans="9:19" ht="15.5">
      <c r="I9339"/>
      <c r="J9339"/>
      <c r="K9339"/>
      <c r="L9339"/>
      <c r="N9339" t="s">
        <v>395</v>
      </c>
      <c r="O9339" t="s">
        <v>395</v>
      </c>
      <c r="P9339" t="s">
        <v>17884</v>
      </c>
      <c r="Q9339" s="69" t="s">
        <v>17885</v>
      </c>
      <c r="R9339">
        <v>34.504080000000002</v>
      </c>
      <c r="S9339">
        <v>35.969079999999998</v>
      </c>
    </row>
    <row r="9340" spans="9:19" ht="15.5">
      <c r="I9340"/>
      <c r="J9340"/>
      <c r="K9340"/>
      <c r="L9340"/>
      <c r="N9340" t="s">
        <v>395</v>
      </c>
      <c r="O9340" t="s">
        <v>395</v>
      </c>
      <c r="P9340" t="s">
        <v>17886</v>
      </c>
      <c r="Q9340" s="69" t="s">
        <v>17887</v>
      </c>
      <c r="R9340">
        <v>34.499969999999998</v>
      </c>
      <c r="S9340">
        <v>35.968330000000002</v>
      </c>
    </row>
    <row r="9341" spans="9:19" ht="15.5">
      <c r="I9341"/>
      <c r="J9341"/>
      <c r="K9341"/>
      <c r="L9341"/>
      <c r="N9341" t="s">
        <v>395</v>
      </c>
      <c r="O9341" t="s">
        <v>395</v>
      </c>
      <c r="P9341" t="s">
        <v>17888</v>
      </c>
      <c r="Q9341" s="69" t="s">
        <v>17889</v>
      </c>
      <c r="R9341">
        <v>34.507260000000002</v>
      </c>
      <c r="S9341">
        <v>35.971550000000001</v>
      </c>
    </row>
    <row r="9342" spans="9:19" ht="15.5">
      <c r="I9342"/>
      <c r="J9342"/>
      <c r="K9342"/>
      <c r="L9342"/>
      <c r="N9342" t="s">
        <v>395</v>
      </c>
      <c r="O9342" t="s">
        <v>395</v>
      </c>
      <c r="P9342" t="s">
        <v>17890</v>
      </c>
      <c r="Q9342" s="69" t="s">
        <v>17891</v>
      </c>
      <c r="R9342">
        <v>34.504203796386719</v>
      </c>
      <c r="S9342">
        <v>35.96893310546875</v>
      </c>
    </row>
    <row r="9343" spans="9:19" ht="15.5">
      <c r="I9343"/>
      <c r="J9343"/>
      <c r="K9343"/>
      <c r="L9343"/>
      <c r="N9343" t="s">
        <v>395</v>
      </c>
      <c r="O9343" t="s">
        <v>395</v>
      </c>
      <c r="P9343" t="s">
        <v>17892</v>
      </c>
      <c r="Q9343" s="69" t="s">
        <v>17893</v>
      </c>
      <c r="R9343">
        <v>34.504417419433594</v>
      </c>
      <c r="S9343">
        <v>35.968929290771484</v>
      </c>
    </row>
    <row r="9344" spans="9:19" ht="15.5">
      <c r="I9344"/>
      <c r="J9344"/>
      <c r="K9344"/>
      <c r="L9344"/>
      <c r="N9344" t="s">
        <v>395</v>
      </c>
      <c r="O9344" t="s">
        <v>395</v>
      </c>
      <c r="P9344" t="s">
        <v>17894</v>
      </c>
      <c r="Q9344" s="69" t="s">
        <v>17895</v>
      </c>
      <c r="R9344">
        <v>34.499176025390625</v>
      </c>
      <c r="S9344">
        <v>35.966205596923828</v>
      </c>
    </row>
    <row r="9345" spans="9:19" ht="15.5">
      <c r="I9345"/>
      <c r="J9345"/>
      <c r="K9345"/>
      <c r="L9345"/>
      <c r="N9345" t="s">
        <v>395</v>
      </c>
      <c r="O9345" t="s">
        <v>395</v>
      </c>
      <c r="P9345" t="s">
        <v>17896</v>
      </c>
      <c r="Q9345" s="69" t="s">
        <v>17897</v>
      </c>
      <c r="R9345">
        <v>34.502281188964844</v>
      </c>
      <c r="S9345">
        <v>35.977649688720703</v>
      </c>
    </row>
    <row r="9346" spans="9:19" ht="15.5">
      <c r="I9346"/>
      <c r="J9346"/>
      <c r="K9346"/>
      <c r="L9346"/>
      <c r="N9346" t="s">
        <v>395</v>
      </c>
      <c r="O9346" t="s">
        <v>395</v>
      </c>
      <c r="P9346" t="s">
        <v>17898</v>
      </c>
      <c r="Q9346" s="69" t="s">
        <v>17899</v>
      </c>
      <c r="R9346">
        <v>34.503490447998047</v>
      </c>
      <c r="S9346">
        <v>35.975467681884766</v>
      </c>
    </row>
    <row r="9347" spans="9:19" ht="15.5">
      <c r="I9347"/>
      <c r="J9347"/>
      <c r="K9347"/>
      <c r="L9347"/>
      <c r="N9347" t="s">
        <v>395</v>
      </c>
      <c r="O9347" t="s">
        <v>395</v>
      </c>
      <c r="P9347" t="s">
        <v>17900</v>
      </c>
      <c r="Q9347" s="69" t="s">
        <v>17901</v>
      </c>
      <c r="R9347">
        <v>34.507560729980469</v>
      </c>
      <c r="S9347">
        <v>35.972377777099609</v>
      </c>
    </row>
    <row r="9348" spans="9:19" ht="15.5">
      <c r="I9348"/>
      <c r="J9348"/>
      <c r="K9348"/>
      <c r="L9348"/>
      <c r="N9348" t="s">
        <v>395</v>
      </c>
      <c r="O9348" t="s">
        <v>395</v>
      </c>
      <c r="P9348" t="s">
        <v>17902</v>
      </c>
      <c r="Q9348" s="69" t="s">
        <v>17903</v>
      </c>
      <c r="R9348">
        <v>34.504230499267578</v>
      </c>
      <c r="S9348">
        <v>35.979549407958984</v>
      </c>
    </row>
    <row r="9349" spans="9:19" ht="15.5">
      <c r="I9349"/>
      <c r="J9349"/>
      <c r="K9349"/>
      <c r="L9349"/>
      <c r="N9349" t="s">
        <v>395</v>
      </c>
      <c r="O9349" t="s">
        <v>395</v>
      </c>
      <c r="P9349" t="s">
        <v>17904</v>
      </c>
      <c r="Q9349" s="69" t="s">
        <v>17905</v>
      </c>
      <c r="R9349">
        <v>34.504627227783203</v>
      </c>
      <c r="S9349">
        <v>35.965057373046875</v>
      </c>
    </row>
    <row r="9350" spans="9:19" ht="15.5">
      <c r="I9350"/>
      <c r="J9350"/>
      <c r="K9350"/>
      <c r="L9350"/>
      <c r="N9350" t="s">
        <v>395</v>
      </c>
      <c r="O9350" t="s">
        <v>395</v>
      </c>
      <c r="P9350" t="s">
        <v>17906</v>
      </c>
      <c r="Q9350" s="69" t="s">
        <v>17907</v>
      </c>
      <c r="R9350">
        <v>34.503765106201172</v>
      </c>
      <c r="S9350">
        <v>35.968227386474609</v>
      </c>
    </row>
    <row r="9351" spans="9:19" ht="15.5">
      <c r="I9351"/>
      <c r="J9351"/>
      <c r="K9351"/>
      <c r="L9351"/>
      <c r="N9351" t="s">
        <v>395</v>
      </c>
      <c r="O9351" t="s">
        <v>395</v>
      </c>
      <c r="P9351" t="s">
        <v>17908</v>
      </c>
      <c r="Q9351" s="69" t="s">
        <v>17909</v>
      </c>
      <c r="R9351">
        <v>34.50506591796875</v>
      </c>
      <c r="S9351">
        <v>35.968585968017578</v>
      </c>
    </row>
    <row r="9352" spans="9:19" ht="15.5">
      <c r="I9352"/>
      <c r="J9352"/>
      <c r="K9352"/>
      <c r="L9352"/>
      <c r="N9352" t="s">
        <v>395</v>
      </c>
      <c r="O9352" t="s">
        <v>395</v>
      </c>
      <c r="P9352" t="s">
        <v>17910</v>
      </c>
      <c r="Q9352" s="69" t="s">
        <v>17911</v>
      </c>
      <c r="R9352">
        <v>34.504500000000064</v>
      </c>
      <c r="S9352">
        <v>35.969500000000039</v>
      </c>
    </row>
    <row r="9353" spans="9:19" ht="15.5">
      <c r="I9353"/>
      <c r="J9353"/>
      <c r="K9353"/>
      <c r="L9353"/>
      <c r="N9353" t="s">
        <v>395</v>
      </c>
      <c r="O9353" t="s">
        <v>395</v>
      </c>
      <c r="P9353" t="s">
        <v>17910</v>
      </c>
      <c r="Q9353" s="69" t="s">
        <v>17912</v>
      </c>
      <c r="R9353">
        <v>34.504500000000064</v>
      </c>
      <c r="S9353">
        <v>35.969500000000039</v>
      </c>
    </row>
    <row r="9354" spans="9:19" ht="15.5">
      <c r="I9354"/>
      <c r="J9354"/>
      <c r="K9354"/>
      <c r="L9354"/>
      <c r="N9354" t="s">
        <v>395</v>
      </c>
      <c r="O9354" t="s">
        <v>395</v>
      </c>
      <c r="P9354" t="s">
        <v>17913</v>
      </c>
      <c r="Q9354" s="69">
        <v>9537</v>
      </c>
      <c r="R9354">
        <v>34.513387899999998</v>
      </c>
      <c r="S9354">
        <v>35.957963300000003</v>
      </c>
    </row>
    <row r="9355" spans="9:19" ht="15.5">
      <c r="I9355"/>
      <c r="J9355"/>
      <c r="K9355"/>
      <c r="L9355"/>
      <c r="N9355" t="s">
        <v>395</v>
      </c>
      <c r="O9355" t="s">
        <v>395</v>
      </c>
      <c r="P9355" t="s">
        <v>17914</v>
      </c>
      <c r="Q9355" s="69" t="s">
        <v>17915</v>
      </c>
      <c r="R9355">
        <v>34.513380560000002</v>
      </c>
      <c r="S9355">
        <v>35.960097220000002</v>
      </c>
    </row>
    <row r="9356" spans="9:19" ht="15.5">
      <c r="I9356"/>
      <c r="J9356"/>
      <c r="K9356"/>
      <c r="L9356"/>
      <c r="N9356" t="s">
        <v>395</v>
      </c>
      <c r="O9356" t="s">
        <v>395</v>
      </c>
      <c r="P9356" t="s">
        <v>17914</v>
      </c>
      <c r="Q9356" s="69" t="s">
        <v>17916</v>
      </c>
      <c r="R9356">
        <v>34.512066588000039</v>
      </c>
      <c r="S9356">
        <v>35.959905879000075</v>
      </c>
    </row>
    <row r="9357" spans="9:19" ht="15.5">
      <c r="I9357"/>
      <c r="J9357"/>
      <c r="K9357"/>
      <c r="L9357"/>
      <c r="N9357" t="s">
        <v>395</v>
      </c>
      <c r="O9357" t="s">
        <v>395</v>
      </c>
      <c r="P9357" t="s">
        <v>17917</v>
      </c>
      <c r="Q9357" s="69" t="s">
        <v>17918</v>
      </c>
      <c r="R9357">
        <v>34.513380560000002</v>
      </c>
      <c r="S9357">
        <v>35.960097220000002</v>
      </c>
    </row>
    <row r="9358" spans="9:19" ht="15.5">
      <c r="I9358"/>
      <c r="J9358"/>
      <c r="K9358"/>
      <c r="L9358"/>
      <c r="N9358" t="s">
        <v>395</v>
      </c>
      <c r="O9358" t="s">
        <v>395</v>
      </c>
      <c r="P9358" t="s">
        <v>17919</v>
      </c>
      <c r="Q9358" s="69" t="s">
        <v>17920</v>
      </c>
      <c r="R9358">
        <v>34.512065999999997</v>
      </c>
      <c r="S9358">
        <v>35.959904999999999</v>
      </c>
    </row>
    <row r="9359" spans="9:19" ht="15.5">
      <c r="I9359"/>
      <c r="J9359"/>
      <c r="K9359"/>
      <c r="L9359"/>
      <c r="N9359" t="s">
        <v>395</v>
      </c>
      <c r="O9359" t="s">
        <v>395</v>
      </c>
      <c r="P9359" t="s">
        <v>17921</v>
      </c>
      <c r="Q9359" s="69">
        <v>1494</v>
      </c>
      <c r="R9359">
        <v>34.508812968999997</v>
      </c>
      <c r="S9359">
        <v>35.970227397999999</v>
      </c>
    </row>
    <row r="9360" spans="9:19" ht="15.5">
      <c r="I9360"/>
      <c r="J9360"/>
      <c r="K9360"/>
      <c r="L9360"/>
      <c r="N9360" t="s">
        <v>395</v>
      </c>
      <c r="O9360" t="s">
        <v>395</v>
      </c>
      <c r="P9360" t="s">
        <v>17922</v>
      </c>
      <c r="Q9360" s="69">
        <v>9538</v>
      </c>
      <c r="R9360">
        <v>34.516018150599997</v>
      </c>
      <c r="S9360">
        <v>35.961090720900003</v>
      </c>
    </row>
    <row r="9361" spans="9:19" ht="15.5">
      <c r="I9361"/>
      <c r="J9361"/>
      <c r="K9361"/>
      <c r="L9361"/>
      <c r="N9361" t="s">
        <v>395</v>
      </c>
      <c r="O9361" t="s">
        <v>395</v>
      </c>
      <c r="P9361" t="s">
        <v>17923</v>
      </c>
      <c r="Q9361" s="69" t="s">
        <v>17924</v>
      </c>
      <c r="R9361">
        <v>34.515691666666669</v>
      </c>
      <c r="S9361">
        <v>35.960533333333338</v>
      </c>
    </row>
    <row r="9362" spans="9:19" ht="15.5">
      <c r="I9362"/>
      <c r="J9362"/>
      <c r="K9362"/>
      <c r="L9362"/>
      <c r="N9362" t="s">
        <v>3041</v>
      </c>
      <c r="O9362" t="s">
        <v>3041</v>
      </c>
      <c r="P9362" t="s">
        <v>3041</v>
      </c>
      <c r="Q9362" s="69" t="s">
        <v>17925</v>
      </c>
      <c r="R9362">
        <v>33.526153000000079</v>
      </c>
      <c r="S9362">
        <v>35.44731100000007</v>
      </c>
    </row>
    <row r="9363" spans="9:19" ht="15.5">
      <c r="I9363"/>
      <c r="J9363"/>
      <c r="K9363"/>
      <c r="L9363"/>
      <c r="N9363" t="s">
        <v>3041</v>
      </c>
      <c r="O9363" t="s">
        <v>3041</v>
      </c>
      <c r="P9363" t="s">
        <v>17926</v>
      </c>
      <c r="Q9363" s="69" t="s">
        <v>17927</v>
      </c>
      <c r="R9363">
        <v>33.530720000000002</v>
      </c>
      <c r="S9363">
        <v>35.436149999999998</v>
      </c>
    </row>
    <row r="9364" spans="9:19" ht="15.5">
      <c r="I9364"/>
      <c r="J9364"/>
      <c r="K9364"/>
      <c r="L9364"/>
      <c r="N9364" t="s">
        <v>3830</v>
      </c>
      <c r="O9364" t="s">
        <v>3830</v>
      </c>
      <c r="P9364" t="s">
        <v>17928</v>
      </c>
      <c r="Q9364" s="69">
        <v>1228</v>
      </c>
      <c r="R9364">
        <v>33.314899218999997</v>
      </c>
      <c r="S9364">
        <v>35.247070706000002</v>
      </c>
    </row>
    <row r="9365" spans="9:19" ht="15.5">
      <c r="I9365"/>
      <c r="J9365"/>
      <c r="K9365"/>
      <c r="L9365"/>
      <c r="N9365" t="s">
        <v>3830</v>
      </c>
      <c r="O9365" t="s">
        <v>3830</v>
      </c>
      <c r="P9365" t="s">
        <v>17929</v>
      </c>
      <c r="Q9365" s="69" t="s">
        <v>17930</v>
      </c>
      <c r="R9365">
        <v>33.313286000000062</v>
      </c>
      <c r="S9365">
        <v>35.239839000000075</v>
      </c>
    </row>
    <row r="9366" spans="9:19" ht="15.5">
      <c r="I9366"/>
      <c r="J9366"/>
      <c r="K9366"/>
      <c r="L9366"/>
      <c r="N9366" t="s">
        <v>3830</v>
      </c>
      <c r="O9366" t="s">
        <v>3830</v>
      </c>
      <c r="P9366" t="s">
        <v>17929</v>
      </c>
      <c r="Q9366" s="69" t="s">
        <v>17931</v>
      </c>
      <c r="R9366">
        <v>33.309000000000026</v>
      </c>
      <c r="S9366">
        <v>35.239600000000053</v>
      </c>
    </row>
    <row r="9367" spans="9:19" ht="15.5">
      <c r="I9367"/>
      <c r="J9367"/>
      <c r="K9367"/>
      <c r="L9367"/>
      <c r="N9367" t="s">
        <v>3830</v>
      </c>
      <c r="O9367" t="s">
        <v>3830</v>
      </c>
      <c r="P9367" t="s">
        <v>17932</v>
      </c>
      <c r="Q9367" s="69" t="s">
        <v>17933</v>
      </c>
      <c r="R9367">
        <v>33.30493400000006</v>
      </c>
      <c r="S9367">
        <v>35.236136000000045</v>
      </c>
    </row>
    <row r="9368" spans="9:19" ht="15.5">
      <c r="I9368"/>
      <c r="J9368"/>
      <c r="K9368"/>
      <c r="L9368"/>
      <c r="N9368" t="s">
        <v>3830</v>
      </c>
      <c r="O9368" t="s">
        <v>3830</v>
      </c>
      <c r="P9368" t="s">
        <v>3830</v>
      </c>
      <c r="Q9368" s="69" t="s">
        <v>17934</v>
      </c>
      <c r="R9368">
        <v>33.309000000000026</v>
      </c>
      <c r="S9368">
        <v>35.239600000000053</v>
      </c>
    </row>
    <row r="9369" spans="9:19" ht="15.5">
      <c r="I9369"/>
      <c r="J9369"/>
      <c r="K9369"/>
      <c r="L9369"/>
      <c r="N9369" t="s">
        <v>3830</v>
      </c>
      <c r="O9369" t="s">
        <v>3830</v>
      </c>
      <c r="P9369" t="s">
        <v>17935</v>
      </c>
      <c r="Q9369" s="69" t="s">
        <v>17936</v>
      </c>
      <c r="R9369">
        <v>33.306083679199219</v>
      </c>
      <c r="S9369">
        <v>35.246856689453125</v>
      </c>
    </row>
    <row r="9370" spans="9:19" ht="15.5">
      <c r="I9370"/>
      <c r="J9370"/>
      <c r="K9370"/>
      <c r="L9370"/>
      <c r="N9370" t="s">
        <v>3830</v>
      </c>
      <c r="O9370" t="s">
        <v>3830</v>
      </c>
      <c r="P9370" t="s">
        <v>17937</v>
      </c>
      <c r="Q9370" s="69" t="s">
        <v>17938</v>
      </c>
      <c r="R9370">
        <v>33.321966000000003</v>
      </c>
      <c r="S9370">
        <v>35.233797000000003</v>
      </c>
    </row>
    <row r="9371" spans="9:19" ht="15.5">
      <c r="I9371"/>
      <c r="J9371"/>
      <c r="K9371"/>
      <c r="L9371"/>
      <c r="N9371" t="s">
        <v>1860</v>
      </c>
      <c r="O9371" t="s">
        <v>1860</v>
      </c>
      <c r="P9371" t="s">
        <v>17939</v>
      </c>
      <c r="Q9371" s="69" t="s">
        <v>17940</v>
      </c>
      <c r="R9371">
        <v>34.393088919000036</v>
      </c>
      <c r="S9371">
        <v>36.230330559000038</v>
      </c>
    </row>
    <row r="9372" spans="9:19" ht="15.5">
      <c r="I9372"/>
      <c r="J9372"/>
      <c r="K9372"/>
      <c r="L9372"/>
      <c r="N9372" t="s">
        <v>1860</v>
      </c>
      <c r="O9372" t="s">
        <v>1860</v>
      </c>
      <c r="P9372" t="s">
        <v>17941</v>
      </c>
      <c r="Q9372" s="69" t="s">
        <v>17942</v>
      </c>
      <c r="R9372">
        <v>34.379510000000039</v>
      </c>
      <c r="S9372">
        <v>36.223204000000067</v>
      </c>
    </row>
    <row r="9373" spans="9:19" ht="15.5">
      <c r="I9373"/>
      <c r="J9373"/>
      <c r="K9373"/>
      <c r="L9373"/>
      <c r="N9373" t="s">
        <v>1860</v>
      </c>
      <c r="O9373" t="s">
        <v>1860</v>
      </c>
      <c r="P9373" t="s">
        <v>17943</v>
      </c>
      <c r="Q9373" s="69" t="s">
        <v>17944</v>
      </c>
      <c r="R9373">
        <v>34.357493000000034</v>
      </c>
      <c r="S9373">
        <v>36.191500000000076</v>
      </c>
    </row>
    <row r="9374" spans="9:19" ht="15.5">
      <c r="I9374"/>
      <c r="J9374"/>
      <c r="K9374"/>
      <c r="L9374"/>
      <c r="N9374" t="s">
        <v>1860</v>
      </c>
      <c r="O9374" t="s">
        <v>1860</v>
      </c>
      <c r="P9374" t="s">
        <v>17945</v>
      </c>
      <c r="Q9374" s="69" t="s">
        <v>17946</v>
      </c>
      <c r="R9374">
        <v>34.405835000000025</v>
      </c>
      <c r="S9374">
        <v>36.240676000000065</v>
      </c>
    </row>
    <row r="9375" spans="9:19" ht="15.5">
      <c r="I9375"/>
      <c r="J9375"/>
      <c r="K9375"/>
      <c r="L9375"/>
      <c r="N9375" t="s">
        <v>1860</v>
      </c>
      <c r="O9375" t="s">
        <v>1860</v>
      </c>
      <c r="P9375" t="s">
        <v>17947</v>
      </c>
      <c r="Q9375" s="69" t="s">
        <v>17948</v>
      </c>
      <c r="R9375">
        <v>34.461939000000029</v>
      </c>
      <c r="S9375">
        <v>36.274325000000033</v>
      </c>
    </row>
    <row r="9376" spans="9:19" ht="15.5">
      <c r="I9376"/>
      <c r="J9376"/>
      <c r="K9376"/>
      <c r="L9376"/>
      <c r="N9376" t="s">
        <v>398</v>
      </c>
      <c r="O9376" t="s">
        <v>398</v>
      </c>
      <c r="P9376" t="s">
        <v>17949</v>
      </c>
      <c r="Q9376" s="69">
        <v>1584</v>
      </c>
      <c r="R9376">
        <v>34.439997660000003</v>
      </c>
      <c r="S9376">
        <v>36.175475919999997</v>
      </c>
    </row>
    <row r="9377" spans="9:19" ht="15.5">
      <c r="I9377"/>
      <c r="J9377"/>
      <c r="K9377"/>
      <c r="L9377"/>
      <c r="N9377" t="s">
        <v>398</v>
      </c>
      <c r="O9377" t="s">
        <v>398</v>
      </c>
      <c r="P9377" t="s">
        <v>17950</v>
      </c>
      <c r="Q9377" s="69" t="s">
        <v>17951</v>
      </c>
      <c r="R9377">
        <v>34.451320000000067</v>
      </c>
      <c r="S9377">
        <v>36.141212000000053</v>
      </c>
    </row>
    <row r="9378" spans="9:19" ht="15.5">
      <c r="I9378"/>
      <c r="J9378"/>
      <c r="K9378"/>
      <c r="L9378"/>
      <c r="N9378" t="s">
        <v>398</v>
      </c>
      <c r="O9378" t="s">
        <v>398</v>
      </c>
      <c r="P9378" t="s">
        <v>17952</v>
      </c>
      <c r="Q9378" s="69" t="s">
        <v>17953</v>
      </c>
      <c r="R9378">
        <v>34.448867000000064</v>
      </c>
      <c r="S9378">
        <v>36.13547200000005</v>
      </c>
    </row>
    <row r="9379" spans="9:19" ht="15.5">
      <c r="I9379"/>
      <c r="J9379"/>
      <c r="K9379"/>
      <c r="L9379"/>
      <c r="N9379" t="s">
        <v>398</v>
      </c>
      <c r="O9379" t="s">
        <v>398</v>
      </c>
      <c r="P9379" t="s">
        <v>17954</v>
      </c>
      <c r="Q9379" s="69" t="s">
        <v>17955</v>
      </c>
      <c r="R9379">
        <v>34.442132000000001</v>
      </c>
      <c r="S9379">
        <v>36.172898000000004</v>
      </c>
    </row>
    <row r="9380" spans="9:19" ht="15.5">
      <c r="I9380"/>
      <c r="J9380"/>
      <c r="K9380"/>
      <c r="L9380"/>
      <c r="N9380" t="s">
        <v>398</v>
      </c>
      <c r="O9380" t="s">
        <v>398</v>
      </c>
      <c r="P9380" t="s">
        <v>17956</v>
      </c>
      <c r="Q9380" s="69" t="s">
        <v>17957</v>
      </c>
      <c r="R9380">
        <v>34.460320763799999</v>
      </c>
      <c r="S9380">
        <v>36.164513235900003</v>
      </c>
    </row>
    <row r="9381" spans="9:19" ht="15.5">
      <c r="I9381"/>
      <c r="J9381"/>
      <c r="K9381"/>
      <c r="L9381"/>
      <c r="N9381" t="s">
        <v>398</v>
      </c>
      <c r="O9381" t="s">
        <v>398</v>
      </c>
      <c r="P9381" t="s">
        <v>17956</v>
      </c>
      <c r="Q9381" s="69" t="s">
        <v>17958</v>
      </c>
      <c r="R9381">
        <v>34.472161000000028</v>
      </c>
      <c r="S9381">
        <v>36.170119000000057</v>
      </c>
    </row>
    <row r="9382" spans="9:19" ht="15.5">
      <c r="I9382"/>
      <c r="J9382"/>
      <c r="K9382"/>
      <c r="L9382"/>
      <c r="N9382" t="s">
        <v>398</v>
      </c>
      <c r="O9382" t="s">
        <v>398</v>
      </c>
      <c r="P9382" t="s">
        <v>17956</v>
      </c>
      <c r="Q9382" s="69" t="s">
        <v>17959</v>
      </c>
      <c r="R9382">
        <v>34.472161000000028</v>
      </c>
      <c r="S9382">
        <v>36.170119000000057</v>
      </c>
    </row>
    <row r="9383" spans="9:19" ht="15.5">
      <c r="I9383"/>
      <c r="J9383"/>
      <c r="K9383"/>
      <c r="L9383"/>
      <c r="N9383" t="s">
        <v>398</v>
      </c>
      <c r="O9383" t="s">
        <v>398</v>
      </c>
      <c r="P9383" t="s">
        <v>17960</v>
      </c>
      <c r="Q9383" s="69" t="s">
        <v>17961</v>
      </c>
      <c r="R9383">
        <v>34.439998000000003</v>
      </c>
      <c r="S9383">
        <v>36.175476000000003</v>
      </c>
    </row>
    <row r="9384" spans="9:19" ht="15.5">
      <c r="I9384"/>
      <c r="J9384"/>
      <c r="K9384"/>
      <c r="L9384"/>
      <c r="N9384" t="s">
        <v>398</v>
      </c>
      <c r="O9384" t="s">
        <v>398</v>
      </c>
      <c r="P9384" t="s">
        <v>17962</v>
      </c>
      <c r="Q9384" s="69">
        <v>618</v>
      </c>
      <c r="R9384">
        <v>34.470299079</v>
      </c>
      <c r="S9384">
        <v>36.168470646000003</v>
      </c>
    </row>
    <row r="9385" spans="9:19" ht="15.5">
      <c r="I9385"/>
      <c r="J9385"/>
      <c r="K9385"/>
      <c r="L9385"/>
      <c r="N9385" t="s">
        <v>398</v>
      </c>
      <c r="O9385" t="s">
        <v>398</v>
      </c>
      <c r="P9385" t="s">
        <v>17963</v>
      </c>
      <c r="Q9385" s="69" t="s">
        <v>17957</v>
      </c>
      <c r="R9385">
        <v>34.460320763799999</v>
      </c>
      <c r="S9385">
        <v>36.164513235900003</v>
      </c>
    </row>
    <row r="9386" spans="9:19" ht="15.5">
      <c r="I9386"/>
      <c r="J9386"/>
      <c r="K9386"/>
      <c r="L9386"/>
      <c r="N9386" t="s">
        <v>398</v>
      </c>
      <c r="O9386" t="s">
        <v>398</v>
      </c>
      <c r="P9386" t="s">
        <v>17964</v>
      </c>
      <c r="Q9386" s="69" t="s">
        <v>17965</v>
      </c>
      <c r="R9386">
        <v>34.457578000000069</v>
      </c>
      <c r="S9386">
        <v>36.172560000000033</v>
      </c>
    </row>
    <row r="9387" spans="9:19" ht="15.5">
      <c r="I9387"/>
      <c r="J9387"/>
      <c r="K9387"/>
      <c r="L9387"/>
      <c r="N9387" t="s">
        <v>398</v>
      </c>
      <c r="O9387" t="s">
        <v>398</v>
      </c>
      <c r="P9387" t="s">
        <v>17966</v>
      </c>
      <c r="Q9387" s="69" t="s">
        <v>17967</v>
      </c>
      <c r="R9387">
        <v>34.439177739999998</v>
      </c>
      <c r="S9387">
        <v>36.164034280000003</v>
      </c>
    </row>
    <row r="9388" spans="9:19" ht="15.5">
      <c r="I9388"/>
      <c r="J9388"/>
      <c r="K9388"/>
      <c r="L9388"/>
      <c r="N9388" t="s">
        <v>398</v>
      </c>
      <c r="O9388" t="s">
        <v>398</v>
      </c>
      <c r="P9388" t="s">
        <v>17968</v>
      </c>
      <c r="Q9388" s="69">
        <v>619</v>
      </c>
      <c r="R9388">
        <v>34.457999121999997</v>
      </c>
      <c r="S9388">
        <v>36.173270615</v>
      </c>
    </row>
    <row r="9389" spans="9:19" ht="15.5">
      <c r="I9389"/>
      <c r="J9389"/>
      <c r="K9389"/>
      <c r="L9389"/>
      <c r="N9389" t="s">
        <v>2851</v>
      </c>
      <c r="O9389" t="s">
        <v>2851</v>
      </c>
      <c r="P9389" t="s">
        <v>17969</v>
      </c>
      <c r="Q9389" s="69" t="s">
        <v>17970</v>
      </c>
      <c r="R9389">
        <v>34.143013000000053</v>
      </c>
      <c r="S9389">
        <v>35.762692000000072</v>
      </c>
    </row>
    <row r="9390" spans="9:19" ht="15.5">
      <c r="I9390"/>
      <c r="J9390"/>
      <c r="K9390"/>
      <c r="L9390"/>
      <c r="N9390" t="s">
        <v>2851</v>
      </c>
      <c r="O9390" t="s">
        <v>2851</v>
      </c>
      <c r="P9390" t="s">
        <v>17971</v>
      </c>
      <c r="Q9390" s="69" t="s">
        <v>17972</v>
      </c>
      <c r="R9390">
        <v>34.140116000000035</v>
      </c>
      <c r="S9390">
        <v>35.767836000000045</v>
      </c>
    </row>
    <row r="9391" spans="9:19" ht="15.5">
      <c r="I9391"/>
      <c r="J9391"/>
      <c r="K9391"/>
      <c r="L9391"/>
      <c r="N9391" t="s">
        <v>2851</v>
      </c>
      <c r="O9391" t="s">
        <v>2851</v>
      </c>
      <c r="P9391" t="s">
        <v>17973</v>
      </c>
      <c r="Q9391" s="69">
        <v>190</v>
      </c>
      <c r="R9391">
        <v>34.144749169999997</v>
      </c>
      <c r="S9391">
        <v>35.768103709999998</v>
      </c>
    </row>
    <row r="9392" spans="9:19" ht="15.5">
      <c r="I9392"/>
      <c r="J9392"/>
      <c r="K9392"/>
      <c r="L9392"/>
      <c r="N9392" t="s">
        <v>2851</v>
      </c>
      <c r="O9392" t="s">
        <v>2851</v>
      </c>
      <c r="P9392" t="s">
        <v>17974</v>
      </c>
      <c r="Q9392" s="69" t="s">
        <v>17975</v>
      </c>
      <c r="R9392">
        <v>34.146474000000069</v>
      </c>
      <c r="S9392">
        <v>35.779888000000028</v>
      </c>
    </row>
    <row r="9393" spans="9:19" ht="15.5">
      <c r="I9393"/>
      <c r="J9393"/>
      <c r="K9393"/>
      <c r="L9393"/>
      <c r="N9393" t="s">
        <v>2851</v>
      </c>
      <c r="O9393" t="s">
        <v>2851</v>
      </c>
      <c r="P9393" t="s">
        <v>17974</v>
      </c>
      <c r="Q9393" s="69" t="s">
        <v>17976</v>
      </c>
      <c r="R9393">
        <v>34.146474000000069</v>
      </c>
      <c r="S9393">
        <v>35.779888000000028</v>
      </c>
    </row>
    <row r="9394" spans="9:19" ht="15.5">
      <c r="I9394"/>
      <c r="J9394"/>
      <c r="K9394"/>
      <c r="L9394"/>
      <c r="N9394" t="s">
        <v>2851</v>
      </c>
      <c r="O9394" t="s">
        <v>2851</v>
      </c>
      <c r="P9394" t="s">
        <v>17977</v>
      </c>
      <c r="Q9394" s="69" t="s">
        <v>17978</v>
      </c>
      <c r="R9394">
        <v>34.142049999999998</v>
      </c>
      <c r="S9394">
        <v>35.764699999999998</v>
      </c>
    </row>
    <row r="9395" spans="9:19" ht="15.5">
      <c r="I9395"/>
      <c r="J9395"/>
      <c r="K9395"/>
      <c r="L9395"/>
      <c r="N9395" t="s">
        <v>2851</v>
      </c>
      <c r="O9395" t="s">
        <v>2851</v>
      </c>
      <c r="P9395" t="s">
        <v>17979</v>
      </c>
      <c r="Q9395" s="69" t="s">
        <v>17980</v>
      </c>
      <c r="R9395">
        <v>34.135563000000047</v>
      </c>
      <c r="S9395">
        <v>35.770821000000069</v>
      </c>
    </row>
    <row r="9396" spans="9:19" ht="15.5">
      <c r="I9396"/>
      <c r="J9396"/>
      <c r="K9396"/>
      <c r="L9396"/>
      <c r="N9396" t="s">
        <v>3043</v>
      </c>
      <c r="O9396" t="s">
        <v>3043</v>
      </c>
      <c r="P9396" t="s">
        <v>17981</v>
      </c>
      <c r="Q9396" s="69" t="s">
        <v>17982</v>
      </c>
      <c r="R9396">
        <v>33.588835000000074</v>
      </c>
      <c r="S9396">
        <v>35.566753000000062</v>
      </c>
    </row>
    <row r="9397" spans="9:19" ht="15.5">
      <c r="I9397"/>
      <c r="J9397"/>
      <c r="K9397"/>
      <c r="L9397"/>
      <c r="N9397" t="s">
        <v>3043</v>
      </c>
      <c r="O9397" t="s">
        <v>3043</v>
      </c>
      <c r="P9397" t="s">
        <v>17983</v>
      </c>
      <c r="Q9397" s="69" t="s">
        <v>17984</v>
      </c>
      <c r="R9397">
        <v>33.580325000000073</v>
      </c>
      <c r="S9397">
        <v>35.562730000000045</v>
      </c>
    </row>
    <row r="9398" spans="9:19" ht="15.5">
      <c r="I9398"/>
      <c r="J9398"/>
      <c r="K9398"/>
      <c r="L9398"/>
      <c r="N9398" t="s">
        <v>3043</v>
      </c>
      <c r="O9398" t="s">
        <v>3043</v>
      </c>
      <c r="P9398" t="s">
        <v>17983</v>
      </c>
      <c r="Q9398" s="69" t="s">
        <v>17985</v>
      </c>
      <c r="R9398">
        <v>33.580325000000073</v>
      </c>
      <c r="S9398">
        <v>35.562730000000045</v>
      </c>
    </row>
    <row r="9399" spans="9:19" ht="15.5">
      <c r="I9399"/>
      <c r="J9399"/>
      <c r="K9399"/>
      <c r="L9399"/>
      <c r="N9399" t="s">
        <v>3043</v>
      </c>
      <c r="O9399" t="s">
        <v>3043</v>
      </c>
      <c r="P9399" t="s">
        <v>17986</v>
      </c>
      <c r="Q9399" s="69" t="s">
        <v>17987</v>
      </c>
      <c r="R9399">
        <v>33.594479999999997</v>
      </c>
      <c r="S9399">
        <v>35.561889999999998</v>
      </c>
    </row>
    <row r="9400" spans="9:19" ht="15.5">
      <c r="I9400"/>
      <c r="J9400"/>
      <c r="K9400"/>
      <c r="L9400"/>
      <c r="N9400" t="s">
        <v>3043</v>
      </c>
      <c r="O9400" t="s">
        <v>3043</v>
      </c>
      <c r="P9400" t="s">
        <v>17988</v>
      </c>
      <c r="Q9400" s="69" t="s">
        <v>17989</v>
      </c>
      <c r="R9400">
        <v>33.595370000000003</v>
      </c>
      <c r="S9400">
        <v>35.562730000000002</v>
      </c>
    </row>
    <row r="9401" spans="9:19" ht="15.5">
      <c r="I9401"/>
      <c r="J9401"/>
      <c r="K9401"/>
      <c r="L9401"/>
      <c r="N9401" t="s">
        <v>3043</v>
      </c>
      <c r="O9401" t="s">
        <v>3043</v>
      </c>
      <c r="P9401" t="s">
        <v>17990</v>
      </c>
      <c r="Q9401" s="69" t="s">
        <v>17991</v>
      </c>
      <c r="R9401">
        <v>33.59272</v>
      </c>
      <c r="S9401">
        <v>35.56523</v>
      </c>
    </row>
    <row r="9402" spans="9:19" ht="15.5">
      <c r="I9402"/>
      <c r="J9402"/>
      <c r="K9402"/>
      <c r="L9402"/>
      <c r="N9402" t="s">
        <v>3043</v>
      </c>
      <c r="O9402" t="s">
        <v>3043</v>
      </c>
      <c r="P9402" t="s">
        <v>17992</v>
      </c>
      <c r="Q9402" s="69" t="s">
        <v>17993</v>
      </c>
      <c r="R9402">
        <v>33.591340000000002</v>
      </c>
      <c r="S9402">
        <v>35.558160000000001</v>
      </c>
    </row>
    <row r="9403" spans="9:19" ht="15.5">
      <c r="I9403"/>
      <c r="J9403"/>
      <c r="K9403"/>
      <c r="L9403"/>
      <c r="N9403" t="s">
        <v>3043</v>
      </c>
      <c r="O9403" t="s">
        <v>3043</v>
      </c>
      <c r="P9403" t="s">
        <v>17994</v>
      </c>
      <c r="Q9403" s="69" t="s">
        <v>17995</v>
      </c>
      <c r="R9403">
        <v>33.593060000000001</v>
      </c>
      <c r="S9403">
        <v>35.558250000000001</v>
      </c>
    </row>
    <row r="9404" spans="9:19" ht="15.5">
      <c r="I9404"/>
      <c r="J9404"/>
      <c r="K9404"/>
      <c r="L9404"/>
      <c r="N9404" t="s">
        <v>3043</v>
      </c>
      <c r="O9404" t="s">
        <v>3043</v>
      </c>
      <c r="P9404" t="s">
        <v>17996</v>
      </c>
      <c r="Q9404" s="69" t="s">
        <v>17997</v>
      </c>
      <c r="R9404">
        <v>33.593179999999997</v>
      </c>
      <c r="S9404">
        <v>35.560490000000001</v>
      </c>
    </row>
    <row r="9405" spans="9:19" ht="15.5">
      <c r="I9405"/>
      <c r="J9405"/>
      <c r="K9405"/>
      <c r="L9405"/>
      <c r="N9405" t="s">
        <v>3043</v>
      </c>
      <c r="O9405" t="s">
        <v>3043</v>
      </c>
      <c r="P9405" t="s">
        <v>17998</v>
      </c>
      <c r="Q9405" s="69" t="s">
        <v>17999</v>
      </c>
      <c r="R9405">
        <v>33.593578338623047</v>
      </c>
      <c r="S9405">
        <v>35.563655853271484</v>
      </c>
    </row>
    <row r="9406" spans="9:19" ht="15.5">
      <c r="I9406"/>
      <c r="J9406"/>
      <c r="K9406"/>
      <c r="L9406"/>
      <c r="N9406" t="s">
        <v>401</v>
      </c>
      <c r="O9406" t="s">
        <v>401</v>
      </c>
      <c r="P9406" t="s">
        <v>18000</v>
      </c>
      <c r="Q9406" s="69" t="s">
        <v>18001</v>
      </c>
      <c r="R9406">
        <v>34.612900000000025</v>
      </c>
      <c r="S9406">
        <v>36.01460000000003</v>
      </c>
    </row>
    <row r="9407" spans="9:19" ht="15.5">
      <c r="I9407"/>
      <c r="J9407"/>
      <c r="K9407"/>
      <c r="L9407"/>
      <c r="N9407" t="s">
        <v>401</v>
      </c>
      <c r="O9407" t="s">
        <v>401</v>
      </c>
      <c r="P9407" t="s">
        <v>18002</v>
      </c>
      <c r="Q9407" s="69" t="s">
        <v>18003</v>
      </c>
      <c r="R9407">
        <v>34.61103</v>
      </c>
      <c r="S9407">
        <v>36.018619999999999</v>
      </c>
    </row>
    <row r="9408" spans="9:19" ht="15.5">
      <c r="I9408"/>
      <c r="J9408"/>
      <c r="K9408"/>
      <c r="L9408"/>
      <c r="N9408" t="s">
        <v>401</v>
      </c>
      <c r="O9408" t="s">
        <v>401</v>
      </c>
      <c r="P9408" t="s">
        <v>18004</v>
      </c>
      <c r="Q9408" s="69" t="s">
        <v>18005</v>
      </c>
      <c r="R9408">
        <v>34.615389999999998</v>
      </c>
      <c r="S9408">
        <v>36.014699999999998</v>
      </c>
    </row>
    <row r="9409" spans="9:19" ht="15.5">
      <c r="I9409"/>
      <c r="J9409"/>
      <c r="K9409"/>
      <c r="L9409"/>
      <c r="N9409" t="s">
        <v>401</v>
      </c>
      <c r="O9409" t="s">
        <v>401</v>
      </c>
      <c r="P9409" t="s">
        <v>18006</v>
      </c>
      <c r="Q9409" s="69" t="s">
        <v>18007</v>
      </c>
      <c r="R9409">
        <v>34.614669999999997</v>
      </c>
      <c r="S9409">
        <v>36.014699999999998</v>
      </c>
    </row>
    <row r="9410" spans="9:19" ht="15.5">
      <c r="I9410"/>
      <c r="J9410"/>
      <c r="K9410"/>
      <c r="L9410"/>
      <c r="N9410" t="s">
        <v>2379</v>
      </c>
      <c r="O9410" t="s">
        <v>2379</v>
      </c>
      <c r="P9410" t="s">
        <v>18008</v>
      </c>
      <c r="Q9410" s="69" t="s">
        <v>18009</v>
      </c>
      <c r="R9410">
        <v>34.385647000000063</v>
      </c>
      <c r="S9410">
        <v>36.048830000000066</v>
      </c>
    </row>
    <row r="9411" spans="9:19" ht="15.5">
      <c r="I9411"/>
      <c r="J9411"/>
      <c r="K9411"/>
      <c r="L9411"/>
      <c r="N9411" t="s">
        <v>2379</v>
      </c>
      <c r="O9411" t="s">
        <v>2379</v>
      </c>
      <c r="P9411" t="s">
        <v>18008</v>
      </c>
      <c r="Q9411" s="69" t="s">
        <v>18010</v>
      </c>
      <c r="R9411">
        <v>34.385647000000063</v>
      </c>
      <c r="S9411">
        <v>36.048830000000066</v>
      </c>
    </row>
    <row r="9412" spans="9:19" ht="15.5">
      <c r="I9412"/>
      <c r="J9412"/>
      <c r="K9412"/>
      <c r="L9412"/>
      <c r="N9412" t="s">
        <v>2379</v>
      </c>
      <c r="O9412" t="s">
        <v>2379</v>
      </c>
      <c r="P9412" t="s">
        <v>18011</v>
      </c>
      <c r="Q9412" s="69" t="s">
        <v>18012</v>
      </c>
      <c r="R9412">
        <v>34.384300000000003</v>
      </c>
      <c r="S9412">
        <v>36.051299999999998</v>
      </c>
    </row>
    <row r="9413" spans="9:19" ht="15.5">
      <c r="I9413"/>
      <c r="J9413"/>
      <c r="K9413"/>
      <c r="L9413"/>
      <c r="N9413" t="s">
        <v>2379</v>
      </c>
      <c r="O9413" t="s">
        <v>2379</v>
      </c>
      <c r="P9413" t="s">
        <v>18013</v>
      </c>
      <c r="Q9413" s="69">
        <v>481</v>
      </c>
      <c r="R9413">
        <v>34.384499079999998</v>
      </c>
      <c r="S9413">
        <v>36.050770673999999</v>
      </c>
    </row>
    <row r="9414" spans="9:19" ht="15.5">
      <c r="I9414"/>
      <c r="J9414"/>
      <c r="K9414"/>
      <c r="L9414"/>
      <c r="N9414" t="s">
        <v>1251</v>
      </c>
      <c r="O9414" t="s">
        <v>1251</v>
      </c>
      <c r="P9414" t="s">
        <v>18014</v>
      </c>
      <c r="Q9414" s="69" t="s">
        <v>18015</v>
      </c>
      <c r="R9414">
        <v>33.899034000000029</v>
      </c>
      <c r="S9414">
        <v>35.498826000000065</v>
      </c>
    </row>
    <row r="9415" spans="9:19" ht="15.5">
      <c r="I9415"/>
      <c r="J9415"/>
      <c r="K9415"/>
      <c r="L9415"/>
      <c r="N9415" t="s">
        <v>1251</v>
      </c>
      <c r="O9415" t="s">
        <v>1251</v>
      </c>
      <c r="P9415" t="s">
        <v>18016</v>
      </c>
      <c r="Q9415" s="69" t="s">
        <v>18017</v>
      </c>
      <c r="R9415">
        <v>33.899630000000059</v>
      </c>
      <c r="S9415">
        <v>35.495529000000033</v>
      </c>
    </row>
    <row r="9416" spans="9:19" ht="15.5">
      <c r="I9416"/>
      <c r="J9416"/>
      <c r="K9416"/>
      <c r="L9416"/>
      <c r="N9416" t="s">
        <v>3887</v>
      </c>
      <c r="O9416" t="s">
        <v>3887</v>
      </c>
      <c r="P9416" t="s">
        <v>18018</v>
      </c>
      <c r="Q9416" s="69">
        <v>389</v>
      </c>
      <c r="R9416">
        <v>34.447582130999997</v>
      </c>
      <c r="S9416">
        <v>35.820420677000001</v>
      </c>
    </row>
    <row r="9417" spans="9:19" ht="15.5">
      <c r="I9417"/>
      <c r="J9417"/>
      <c r="K9417"/>
      <c r="L9417"/>
      <c r="N9417" t="s">
        <v>3887</v>
      </c>
      <c r="O9417" t="s">
        <v>3887</v>
      </c>
      <c r="P9417" t="s">
        <v>18019</v>
      </c>
      <c r="Q9417" s="69">
        <v>394</v>
      </c>
      <c r="R9417">
        <v>34.447049131999997</v>
      </c>
      <c r="S9417">
        <v>35.830120639</v>
      </c>
    </row>
    <row r="9418" spans="9:19" ht="15.5">
      <c r="I9418"/>
      <c r="J9418"/>
      <c r="K9418"/>
      <c r="L9418"/>
      <c r="N9418" t="s">
        <v>3887</v>
      </c>
      <c r="O9418" t="s">
        <v>3887</v>
      </c>
      <c r="P9418" t="s">
        <v>18020</v>
      </c>
      <c r="Q9418" s="69">
        <v>392</v>
      </c>
      <c r="R9418">
        <v>34.447316092000001</v>
      </c>
      <c r="S9418">
        <v>35.820970692000003</v>
      </c>
    </row>
    <row r="9419" spans="9:19" ht="15.5">
      <c r="I9419"/>
      <c r="J9419"/>
      <c r="K9419"/>
      <c r="L9419"/>
      <c r="N9419" t="s">
        <v>3887</v>
      </c>
      <c r="O9419" t="s">
        <v>3887</v>
      </c>
      <c r="P9419" t="s">
        <v>18021</v>
      </c>
      <c r="Q9419" s="69">
        <v>388</v>
      </c>
      <c r="R9419">
        <v>34.443532142000002</v>
      </c>
      <c r="S9419">
        <v>35.817470655999998</v>
      </c>
    </row>
    <row r="9420" spans="9:19" ht="15.5">
      <c r="I9420"/>
      <c r="J9420"/>
      <c r="K9420"/>
      <c r="L9420"/>
      <c r="N9420" t="s">
        <v>3887</v>
      </c>
      <c r="O9420" t="s">
        <v>3887</v>
      </c>
      <c r="P9420" t="s">
        <v>18022</v>
      </c>
      <c r="Q9420" s="69">
        <v>387</v>
      </c>
      <c r="R9420">
        <v>34.447283120999998</v>
      </c>
      <c r="S9420">
        <v>35.830964702000003</v>
      </c>
    </row>
    <row r="9421" spans="9:19" ht="15.5">
      <c r="I9421"/>
      <c r="J9421"/>
      <c r="K9421"/>
      <c r="L9421"/>
      <c r="N9421" t="s">
        <v>3887</v>
      </c>
      <c r="O9421" t="s">
        <v>3887</v>
      </c>
      <c r="P9421" t="s">
        <v>3887</v>
      </c>
      <c r="Q9421" s="69" t="s">
        <v>18023</v>
      </c>
      <c r="R9421">
        <v>34.441903000000025</v>
      </c>
      <c r="S9421">
        <v>35.821986000000038</v>
      </c>
    </row>
    <row r="9422" spans="9:19" ht="15.5">
      <c r="I9422"/>
      <c r="J9422"/>
      <c r="K9422"/>
      <c r="L9422"/>
      <c r="N9422" t="s">
        <v>3887</v>
      </c>
      <c r="O9422" t="s">
        <v>3887</v>
      </c>
      <c r="P9422" t="s">
        <v>18024</v>
      </c>
      <c r="Q9422" s="69" t="s">
        <v>18025</v>
      </c>
      <c r="R9422">
        <v>34.434959999999997</v>
      </c>
      <c r="S9422">
        <v>35.815950000000001</v>
      </c>
    </row>
    <row r="9423" spans="9:19" ht="15.5">
      <c r="I9423"/>
      <c r="J9423"/>
      <c r="K9423"/>
      <c r="L9423"/>
      <c r="N9423" t="s">
        <v>3887</v>
      </c>
      <c r="O9423" t="s">
        <v>3887</v>
      </c>
      <c r="P9423" t="s">
        <v>18024</v>
      </c>
      <c r="Q9423" s="69" t="s">
        <v>18026</v>
      </c>
      <c r="R9423">
        <v>34.437717999999997</v>
      </c>
      <c r="S9423">
        <v>35.813682999999997</v>
      </c>
    </row>
    <row r="9424" spans="9:19" ht="15.5">
      <c r="I9424"/>
      <c r="J9424"/>
      <c r="K9424"/>
      <c r="L9424"/>
      <c r="N9424" t="s">
        <v>3887</v>
      </c>
      <c r="O9424" t="s">
        <v>3887</v>
      </c>
      <c r="P9424" t="s">
        <v>18027</v>
      </c>
      <c r="Q9424" s="69" t="s">
        <v>18028</v>
      </c>
      <c r="R9424">
        <v>34.436309999999999</v>
      </c>
      <c r="S9424">
        <v>35.814529999999998</v>
      </c>
    </row>
    <row r="9425" spans="9:19" ht="15.5">
      <c r="I9425"/>
      <c r="J9425"/>
      <c r="K9425"/>
      <c r="L9425"/>
      <c r="N9425" t="s">
        <v>3887</v>
      </c>
      <c r="O9425" t="s">
        <v>3887</v>
      </c>
      <c r="P9425" t="s">
        <v>18029</v>
      </c>
      <c r="Q9425" s="69" t="s">
        <v>18030</v>
      </c>
      <c r="R9425">
        <v>34.445335270000001</v>
      </c>
      <c r="S9425">
        <v>35.825384929999998</v>
      </c>
    </row>
    <row r="9426" spans="9:19" ht="15.5">
      <c r="I9426"/>
      <c r="J9426"/>
      <c r="K9426"/>
      <c r="L9426"/>
      <c r="N9426" t="s">
        <v>3887</v>
      </c>
      <c r="O9426" t="s">
        <v>3887</v>
      </c>
      <c r="P9426" t="s">
        <v>18031</v>
      </c>
      <c r="Q9426" s="69">
        <v>384</v>
      </c>
      <c r="R9426">
        <v>34.446149155999997</v>
      </c>
      <c r="S9426">
        <v>35.818553594999997</v>
      </c>
    </row>
    <row r="9427" spans="9:19" ht="15.5">
      <c r="I9427"/>
      <c r="J9427"/>
      <c r="K9427"/>
      <c r="L9427"/>
      <c r="N9427" t="s">
        <v>3890</v>
      </c>
      <c r="O9427" t="s">
        <v>3890</v>
      </c>
      <c r="P9427" t="s">
        <v>18032</v>
      </c>
      <c r="Q9427" s="69">
        <v>390</v>
      </c>
      <c r="R9427">
        <v>34.448299089000002</v>
      </c>
      <c r="S9427">
        <v>35.816903641000003</v>
      </c>
    </row>
    <row r="9428" spans="9:19" ht="15.5">
      <c r="I9428"/>
      <c r="J9428"/>
      <c r="K9428"/>
      <c r="L9428"/>
      <c r="N9428" t="s">
        <v>3890</v>
      </c>
      <c r="O9428" t="s">
        <v>3890</v>
      </c>
      <c r="P9428" t="s">
        <v>18033</v>
      </c>
      <c r="Q9428" s="69">
        <v>395</v>
      </c>
      <c r="R9428">
        <v>34.447732127999998</v>
      </c>
      <c r="S9428">
        <v>35.815187700000003</v>
      </c>
    </row>
    <row r="9429" spans="9:19" ht="15.5">
      <c r="I9429"/>
      <c r="J9429"/>
      <c r="K9429"/>
      <c r="L9429"/>
      <c r="N9429" t="s">
        <v>3890</v>
      </c>
      <c r="O9429" t="s">
        <v>3890</v>
      </c>
      <c r="P9429" t="s">
        <v>18034</v>
      </c>
      <c r="Q9429" s="69" t="s">
        <v>18035</v>
      </c>
      <c r="R9429">
        <v>34.449660000000002</v>
      </c>
      <c r="S9429">
        <v>35.815758000000002</v>
      </c>
    </row>
    <row r="9430" spans="9:19" ht="15.5">
      <c r="I9430"/>
      <c r="J9430"/>
      <c r="K9430"/>
      <c r="L9430"/>
      <c r="N9430" t="s">
        <v>3890</v>
      </c>
      <c r="O9430" t="s">
        <v>3890</v>
      </c>
      <c r="P9430" t="s">
        <v>18036</v>
      </c>
      <c r="Q9430" s="69" t="s">
        <v>18037</v>
      </c>
      <c r="R9430">
        <v>34.451430000000002</v>
      </c>
      <c r="S9430">
        <v>35.816839999999999</v>
      </c>
    </row>
    <row r="9431" spans="9:19" ht="15.5">
      <c r="I9431"/>
      <c r="J9431"/>
      <c r="K9431"/>
      <c r="L9431"/>
      <c r="N9431" t="s">
        <v>3890</v>
      </c>
      <c r="O9431" t="s">
        <v>3890</v>
      </c>
      <c r="P9431" t="s">
        <v>18038</v>
      </c>
      <c r="Q9431" s="69" t="s">
        <v>18039</v>
      </c>
      <c r="R9431">
        <v>34.449660000000002</v>
      </c>
      <c r="S9431">
        <v>35.815758000000002</v>
      </c>
    </row>
    <row r="9432" spans="9:19" ht="15.5">
      <c r="I9432"/>
      <c r="J9432"/>
      <c r="K9432"/>
      <c r="L9432"/>
      <c r="N9432" t="s">
        <v>3890</v>
      </c>
      <c r="O9432" t="s">
        <v>3890</v>
      </c>
      <c r="P9432" t="s">
        <v>18040</v>
      </c>
      <c r="Q9432" s="69">
        <v>9520</v>
      </c>
      <c r="R9432">
        <v>34.449150000000003</v>
      </c>
      <c r="S9432">
        <v>35.817633299999997</v>
      </c>
    </row>
    <row r="9433" spans="9:19" ht="15.5">
      <c r="I9433"/>
      <c r="J9433"/>
      <c r="K9433"/>
      <c r="L9433"/>
      <c r="N9433" t="s">
        <v>3893</v>
      </c>
      <c r="O9433" t="s">
        <v>3893</v>
      </c>
      <c r="P9433" t="s">
        <v>18041</v>
      </c>
      <c r="Q9433" s="69">
        <v>385</v>
      </c>
      <c r="R9433">
        <v>34.449299150999998</v>
      </c>
      <c r="S9433">
        <v>35.812353657000003</v>
      </c>
    </row>
    <row r="9434" spans="9:19" ht="15.5">
      <c r="I9434"/>
      <c r="J9434"/>
      <c r="K9434"/>
      <c r="L9434"/>
      <c r="N9434" t="s">
        <v>3893</v>
      </c>
      <c r="O9434" t="s">
        <v>3893</v>
      </c>
      <c r="P9434" t="s">
        <v>18042</v>
      </c>
      <c r="Q9434" s="69" t="s">
        <v>18043</v>
      </c>
      <c r="R9434">
        <v>34.449655</v>
      </c>
      <c r="S9434">
        <v>35.810761999999997</v>
      </c>
    </row>
    <row r="9435" spans="9:19" ht="15.5">
      <c r="I9435"/>
      <c r="J9435"/>
      <c r="K9435"/>
      <c r="L9435"/>
      <c r="N9435" t="s">
        <v>3893</v>
      </c>
      <c r="O9435" t="s">
        <v>3893</v>
      </c>
      <c r="P9435" t="s">
        <v>18044</v>
      </c>
      <c r="Q9435" s="69">
        <v>386</v>
      </c>
      <c r="R9435">
        <v>34.451182129999999</v>
      </c>
      <c r="S9435">
        <v>35.813853649999999</v>
      </c>
    </row>
    <row r="9436" spans="9:19" ht="15.5">
      <c r="I9436"/>
      <c r="J9436"/>
      <c r="K9436"/>
      <c r="L9436"/>
      <c r="N9436" t="s">
        <v>3893</v>
      </c>
      <c r="O9436" t="s">
        <v>3893</v>
      </c>
      <c r="P9436" t="s">
        <v>18045</v>
      </c>
      <c r="Q9436" s="69">
        <v>393</v>
      </c>
      <c r="R9436">
        <v>34.448249103999999</v>
      </c>
      <c r="S9436">
        <v>35.811787602999999</v>
      </c>
    </row>
    <row r="9437" spans="9:19" ht="15.5">
      <c r="I9437"/>
      <c r="J9437"/>
      <c r="K9437"/>
      <c r="L9437"/>
      <c r="N9437" t="s">
        <v>3893</v>
      </c>
      <c r="O9437" t="s">
        <v>3893</v>
      </c>
      <c r="P9437" t="s">
        <v>18046</v>
      </c>
      <c r="Q9437" s="69">
        <v>383</v>
      </c>
      <c r="R9437">
        <v>34.448569155999998</v>
      </c>
      <c r="S9437">
        <v>35.809870595</v>
      </c>
    </row>
    <row r="9438" spans="9:19" ht="15.5">
      <c r="I9438"/>
      <c r="J9438"/>
      <c r="K9438"/>
      <c r="L9438"/>
      <c r="N9438" t="s">
        <v>3893</v>
      </c>
      <c r="O9438" t="s">
        <v>3893</v>
      </c>
      <c r="P9438" t="s">
        <v>18047</v>
      </c>
      <c r="Q9438" s="69" t="s">
        <v>18048</v>
      </c>
      <c r="R9438">
        <v>34.449689999999997</v>
      </c>
      <c r="S9438">
        <v>35.812277999999999</v>
      </c>
    </row>
    <row r="9439" spans="9:19" ht="15.5">
      <c r="I9439"/>
      <c r="J9439"/>
      <c r="K9439"/>
      <c r="L9439"/>
      <c r="N9439" t="s">
        <v>3893</v>
      </c>
      <c r="O9439" t="s">
        <v>3893</v>
      </c>
      <c r="P9439" t="s">
        <v>18049</v>
      </c>
      <c r="Q9439" s="69" t="s">
        <v>18050</v>
      </c>
      <c r="R9439">
        <v>34.449366666666663</v>
      </c>
      <c r="S9439">
        <v>35.810283333333331</v>
      </c>
    </row>
    <row r="9440" spans="9:19" ht="15.5">
      <c r="I9440"/>
      <c r="J9440"/>
      <c r="K9440"/>
      <c r="L9440"/>
      <c r="N9440" t="s">
        <v>3896</v>
      </c>
      <c r="O9440" t="s">
        <v>3896</v>
      </c>
      <c r="P9440" t="s">
        <v>18051</v>
      </c>
      <c r="Q9440" s="69" t="s">
        <v>18052</v>
      </c>
      <c r="R9440">
        <v>34.455117280000003</v>
      </c>
      <c r="S9440">
        <v>35.807995910000002</v>
      </c>
    </row>
    <row r="9441" spans="9:19" ht="15.5">
      <c r="I9441"/>
      <c r="J9441"/>
      <c r="K9441"/>
      <c r="L9441"/>
      <c r="N9441" t="s">
        <v>3896</v>
      </c>
      <c r="O9441" t="s">
        <v>3896</v>
      </c>
      <c r="P9441" t="s">
        <v>18034</v>
      </c>
      <c r="Q9441" s="69" t="s">
        <v>18053</v>
      </c>
      <c r="R9441">
        <v>34.454478000000051</v>
      </c>
      <c r="S9441">
        <v>35.811086000000046</v>
      </c>
    </row>
    <row r="9442" spans="9:19" ht="15.5">
      <c r="I9442"/>
      <c r="J9442"/>
      <c r="K9442"/>
      <c r="L9442"/>
      <c r="N9442" t="s">
        <v>3896</v>
      </c>
      <c r="O9442" t="s">
        <v>3896</v>
      </c>
      <c r="P9442" t="s">
        <v>18054</v>
      </c>
      <c r="Q9442" s="69" t="s">
        <v>18055</v>
      </c>
      <c r="R9442">
        <v>34.454478000000051</v>
      </c>
      <c r="S9442">
        <v>35.811086000000046</v>
      </c>
    </row>
    <row r="9443" spans="9:19" ht="15.5">
      <c r="I9443"/>
      <c r="J9443"/>
      <c r="K9443"/>
      <c r="L9443"/>
      <c r="N9443" t="s">
        <v>3896</v>
      </c>
      <c r="O9443" t="s">
        <v>3896</v>
      </c>
      <c r="P9443" t="s">
        <v>18056</v>
      </c>
      <c r="Q9443" s="69" t="s">
        <v>18057</v>
      </c>
      <c r="R9443">
        <v>34.453728076499999</v>
      </c>
      <c r="S9443">
        <v>35.809319887999997</v>
      </c>
    </row>
    <row r="9444" spans="9:19" ht="15.5">
      <c r="I9444"/>
      <c r="J9444"/>
      <c r="K9444"/>
      <c r="L9444"/>
      <c r="N9444" t="s">
        <v>3896</v>
      </c>
      <c r="O9444" t="s">
        <v>3896</v>
      </c>
      <c r="P9444" t="s">
        <v>18058</v>
      </c>
      <c r="Q9444" s="69" t="s">
        <v>18059</v>
      </c>
      <c r="R9444">
        <v>34.454008000000002</v>
      </c>
      <c r="S9444">
        <v>35.810163000000003</v>
      </c>
    </row>
    <row r="9445" spans="9:19" ht="15.5">
      <c r="I9445"/>
      <c r="J9445"/>
      <c r="K9445"/>
      <c r="L9445"/>
      <c r="N9445" t="s">
        <v>3896</v>
      </c>
      <c r="O9445" t="s">
        <v>3896</v>
      </c>
      <c r="P9445" t="s">
        <v>18060</v>
      </c>
      <c r="Q9445" s="69" t="s">
        <v>18057</v>
      </c>
      <c r="R9445">
        <v>34.453728076499999</v>
      </c>
      <c r="S9445">
        <v>35.809319887999997</v>
      </c>
    </row>
    <row r="9446" spans="9:19" ht="15.5">
      <c r="I9446"/>
      <c r="J9446"/>
      <c r="K9446"/>
      <c r="L9446"/>
      <c r="N9446" t="s">
        <v>3896</v>
      </c>
      <c r="O9446" t="s">
        <v>3896</v>
      </c>
      <c r="P9446" t="s">
        <v>18061</v>
      </c>
      <c r="Q9446" s="69">
        <v>1488</v>
      </c>
      <c r="R9446">
        <v>34.452260705999997</v>
      </c>
      <c r="S9446">
        <v>35.808411749000001</v>
      </c>
    </row>
    <row r="9447" spans="9:19" ht="15.5">
      <c r="I9447"/>
      <c r="J9447"/>
      <c r="K9447"/>
      <c r="L9447"/>
      <c r="N9447" t="s">
        <v>3896</v>
      </c>
      <c r="O9447" t="s">
        <v>3896</v>
      </c>
      <c r="P9447" t="s">
        <v>18062</v>
      </c>
      <c r="Q9447" s="69">
        <v>391</v>
      </c>
      <c r="R9447">
        <v>34.453766154</v>
      </c>
      <c r="S9447">
        <v>35.811053702000002</v>
      </c>
    </row>
    <row r="9448" spans="9:19" ht="15.5">
      <c r="I9448"/>
      <c r="J9448"/>
      <c r="K9448"/>
      <c r="L9448"/>
      <c r="N9448" t="s">
        <v>3896</v>
      </c>
      <c r="O9448" t="s">
        <v>3896</v>
      </c>
      <c r="P9448" t="s">
        <v>18063</v>
      </c>
      <c r="Q9448" s="69">
        <v>396</v>
      </c>
      <c r="R9448">
        <v>34.454366147000002</v>
      </c>
      <c r="S9448">
        <v>35.810053607</v>
      </c>
    </row>
    <row r="9449" spans="9:19" ht="15.5">
      <c r="I9449"/>
      <c r="J9449"/>
      <c r="K9449"/>
      <c r="L9449"/>
      <c r="N9449" t="s">
        <v>2381</v>
      </c>
      <c r="O9449" t="s">
        <v>2381</v>
      </c>
      <c r="P9449" t="s">
        <v>18064</v>
      </c>
      <c r="Q9449" s="69" t="s">
        <v>18065</v>
      </c>
      <c r="R9449">
        <v>34.49113213000004</v>
      </c>
      <c r="S9449">
        <v>35.937397092000026</v>
      </c>
    </row>
    <row r="9450" spans="9:19" ht="15.5">
      <c r="I9450"/>
      <c r="J9450"/>
      <c r="K9450"/>
      <c r="L9450"/>
      <c r="N9450" t="s">
        <v>2381</v>
      </c>
      <c r="O9450" t="s">
        <v>2381</v>
      </c>
      <c r="P9450" t="s">
        <v>18066</v>
      </c>
      <c r="Q9450" s="69">
        <v>452</v>
      </c>
      <c r="R9450">
        <v>34.483899145000002</v>
      </c>
      <c r="S9450">
        <v>35.951470638000004</v>
      </c>
    </row>
    <row r="9451" spans="9:19" ht="15.5">
      <c r="I9451"/>
      <c r="J9451"/>
      <c r="K9451"/>
      <c r="L9451"/>
      <c r="N9451" t="s">
        <v>2381</v>
      </c>
      <c r="O9451" t="s">
        <v>2381</v>
      </c>
      <c r="P9451" t="s">
        <v>18067</v>
      </c>
      <c r="Q9451" s="69" t="s">
        <v>18068</v>
      </c>
      <c r="R9451">
        <v>34.471130000000002</v>
      </c>
      <c r="S9451">
        <v>35.93826</v>
      </c>
    </row>
    <row r="9452" spans="9:19" ht="15.5">
      <c r="I9452"/>
      <c r="J9452"/>
      <c r="K9452"/>
      <c r="L9452"/>
      <c r="N9452" t="s">
        <v>2381</v>
      </c>
      <c r="O9452" t="s">
        <v>2381</v>
      </c>
      <c r="P9452" t="s">
        <v>18069</v>
      </c>
      <c r="Q9452" s="69" t="s">
        <v>18070</v>
      </c>
      <c r="R9452">
        <v>34.480211000000054</v>
      </c>
      <c r="S9452">
        <v>35.92933000000005</v>
      </c>
    </row>
    <row r="9453" spans="9:19" ht="15.5">
      <c r="I9453"/>
      <c r="J9453"/>
      <c r="K9453"/>
      <c r="L9453"/>
      <c r="N9453" t="s">
        <v>2381</v>
      </c>
      <c r="O9453" t="s">
        <v>2381</v>
      </c>
      <c r="P9453" t="s">
        <v>18071</v>
      </c>
      <c r="Q9453" s="69" t="s">
        <v>18072</v>
      </c>
      <c r="R9453">
        <v>34.480211000000054</v>
      </c>
      <c r="S9453">
        <v>35.92933000000005</v>
      </c>
    </row>
    <row r="9454" spans="9:19" ht="15.5">
      <c r="I9454"/>
      <c r="J9454"/>
      <c r="K9454"/>
      <c r="L9454"/>
      <c r="N9454" t="s">
        <v>2381</v>
      </c>
      <c r="O9454" t="s">
        <v>2381</v>
      </c>
      <c r="P9454" t="s">
        <v>18073</v>
      </c>
      <c r="Q9454" s="69">
        <v>1336</v>
      </c>
      <c r="R9454">
        <v>34.482016100000003</v>
      </c>
      <c r="S9454">
        <v>35.933137686999999</v>
      </c>
    </row>
    <row r="9455" spans="9:19" ht="15.5">
      <c r="I9455"/>
      <c r="J9455"/>
      <c r="K9455"/>
      <c r="L9455"/>
      <c r="N9455" t="s">
        <v>2381</v>
      </c>
      <c r="O9455" t="s">
        <v>2381</v>
      </c>
      <c r="P9455" t="s">
        <v>18074</v>
      </c>
      <c r="Q9455" s="69">
        <v>436</v>
      </c>
      <c r="R9455">
        <v>34.475829271000002</v>
      </c>
      <c r="S9455">
        <v>35.938211879000001</v>
      </c>
    </row>
    <row r="9456" spans="9:19" ht="15.5">
      <c r="I9456"/>
      <c r="J9456"/>
      <c r="K9456"/>
      <c r="L9456"/>
      <c r="N9456" t="s">
        <v>2381</v>
      </c>
      <c r="O9456" t="s">
        <v>2381</v>
      </c>
      <c r="P9456" t="s">
        <v>18075</v>
      </c>
      <c r="Q9456" s="69">
        <v>439</v>
      </c>
      <c r="R9456">
        <v>34.468749150000001</v>
      </c>
      <c r="S9456">
        <v>35.936553652000001</v>
      </c>
    </row>
    <row r="9457" spans="9:19" ht="15.5">
      <c r="I9457"/>
      <c r="J9457"/>
      <c r="K9457"/>
      <c r="L9457"/>
      <c r="N9457" t="s">
        <v>2381</v>
      </c>
      <c r="O9457" t="s">
        <v>2381</v>
      </c>
      <c r="P9457" t="s">
        <v>18076</v>
      </c>
      <c r="Q9457" s="69">
        <v>440</v>
      </c>
      <c r="R9457">
        <v>34.469299157000002</v>
      </c>
      <c r="S9457">
        <v>35.937170704000003</v>
      </c>
    </row>
    <row r="9458" spans="9:19" ht="15.5">
      <c r="I9458"/>
      <c r="J9458"/>
      <c r="K9458"/>
      <c r="L9458"/>
      <c r="N9458" t="s">
        <v>2381</v>
      </c>
      <c r="O9458" t="s">
        <v>2381</v>
      </c>
      <c r="P9458" t="s">
        <v>18077</v>
      </c>
      <c r="Q9458" s="69">
        <v>438</v>
      </c>
      <c r="R9458">
        <v>34.493599093</v>
      </c>
      <c r="S9458">
        <v>35.938070617000001</v>
      </c>
    </row>
    <row r="9459" spans="9:19" ht="15.5">
      <c r="I9459"/>
      <c r="J9459"/>
      <c r="K9459"/>
      <c r="L9459"/>
      <c r="N9459" t="s">
        <v>2381</v>
      </c>
      <c r="O9459" t="s">
        <v>2381</v>
      </c>
      <c r="P9459" t="s">
        <v>18078</v>
      </c>
      <c r="Q9459" s="69">
        <v>437</v>
      </c>
      <c r="R9459">
        <v>34.471799152999999</v>
      </c>
      <c r="S9459">
        <v>35.939837635000004</v>
      </c>
    </row>
    <row r="9460" spans="9:19" ht="15.5">
      <c r="I9460"/>
      <c r="J9460"/>
      <c r="K9460"/>
      <c r="L9460"/>
      <c r="N9460" t="s">
        <v>2381</v>
      </c>
      <c r="O9460" t="s">
        <v>2381</v>
      </c>
      <c r="P9460" t="s">
        <v>18079</v>
      </c>
      <c r="Q9460" s="69">
        <v>434</v>
      </c>
      <c r="R9460">
        <v>34.491449158000002</v>
      </c>
      <c r="S9460">
        <v>35.938487596000002</v>
      </c>
    </row>
    <row r="9461" spans="9:19" ht="15.5">
      <c r="I9461"/>
      <c r="J9461"/>
      <c r="K9461"/>
      <c r="L9461"/>
      <c r="N9461" t="s">
        <v>2381</v>
      </c>
      <c r="O9461" t="s">
        <v>2381</v>
      </c>
      <c r="P9461" t="s">
        <v>18080</v>
      </c>
      <c r="Q9461" s="69" t="s">
        <v>18081</v>
      </c>
      <c r="R9461">
        <v>34.482531999999999</v>
      </c>
      <c r="S9461">
        <v>35.940362999999998</v>
      </c>
    </row>
    <row r="9462" spans="9:19" ht="15.5">
      <c r="I9462"/>
      <c r="J9462"/>
      <c r="K9462"/>
      <c r="L9462"/>
      <c r="N9462" t="s">
        <v>2381</v>
      </c>
      <c r="O9462" t="s">
        <v>2381</v>
      </c>
      <c r="P9462" t="s">
        <v>18082</v>
      </c>
      <c r="Q9462" s="69" t="s">
        <v>18083</v>
      </c>
      <c r="R9462">
        <v>34.490079999999999</v>
      </c>
      <c r="S9462">
        <v>35.93638</v>
      </c>
    </row>
    <row r="9463" spans="9:19" ht="15.5">
      <c r="I9463"/>
      <c r="J9463"/>
      <c r="K9463"/>
      <c r="L9463"/>
      <c r="N9463" t="s">
        <v>2381</v>
      </c>
      <c r="O9463" t="s">
        <v>2381</v>
      </c>
      <c r="P9463" t="s">
        <v>18084</v>
      </c>
      <c r="Q9463" s="69">
        <v>1402</v>
      </c>
      <c r="R9463">
        <v>34.484657654000003</v>
      </c>
      <c r="S9463">
        <v>35.951470638000004</v>
      </c>
    </row>
    <row r="9464" spans="9:19" ht="15.5">
      <c r="I9464"/>
      <c r="J9464"/>
      <c r="K9464"/>
      <c r="L9464"/>
      <c r="N9464" t="s">
        <v>2381</v>
      </c>
      <c r="O9464" t="s">
        <v>2381</v>
      </c>
      <c r="P9464" t="s">
        <v>18085</v>
      </c>
      <c r="Q9464" s="69" t="s">
        <v>18086</v>
      </c>
      <c r="R9464">
        <v>34.485573000000002</v>
      </c>
      <c r="S9464">
        <v>35.937651000000002</v>
      </c>
    </row>
    <row r="9465" spans="9:19" ht="15.5">
      <c r="I9465"/>
      <c r="J9465"/>
      <c r="K9465"/>
      <c r="L9465"/>
      <c r="N9465" t="s">
        <v>2381</v>
      </c>
      <c r="O9465" t="s">
        <v>2381</v>
      </c>
      <c r="P9465" t="s">
        <v>2381</v>
      </c>
      <c r="Q9465" s="69" t="s">
        <v>18087</v>
      </c>
      <c r="R9465">
        <v>34.479264429099999</v>
      </c>
      <c r="S9465">
        <v>35.933156084399997</v>
      </c>
    </row>
    <row r="9466" spans="9:19" ht="15.5">
      <c r="I9466"/>
      <c r="J9466"/>
      <c r="K9466"/>
      <c r="L9466"/>
      <c r="N9466" t="s">
        <v>2381</v>
      </c>
      <c r="O9466" t="s">
        <v>2381</v>
      </c>
      <c r="P9466" t="s">
        <v>18088</v>
      </c>
      <c r="Q9466" s="69" t="s">
        <v>18089</v>
      </c>
      <c r="R9466">
        <v>34.476660000000003</v>
      </c>
      <c r="S9466">
        <v>35.921880000000002</v>
      </c>
    </row>
    <row r="9467" spans="9:19" ht="15.5">
      <c r="I9467"/>
      <c r="J9467"/>
      <c r="K9467"/>
      <c r="L9467"/>
      <c r="N9467" t="s">
        <v>2381</v>
      </c>
      <c r="O9467" t="s">
        <v>2381</v>
      </c>
      <c r="P9467" t="s">
        <v>18088</v>
      </c>
      <c r="Q9467" s="69" t="s">
        <v>18090</v>
      </c>
      <c r="R9467">
        <v>34.469696999999996</v>
      </c>
      <c r="S9467">
        <v>35.929388000000003</v>
      </c>
    </row>
    <row r="9468" spans="9:19" ht="15.5">
      <c r="I9468"/>
      <c r="J9468"/>
      <c r="K9468"/>
      <c r="L9468"/>
      <c r="N9468" t="s">
        <v>2381</v>
      </c>
      <c r="O9468" t="s">
        <v>2381</v>
      </c>
      <c r="P9468" t="s">
        <v>18091</v>
      </c>
      <c r="Q9468" s="69" t="s">
        <v>18092</v>
      </c>
      <c r="R9468">
        <v>34.476469999999999</v>
      </c>
      <c r="S9468">
        <v>35.922499999999999</v>
      </c>
    </row>
    <row r="9469" spans="9:19" ht="15.5">
      <c r="I9469"/>
      <c r="J9469"/>
      <c r="K9469"/>
      <c r="L9469"/>
      <c r="N9469" t="s">
        <v>2381</v>
      </c>
      <c r="O9469" t="s">
        <v>2381</v>
      </c>
      <c r="P9469" t="s">
        <v>18091</v>
      </c>
      <c r="Q9469" s="69" t="s">
        <v>18093</v>
      </c>
      <c r="R9469">
        <v>34.469107999999999</v>
      </c>
      <c r="S9469">
        <v>35.927627999999999</v>
      </c>
    </row>
    <row r="9470" spans="9:19" ht="15.5">
      <c r="I9470"/>
      <c r="J9470"/>
      <c r="K9470"/>
      <c r="L9470"/>
      <c r="N9470" t="s">
        <v>2381</v>
      </c>
      <c r="O9470" t="s">
        <v>2381</v>
      </c>
      <c r="P9470" t="s">
        <v>18094</v>
      </c>
      <c r="Q9470" s="69" t="s">
        <v>18095</v>
      </c>
      <c r="R9470">
        <v>34.472299999999997</v>
      </c>
      <c r="S9470">
        <v>35.919409999999999</v>
      </c>
    </row>
    <row r="9471" spans="9:19" ht="15.5">
      <c r="I9471"/>
      <c r="J9471"/>
      <c r="K9471"/>
      <c r="L9471"/>
      <c r="N9471" t="s">
        <v>2381</v>
      </c>
      <c r="O9471" t="s">
        <v>2381</v>
      </c>
      <c r="P9471" t="s">
        <v>18094</v>
      </c>
      <c r="Q9471" s="69" t="s">
        <v>18096</v>
      </c>
      <c r="R9471">
        <v>34.473539000000002</v>
      </c>
      <c r="S9471">
        <v>35.934820000000002</v>
      </c>
    </row>
    <row r="9472" spans="9:19" ht="15.5">
      <c r="I9472"/>
      <c r="J9472"/>
      <c r="K9472"/>
      <c r="L9472"/>
      <c r="N9472" t="s">
        <v>2381</v>
      </c>
      <c r="O9472" t="s">
        <v>2381</v>
      </c>
      <c r="P9472" t="s">
        <v>18097</v>
      </c>
      <c r="Q9472" s="69" t="s">
        <v>18098</v>
      </c>
      <c r="R9472">
        <v>34.473709999999997</v>
      </c>
      <c r="S9472">
        <v>35.917960000000001</v>
      </c>
    </row>
    <row r="9473" spans="9:19" ht="15.5">
      <c r="I9473"/>
      <c r="J9473"/>
      <c r="K9473"/>
      <c r="L9473"/>
      <c r="N9473" t="s">
        <v>2381</v>
      </c>
      <c r="O9473" t="s">
        <v>2381</v>
      </c>
      <c r="P9473" t="s">
        <v>18097</v>
      </c>
      <c r="Q9473" s="69" t="s">
        <v>18099</v>
      </c>
      <c r="R9473">
        <v>34.470978000000002</v>
      </c>
      <c r="S9473">
        <v>35.919136999999999</v>
      </c>
    </row>
    <row r="9474" spans="9:19" ht="15.5">
      <c r="I9474"/>
      <c r="J9474"/>
      <c r="K9474"/>
      <c r="L9474"/>
      <c r="N9474" t="s">
        <v>2381</v>
      </c>
      <c r="O9474" t="s">
        <v>2381</v>
      </c>
      <c r="P9474" t="s">
        <v>18100</v>
      </c>
      <c r="Q9474" s="69" t="s">
        <v>18101</v>
      </c>
      <c r="R9474">
        <v>34.474769999999999</v>
      </c>
      <c r="S9474">
        <v>35.925199999999997</v>
      </c>
    </row>
    <row r="9475" spans="9:19" ht="15.5">
      <c r="I9475"/>
      <c r="J9475"/>
      <c r="K9475"/>
      <c r="L9475"/>
      <c r="N9475" t="s">
        <v>2381</v>
      </c>
      <c r="O9475" t="s">
        <v>2381</v>
      </c>
      <c r="P9475" t="s">
        <v>18100</v>
      </c>
      <c r="Q9475" s="69" t="s">
        <v>18102</v>
      </c>
      <c r="R9475">
        <v>34.466687</v>
      </c>
      <c r="S9475">
        <v>35.936450999999998</v>
      </c>
    </row>
    <row r="9476" spans="9:19" ht="15.5">
      <c r="I9476"/>
      <c r="J9476"/>
      <c r="K9476"/>
      <c r="L9476"/>
      <c r="N9476" t="s">
        <v>2381</v>
      </c>
      <c r="O9476" t="s">
        <v>2381</v>
      </c>
      <c r="P9476" t="s">
        <v>18103</v>
      </c>
      <c r="Q9476" s="69" t="s">
        <v>18104</v>
      </c>
      <c r="R9476">
        <v>34.473329999999997</v>
      </c>
      <c r="S9476">
        <v>35.922510000000003</v>
      </c>
    </row>
    <row r="9477" spans="9:19" ht="15.5">
      <c r="I9477"/>
      <c r="J9477"/>
      <c r="K9477"/>
      <c r="L9477"/>
      <c r="N9477" t="s">
        <v>2381</v>
      </c>
      <c r="O9477" t="s">
        <v>2381</v>
      </c>
      <c r="P9477" t="s">
        <v>18103</v>
      </c>
      <c r="Q9477" s="69" t="s">
        <v>18105</v>
      </c>
      <c r="R9477">
        <v>34.474547000000001</v>
      </c>
      <c r="S9477">
        <v>35.925579999999997</v>
      </c>
    </row>
    <row r="9478" spans="9:19" ht="15.5">
      <c r="I9478"/>
      <c r="J9478"/>
      <c r="K9478"/>
      <c r="L9478"/>
      <c r="N9478" t="s">
        <v>2381</v>
      </c>
      <c r="O9478" t="s">
        <v>2381</v>
      </c>
      <c r="P9478" t="s">
        <v>18106</v>
      </c>
      <c r="Q9478" s="69" t="s">
        <v>18107</v>
      </c>
      <c r="R9478">
        <v>34.469659999999998</v>
      </c>
      <c r="S9478">
        <v>35.916829999999997</v>
      </c>
    </row>
    <row r="9479" spans="9:19" ht="15.5">
      <c r="I9479"/>
      <c r="J9479"/>
      <c r="K9479"/>
      <c r="L9479"/>
      <c r="N9479" t="s">
        <v>2381</v>
      </c>
      <c r="O9479" t="s">
        <v>2381</v>
      </c>
      <c r="P9479" t="s">
        <v>18106</v>
      </c>
      <c r="Q9479" s="69" t="s">
        <v>18108</v>
      </c>
      <c r="R9479">
        <v>34.471868999999998</v>
      </c>
      <c r="S9479">
        <v>35.922024999999998</v>
      </c>
    </row>
    <row r="9480" spans="9:19" ht="15.5">
      <c r="I9480"/>
      <c r="J9480"/>
      <c r="K9480"/>
      <c r="L9480"/>
      <c r="N9480" t="s">
        <v>2381</v>
      </c>
      <c r="O9480" t="s">
        <v>2381</v>
      </c>
      <c r="P9480" t="s">
        <v>18109</v>
      </c>
      <c r="Q9480" s="69" t="s">
        <v>18110</v>
      </c>
      <c r="R9480">
        <v>34.470170000000003</v>
      </c>
      <c r="S9480">
        <v>35.916840000000001</v>
      </c>
    </row>
    <row r="9481" spans="9:19" ht="15.5">
      <c r="I9481"/>
      <c r="J9481"/>
      <c r="K9481"/>
      <c r="L9481"/>
      <c r="N9481" t="s">
        <v>2381</v>
      </c>
      <c r="O9481" t="s">
        <v>2381</v>
      </c>
      <c r="P9481" t="s">
        <v>18109</v>
      </c>
      <c r="Q9481" s="69" t="s">
        <v>18111</v>
      </c>
      <c r="R9481">
        <v>34.476930000000003</v>
      </c>
      <c r="S9481">
        <v>35.922469999999997</v>
      </c>
    </row>
    <row r="9482" spans="9:19" ht="15.5">
      <c r="I9482"/>
      <c r="J9482"/>
      <c r="K9482"/>
      <c r="L9482"/>
      <c r="N9482" t="s">
        <v>2381</v>
      </c>
      <c r="O9482" t="s">
        <v>2381</v>
      </c>
      <c r="P9482" t="s">
        <v>18112</v>
      </c>
      <c r="Q9482" s="69" t="s">
        <v>18113</v>
      </c>
      <c r="R9482">
        <v>34.480890000000002</v>
      </c>
      <c r="S9482">
        <v>35.922327000000003</v>
      </c>
    </row>
    <row r="9483" spans="9:19" ht="15.5">
      <c r="I9483"/>
      <c r="J9483"/>
      <c r="K9483"/>
      <c r="L9483"/>
      <c r="N9483" t="s">
        <v>2381</v>
      </c>
      <c r="O9483" t="s">
        <v>2381</v>
      </c>
      <c r="P9483" t="s">
        <v>18114</v>
      </c>
      <c r="Q9483" s="69" t="s">
        <v>18115</v>
      </c>
      <c r="R9483">
        <v>34.468859999999999</v>
      </c>
      <c r="S9483">
        <v>35.915469999999999</v>
      </c>
    </row>
    <row r="9484" spans="9:19" ht="15.5">
      <c r="I9484"/>
      <c r="J9484"/>
      <c r="K9484"/>
      <c r="L9484"/>
      <c r="N9484" t="s">
        <v>2381</v>
      </c>
      <c r="O9484" t="s">
        <v>2381</v>
      </c>
      <c r="P9484" t="s">
        <v>18114</v>
      </c>
      <c r="Q9484" s="69" t="s">
        <v>18116</v>
      </c>
      <c r="R9484">
        <v>34.471403000000002</v>
      </c>
      <c r="S9484">
        <v>35.925263999999999</v>
      </c>
    </row>
    <row r="9485" spans="9:19" ht="15.5">
      <c r="I9485"/>
      <c r="J9485"/>
      <c r="K9485"/>
      <c r="L9485"/>
      <c r="N9485" t="s">
        <v>2381</v>
      </c>
      <c r="O9485" t="s">
        <v>2381</v>
      </c>
      <c r="P9485" t="s">
        <v>18117</v>
      </c>
      <c r="Q9485" s="69" t="s">
        <v>18118</v>
      </c>
      <c r="R9485">
        <v>34.46922</v>
      </c>
      <c r="S9485">
        <v>35.915300000000002</v>
      </c>
    </row>
    <row r="9486" spans="9:19" ht="15.5">
      <c r="I9486"/>
      <c r="J9486"/>
      <c r="K9486"/>
      <c r="L9486"/>
      <c r="N9486" t="s">
        <v>2381</v>
      </c>
      <c r="O9486" t="s">
        <v>2381</v>
      </c>
      <c r="P9486" t="s">
        <v>18117</v>
      </c>
      <c r="Q9486" s="69" t="s">
        <v>18119</v>
      </c>
      <c r="R9486">
        <v>34.487881999999999</v>
      </c>
      <c r="S9486">
        <v>35.950927</v>
      </c>
    </row>
    <row r="9487" spans="9:19" ht="15.5">
      <c r="I9487"/>
      <c r="J9487"/>
      <c r="K9487"/>
      <c r="L9487"/>
      <c r="N9487" t="s">
        <v>2381</v>
      </c>
      <c r="O9487" t="s">
        <v>2381</v>
      </c>
      <c r="P9487" t="s">
        <v>18120</v>
      </c>
      <c r="Q9487" s="69" t="s">
        <v>18121</v>
      </c>
      <c r="R9487">
        <v>34.478949999999998</v>
      </c>
      <c r="S9487">
        <v>35.920870000000001</v>
      </c>
    </row>
    <row r="9488" spans="9:19" ht="15.5">
      <c r="I9488"/>
      <c r="J9488"/>
      <c r="K9488"/>
      <c r="L9488"/>
      <c r="N9488" t="s">
        <v>2381</v>
      </c>
      <c r="O9488" t="s">
        <v>2381</v>
      </c>
      <c r="P9488" t="s">
        <v>18120</v>
      </c>
      <c r="Q9488" s="69" t="s">
        <v>18122</v>
      </c>
      <c r="R9488">
        <v>34.477063000000001</v>
      </c>
      <c r="S9488">
        <v>35.930259</v>
      </c>
    </row>
    <row r="9489" spans="9:19" ht="15.5">
      <c r="I9489"/>
      <c r="J9489"/>
      <c r="K9489"/>
      <c r="L9489"/>
      <c r="N9489" t="s">
        <v>2381</v>
      </c>
      <c r="O9489" t="s">
        <v>2381</v>
      </c>
      <c r="P9489" t="s">
        <v>18123</v>
      </c>
      <c r="Q9489" s="69" t="s">
        <v>18124</v>
      </c>
      <c r="R9489">
        <v>34.485210000000002</v>
      </c>
      <c r="S9489">
        <v>35.926729999999999</v>
      </c>
    </row>
    <row r="9490" spans="9:19" ht="15.5">
      <c r="I9490"/>
      <c r="J9490"/>
      <c r="K9490"/>
      <c r="L9490"/>
      <c r="N9490" t="s">
        <v>2381</v>
      </c>
      <c r="O9490" t="s">
        <v>2381</v>
      </c>
      <c r="P9490" t="s">
        <v>18123</v>
      </c>
      <c r="Q9490" s="69" t="s">
        <v>18125</v>
      </c>
      <c r="R9490">
        <v>34.471530999999999</v>
      </c>
      <c r="S9490">
        <v>35.921014999999997</v>
      </c>
    </row>
    <row r="9491" spans="9:19" ht="15.5">
      <c r="I9491"/>
      <c r="J9491"/>
      <c r="K9491"/>
      <c r="L9491"/>
      <c r="N9491" t="s">
        <v>2381</v>
      </c>
      <c r="O9491" t="s">
        <v>2381</v>
      </c>
      <c r="P9491" t="s">
        <v>18126</v>
      </c>
      <c r="Q9491" s="69" t="s">
        <v>18127</v>
      </c>
      <c r="R9491">
        <v>34.49727</v>
      </c>
      <c r="S9491">
        <v>35.945210000000003</v>
      </c>
    </row>
    <row r="9492" spans="9:19" ht="15.5">
      <c r="I9492"/>
      <c r="J9492"/>
      <c r="K9492"/>
      <c r="L9492"/>
      <c r="N9492" t="s">
        <v>2381</v>
      </c>
      <c r="O9492" t="s">
        <v>2381</v>
      </c>
      <c r="P9492" t="s">
        <v>18126</v>
      </c>
      <c r="Q9492" s="69" t="s">
        <v>18128</v>
      </c>
      <c r="R9492">
        <v>34.473821000000001</v>
      </c>
      <c r="S9492">
        <v>35.918022999999998</v>
      </c>
    </row>
    <row r="9493" spans="9:19" ht="15.5">
      <c r="I9493"/>
      <c r="J9493"/>
      <c r="K9493"/>
      <c r="L9493"/>
      <c r="N9493" t="s">
        <v>2381</v>
      </c>
      <c r="O9493" t="s">
        <v>2381</v>
      </c>
      <c r="P9493" t="s">
        <v>18129</v>
      </c>
      <c r="Q9493" s="69" t="s">
        <v>18130</v>
      </c>
      <c r="R9493">
        <v>34.469119999999997</v>
      </c>
      <c r="S9493">
        <v>35.944699999999997</v>
      </c>
    </row>
    <row r="9494" spans="9:19" ht="15.5">
      <c r="I9494"/>
      <c r="J9494"/>
      <c r="K9494"/>
      <c r="L9494"/>
      <c r="N9494" t="s">
        <v>2381</v>
      </c>
      <c r="O9494" t="s">
        <v>2381</v>
      </c>
      <c r="P9494" t="s">
        <v>18129</v>
      </c>
      <c r="Q9494" s="69" t="s">
        <v>18131</v>
      </c>
      <c r="R9494">
        <v>34.465850000000003</v>
      </c>
      <c r="S9494">
        <v>35.943286000000001</v>
      </c>
    </row>
    <row r="9495" spans="9:19" ht="15.5">
      <c r="I9495"/>
      <c r="J9495"/>
      <c r="K9495"/>
      <c r="L9495"/>
      <c r="N9495" t="s">
        <v>2381</v>
      </c>
      <c r="O9495" t="s">
        <v>2381</v>
      </c>
      <c r="P9495" t="s">
        <v>18132</v>
      </c>
      <c r="Q9495" s="69" t="s">
        <v>18133</v>
      </c>
      <c r="R9495">
        <v>34.475560000000002</v>
      </c>
      <c r="S9495">
        <v>35.921979999999998</v>
      </c>
    </row>
    <row r="9496" spans="9:19" ht="15.5">
      <c r="I9496"/>
      <c r="J9496"/>
      <c r="K9496"/>
      <c r="L9496"/>
      <c r="N9496" t="s">
        <v>2381</v>
      </c>
      <c r="O9496" t="s">
        <v>2381</v>
      </c>
      <c r="P9496" t="s">
        <v>18132</v>
      </c>
      <c r="Q9496" s="69" t="s">
        <v>18134</v>
      </c>
      <c r="R9496">
        <v>34.480826</v>
      </c>
      <c r="S9496">
        <v>35.922396999999997</v>
      </c>
    </row>
    <row r="9497" spans="9:19" ht="15.5">
      <c r="I9497"/>
      <c r="J9497"/>
      <c r="K9497"/>
      <c r="L9497"/>
      <c r="N9497" t="s">
        <v>2381</v>
      </c>
      <c r="O9497" t="s">
        <v>2381</v>
      </c>
      <c r="P9497" t="s">
        <v>18135</v>
      </c>
      <c r="Q9497" s="69" t="s">
        <v>18136</v>
      </c>
      <c r="R9497">
        <v>34.473640000000003</v>
      </c>
      <c r="S9497">
        <v>35.91921</v>
      </c>
    </row>
    <row r="9498" spans="9:19" ht="15.5">
      <c r="I9498"/>
      <c r="J9498"/>
      <c r="K9498"/>
      <c r="L9498"/>
      <c r="N9498" t="s">
        <v>2381</v>
      </c>
      <c r="O9498" t="s">
        <v>2381</v>
      </c>
      <c r="P9498" t="s">
        <v>18135</v>
      </c>
      <c r="Q9498" s="69" t="s">
        <v>18137</v>
      </c>
      <c r="R9498">
        <v>34.487250000000003</v>
      </c>
      <c r="S9498">
        <v>35.929647000000003</v>
      </c>
    </row>
    <row r="9499" spans="9:19" ht="15.5">
      <c r="I9499"/>
      <c r="J9499"/>
      <c r="K9499"/>
      <c r="L9499"/>
      <c r="N9499" t="s">
        <v>2381</v>
      </c>
      <c r="O9499" t="s">
        <v>2381</v>
      </c>
      <c r="P9499" t="s">
        <v>18138</v>
      </c>
      <c r="Q9499" s="69" t="s">
        <v>18139</v>
      </c>
      <c r="R9499">
        <v>34.47063</v>
      </c>
      <c r="S9499">
        <v>35.914470000000001</v>
      </c>
    </row>
    <row r="9500" spans="9:19" ht="15.5">
      <c r="I9500"/>
      <c r="J9500"/>
      <c r="K9500"/>
      <c r="L9500"/>
      <c r="N9500" t="s">
        <v>2381</v>
      </c>
      <c r="O9500" t="s">
        <v>2381</v>
      </c>
      <c r="P9500" t="s">
        <v>18138</v>
      </c>
      <c r="Q9500" s="69" t="s">
        <v>18140</v>
      </c>
      <c r="R9500">
        <v>34.467719000000002</v>
      </c>
      <c r="S9500">
        <v>35.949786000000003</v>
      </c>
    </row>
    <row r="9501" spans="9:19" ht="15.5">
      <c r="I9501"/>
      <c r="J9501"/>
      <c r="K9501"/>
      <c r="L9501"/>
      <c r="N9501" t="s">
        <v>2381</v>
      </c>
      <c r="O9501" t="s">
        <v>2381</v>
      </c>
      <c r="P9501" t="s">
        <v>18141</v>
      </c>
      <c r="Q9501" s="69" t="s">
        <v>18142</v>
      </c>
      <c r="R9501">
        <v>34.47034</v>
      </c>
      <c r="S9501">
        <v>35.919199999999996</v>
      </c>
    </row>
    <row r="9502" spans="9:19" ht="15.5">
      <c r="I9502"/>
      <c r="J9502"/>
      <c r="K9502"/>
      <c r="L9502"/>
      <c r="N9502" t="s">
        <v>2381</v>
      </c>
      <c r="O9502" t="s">
        <v>2381</v>
      </c>
      <c r="P9502" t="s">
        <v>18141</v>
      </c>
      <c r="Q9502" s="69" t="s">
        <v>18143</v>
      </c>
      <c r="R9502">
        <v>34.465978</v>
      </c>
      <c r="S9502">
        <v>35.935181</v>
      </c>
    </row>
    <row r="9503" spans="9:19" ht="15.5">
      <c r="I9503"/>
      <c r="J9503"/>
      <c r="K9503"/>
      <c r="L9503"/>
      <c r="N9503" t="s">
        <v>2381</v>
      </c>
      <c r="O9503" t="s">
        <v>2381</v>
      </c>
      <c r="P9503" t="s">
        <v>18144</v>
      </c>
      <c r="Q9503" s="69" t="s">
        <v>18145</v>
      </c>
      <c r="R9503">
        <v>34.471600000000002</v>
      </c>
      <c r="S9503">
        <v>35.921250000000001</v>
      </c>
    </row>
    <row r="9504" spans="9:19" ht="15.5">
      <c r="I9504"/>
      <c r="J9504"/>
      <c r="K9504"/>
      <c r="L9504"/>
      <c r="N9504" t="s">
        <v>2381</v>
      </c>
      <c r="O9504" t="s">
        <v>2381</v>
      </c>
      <c r="P9504" t="s">
        <v>18144</v>
      </c>
      <c r="Q9504" s="69" t="s">
        <v>18146</v>
      </c>
      <c r="R9504">
        <v>34.466543999999999</v>
      </c>
      <c r="S9504">
        <v>35.946454000000003</v>
      </c>
    </row>
    <row r="9505" spans="9:19" ht="15.5">
      <c r="I9505"/>
      <c r="J9505"/>
      <c r="K9505"/>
      <c r="L9505"/>
      <c r="N9505" t="s">
        <v>2381</v>
      </c>
      <c r="O9505" t="s">
        <v>2381</v>
      </c>
      <c r="P9505" t="s">
        <v>18147</v>
      </c>
      <c r="Q9505" s="69" t="s">
        <v>18148</v>
      </c>
      <c r="R9505">
        <v>34.474379999999996</v>
      </c>
      <c r="S9505">
        <v>35.924219999999998</v>
      </c>
    </row>
    <row r="9506" spans="9:19" ht="15.5">
      <c r="I9506"/>
      <c r="J9506"/>
      <c r="K9506"/>
      <c r="L9506"/>
      <c r="N9506" t="s">
        <v>2381</v>
      </c>
      <c r="O9506" t="s">
        <v>2381</v>
      </c>
      <c r="P9506" t="s">
        <v>18147</v>
      </c>
      <c r="Q9506" s="69" t="s">
        <v>18149</v>
      </c>
      <c r="R9506">
        <v>34.475230000000003</v>
      </c>
      <c r="S9506">
        <v>35.92483</v>
      </c>
    </row>
    <row r="9507" spans="9:19" ht="15.5">
      <c r="I9507"/>
      <c r="J9507"/>
      <c r="K9507"/>
      <c r="L9507"/>
      <c r="N9507" t="s">
        <v>2381</v>
      </c>
      <c r="O9507" t="s">
        <v>2381</v>
      </c>
      <c r="P9507" t="s">
        <v>18150</v>
      </c>
      <c r="Q9507" s="69" t="s">
        <v>18151</v>
      </c>
      <c r="R9507">
        <v>34.475250000000003</v>
      </c>
      <c r="S9507">
        <v>35.92474</v>
      </c>
    </row>
    <row r="9508" spans="9:19" ht="15.5">
      <c r="I9508"/>
      <c r="J9508"/>
      <c r="K9508"/>
      <c r="L9508"/>
      <c r="N9508" t="s">
        <v>2381</v>
      </c>
      <c r="O9508" t="s">
        <v>2381</v>
      </c>
      <c r="P9508" t="s">
        <v>18150</v>
      </c>
      <c r="Q9508" s="69" t="s">
        <v>18152</v>
      </c>
      <c r="R9508">
        <v>34.485095999999999</v>
      </c>
      <c r="S9508">
        <v>35.945298999999999</v>
      </c>
    </row>
    <row r="9509" spans="9:19" ht="15.5">
      <c r="I9509"/>
      <c r="J9509"/>
      <c r="K9509"/>
      <c r="L9509"/>
      <c r="N9509" t="s">
        <v>2381</v>
      </c>
      <c r="O9509" t="s">
        <v>2381</v>
      </c>
      <c r="P9509" t="s">
        <v>18153</v>
      </c>
      <c r="Q9509" s="69" t="s">
        <v>18154</v>
      </c>
      <c r="R9509">
        <v>34.472499999999997</v>
      </c>
      <c r="S9509">
        <v>35.948180000000001</v>
      </c>
    </row>
    <row r="9510" spans="9:19" ht="15.5">
      <c r="I9510"/>
      <c r="J9510"/>
      <c r="K9510"/>
      <c r="L9510"/>
      <c r="N9510" t="s">
        <v>2381</v>
      </c>
      <c r="O9510" t="s">
        <v>2381</v>
      </c>
      <c r="P9510" t="s">
        <v>18153</v>
      </c>
      <c r="Q9510" s="69" t="s">
        <v>18155</v>
      </c>
      <c r="R9510">
        <v>34.487088999999997</v>
      </c>
      <c r="S9510">
        <v>35.944197000000003</v>
      </c>
    </row>
    <row r="9511" spans="9:19" ht="15.5">
      <c r="I9511"/>
      <c r="J9511"/>
      <c r="K9511"/>
      <c r="L9511"/>
      <c r="N9511" t="s">
        <v>2381</v>
      </c>
      <c r="O9511" t="s">
        <v>2381</v>
      </c>
      <c r="P9511" t="s">
        <v>18156</v>
      </c>
      <c r="Q9511" s="69" t="s">
        <v>18157</v>
      </c>
      <c r="R9511">
        <v>34.473179999999999</v>
      </c>
      <c r="S9511">
        <v>35.918469999999999</v>
      </c>
    </row>
    <row r="9512" spans="9:19" ht="15.5">
      <c r="I9512"/>
      <c r="J9512"/>
      <c r="K9512"/>
      <c r="L9512"/>
      <c r="N9512" t="s">
        <v>2381</v>
      </c>
      <c r="O9512" t="s">
        <v>2381</v>
      </c>
      <c r="P9512" t="s">
        <v>18156</v>
      </c>
      <c r="Q9512" s="69" t="s">
        <v>18158</v>
      </c>
      <c r="R9512">
        <v>34.483663</v>
      </c>
      <c r="S9512">
        <v>35.933528000000003</v>
      </c>
    </row>
    <row r="9513" spans="9:19" ht="15.5">
      <c r="I9513"/>
      <c r="J9513"/>
      <c r="K9513"/>
      <c r="L9513"/>
      <c r="N9513" t="s">
        <v>2381</v>
      </c>
      <c r="O9513" t="s">
        <v>2381</v>
      </c>
      <c r="P9513" t="s">
        <v>18159</v>
      </c>
      <c r="Q9513" s="69" t="s">
        <v>18160</v>
      </c>
      <c r="R9513">
        <v>34.469670000000001</v>
      </c>
      <c r="S9513">
        <v>35.917920000000002</v>
      </c>
    </row>
    <row r="9514" spans="9:19" ht="15.5">
      <c r="I9514"/>
      <c r="J9514"/>
      <c r="K9514"/>
      <c r="L9514"/>
      <c r="N9514" t="s">
        <v>2381</v>
      </c>
      <c r="O9514" t="s">
        <v>2381</v>
      </c>
      <c r="P9514" t="s">
        <v>18159</v>
      </c>
      <c r="Q9514" s="69" t="s">
        <v>18161</v>
      </c>
      <c r="R9514">
        <v>34.467298</v>
      </c>
      <c r="S9514">
        <v>35.931113000000003</v>
      </c>
    </row>
    <row r="9515" spans="9:19" ht="15.5">
      <c r="I9515"/>
      <c r="J9515"/>
      <c r="K9515"/>
      <c r="L9515"/>
      <c r="N9515" t="s">
        <v>2381</v>
      </c>
      <c r="O9515" t="s">
        <v>2381</v>
      </c>
      <c r="P9515" t="s">
        <v>18162</v>
      </c>
      <c r="Q9515" s="69" t="s">
        <v>18163</v>
      </c>
      <c r="R9515">
        <v>34.475189999999998</v>
      </c>
      <c r="S9515">
        <v>35.922069999999998</v>
      </c>
    </row>
    <row r="9516" spans="9:19" ht="15.5">
      <c r="I9516"/>
      <c r="J9516"/>
      <c r="K9516"/>
      <c r="L9516"/>
      <c r="N9516" t="s">
        <v>2381</v>
      </c>
      <c r="O9516" t="s">
        <v>2381</v>
      </c>
      <c r="P9516" t="s">
        <v>18162</v>
      </c>
      <c r="Q9516" s="69" t="s">
        <v>18164</v>
      </c>
      <c r="R9516">
        <v>34.472676999999997</v>
      </c>
      <c r="S9516">
        <v>35.926274999999997</v>
      </c>
    </row>
    <row r="9517" spans="9:19" ht="15.5">
      <c r="I9517"/>
      <c r="J9517"/>
      <c r="K9517"/>
      <c r="L9517"/>
      <c r="N9517" t="s">
        <v>2381</v>
      </c>
      <c r="O9517" t="s">
        <v>2381</v>
      </c>
      <c r="P9517" t="s">
        <v>18165</v>
      </c>
      <c r="Q9517" s="69" t="s">
        <v>18166</v>
      </c>
      <c r="R9517">
        <v>34.475610000000003</v>
      </c>
      <c r="S9517">
        <v>35.922809999999998</v>
      </c>
    </row>
    <row r="9518" spans="9:19" ht="15.5">
      <c r="I9518"/>
      <c r="J9518"/>
      <c r="K9518"/>
      <c r="L9518"/>
      <c r="N9518" t="s">
        <v>2381</v>
      </c>
      <c r="O9518" t="s">
        <v>2381</v>
      </c>
      <c r="P9518" t="s">
        <v>18167</v>
      </c>
      <c r="Q9518" s="69" t="s">
        <v>18168</v>
      </c>
      <c r="R9518">
        <v>34.476039999999998</v>
      </c>
      <c r="S9518">
        <v>35.922370000000001</v>
      </c>
    </row>
    <row r="9519" spans="9:19" ht="15.5">
      <c r="I9519"/>
      <c r="J9519"/>
      <c r="K9519"/>
      <c r="L9519"/>
      <c r="N9519" t="s">
        <v>2381</v>
      </c>
      <c r="O9519" t="s">
        <v>2381</v>
      </c>
      <c r="P9519" t="s">
        <v>18169</v>
      </c>
      <c r="Q9519" s="69" t="s">
        <v>18170</v>
      </c>
      <c r="R9519">
        <v>34.476129999999998</v>
      </c>
      <c r="S9519">
        <v>35.921999999999997</v>
      </c>
    </row>
    <row r="9520" spans="9:19" ht="15.5">
      <c r="I9520"/>
      <c r="J9520"/>
      <c r="K9520"/>
      <c r="L9520"/>
      <c r="N9520" t="s">
        <v>2381</v>
      </c>
      <c r="O9520" t="s">
        <v>2381</v>
      </c>
      <c r="P9520" t="s">
        <v>18171</v>
      </c>
      <c r="Q9520" s="69" t="s">
        <v>18172</v>
      </c>
      <c r="R9520">
        <v>34.476900000000001</v>
      </c>
      <c r="S9520">
        <v>35.947719999999997</v>
      </c>
    </row>
    <row r="9521" spans="9:19" ht="15.5">
      <c r="I9521"/>
      <c r="J9521"/>
      <c r="K9521"/>
      <c r="L9521"/>
      <c r="N9521" t="s">
        <v>2381</v>
      </c>
      <c r="O9521" t="s">
        <v>2381</v>
      </c>
      <c r="P9521" t="s">
        <v>18173</v>
      </c>
      <c r="Q9521" s="69" t="s">
        <v>18174</v>
      </c>
      <c r="R9521">
        <v>34.471539999999997</v>
      </c>
      <c r="S9521">
        <v>35.950159999999997</v>
      </c>
    </row>
    <row r="9522" spans="9:19" ht="15.5">
      <c r="I9522"/>
      <c r="J9522"/>
      <c r="K9522"/>
      <c r="L9522"/>
      <c r="N9522" t="s">
        <v>2381</v>
      </c>
      <c r="O9522" t="s">
        <v>2381</v>
      </c>
      <c r="P9522" t="s">
        <v>18175</v>
      </c>
      <c r="Q9522" s="69" t="s">
        <v>18176</v>
      </c>
      <c r="R9522">
        <v>34.469520000000003</v>
      </c>
      <c r="S9522">
        <v>35.917679999999997</v>
      </c>
    </row>
    <row r="9523" spans="9:19" ht="15.5">
      <c r="I9523"/>
      <c r="J9523"/>
      <c r="K9523"/>
      <c r="L9523"/>
      <c r="N9523" t="s">
        <v>2381</v>
      </c>
      <c r="O9523" t="s">
        <v>2381</v>
      </c>
      <c r="P9523" t="s">
        <v>18177</v>
      </c>
      <c r="Q9523" s="69" t="s">
        <v>18178</v>
      </c>
      <c r="R9523">
        <v>34.465339999999998</v>
      </c>
      <c r="S9523">
        <v>35.939239999999998</v>
      </c>
    </row>
    <row r="9524" spans="9:19" ht="15.5">
      <c r="I9524"/>
      <c r="J9524"/>
      <c r="K9524"/>
      <c r="L9524"/>
      <c r="N9524" t="s">
        <v>2381</v>
      </c>
      <c r="O9524" t="s">
        <v>2381</v>
      </c>
      <c r="P9524" t="s">
        <v>18179</v>
      </c>
      <c r="Q9524" s="69" t="s">
        <v>18180</v>
      </c>
      <c r="R9524">
        <v>34.47025</v>
      </c>
      <c r="S9524">
        <v>35.946109999999997</v>
      </c>
    </row>
    <row r="9525" spans="9:19" ht="15.5">
      <c r="I9525"/>
      <c r="J9525"/>
      <c r="K9525"/>
      <c r="L9525"/>
      <c r="N9525" t="s">
        <v>2381</v>
      </c>
      <c r="O9525" t="s">
        <v>2381</v>
      </c>
      <c r="P9525" t="s">
        <v>18181</v>
      </c>
      <c r="Q9525" s="69" t="s">
        <v>18182</v>
      </c>
      <c r="R9525">
        <v>34.477020000000003</v>
      </c>
      <c r="S9525">
        <v>35.923160000000003</v>
      </c>
    </row>
    <row r="9526" spans="9:19" ht="15.5">
      <c r="I9526"/>
      <c r="J9526"/>
      <c r="K9526"/>
      <c r="L9526"/>
      <c r="N9526" t="s">
        <v>2381</v>
      </c>
      <c r="O9526" t="s">
        <v>2381</v>
      </c>
      <c r="P9526" t="s">
        <v>18183</v>
      </c>
      <c r="Q9526" s="69" t="s">
        <v>18184</v>
      </c>
      <c r="R9526">
        <v>34.477119999999999</v>
      </c>
      <c r="S9526">
        <v>35.920639999999999</v>
      </c>
    </row>
    <row r="9527" spans="9:19" ht="15.5">
      <c r="I9527"/>
      <c r="J9527"/>
      <c r="K9527"/>
      <c r="L9527"/>
      <c r="N9527" t="s">
        <v>2381</v>
      </c>
      <c r="O9527" t="s">
        <v>2381</v>
      </c>
      <c r="P9527" t="s">
        <v>18185</v>
      </c>
      <c r="Q9527" s="69" t="s">
        <v>18186</v>
      </c>
      <c r="R9527">
        <v>34.470579999999998</v>
      </c>
      <c r="S9527">
        <v>35.94961</v>
      </c>
    </row>
    <row r="9528" spans="9:19" ht="15.5">
      <c r="I9528"/>
      <c r="J9528"/>
      <c r="K9528"/>
      <c r="L9528"/>
      <c r="N9528" t="s">
        <v>2381</v>
      </c>
      <c r="O9528" t="s">
        <v>2381</v>
      </c>
      <c r="P9528" t="s">
        <v>18187</v>
      </c>
      <c r="Q9528" s="69" t="s">
        <v>18188</v>
      </c>
      <c r="R9528">
        <v>34.472700000000003</v>
      </c>
      <c r="S9528">
        <v>35.924399999999999</v>
      </c>
    </row>
    <row r="9529" spans="9:19" ht="15.5">
      <c r="I9529"/>
      <c r="J9529"/>
      <c r="K9529"/>
      <c r="L9529"/>
      <c r="N9529" t="s">
        <v>2381</v>
      </c>
      <c r="O9529" t="s">
        <v>2381</v>
      </c>
      <c r="P9529" t="s">
        <v>18189</v>
      </c>
      <c r="Q9529" s="69" t="s">
        <v>18190</v>
      </c>
      <c r="R9529">
        <v>34.472709999999999</v>
      </c>
      <c r="S9529">
        <v>35.948860000000003</v>
      </c>
    </row>
    <row r="9530" spans="9:19" ht="15.5">
      <c r="I9530"/>
      <c r="J9530"/>
      <c r="K9530"/>
      <c r="L9530"/>
      <c r="N9530" t="s">
        <v>2381</v>
      </c>
      <c r="O9530" t="s">
        <v>2381</v>
      </c>
      <c r="P9530" t="s">
        <v>18191</v>
      </c>
      <c r="Q9530" s="69" t="s">
        <v>18192</v>
      </c>
      <c r="R9530">
        <v>34.473019999999998</v>
      </c>
      <c r="S9530">
        <v>35.950920000000004</v>
      </c>
    </row>
    <row r="9531" spans="9:19" ht="15.5">
      <c r="I9531"/>
      <c r="J9531"/>
      <c r="K9531"/>
      <c r="L9531"/>
      <c r="N9531" t="s">
        <v>2381</v>
      </c>
      <c r="O9531" t="s">
        <v>2381</v>
      </c>
      <c r="P9531" t="s">
        <v>18193</v>
      </c>
      <c r="Q9531" s="69" t="s">
        <v>18194</v>
      </c>
      <c r="R9531">
        <v>34.476939999999999</v>
      </c>
      <c r="S9531">
        <v>35.95214</v>
      </c>
    </row>
    <row r="9532" spans="9:19" ht="15.5">
      <c r="I9532"/>
      <c r="J9532"/>
      <c r="K9532"/>
      <c r="L9532"/>
      <c r="N9532" t="s">
        <v>2381</v>
      </c>
      <c r="O9532" t="s">
        <v>2381</v>
      </c>
      <c r="P9532" t="s">
        <v>18195</v>
      </c>
      <c r="Q9532" s="69" t="s">
        <v>18196</v>
      </c>
      <c r="R9532">
        <v>34.47616</v>
      </c>
      <c r="S9532">
        <v>35.921410000000002</v>
      </c>
    </row>
    <row r="9533" spans="9:19" ht="15.5">
      <c r="I9533"/>
      <c r="J9533"/>
      <c r="K9533"/>
      <c r="L9533"/>
      <c r="N9533" t="s">
        <v>2381</v>
      </c>
      <c r="O9533" t="s">
        <v>2381</v>
      </c>
      <c r="P9533" t="s">
        <v>18197</v>
      </c>
      <c r="Q9533" s="69" t="s">
        <v>18198</v>
      </c>
      <c r="R9533">
        <v>34.469749999999998</v>
      </c>
      <c r="S9533">
        <v>35.91639</v>
      </c>
    </row>
    <row r="9534" spans="9:19" ht="15.5">
      <c r="I9534"/>
      <c r="J9534"/>
      <c r="K9534"/>
      <c r="L9534"/>
      <c r="N9534" t="s">
        <v>2381</v>
      </c>
      <c r="O9534" t="s">
        <v>2381</v>
      </c>
      <c r="P9534" t="s">
        <v>18199</v>
      </c>
      <c r="Q9534" s="69" t="s">
        <v>18200</v>
      </c>
      <c r="R9534">
        <v>34.47025</v>
      </c>
      <c r="S9534">
        <v>35.918439999999997</v>
      </c>
    </row>
    <row r="9535" spans="9:19" ht="15.5">
      <c r="I9535"/>
      <c r="J9535"/>
      <c r="K9535"/>
      <c r="L9535"/>
      <c r="N9535" t="s">
        <v>2381</v>
      </c>
      <c r="O9535" t="s">
        <v>2381</v>
      </c>
      <c r="P9535" t="s">
        <v>18201</v>
      </c>
      <c r="Q9535" s="69" t="s">
        <v>18202</v>
      </c>
      <c r="R9535">
        <v>34.478850000000001</v>
      </c>
      <c r="S9535">
        <v>35.919530000000002</v>
      </c>
    </row>
    <row r="9536" spans="9:19" ht="15.5">
      <c r="I9536"/>
      <c r="J9536"/>
      <c r="K9536"/>
      <c r="L9536"/>
      <c r="N9536" t="s">
        <v>2381</v>
      </c>
      <c r="O9536" t="s">
        <v>2381</v>
      </c>
      <c r="P9536" t="s">
        <v>18203</v>
      </c>
      <c r="Q9536" s="69" t="s">
        <v>18204</v>
      </c>
      <c r="R9536">
        <v>34.487000000000002</v>
      </c>
      <c r="S9536">
        <v>35.951000000000001</v>
      </c>
    </row>
    <row r="9537" spans="9:19" ht="15.5">
      <c r="I9537"/>
      <c r="J9537"/>
      <c r="K9537"/>
      <c r="L9537"/>
      <c r="N9537" t="s">
        <v>2381</v>
      </c>
      <c r="O9537" t="s">
        <v>2381</v>
      </c>
      <c r="P9537" t="s">
        <v>18205</v>
      </c>
      <c r="Q9537" s="69" t="s">
        <v>18206</v>
      </c>
      <c r="R9537">
        <v>34.47</v>
      </c>
      <c r="S9537">
        <v>35.918999999999997</v>
      </c>
    </row>
    <row r="9538" spans="9:19" ht="15.5">
      <c r="I9538"/>
      <c r="J9538"/>
      <c r="K9538"/>
      <c r="L9538"/>
      <c r="N9538" t="s">
        <v>2381</v>
      </c>
      <c r="O9538" t="s">
        <v>2381</v>
      </c>
      <c r="P9538" t="s">
        <v>18207</v>
      </c>
      <c r="Q9538" s="69" t="s">
        <v>18208</v>
      </c>
      <c r="R9538">
        <v>34.476410000000001</v>
      </c>
      <c r="S9538">
        <v>35.949010000000001</v>
      </c>
    </row>
    <row r="9539" spans="9:19" ht="15.5">
      <c r="I9539"/>
      <c r="J9539"/>
      <c r="K9539"/>
      <c r="L9539"/>
      <c r="N9539" t="s">
        <v>2381</v>
      </c>
      <c r="O9539" t="s">
        <v>2381</v>
      </c>
      <c r="P9539" t="s">
        <v>18209</v>
      </c>
      <c r="Q9539" s="69" t="s">
        <v>18210</v>
      </c>
      <c r="R9539">
        <v>34.471110000000003</v>
      </c>
      <c r="S9539">
        <v>35.949759999999998</v>
      </c>
    </row>
    <row r="9540" spans="9:19" ht="15.5">
      <c r="I9540"/>
      <c r="J9540"/>
      <c r="K9540"/>
      <c r="L9540"/>
      <c r="N9540" t="s">
        <v>2381</v>
      </c>
      <c r="O9540" t="s">
        <v>2381</v>
      </c>
      <c r="P9540" t="s">
        <v>18211</v>
      </c>
      <c r="Q9540" s="69" t="s">
        <v>18212</v>
      </c>
      <c r="R9540">
        <v>34.471400000000003</v>
      </c>
      <c r="S9540">
        <v>35.948349999999998</v>
      </c>
    </row>
    <row r="9541" spans="9:19" ht="15.5">
      <c r="I9541"/>
      <c r="J9541"/>
      <c r="K9541"/>
      <c r="L9541"/>
      <c r="N9541" t="s">
        <v>2381</v>
      </c>
      <c r="O9541" t="s">
        <v>2381</v>
      </c>
      <c r="P9541" t="s">
        <v>18213</v>
      </c>
      <c r="Q9541" s="69" t="s">
        <v>18214</v>
      </c>
      <c r="R9541">
        <v>34.471499999999999</v>
      </c>
      <c r="S9541">
        <v>35.914239999999999</v>
      </c>
    </row>
    <row r="9542" spans="9:19" ht="15.5">
      <c r="I9542"/>
      <c r="J9542"/>
      <c r="K9542"/>
      <c r="L9542"/>
      <c r="N9542" t="s">
        <v>2381</v>
      </c>
      <c r="O9542" t="s">
        <v>2381</v>
      </c>
      <c r="P9542" t="s">
        <v>18215</v>
      </c>
      <c r="Q9542" s="69" t="s">
        <v>18216</v>
      </c>
      <c r="R9542">
        <v>34.464939999999999</v>
      </c>
      <c r="S9542">
        <v>35.939459999999997</v>
      </c>
    </row>
    <row r="9543" spans="9:19" ht="15.5">
      <c r="I9543"/>
      <c r="J9543"/>
      <c r="K9543"/>
      <c r="L9543"/>
      <c r="N9543" t="s">
        <v>2381</v>
      </c>
      <c r="O9543" t="s">
        <v>2381</v>
      </c>
      <c r="P9543" t="s">
        <v>18217</v>
      </c>
      <c r="Q9543" s="69" t="s">
        <v>18218</v>
      </c>
      <c r="R9543">
        <v>34.470129999999997</v>
      </c>
      <c r="S9543">
        <v>35.917639999999999</v>
      </c>
    </row>
    <row r="9544" spans="9:19" ht="15.5">
      <c r="I9544"/>
      <c r="J9544"/>
      <c r="K9544"/>
      <c r="L9544"/>
      <c r="N9544" t="s">
        <v>2381</v>
      </c>
      <c r="O9544" t="s">
        <v>2381</v>
      </c>
      <c r="P9544" t="s">
        <v>18219</v>
      </c>
      <c r="Q9544" s="69" t="s">
        <v>18220</v>
      </c>
      <c r="R9544">
        <v>34.476239999999997</v>
      </c>
      <c r="S9544">
        <v>35.921799999999998</v>
      </c>
    </row>
    <row r="9545" spans="9:19" ht="15.5">
      <c r="I9545"/>
      <c r="J9545"/>
      <c r="K9545"/>
      <c r="L9545"/>
      <c r="N9545" t="s">
        <v>2381</v>
      </c>
      <c r="O9545" t="s">
        <v>2381</v>
      </c>
      <c r="P9545" t="s">
        <v>18221</v>
      </c>
      <c r="Q9545" s="69" t="s">
        <v>18222</v>
      </c>
      <c r="R9545">
        <v>34.484470000000002</v>
      </c>
      <c r="S9545">
        <v>35.935830000000003</v>
      </c>
    </row>
    <row r="9546" spans="9:19" ht="15.5">
      <c r="I9546"/>
      <c r="J9546"/>
      <c r="K9546"/>
      <c r="L9546"/>
      <c r="N9546" t="s">
        <v>2381</v>
      </c>
      <c r="O9546" t="s">
        <v>2381</v>
      </c>
      <c r="P9546" t="s">
        <v>18223</v>
      </c>
      <c r="Q9546" s="69" t="s">
        <v>18224</v>
      </c>
      <c r="R9546">
        <v>34.481319999999997</v>
      </c>
      <c r="S9546">
        <v>35.922460000000001</v>
      </c>
    </row>
    <row r="9547" spans="9:19" ht="15.5">
      <c r="I9547"/>
      <c r="J9547"/>
      <c r="K9547"/>
      <c r="L9547"/>
      <c r="N9547" t="s">
        <v>2381</v>
      </c>
      <c r="O9547" t="s">
        <v>2381</v>
      </c>
      <c r="P9547" t="s">
        <v>18225</v>
      </c>
      <c r="Q9547" s="69" t="s">
        <v>18226</v>
      </c>
      <c r="R9547">
        <v>34.476469999999999</v>
      </c>
      <c r="S9547">
        <v>35.939210000000003</v>
      </c>
    </row>
    <row r="9548" spans="9:19" ht="15.5">
      <c r="I9548"/>
      <c r="J9548"/>
      <c r="K9548"/>
      <c r="L9548"/>
      <c r="N9548" t="s">
        <v>2381</v>
      </c>
      <c r="O9548" t="s">
        <v>2381</v>
      </c>
      <c r="P9548" t="s">
        <v>18227</v>
      </c>
      <c r="Q9548" s="69" t="s">
        <v>18228</v>
      </c>
      <c r="R9548">
        <v>34.4741</v>
      </c>
      <c r="S9548">
        <v>35.92371</v>
      </c>
    </row>
    <row r="9549" spans="9:19" ht="15.5">
      <c r="I9549"/>
      <c r="J9549"/>
      <c r="K9549"/>
      <c r="L9549"/>
      <c r="N9549" t="s">
        <v>2381</v>
      </c>
      <c r="O9549" t="s">
        <v>2381</v>
      </c>
      <c r="P9549" t="s">
        <v>18229</v>
      </c>
      <c r="Q9549" s="69" t="s">
        <v>18230</v>
      </c>
      <c r="R9549">
        <v>34.471789999999999</v>
      </c>
      <c r="S9549">
        <v>35.946930000000002</v>
      </c>
    </row>
    <row r="9550" spans="9:19" ht="15.5">
      <c r="I9550"/>
      <c r="J9550"/>
      <c r="K9550"/>
      <c r="L9550"/>
      <c r="N9550" t="s">
        <v>2381</v>
      </c>
      <c r="O9550" t="s">
        <v>2381</v>
      </c>
      <c r="P9550" t="s">
        <v>18231</v>
      </c>
      <c r="Q9550" s="69" t="s">
        <v>18232</v>
      </c>
      <c r="R9550">
        <v>34.474803924560547</v>
      </c>
      <c r="S9550">
        <v>35.945594787597656</v>
      </c>
    </row>
    <row r="9551" spans="9:19" ht="15.5">
      <c r="I9551"/>
      <c r="J9551"/>
      <c r="K9551"/>
      <c r="L9551"/>
      <c r="N9551" t="s">
        <v>2381</v>
      </c>
      <c r="O9551" t="s">
        <v>2381</v>
      </c>
      <c r="P9551" t="s">
        <v>18233</v>
      </c>
      <c r="Q9551" s="69" t="s">
        <v>18234</v>
      </c>
      <c r="R9551">
        <v>34.477027893066406</v>
      </c>
      <c r="S9551">
        <v>35.920688629150391</v>
      </c>
    </row>
    <row r="9552" spans="9:19" ht="15.5">
      <c r="I9552"/>
      <c r="J9552"/>
      <c r="K9552"/>
      <c r="L9552"/>
      <c r="N9552" t="s">
        <v>2381</v>
      </c>
      <c r="O9552" t="s">
        <v>2381</v>
      </c>
      <c r="P9552" t="s">
        <v>18235</v>
      </c>
      <c r="Q9552" s="69" t="s">
        <v>18236</v>
      </c>
      <c r="R9552">
        <v>34.476596832275391</v>
      </c>
      <c r="S9552">
        <v>35.92254638671875</v>
      </c>
    </row>
    <row r="9553" spans="9:19" ht="15.5">
      <c r="I9553"/>
      <c r="J9553"/>
      <c r="K9553"/>
      <c r="L9553"/>
      <c r="N9553" t="s">
        <v>2381</v>
      </c>
      <c r="O9553" t="s">
        <v>2381</v>
      </c>
      <c r="P9553" t="s">
        <v>18237</v>
      </c>
      <c r="Q9553" s="69" t="s">
        <v>18238</v>
      </c>
      <c r="R9553">
        <v>34.470146179199219</v>
      </c>
      <c r="S9553">
        <v>35.916419982910156</v>
      </c>
    </row>
    <row r="9554" spans="9:19" ht="15.5">
      <c r="I9554"/>
      <c r="J9554"/>
      <c r="K9554"/>
      <c r="L9554"/>
      <c r="N9554" t="s">
        <v>2381</v>
      </c>
      <c r="O9554" t="s">
        <v>2381</v>
      </c>
      <c r="P9554" t="s">
        <v>18239</v>
      </c>
      <c r="Q9554" s="69" t="s">
        <v>18240</v>
      </c>
      <c r="R9554">
        <v>34.472923278808594</v>
      </c>
      <c r="S9554">
        <v>35.927104949951172</v>
      </c>
    </row>
    <row r="9555" spans="9:19" ht="15.5">
      <c r="I9555"/>
      <c r="J9555"/>
      <c r="K9555"/>
      <c r="L9555"/>
      <c r="N9555" t="s">
        <v>2381</v>
      </c>
      <c r="O9555" t="s">
        <v>2381</v>
      </c>
      <c r="P9555" t="s">
        <v>18241</v>
      </c>
      <c r="Q9555" s="69" t="s">
        <v>18242</v>
      </c>
      <c r="R9555">
        <v>34.469837188720703</v>
      </c>
      <c r="S9555">
        <v>35.918701171875</v>
      </c>
    </row>
    <row r="9556" spans="9:19" ht="15.5">
      <c r="I9556"/>
      <c r="J9556"/>
      <c r="K9556"/>
      <c r="L9556"/>
      <c r="N9556" t="s">
        <v>2381</v>
      </c>
      <c r="O9556" t="s">
        <v>2381</v>
      </c>
      <c r="P9556" t="s">
        <v>18243</v>
      </c>
      <c r="Q9556" s="69" t="s">
        <v>18244</v>
      </c>
      <c r="R9556">
        <v>34.474517822265625</v>
      </c>
      <c r="S9556">
        <v>35.945472717285156</v>
      </c>
    </row>
    <row r="9557" spans="9:19" ht="15.5">
      <c r="I9557"/>
      <c r="J9557"/>
      <c r="K9557"/>
      <c r="L9557"/>
      <c r="N9557" t="s">
        <v>2381</v>
      </c>
      <c r="O9557" t="s">
        <v>2381</v>
      </c>
      <c r="P9557" t="s">
        <v>18245</v>
      </c>
      <c r="Q9557" s="69" t="s">
        <v>18246</v>
      </c>
      <c r="R9557">
        <v>34.475368499755859</v>
      </c>
      <c r="S9557">
        <v>35.945777893066406</v>
      </c>
    </row>
    <row r="9558" spans="9:19" ht="15.5">
      <c r="I9558"/>
      <c r="J9558"/>
      <c r="K9558"/>
      <c r="L9558"/>
      <c r="N9558" t="s">
        <v>2381</v>
      </c>
      <c r="O9558" t="s">
        <v>2381</v>
      </c>
      <c r="P9558" t="s">
        <v>18247</v>
      </c>
      <c r="Q9558" s="69" t="s">
        <v>18248</v>
      </c>
      <c r="R9558">
        <v>34.487651824951172</v>
      </c>
      <c r="S9558">
        <v>35.929630279541016</v>
      </c>
    </row>
    <row r="9559" spans="9:19" ht="15.5">
      <c r="I9559"/>
      <c r="J9559"/>
      <c r="K9559"/>
      <c r="L9559"/>
      <c r="N9559" t="s">
        <v>2381</v>
      </c>
      <c r="O9559" t="s">
        <v>2381</v>
      </c>
      <c r="P9559" t="s">
        <v>18249</v>
      </c>
      <c r="Q9559" s="69" t="s">
        <v>18250</v>
      </c>
      <c r="R9559">
        <v>34.475139617919922</v>
      </c>
      <c r="S9559">
        <v>35.924629211425781</v>
      </c>
    </row>
    <row r="9560" spans="9:19" ht="15.5">
      <c r="I9560"/>
      <c r="J9560"/>
      <c r="K9560"/>
      <c r="L9560"/>
      <c r="N9560" t="s">
        <v>2381</v>
      </c>
      <c r="O9560" t="s">
        <v>2381</v>
      </c>
      <c r="P9560" t="s">
        <v>18251</v>
      </c>
      <c r="Q9560" s="69" t="s">
        <v>18252</v>
      </c>
      <c r="R9560">
        <v>34.477035522460938</v>
      </c>
      <c r="S9560">
        <v>35.933040618896484</v>
      </c>
    </row>
    <row r="9561" spans="9:19" ht="15.5">
      <c r="I9561"/>
      <c r="J9561"/>
      <c r="K9561"/>
      <c r="L9561"/>
      <c r="N9561" t="s">
        <v>2381</v>
      </c>
      <c r="O9561" t="s">
        <v>2381</v>
      </c>
      <c r="P9561" t="s">
        <v>18253</v>
      </c>
      <c r="Q9561" s="69" t="s">
        <v>18254</v>
      </c>
      <c r="R9561">
        <v>34.478370666503906</v>
      </c>
      <c r="S9561">
        <v>35.923130035400391</v>
      </c>
    </row>
    <row r="9562" spans="9:19" ht="15.5">
      <c r="I9562"/>
      <c r="J9562"/>
      <c r="K9562"/>
      <c r="L9562"/>
      <c r="N9562" t="s">
        <v>2381</v>
      </c>
      <c r="O9562" t="s">
        <v>2381</v>
      </c>
      <c r="P9562" t="s">
        <v>18255</v>
      </c>
      <c r="Q9562" s="69" t="s">
        <v>18256</v>
      </c>
      <c r="R9562">
        <v>34.470890045166016</v>
      </c>
      <c r="S9562">
        <v>35.916721343994141</v>
      </c>
    </row>
    <row r="9563" spans="9:19" ht="15.5">
      <c r="I9563"/>
      <c r="J9563"/>
      <c r="K9563"/>
      <c r="L9563"/>
      <c r="N9563" t="s">
        <v>2381</v>
      </c>
      <c r="O9563" t="s">
        <v>2381</v>
      </c>
      <c r="P9563" t="s">
        <v>18257</v>
      </c>
      <c r="Q9563" s="69" t="s">
        <v>18258</v>
      </c>
      <c r="R9563">
        <v>34.468856811523438</v>
      </c>
      <c r="S9563">
        <v>35.944149017333984</v>
      </c>
    </row>
    <row r="9564" spans="9:19" ht="15.5">
      <c r="I9564"/>
      <c r="J9564"/>
      <c r="K9564"/>
      <c r="L9564"/>
      <c r="N9564" t="s">
        <v>2381</v>
      </c>
      <c r="O9564" t="s">
        <v>2381</v>
      </c>
      <c r="P9564" t="s">
        <v>18259</v>
      </c>
      <c r="Q9564" s="69" t="s">
        <v>18260</v>
      </c>
      <c r="R9564">
        <v>34.472537994384766</v>
      </c>
      <c r="S9564">
        <v>35.927848815917969</v>
      </c>
    </row>
    <row r="9565" spans="9:19" ht="15.5">
      <c r="I9565"/>
      <c r="J9565"/>
      <c r="K9565"/>
      <c r="L9565"/>
      <c r="N9565" t="s">
        <v>2381</v>
      </c>
      <c r="O9565" t="s">
        <v>2381</v>
      </c>
      <c r="P9565" t="s">
        <v>18261</v>
      </c>
      <c r="Q9565" s="69" t="s">
        <v>18262</v>
      </c>
      <c r="R9565">
        <v>34.475334167480469</v>
      </c>
      <c r="S9565">
        <v>35.921550750732422</v>
      </c>
    </row>
    <row r="9566" spans="9:19" ht="15.5">
      <c r="I9566"/>
      <c r="J9566"/>
      <c r="K9566"/>
      <c r="L9566"/>
      <c r="N9566" t="s">
        <v>2381</v>
      </c>
      <c r="O9566" t="s">
        <v>2381</v>
      </c>
      <c r="P9566" t="s">
        <v>18263</v>
      </c>
      <c r="Q9566" s="69" t="s">
        <v>18264</v>
      </c>
      <c r="R9566">
        <v>34.473533630371094</v>
      </c>
      <c r="S9566">
        <v>35.928211212158203</v>
      </c>
    </row>
    <row r="9567" spans="9:19" ht="15.5">
      <c r="I9567"/>
      <c r="J9567"/>
      <c r="K9567"/>
      <c r="L9567"/>
      <c r="N9567" t="s">
        <v>2381</v>
      </c>
      <c r="O9567" t="s">
        <v>2381</v>
      </c>
      <c r="P9567" t="s">
        <v>18265</v>
      </c>
      <c r="Q9567" s="69" t="s">
        <v>18266</v>
      </c>
      <c r="R9567">
        <v>34.486190795898438</v>
      </c>
      <c r="S9567">
        <v>35.94097900390625</v>
      </c>
    </row>
    <row r="9568" spans="9:19" ht="15.5">
      <c r="I9568"/>
      <c r="J9568"/>
      <c r="K9568"/>
      <c r="L9568"/>
      <c r="N9568" t="s">
        <v>2381</v>
      </c>
      <c r="O9568" t="s">
        <v>2381</v>
      </c>
      <c r="P9568" t="s">
        <v>18267</v>
      </c>
      <c r="Q9568" s="69" t="s">
        <v>18268</v>
      </c>
      <c r="R9568">
        <v>34.473651885986328</v>
      </c>
      <c r="S9568">
        <v>35.916103363037109</v>
      </c>
    </row>
    <row r="9569" spans="9:19" ht="15.5">
      <c r="I9569"/>
      <c r="J9569"/>
      <c r="K9569"/>
      <c r="L9569"/>
      <c r="N9569" t="s">
        <v>2381</v>
      </c>
      <c r="O9569" t="s">
        <v>2381</v>
      </c>
      <c r="P9569" t="s">
        <v>18269</v>
      </c>
      <c r="Q9569" s="69" t="s">
        <v>18270</v>
      </c>
      <c r="R9569">
        <v>34.467681884765625</v>
      </c>
      <c r="S9569">
        <v>35.944286346435547</v>
      </c>
    </row>
    <row r="9570" spans="9:19" ht="15.5">
      <c r="I9570"/>
      <c r="J9570"/>
      <c r="K9570"/>
      <c r="L9570"/>
      <c r="N9570" t="s">
        <v>2381</v>
      </c>
      <c r="O9570" t="s">
        <v>2381</v>
      </c>
      <c r="P9570" t="s">
        <v>18271</v>
      </c>
      <c r="Q9570" s="69" t="s">
        <v>18087</v>
      </c>
      <c r="R9570">
        <v>34.479264429099999</v>
      </c>
      <c r="S9570">
        <v>35.933156084399997</v>
      </c>
    </row>
    <row r="9571" spans="9:19" ht="15.5">
      <c r="I9571"/>
      <c r="J9571"/>
      <c r="K9571"/>
      <c r="L9571"/>
      <c r="N9571" t="s">
        <v>2381</v>
      </c>
      <c r="O9571" t="s">
        <v>2381</v>
      </c>
      <c r="P9571" t="s">
        <v>18272</v>
      </c>
      <c r="Q9571" s="69" t="s">
        <v>18273</v>
      </c>
      <c r="R9571">
        <v>34.475713990000003</v>
      </c>
      <c r="S9571">
        <v>35.943870500000003</v>
      </c>
    </row>
    <row r="9572" spans="9:19" ht="15.5">
      <c r="I9572"/>
      <c r="J9572"/>
      <c r="K9572"/>
      <c r="L9572"/>
      <c r="N9572" t="s">
        <v>404</v>
      </c>
      <c r="O9572" t="s">
        <v>404</v>
      </c>
      <c r="P9572" t="s">
        <v>18274</v>
      </c>
      <c r="Q9572" s="69">
        <v>541</v>
      </c>
      <c r="R9572">
        <v>34.530549096000001</v>
      </c>
      <c r="S9572">
        <v>36.061837625999999</v>
      </c>
    </row>
    <row r="9573" spans="9:19" ht="15.5">
      <c r="I9573"/>
      <c r="J9573"/>
      <c r="K9573"/>
      <c r="L9573"/>
      <c r="N9573" t="s">
        <v>404</v>
      </c>
      <c r="O9573" t="s">
        <v>404</v>
      </c>
      <c r="P9573" t="s">
        <v>18275</v>
      </c>
      <c r="Q9573" s="69">
        <v>544</v>
      </c>
      <c r="R9573">
        <v>34.529039109000003</v>
      </c>
      <c r="S9573">
        <v>36.059777642999997</v>
      </c>
    </row>
    <row r="9574" spans="9:19" ht="15.5">
      <c r="I9574"/>
      <c r="J9574"/>
      <c r="K9574"/>
      <c r="L9574"/>
      <c r="N9574" t="s">
        <v>404</v>
      </c>
      <c r="O9574" t="s">
        <v>404</v>
      </c>
      <c r="P9574" t="s">
        <v>18276</v>
      </c>
      <c r="Q9574" s="69" t="s">
        <v>18277</v>
      </c>
      <c r="R9574">
        <v>34.531861111111112</v>
      </c>
      <c r="S9574">
        <v>36.062333333333328</v>
      </c>
    </row>
    <row r="9575" spans="9:19" ht="15.5">
      <c r="I9575"/>
      <c r="J9575"/>
      <c r="K9575"/>
      <c r="L9575"/>
      <c r="N9575" t="s">
        <v>404</v>
      </c>
      <c r="O9575" t="s">
        <v>404</v>
      </c>
      <c r="P9575" t="s">
        <v>404</v>
      </c>
      <c r="Q9575" s="69" t="s">
        <v>18278</v>
      </c>
      <c r="R9575">
        <v>34.532100000000071</v>
      </c>
      <c r="S9575">
        <v>36.059900000000027</v>
      </c>
    </row>
    <row r="9576" spans="9:19" ht="15.5">
      <c r="I9576"/>
      <c r="J9576"/>
      <c r="K9576"/>
      <c r="L9576"/>
      <c r="N9576" t="s">
        <v>404</v>
      </c>
      <c r="O9576" t="s">
        <v>404</v>
      </c>
      <c r="P9576" t="s">
        <v>404</v>
      </c>
      <c r="Q9576" s="69" t="s">
        <v>18279</v>
      </c>
      <c r="R9576">
        <v>34.532100000000071</v>
      </c>
      <c r="S9576">
        <v>36.059900000000027</v>
      </c>
    </row>
    <row r="9577" spans="9:19" ht="15.5">
      <c r="I9577"/>
      <c r="J9577"/>
      <c r="K9577"/>
      <c r="L9577"/>
      <c r="N9577" t="s">
        <v>404</v>
      </c>
      <c r="O9577" t="s">
        <v>404</v>
      </c>
      <c r="P9577" t="s">
        <v>18280</v>
      </c>
      <c r="Q9577" s="69" t="s">
        <v>18281</v>
      </c>
      <c r="R9577">
        <v>34.545999999999999</v>
      </c>
      <c r="S9577">
        <v>36.054699999999997</v>
      </c>
    </row>
    <row r="9578" spans="9:19" ht="15.5">
      <c r="I9578"/>
      <c r="J9578"/>
      <c r="K9578"/>
      <c r="L9578"/>
      <c r="N9578" t="s">
        <v>404</v>
      </c>
      <c r="O9578" t="s">
        <v>404</v>
      </c>
      <c r="P9578" t="s">
        <v>18282</v>
      </c>
      <c r="Q9578" s="69" t="s">
        <v>18283</v>
      </c>
      <c r="R9578">
        <v>34.537390000000002</v>
      </c>
      <c r="S9578">
        <v>36.057729999999999</v>
      </c>
    </row>
    <row r="9579" spans="9:19" ht="15.5">
      <c r="I9579"/>
      <c r="J9579"/>
      <c r="K9579"/>
      <c r="L9579"/>
      <c r="N9579" t="s">
        <v>404</v>
      </c>
      <c r="O9579" t="s">
        <v>404</v>
      </c>
      <c r="P9579" t="s">
        <v>18284</v>
      </c>
      <c r="Q9579" s="69" t="s">
        <v>18285</v>
      </c>
      <c r="R9579">
        <v>34.538200000000003</v>
      </c>
      <c r="S9579">
        <v>36.058500000000002</v>
      </c>
    </row>
    <row r="9580" spans="9:19" ht="15.5">
      <c r="I9580"/>
      <c r="J9580"/>
      <c r="K9580"/>
      <c r="L9580"/>
      <c r="N9580" t="s">
        <v>404</v>
      </c>
      <c r="O9580" t="s">
        <v>404</v>
      </c>
      <c r="P9580" t="s">
        <v>18286</v>
      </c>
      <c r="Q9580" s="69" t="s">
        <v>18287</v>
      </c>
      <c r="R9580">
        <v>34.542499999999997</v>
      </c>
      <c r="S9580">
        <v>36.055599999999998</v>
      </c>
    </row>
    <row r="9581" spans="9:19" ht="15.5">
      <c r="I9581"/>
      <c r="J9581"/>
      <c r="K9581"/>
      <c r="L9581"/>
      <c r="N9581" t="s">
        <v>404</v>
      </c>
      <c r="O9581" t="s">
        <v>404</v>
      </c>
      <c r="P9581" t="s">
        <v>18288</v>
      </c>
      <c r="Q9581" s="69" t="s">
        <v>18289</v>
      </c>
      <c r="R9581">
        <v>34.536250000000003</v>
      </c>
      <c r="S9581">
        <v>36.060270000000003</v>
      </c>
    </row>
    <row r="9582" spans="9:19" ht="15.5">
      <c r="I9582"/>
      <c r="J9582"/>
      <c r="K9582"/>
      <c r="L9582"/>
      <c r="N9582" t="s">
        <v>404</v>
      </c>
      <c r="O9582" t="s">
        <v>404</v>
      </c>
      <c r="P9582" t="s">
        <v>18290</v>
      </c>
      <c r="Q9582" s="69" t="s">
        <v>18291</v>
      </c>
      <c r="R9582">
        <v>34.539099999999998</v>
      </c>
      <c r="S9582">
        <v>36.057299999999998</v>
      </c>
    </row>
    <row r="9583" spans="9:19" ht="15.5">
      <c r="I9583"/>
      <c r="J9583"/>
      <c r="K9583"/>
      <c r="L9583"/>
      <c r="N9583" t="s">
        <v>404</v>
      </c>
      <c r="O9583" t="s">
        <v>404</v>
      </c>
      <c r="P9583" t="s">
        <v>18292</v>
      </c>
      <c r="Q9583" s="69" t="s">
        <v>18293</v>
      </c>
      <c r="R9583">
        <v>34.540089999999999</v>
      </c>
      <c r="S9583">
        <v>36.056930000000001</v>
      </c>
    </row>
    <row r="9584" spans="9:19" ht="15.5">
      <c r="I9584"/>
      <c r="J9584"/>
      <c r="K9584"/>
      <c r="L9584"/>
      <c r="N9584" t="s">
        <v>404</v>
      </c>
      <c r="O9584" t="s">
        <v>404</v>
      </c>
      <c r="P9584" t="s">
        <v>18294</v>
      </c>
      <c r="Q9584" s="69" t="s">
        <v>18295</v>
      </c>
      <c r="R9584">
        <v>34.5413</v>
      </c>
      <c r="S9584">
        <v>36.0565</v>
      </c>
    </row>
    <row r="9585" spans="9:19" ht="15.5">
      <c r="I9585"/>
      <c r="J9585"/>
      <c r="K9585"/>
      <c r="L9585"/>
      <c r="N9585" t="s">
        <v>404</v>
      </c>
      <c r="O9585" t="s">
        <v>404</v>
      </c>
      <c r="P9585" t="s">
        <v>18296</v>
      </c>
      <c r="Q9585" s="69" t="s">
        <v>18297</v>
      </c>
      <c r="R9585">
        <v>34.543979999999998</v>
      </c>
      <c r="S9585">
        <v>36.055459999999997</v>
      </c>
    </row>
    <row r="9586" spans="9:19" ht="15.5">
      <c r="I9586"/>
      <c r="J9586"/>
      <c r="K9586"/>
      <c r="L9586"/>
      <c r="N9586" t="s">
        <v>404</v>
      </c>
      <c r="O9586" t="s">
        <v>404</v>
      </c>
      <c r="P9586" t="s">
        <v>18298</v>
      </c>
      <c r="Q9586" s="69" t="s">
        <v>18299</v>
      </c>
      <c r="R9586">
        <v>34.536819999999999</v>
      </c>
      <c r="S9586">
        <v>36.056989999999999</v>
      </c>
    </row>
    <row r="9587" spans="9:19" ht="15.5">
      <c r="I9587"/>
      <c r="J9587"/>
      <c r="K9587"/>
      <c r="L9587"/>
      <c r="N9587" t="s">
        <v>404</v>
      </c>
      <c r="O9587" t="s">
        <v>404</v>
      </c>
      <c r="P9587" t="s">
        <v>18300</v>
      </c>
      <c r="Q9587" s="69" t="s">
        <v>18301</v>
      </c>
      <c r="R9587">
        <v>34.54674</v>
      </c>
      <c r="S9587">
        <v>36.055230000000002</v>
      </c>
    </row>
    <row r="9588" spans="9:19" ht="15.5">
      <c r="I9588"/>
      <c r="J9588"/>
      <c r="K9588"/>
      <c r="L9588"/>
      <c r="N9588" t="s">
        <v>404</v>
      </c>
      <c r="O9588" t="s">
        <v>404</v>
      </c>
      <c r="P9588" t="s">
        <v>18302</v>
      </c>
      <c r="Q9588" s="69" t="s">
        <v>18303</v>
      </c>
      <c r="R9588">
        <v>34.545870000000001</v>
      </c>
      <c r="S9588">
        <v>36.054870000000001</v>
      </c>
    </row>
    <row r="9589" spans="9:19" ht="15.5">
      <c r="I9589"/>
      <c r="J9589"/>
      <c r="K9589"/>
      <c r="L9589"/>
      <c r="N9589" t="s">
        <v>404</v>
      </c>
      <c r="O9589" t="s">
        <v>404</v>
      </c>
      <c r="P9589" t="s">
        <v>18304</v>
      </c>
      <c r="Q9589" s="69" t="s">
        <v>18305</v>
      </c>
      <c r="R9589">
        <v>34.545229999999997</v>
      </c>
      <c r="S9589">
        <v>36.054839999999999</v>
      </c>
    </row>
    <row r="9590" spans="9:19" ht="15.5">
      <c r="I9590"/>
      <c r="J9590"/>
      <c r="K9590"/>
      <c r="L9590"/>
      <c r="N9590" t="s">
        <v>404</v>
      </c>
      <c r="O9590" t="s">
        <v>404</v>
      </c>
      <c r="P9590" t="s">
        <v>18306</v>
      </c>
      <c r="Q9590" s="69" t="s">
        <v>18307</v>
      </c>
      <c r="R9590">
        <v>34.538089999999997</v>
      </c>
      <c r="S9590">
        <v>36.058309999999999</v>
      </c>
    </row>
    <row r="9591" spans="9:19" ht="15.5">
      <c r="I9591"/>
      <c r="J9591"/>
      <c r="K9591"/>
      <c r="L9591"/>
      <c r="N9591" t="s">
        <v>404</v>
      </c>
      <c r="O9591" t="s">
        <v>404</v>
      </c>
      <c r="P9591" t="s">
        <v>18308</v>
      </c>
      <c r="Q9591" s="69" t="s">
        <v>18309</v>
      </c>
      <c r="R9591">
        <v>34.532100000000071</v>
      </c>
      <c r="S9591">
        <v>36.059900000000027</v>
      </c>
    </row>
    <row r="9592" spans="9:19" ht="15.5">
      <c r="I9592"/>
      <c r="J9592"/>
      <c r="K9592"/>
      <c r="L9592"/>
      <c r="N9592" t="s">
        <v>4282</v>
      </c>
      <c r="O9592" t="s">
        <v>4282</v>
      </c>
      <c r="P9592" t="s">
        <v>18310</v>
      </c>
      <c r="Q9592" s="69" t="s">
        <v>18311</v>
      </c>
      <c r="R9592">
        <v>34.425488862999998</v>
      </c>
      <c r="S9592">
        <v>35.9298562201</v>
      </c>
    </row>
    <row r="9593" spans="9:19" ht="15.5">
      <c r="I9593"/>
      <c r="J9593"/>
      <c r="K9593"/>
      <c r="L9593"/>
      <c r="N9593" t="s">
        <v>4282</v>
      </c>
      <c r="O9593" t="s">
        <v>4282</v>
      </c>
      <c r="P9593" t="s">
        <v>18312</v>
      </c>
      <c r="Q9593" s="69">
        <v>664</v>
      </c>
      <c r="R9593">
        <v>34.415399123</v>
      </c>
      <c r="S9593">
        <v>35.929887696000002</v>
      </c>
    </row>
    <row r="9594" spans="9:19" ht="15.5">
      <c r="I9594"/>
      <c r="J9594"/>
      <c r="K9594"/>
      <c r="L9594"/>
      <c r="N9594" t="s">
        <v>4282</v>
      </c>
      <c r="O9594" t="s">
        <v>4282</v>
      </c>
      <c r="P9594" t="s">
        <v>18313</v>
      </c>
      <c r="Q9594" s="69">
        <v>665</v>
      </c>
      <c r="R9594">
        <v>34.416699156999996</v>
      </c>
      <c r="S9594">
        <v>35.928670597</v>
      </c>
    </row>
    <row r="9595" spans="9:19" ht="15.5">
      <c r="I9595"/>
      <c r="J9595"/>
      <c r="K9595"/>
      <c r="L9595"/>
      <c r="N9595" t="s">
        <v>4282</v>
      </c>
      <c r="O9595" t="s">
        <v>4282</v>
      </c>
      <c r="P9595" t="s">
        <v>18314</v>
      </c>
      <c r="Q9595" s="69" t="s">
        <v>18315</v>
      </c>
      <c r="R9595">
        <v>34.420050000000003</v>
      </c>
      <c r="S9595">
        <v>35.932270000000003</v>
      </c>
    </row>
    <row r="9596" spans="9:19" ht="15.5">
      <c r="I9596"/>
      <c r="J9596"/>
      <c r="K9596"/>
      <c r="L9596"/>
      <c r="N9596" t="s">
        <v>4282</v>
      </c>
      <c r="O9596" t="s">
        <v>4282</v>
      </c>
      <c r="P9596" t="s">
        <v>18314</v>
      </c>
      <c r="Q9596" s="69" t="s">
        <v>18316</v>
      </c>
      <c r="R9596">
        <v>34.418259999999997</v>
      </c>
      <c r="S9596">
        <v>35.930520000000001</v>
      </c>
    </row>
    <row r="9597" spans="9:19" ht="15.5">
      <c r="I9597"/>
      <c r="J9597"/>
      <c r="K9597"/>
      <c r="L9597"/>
      <c r="N9597" t="s">
        <v>4282</v>
      </c>
      <c r="O9597" t="s">
        <v>4282</v>
      </c>
      <c r="P9597" t="s">
        <v>18317</v>
      </c>
      <c r="Q9597" s="69" t="s">
        <v>18318</v>
      </c>
      <c r="R9597">
        <v>34.420762000000003</v>
      </c>
      <c r="S9597">
        <v>35.927698999999997</v>
      </c>
    </row>
    <row r="9598" spans="9:19" ht="15.5">
      <c r="I9598"/>
      <c r="J9598"/>
      <c r="K9598"/>
      <c r="L9598"/>
      <c r="N9598" t="s">
        <v>4282</v>
      </c>
      <c r="O9598" t="s">
        <v>4282</v>
      </c>
      <c r="P9598" t="s">
        <v>18319</v>
      </c>
      <c r="Q9598" s="69" t="s">
        <v>18320</v>
      </c>
      <c r="R9598">
        <v>34.416670000000003</v>
      </c>
      <c r="S9598">
        <v>35.929070000000003</v>
      </c>
    </row>
    <row r="9599" spans="9:19" ht="15.5">
      <c r="I9599"/>
      <c r="J9599"/>
      <c r="K9599"/>
      <c r="L9599"/>
      <c r="N9599" t="s">
        <v>4282</v>
      </c>
      <c r="O9599" t="s">
        <v>4282</v>
      </c>
      <c r="P9599" t="s">
        <v>18319</v>
      </c>
      <c r="Q9599" s="69" t="s">
        <v>18321</v>
      </c>
      <c r="R9599">
        <v>34.41751</v>
      </c>
      <c r="S9599">
        <v>35.93291</v>
      </c>
    </row>
    <row r="9600" spans="9:19" ht="15.5">
      <c r="I9600"/>
      <c r="J9600"/>
      <c r="K9600"/>
      <c r="L9600"/>
      <c r="N9600" t="s">
        <v>4282</v>
      </c>
      <c r="O9600" t="s">
        <v>4282</v>
      </c>
      <c r="P9600" t="s">
        <v>18322</v>
      </c>
      <c r="Q9600" s="69" t="s">
        <v>18323</v>
      </c>
      <c r="R9600">
        <v>34.420029999999997</v>
      </c>
      <c r="S9600">
        <v>35.930860000000003</v>
      </c>
    </row>
    <row r="9601" spans="9:19" ht="15.5">
      <c r="I9601"/>
      <c r="J9601"/>
      <c r="K9601"/>
      <c r="L9601"/>
      <c r="N9601" t="s">
        <v>4282</v>
      </c>
      <c r="O9601" t="s">
        <v>4282</v>
      </c>
      <c r="P9601" t="s">
        <v>18322</v>
      </c>
      <c r="Q9601" s="69" t="s">
        <v>18324</v>
      </c>
      <c r="R9601">
        <v>34.417856</v>
      </c>
      <c r="S9601">
        <v>35.931812000000001</v>
      </c>
    </row>
    <row r="9602" spans="9:19" ht="15.5">
      <c r="I9602"/>
      <c r="J9602"/>
      <c r="K9602"/>
      <c r="L9602"/>
      <c r="N9602" t="s">
        <v>4282</v>
      </c>
      <c r="O9602" t="s">
        <v>4282</v>
      </c>
      <c r="P9602" t="s">
        <v>18325</v>
      </c>
      <c r="Q9602" s="69" t="s">
        <v>18326</v>
      </c>
      <c r="R9602">
        <v>34.422080000000001</v>
      </c>
      <c r="S9602">
        <v>35.930709999999998</v>
      </c>
    </row>
    <row r="9603" spans="9:19" ht="15.5">
      <c r="I9603"/>
      <c r="J9603"/>
      <c r="K9603"/>
      <c r="L9603"/>
      <c r="N9603" t="s">
        <v>4282</v>
      </c>
      <c r="O9603" t="s">
        <v>4282</v>
      </c>
      <c r="P9603" t="s">
        <v>18325</v>
      </c>
      <c r="Q9603" s="69" t="s">
        <v>18327</v>
      </c>
      <c r="R9603">
        <v>34.420108999999997</v>
      </c>
      <c r="S9603">
        <v>35.926479999999998</v>
      </c>
    </row>
    <row r="9604" spans="9:19" ht="15.5">
      <c r="I9604"/>
      <c r="J9604"/>
      <c r="K9604"/>
      <c r="L9604"/>
      <c r="N9604" t="s">
        <v>4282</v>
      </c>
      <c r="O9604" t="s">
        <v>4282</v>
      </c>
      <c r="P9604" t="s">
        <v>18328</v>
      </c>
      <c r="Q9604" s="69" t="s">
        <v>18329</v>
      </c>
      <c r="R9604">
        <v>34.422629999999998</v>
      </c>
      <c r="S9604">
        <v>35.931899999999999</v>
      </c>
    </row>
    <row r="9605" spans="9:19" ht="15.5">
      <c r="I9605"/>
      <c r="J9605"/>
      <c r="K9605"/>
      <c r="L9605"/>
      <c r="N9605" t="s">
        <v>4282</v>
      </c>
      <c r="O9605" t="s">
        <v>4282</v>
      </c>
      <c r="P9605" t="s">
        <v>18328</v>
      </c>
      <c r="Q9605" s="69" t="s">
        <v>18330</v>
      </c>
      <c r="R9605">
        <v>34.418669999999999</v>
      </c>
      <c r="S9605">
        <v>35.932479999999998</v>
      </c>
    </row>
    <row r="9606" spans="9:19" ht="15.5">
      <c r="I9606"/>
      <c r="J9606"/>
      <c r="K9606"/>
      <c r="L9606"/>
      <c r="N9606" t="s">
        <v>4282</v>
      </c>
      <c r="O9606" t="s">
        <v>4282</v>
      </c>
      <c r="P9606" t="s">
        <v>18331</v>
      </c>
      <c r="Q9606" s="69" t="s">
        <v>18332</v>
      </c>
      <c r="R9606">
        <v>34.419739999999997</v>
      </c>
      <c r="S9606">
        <v>35.932259999999999</v>
      </c>
    </row>
    <row r="9607" spans="9:19" ht="15.5">
      <c r="I9607"/>
      <c r="J9607"/>
      <c r="K9607"/>
      <c r="L9607"/>
      <c r="N9607" t="s">
        <v>4282</v>
      </c>
      <c r="O9607" t="s">
        <v>4282</v>
      </c>
      <c r="P9607" t="s">
        <v>18331</v>
      </c>
      <c r="Q9607" s="69" t="s">
        <v>18333</v>
      </c>
      <c r="R9607">
        <v>34.421030999999999</v>
      </c>
      <c r="S9607">
        <v>35.931815999999998</v>
      </c>
    </row>
    <row r="9608" spans="9:19" ht="15.5">
      <c r="I9608"/>
      <c r="J9608"/>
      <c r="K9608"/>
      <c r="L9608"/>
      <c r="N9608" t="s">
        <v>4282</v>
      </c>
      <c r="O9608" t="s">
        <v>4282</v>
      </c>
      <c r="P9608" t="s">
        <v>18334</v>
      </c>
      <c r="Q9608" s="69" t="s">
        <v>18335</v>
      </c>
      <c r="R9608">
        <v>34.419820000000001</v>
      </c>
      <c r="S9608">
        <v>35.932989999999997</v>
      </c>
    </row>
    <row r="9609" spans="9:19" ht="15.5">
      <c r="I9609"/>
      <c r="J9609"/>
      <c r="K9609"/>
      <c r="L9609"/>
      <c r="N9609" t="s">
        <v>4282</v>
      </c>
      <c r="O9609" t="s">
        <v>4282</v>
      </c>
      <c r="P9609" t="s">
        <v>18334</v>
      </c>
      <c r="Q9609" s="69" t="s">
        <v>18336</v>
      </c>
      <c r="R9609">
        <v>34.419530000000002</v>
      </c>
      <c r="S9609">
        <v>35.931550000000001</v>
      </c>
    </row>
    <row r="9610" spans="9:19" ht="15.5">
      <c r="I9610"/>
      <c r="J9610"/>
      <c r="K9610"/>
      <c r="L9610"/>
      <c r="N9610" t="s">
        <v>4282</v>
      </c>
      <c r="O9610" t="s">
        <v>4282</v>
      </c>
      <c r="P9610" t="s">
        <v>18337</v>
      </c>
      <c r="Q9610" s="69" t="s">
        <v>18338</v>
      </c>
      <c r="R9610">
        <v>34.42095947265625</v>
      </c>
      <c r="S9610">
        <v>35.928321838378906</v>
      </c>
    </row>
    <row r="9611" spans="9:19" ht="15.5">
      <c r="I9611"/>
      <c r="J9611"/>
      <c r="K9611"/>
      <c r="L9611"/>
      <c r="N9611" t="s">
        <v>4282</v>
      </c>
      <c r="O9611" t="s">
        <v>4282</v>
      </c>
      <c r="P9611" t="s">
        <v>18337</v>
      </c>
      <c r="Q9611" s="69" t="s">
        <v>18339</v>
      </c>
      <c r="R9611">
        <v>34.415840000000003</v>
      </c>
      <c r="S9611">
        <v>35.929279999999999</v>
      </c>
    </row>
    <row r="9612" spans="9:19" ht="15.5">
      <c r="I9612"/>
      <c r="J9612"/>
      <c r="K9612"/>
      <c r="L9612"/>
      <c r="N9612" t="s">
        <v>4282</v>
      </c>
      <c r="O9612" t="s">
        <v>4282</v>
      </c>
      <c r="P9612" t="s">
        <v>18340</v>
      </c>
      <c r="Q9612" s="69" t="s">
        <v>18341</v>
      </c>
      <c r="R9612">
        <v>34.419944763183594</v>
      </c>
      <c r="S9612">
        <v>35.928028106689453</v>
      </c>
    </row>
    <row r="9613" spans="9:19" ht="15.5">
      <c r="I9613"/>
      <c r="J9613"/>
      <c r="K9613"/>
      <c r="L9613"/>
      <c r="N9613" t="s">
        <v>4282</v>
      </c>
      <c r="O9613" t="s">
        <v>4282</v>
      </c>
      <c r="P9613" t="s">
        <v>18340</v>
      </c>
      <c r="Q9613" s="69" t="s">
        <v>18342</v>
      </c>
      <c r="R9613">
        <v>34.418930000000003</v>
      </c>
      <c r="S9613">
        <v>35.933010000000003</v>
      </c>
    </row>
    <row r="9614" spans="9:19" ht="15.5">
      <c r="I9614"/>
      <c r="J9614"/>
      <c r="K9614"/>
      <c r="L9614"/>
      <c r="N9614" t="s">
        <v>4282</v>
      </c>
      <c r="O9614" t="s">
        <v>4282</v>
      </c>
      <c r="P9614" t="s">
        <v>18343</v>
      </c>
      <c r="Q9614" s="69" t="s">
        <v>18344</v>
      </c>
      <c r="R9614">
        <v>34.417095000000003</v>
      </c>
      <c r="S9614">
        <v>35.928387999999998</v>
      </c>
    </row>
    <row r="9615" spans="9:19" ht="15.5">
      <c r="I9615"/>
      <c r="J9615"/>
      <c r="K9615"/>
      <c r="L9615"/>
      <c r="N9615" t="s">
        <v>4282</v>
      </c>
      <c r="O9615" t="s">
        <v>4282</v>
      </c>
      <c r="P9615" t="s">
        <v>18345</v>
      </c>
      <c r="Q9615" s="69" t="s">
        <v>18346</v>
      </c>
      <c r="R9615">
        <v>34.415599999999998</v>
      </c>
      <c r="S9615">
        <v>35.926690000000001</v>
      </c>
    </row>
    <row r="9616" spans="9:19" ht="15.5">
      <c r="I9616"/>
      <c r="J9616"/>
      <c r="K9616"/>
      <c r="L9616"/>
      <c r="N9616" t="s">
        <v>4282</v>
      </c>
      <c r="O9616" t="s">
        <v>4282</v>
      </c>
      <c r="P9616" t="s">
        <v>18347</v>
      </c>
      <c r="Q9616" s="69" t="s">
        <v>18348</v>
      </c>
      <c r="R9616">
        <v>34.41827</v>
      </c>
      <c r="S9616">
        <v>35.930497000000003</v>
      </c>
    </row>
    <row r="9617" spans="9:19" ht="15.5">
      <c r="I9617"/>
      <c r="J9617"/>
      <c r="K9617"/>
      <c r="L9617"/>
      <c r="N9617" t="s">
        <v>4282</v>
      </c>
      <c r="O9617" t="s">
        <v>4282</v>
      </c>
      <c r="P9617" t="s">
        <v>18349</v>
      </c>
      <c r="Q9617" s="69" t="s">
        <v>18350</v>
      </c>
      <c r="R9617">
        <v>34.417250000000003</v>
      </c>
      <c r="S9617">
        <v>35.929290000000002</v>
      </c>
    </row>
    <row r="9618" spans="9:19" ht="15.5">
      <c r="I9618"/>
      <c r="J9618"/>
      <c r="K9618"/>
      <c r="L9618"/>
      <c r="N9618" t="s">
        <v>4282</v>
      </c>
      <c r="O9618" t="s">
        <v>4282</v>
      </c>
      <c r="P9618" t="s">
        <v>18351</v>
      </c>
      <c r="Q9618" s="69" t="s">
        <v>18352</v>
      </c>
      <c r="R9618">
        <v>34.418456000000049</v>
      </c>
      <c r="S9618">
        <v>35.932961000000034</v>
      </c>
    </row>
    <row r="9619" spans="9:19" ht="15.5">
      <c r="I9619"/>
      <c r="J9619"/>
      <c r="K9619"/>
      <c r="L9619"/>
      <c r="N9619" t="s">
        <v>4282</v>
      </c>
      <c r="O9619" t="s">
        <v>4282</v>
      </c>
      <c r="P9619" t="s">
        <v>18353</v>
      </c>
      <c r="Q9619" s="69" t="s">
        <v>18354</v>
      </c>
      <c r="R9619">
        <v>34.418456000000049</v>
      </c>
      <c r="S9619">
        <v>35.932961000000034</v>
      </c>
    </row>
    <row r="9620" spans="9:19" ht="15.5">
      <c r="I9620"/>
      <c r="J9620"/>
      <c r="K9620"/>
      <c r="L9620"/>
      <c r="N9620" t="s">
        <v>4282</v>
      </c>
      <c r="O9620" t="s">
        <v>4282</v>
      </c>
      <c r="P9620" t="s">
        <v>18355</v>
      </c>
      <c r="Q9620" s="69" t="s">
        <v>18311</v>
      </c>
      <c r="R9620">
        <v>34.425488862999998</v>
      </c>
      <c r="S9620">
        <v>35.9298562201</v>
      </c>
    </row>
    <row r="9621" spans="9:19" ht="15.5">
      <c r="I9621"/>
      <c r="J9621"/>
      <c r="K9621"/>
      <c r="L9621"/>
      <c r="N9621" t="s">
        <v>3644</v>
      </c>
      <c r="O9621" t="s">
        <v>3644</v>
      </c>
      <c r="P9621" t="s">
        <v>18356</v>
      </c>
      <c r="Q9621" s="69" t="s">
        <v>18357</v>
      </c>
      <c r="R9621">
        <v>33.546877000000002</v>
      </c>
      <c r="S9621">
        <v>35.383001999999998</v>
      </c>
    </row>
    <row r="9622" spans="9:19" ht="15.5">
      <c r="I9622"/>
      <c r="J9622"/>
      <c r="K9622"/>
      <c r="L9622"/>
      <c r="N9622" t="s">
        <v>3644</v>
      </c>
      <c r="O9622" t="s">
        <v>3644</v>
      </c>
      <c r="P9622" t="s">
        <v>18358</v>
      </c>
      <c r="Q9622" s="69" t="s">
        <v>18359</v>
      </c>
      <c r="R9622">
        <v>33.547451000000024</v>
      </c>
      <c r="S9622">
        <v>35.384579000000031</v>
      </c>
    </row>
    <row r="9623" spans="9:19" ht="15.5">
      <c r="I9623"/>
      <c r="J9623"/>
      <c r="K9623"/>
      <c r="L9623"/>
      <c r="N9623" t="s">
        <v>3644</v>
      </c>
      <c r="O9623" t="s">
        <v>3644</v>
      </c>
      <c r="P9623" t="s">
        <v>18360</v>
      </c>
      <c r="Q9623" s="69" t="s">
        <v>18361</v>
      </c>
      <c r="R9623">
        <v>33.547451000000024</v>
      </c>
      <c r="S9623">
        <v>35.384579000000031</v>
      </c>
    </row>
    <row r="9624" spans="9:19" ht="15.5">
      <c r="I9624"/>
      <c r="J9624"/>
      <c r="K9624"/>
      <c r="L9624"/>
      <c r="N9624" t="s">
        <v>3644</v>
      </c>
      <c r="O9624" t="s">
        <v>3644</v>
      </c>
      <c r="P9624" t="s">
        <v>18362</v>
      </c>
      <c r="Q9624" s="69">
        <v>9568</v>
      </c>
      <c r="R9624">
        <v>33.542839000000001</v>
      </c>
      <c r="S9624">
        <v>35.390797999999997</v>
      </c>
    </row>
    <row r="9625" spans="9:19" ht="15.5">
      <c r="I9625"/>
      <c r="J9625"/>
      <c r="K9625"/>
      <c r="L9625"/>
      <c r="N9625" t="s">
        <v>3644</v>
      </c>
      <c r="O9625" t="s">
        <v>3644</v>
      </c>
      <c r="P9625" t="s">
        <v>18363</v>
      </c>
      <c r="Q9625" s="69">
        <v>9557</v>
      </c>
      <c r="R9625">
        <v>33.541558000000002</v>
      </c>
      <c r="S9625">
        <v>35.385041000000001</v>
      </c>
    </row>
    <row r="9626" spans="9:19" ht="15.5">
      <c r="I9626"/>
      <c r="J9626"/>
      <c r="K9626"/>
      <c r="L9626"/>
      <c r="N9626" t="s">
        <v>3644</v>
      </c>
      <c r="O9626" t="s">
        <v>3644</v>
      </c>
      <c r="P9626" t="s">
        <v>18364</v>
      </c>
      <c r="Q9626" s="69" t="s">
        <v>18365</v>
      </c>
      <c r="R9626">
        <v>33.538260000000037</v>
      </c>
      <c r="S9626">
        <v>35.399972000000048</v>
      </c>
    </row>
    <row r="9627" spans="9:19" ht="15.5">
      <c r="I9627"/>
      <c r="J9627"/>
      <c r="K9627"/>
      <c r="L9627"/>
      <c r="N9627" t="s">
        <v>3644</v>
      </c>
      <c r="O9627" t="s">
        <v>3644</v>
      </c>
      <c r="P9627" t="s">
        <v>18366</v>
      </c>
      <c r="Q9627" s="69">
        <v>9565</v>
      </c>
      <c r="R9627">
        <v>33.543564099999998</v>
      </c>
      <c r="S9627">
        <v>35.380052599999999</v>
      </c>
    </row>
    <row r="9628" spans="9:19" ht="15.5">
      <c r="I9628"/>
      <c r="J9628"/>
      <c r="K9628"/>
      <c r="L9628"/>
      <c r="N9628" t="s">
        <v>3644</v>
      </c>
      <c r="O9628" t="s">
        <v>3644</v>
      </c>
      <c r="P9628" t="s">
        <v>18367</v>
      </c>
      <c r="Q9628" s="69" t="s">
        <v>18368</v>
      </c>
      <c r="R9628">
        <v>33.542104999999999</v>
      </c>
      <c r="S9628">
        <v>35.390864000000001</v>
      </c>
    </row>
    <row r="9629" spans="9:19" ht="15.5">
      <c r="I9629"/>
      <c r="J9629"/>
      <c r="K9629"/>
      <c r="L9629"/>
      <c r="N9629" t="s">
        <v>3644</v>
      </c>
      <c r="O9629" t="s">
        <v>3644</v>
      </c>
      <c r="P9629" t="s">
        <v>18369</v>
      </c>
      <c r="Q9629" s="69" t="s">
        <v>18370</v>
      </c>
      <c r="R9629">
        <v>33.542104999999999</v>
      </c>
      <c r="S9629">
        <v>35.390864000000001</v>
      </c>
    </row>
    <row r="9630" spans="9:19" ht="15.5">
      <c r="I9630"/>
      <c r="J9630"/>
      <c r="K9630"/>
      <c r="L9630"/>
      <c r="N9630" t="s">
        <v>3644</v>
      </c>
      <c r="O9630" t="s">
        <v>3644</v>
      </c>
      <c r="P9630" t="s">
        <v>18371</v>
      </c>
      <c r="Q9630" s="69">
        <v>1061</v>
      </c>
      <c r="R9630">
        <v>33.541795161000003</v>
      </c>
      <c r="S9630">
        <v>35.395364630000003</v>
      </c>
    </row>
    <row r="9631" spans="9:19" ht="15.5">
      <c r="I9631"/>
      <c r="J9631"/>
      <c r="K9631"/>
      <c r="L9631"/>
      <c r="N9631" t="s">
        <v>3644</v>
      </c>
      <c r="O9631" t="s">
        <v>3644</v>
      </c>
      <c r="P9631" t="s">
        <v>18372</v>
      </c>
      <c r="Q9631" s="69" t="s">
        <v>18373</v>
      </c>
      <c r="R9631">
        <v>33.542983000000049</v>
      </c>
      <c r="S9631">
        <v>35.396592000000055</v>
      </c>
    </row>
    <row r="9632" spans="9:19" ht="15.5">
      <c r="I9632"/>
      <c r="J9632"/>
      <c r="K9632"/>
      <c r="L9632"/>
      <c r="N9632" t="s">
        <v>3644</v>
      </c>
      <c r="O9632" t="s">
        <v>3644</v>
      </c>
      <c r="P9632" t="s">
        <v>18374</v>
      </c>
      <c r="Q9632" s="69" t="s">
        <v>18375</v>
      </c>
      <c r="R9632">
        <v>33.54045</v>
      </c>
      <c r="S9632">
        <v>35.38861</v>
      </c>
    </row>
    <row r="9633" spans="9:19" ht="15.5">
      <c r="I9633"/>
      <c r="J9633"/>
      <c r="K9633"/>
      <c r="L9633"/>
      <c r="N9633" t="s">
        <v>3644</v>
      </c>
      <c r="O9633" t="s">
        <v>3644</v>
      </c>
      <c r="P9633" t="s">
        <v>18376</v>
      </c>
      <c r="Q9633" s="69" t="s">
        <v>18377</v>
      </c>
      <c r="R9633">
        <v>33.542983000000049</v>
      </c>
      <c r="S9633">
        <v>35.396592000000055</v>
      </c>
    </row>
    <row r="9634" spans="9:19" ht="15.5">
      <c r="I9634"/>
      <c r="J9634"/>
      <c r="K9634"/>
      <c r="L9634"/>
      <c r="N9634" t="s">
        <v>3644</v>
      </c>
      <c r="O9634" t="s">
        <v>3644</v>
      </c>
      <c r="P9634" t="s">
        <v>18378</v>
      </c>
      <c r="Q9634" s="69" t="s">
        <v>18379</v>
      </c>
      <c r="R9634">
        <v>33.54457</v>
      </c>
      <c r="S9634">
        <v>35.397790000000001</v>
      </c>
    </row>
    <row r="9635" spans="9:19" ht="15.5">
      <c r="I9635"/>
      <c r="J9635"/>
      <c r="K9635"/>
      <c r="L9635"/>
      <c r="N9635" t="s">
        <v>3644</v>
      </c>
      <c r="O9635" t="s">
        <v>3644</v>
      </c>
      <c r="P9635" t="s">
        <v>18380</v>
      </c>
      <c r="Q9635" s="69" t="s">
        <v>18381</v>
      </c>
      <c r="R9635">
        <v>33.547451000000002</v>
      </c>
      <c r="S9635">
        <v>35.384579000000002</v>
      </c>
    </row>
    <row r="9636" spans="9:19" ht="15.5">
      <c r="I9636"/>
      <c r="J9636"/>
      <c r="K9636"/>
      <c r="L9636"/>
      <c r="N9636" t="s">
        <v>3644</v>
      </c>
      <c r="O9636" t="s">
        <v>3644</v>
      </c>
      <c r="P9636" t="s">
        <v>18382</v>
      </c>
      <c r="Q9636" s="69" t="s">
        <v>18383</v>
      </c>
      <c r="R9636">
        <v>33.541353989999998</v>
      </c>
      <c r="S9636">
        <v>35.389573980000002</v>
      </c>
    </row>
    <row r="9637" spans="9:19" ht="15.5">
      <c r="I9637"/>
      <c r="J9637"/>
      <c r="K9637"/>
      <c r="L9637"/>
      <c r="N9637" t="s">
        <v>3644</v>
      </c>
      <c r="O9637" t="s">
        <v>3644</v>
      </c>
      <c r="P9637" t="s">
        <v>18384</v>
      </c>
      <c r="Q9637" s="69" t="s">
        <v>18385</v>
      </c>
      <c r="R9637">
        <v>33.543971399999997</v>
      </c>
      <c r="S9637">
        <v>35.384101219999998</v>
      </c>
    </row>
    <row r="9638" spans="9:19" ht="15.5">
      <c r="I9638"/>
      <c r="J9638"/>
      <c r="K9638"/>
      <c r="L9638"/>
      <c r="N9638" t="s">
        <v>3644</v>
      </c>
      <c r="O9638" t="s">
        <v>3644</v>
      </c>
      <c r="P9638" t="s">
        <v>18386</v>
      </c>
      <c r="Q9638" s="69" t="s">
        <v>18387</v>
      </c>
      <c r="R9638">
        <v>33.54266269</v>
      </c>
      <c r="S9638">
        <v>35.387075549999999</v>
      </c>
    </row>
    <row r="9639" spans="9:19" ht="15.5">
      <c r="I9639"/>
      <c r="J9639"/>
      <c r="K9639"/>
      <c r="L9639"/>
      <c r="N9639" t="s">
        <v>3644</v>
      </c>
      <c r="O9639" t="s">
        <v>3644</v>
      </c>
      <c r="P9639" t="s">
        <v>18388</v>
      </c>
      <c r="Q9639" s="69" t="s">
        <v>18389</v>
      </c>
      <c r="R9639">
        <v>33.546092000000002</v>
      </c>
      <c r="S9639">
        <v>35.381953000000003</v>
      </c>
    </row>
    <row r="9640" spans="9:19" ht="15.5">
      <c r="I9640"/>
      <c r="J9640"/>
      <c r="K9640"/>
      <c r="L9640"/>
      <c r="N9640" t="s">
        <v>3644</v>
      </c>
      <c r="O9640" t="s">
        <v>3644</v>
      </c>
      <c r="P9640" t="s">
        <v>18390</v>
      </c>
      <c r="Q9640" s="69" t="s">
        <v>18391</v>
      </c>
      <c r="R9640">
        <v>33.547834999999999</v>
      </c>
      <c r="S9640">
        <v>35.384756500000002</v>
      </c>
    </row>
    <row r="9641" spans="9:19" ht="15.5">
      <c r="I9641"/>
      <c r="J9641"/>
      <c r="K9641"/>
      <c r="L9641"/>
      <c r="N9641" t="s">
        <v>3644</v>
      </c>
      <c r="O9641" t="s">
        <v>3644</v>
      </c>
      <c r="P9641" t="s">
        <v>18392</v>
      </c>
      <c r="Q9641" s="69">
        <v>9566</v>
      </c>
      <c r="R9641">
        <v>33.545256999999999</v>
      </c>
      <c r="S9641">
        <v>35.380732999999999</v>
      </c>
    </row>
    <row r="9642" spans="9:19" ht="15.5">
      <c r="I9642"/>
      <c r="J9642"/>
      <c r="K9642"/>
      <c r="L9642"/>
      <c r="N9642" t="s">
        <v>3644</v>
      </c>
      <c r="O9642" t="s">
        <v>3644</v>
      </c>
      <c r="P9642" t="s">
        <v>18393</v>
      </c>
      <c r="Q9642" s="69">
        <v>1055</v>
      </c>
      <c r="R9642">
        <v>33.548619142</v>
      </c>
      <c r="S9642">
        <v>35.381268603999999</v>
      </c>
    </row>
    <row r="9643" spans="9:19" ht="15.5">
      <c r="I9643"/>
      <c r="J9643"/>
      <c r="K9643"/>
      <c r="L9643"/>
      <c r="N9643" t="s">
        <v>3644</v>
      </c>
      <c r="O9643" t="s">
        <v>3644</v>
      </c>
      <c r="P9643" t="s">
        <v>18394</v>
      </c>
      <c r="Q9643" s="69" t="s">
        <v>18395</v>
      </c>
      <c r="R9643">
        <v>33.544202777777777</v>
      </c>
      <c r="S9643">
        <v>35.38068611111111</v>
      </c>
    </row>
    <row r="9644" spans="9:19" ht="15.5">
      <c r="I9644"/>
      <c r="J9644"/>
      <c r="K9644"/>
      <c r="L9644"/>
      <c r="N9644" t="s">
        <v>3644</v>
      </c>
      <c r="O9644" t="s">
        <v>3644</v>
      </c>
      <c r="P9644" t="s">
        <v>18396</v>
      </c>
      <c r="Q9644" s="69" t="s">
        <v>18397</v>
      </c>
      <c r="R9644">
        <v>33.542955555555551</v>
      </c>
      <c r="S9644">
        <v>35.392636111111109</v>
      </c>
    </row>
    <row r="9645" spans="9:19" ht="15.5">
      <c r="I9645"/>
      <c r="J9645"/>
      <c r="K9645"/>
      <c r="L9645"/>
      <c r="N9645" t="s">
        <v>4285</v>
      </c>
      <c r="O9645" t="s">
        <v>4285</v>
      </c>
      <c r="P9645" t="s">
        <v>18398</v>
      </c>
      <c r="Q9645" s="69" t="s">
        <v>18399</v>
      </c>
      <c r="R9645">
        <v>34.32816100000008</v>
      </c>
      <c r="S9645">
        <v>35.93243300000006</v>
      </c>
    </row>
    <row r="9646" spans="9:19" ht="15.5">
      <c r="I9646"/>
      <c r="J9646"/>
      <c r="K9646"/>
      <c r="L9646"/>
      <c r="N9646" t="s">
        <v>4285</v>
      </c>
      <c r="O9646" t="s">
        <v>4285</v>
      </c>
      <c r="P9646" t="s">
        <v>18400</v>
      </c>
      <c r="Q9646" s="69" t="s">
        <v>18401</v>
      </c>
      <c r="R9646">
        <v>34.337820000000001</v>
      </c>
      <c r="S9646">
        <v>35.922269999999997</v>
      </c>
    </row>
    <row r="9647" spans="9:19" ht="15.5">
      <c r="I9647"/>
      <c r="J9647"/>
      <c r="K9647"/>
      <c r="L9647"/>
      <c r="N9647" t="s">
        <v>4285</v>
      </c>
      <c r="O9647" t="s">
        <v>4285</v>
      </c>
      <c r="P9647" t="s">
        <v>18402</v>
      </c>
      <c r="Q9647" s="69">
        <v>694</v>
      </c>
      <c r="R9647">
        <v>34.336699144000001</v>
      </c>
      <c r="S9647">
        <v>35.926670692999998</v>
      </c>
    </row>
    <row r="9648" spans="9:19" ht="15.5">
      <c r="I9648"/>
      <c r="J9648"/>
      <c r="K9648"/>
      <c r="L9648"/>
      <c r="N9648" t="s">
        <v>4285</v>
      </c>
      <c r="O9648" t="s">
        <v>4285</v>
      </c>
      <c r="P9648" t="s">
        <v>4285</v>
      </c>
      <c r="Q9648" s="69" t="s">
        <v>18403</v>
      </c>
      <c r="R9648">
        <v>34.332447000000059</v>
      </c>
      <c r="S9648">
        <v>35.928903000000048</v>
      </c>
    </row>
    <row r="9649" spans="9:19" ht="15.5">
      <c r="I9649"/>
      <c r="J9649"/>
      <c r="K9649"/>
      <c r="L9649"/>
      <c r="N9649" t="s">
        <v>4285</v>
      </c>
      <c r="O9649" t="s">
        <v>4285</v>
      </c>
      <c r="P9649" t="s">
        <v>4285</v>
      </c>
      <c r="Q9649" s="69" t="s">
        <v>18404</v>
      </c>
      <c r="R9649">
        <v>34.332447000000059</v>
      </c>
      <c r="S9649">
        <v>35.928903000000048</v>
      </c>
    </row>
    <row r="9650" spans="9:19" ht="15.5">
      <c r="I9650"/>
      <c r="J9650"/>
      <c r="K9650"/>
      <c r="L9650"/>
      <c r="N9650" t="s">
        <v>3046</v>
      </c>
      <c r="O9650" t="s">
        <v>3046</v>
      </c>
      <c r="P9650" t="s">
        <v>18405</v>
      </c>
      <c r="Q9650" s="69">
        <v>1111</v>
      </c>
      <c r="R9650">
        <v>33.518081150999997</v>
      </c>
      <c r="S9650">
        <v>35.439785710999999</v>
      </c>
    </row>
    <row r="9651" spans="9:19" ht="15.5">
      <c r="I9651"/>
      <c r="J9651"/>
      <c r="K9651"/>
      <c r="L9651"/>
      <c r="N9651" t="s">
        <v>3046</v>
      </c>
      <c r="O9651" t="s">
        <v>3046</v>
      </c>
      <c r="P9651" t="s">
        <v>18406</v>
      </c>
      <c r="Q9651" s="69" t="s">
        <v>18407</v>
      </c>
      <c r="R9651">
        <v>33.517094000000043</v>
      </c>
      <c r="S9651">
        <v>35.440044000000057</v>
      </c>
    </row>
    <row r="9652" spans="9:19" ht="15.5">
      <c r="I9652"/>
      <c r="J9652"/>
      <c r="K9652"/>
      <c r="L9652"/>
      <c r="N9652" t="s">
        <v>3046</v>
      </c>
      <c r="O9652" t="s">
        <v>3046</v>
      </c>
      <c r="P9652" t="s">
        <v>18406</v>
      </c>
      <c r="Q9652" s="69" t="s">
        <v>18408</v>
      </c>
      <c r="R9652">
        <v>33.517094000000043</v>
      </c>
      <c r="S9652">
        <v>35.440044000000057</v>
      </c>
    </row>
    <row r="9653" spans="9:19" ht="15.5">
      <c r="I9653"/>
      <c r="J9653"/>
      <c r="K9653"/>
      <c r="L9653"/>
      <c r="N9653" t="s">
        <v>2214</v>
      </c>
      <c r="O9653" t="s">
        <v>2214</v>
      </c>
      <c r="P9653" t="s">
        <v>18409</v>
      </c>
      <c r="Q9653" s="69" t="s">
        <v>18410</v>
      </c>
      <c r="R9653">
        <v>33.862058000000047</v>
      </c>
      <c r="S9653">
        <v>35.549536000000046</v>
      </c>
    </row>
    <row r="9654" spans="9:19" ht="15.5">
      <c r="I9654"/>
      <c r="J9654"/>
      <c r="K9654"/>
      <c r="L9654"/>
      <c r="N9654" t="s">
        <v>3048</v>
      </c>
      <c r="O9654" t="s">
        <v>3048</v>
      </c>
      <c r="P9654" t="s">
        <v>18411</v>
      </c>
      <c r="Q9654" s="69" t="s">
        <v>18412</v>
      </c>
      <c r="R9654">
        <v>33.473942000000079</v>
      </c>
      <c r="S9654">
        <v>35.543236000000036</v>
      </c>
    </row>
    <row r="9655" spans="9:19" ht="15.5">
      <c r="I9655"/>
      <c r="J9655"/>
      <c r="K9655"/>
      <c r="L9655"/>
      <c r="N9655" t="s">
        <v>3048</v>
      </c>
      <c r="O9655" t="s">
        <v>3048</v>
      </c>
      <c r="P9655" t="s">
        <v>3048</v>
      </c>
      <c r="Q9655" s="69" t="s">
        <v>18413</v>
      </c>
      <c r="R9655">
        <v>33.468972000000065</v>
      </c>
      <c r="S9655">
        <v>35.555206000000055</v>
      </c>
    </row>
    <row r="9656" spans="9:19" ht="15.5">
      <c r="I9656"/>
      <c r="J9656"/>
      <c r="K9656"/>
      <c r="L9656"/>
      <c r="N9656" t="s">
        <v>3048</v>
      </c>
      <c r="O9656" t="s">
        <v>3048</v>
      </c>
      <c r="P9656" t="s">
        <v>3048</v>
      </c>
      <c r="Q9656" s="69" t="s">
        <v>18414</v>
      </c>
      <c r="R9656">
        <v>33.468972000000065</v>
      </c>
      <c r="S9656">
        <v>35.555206000000055</v>
      </c>
    </row>
    <row r="9657" spans="9:19" ht="15.5">
      <c r="I9657"/>
      <c r="J9657"/>
      <c r="K9657"/>
      <c r="L9657"/>
      <c r="N9657" t="s">
        <v>1216</v>
      </c>
      <c r="O9657" t="s">
        <v>1216</v>
      </c>
      <c r="P9657" t="s">
        <v>18415</v>
      </c>
      <c r="Q9657" s="69" t="s">
        <v>18416</v>
      </c>
      <c r="R9657">
        <v>34.288828000000024</v>
      </c>
      <c r="S9657">
        <v>35.873245000000054</v>
      </c>
    </row>
    <row r="9658" spans="9:19" ht="15.5">
      <c r="I9658"/>
      <c r="J9658"/>
      <c r="K9658"/>
      <c r="L9658"/>
      <c r="N9658" t="s">
        <v>1085</v>
      </c>
      <c r="O9658" t="s">
        <v>1085</v>
      </c>
      <c r="P9658" t="s">
        <v>18417</v>
      </c>
      <c r="Q9658" s="69" t="s">
        <v>18418</v>
      </c>
      <c r="R9658">
        <v>34.153741000000025</v>
      </c>
      <c r="S9658">
        <v>36.326373000000046</v>
      </c>
    </row>
    <row r="9659" spans="9:19" ht="15.5">
      <c r="I9659"/>
      <c r="J9659"/>
      <c r="K9659"/>
      <c r="L9659"/>
      <c r="N9659" t="s">
        <v>1085</v>
      </c>
      <c r="O9659" t="s">
        <v>1085</v>
      </c>
      <c r="P9659" t="s">
        <v>1085</v>
      </c>
      <c r="Q9659" s="69" t="s">
        <v>18419</v>
      </c>
      <c r="R9659">
        <v>34.173603000000071</v>
      </c>
      <c r="S9659">
        <v>36.334232000000043</v>
      </c>
    </row>
    <row r="9660" spans="9:19" ht="15.5">
      <c r="I9660"/>
      <c r="J9660"/>
      <c r="K9660"/>
      <c r="L9660"/>
      <c r="N9660" t="s">
        <v>1085</v>
      </c>
      <c r="O9660" t="s">
        <v>1085</v>
      </c>
      <c r="P9660" t="s">
        <v>1085</v>
      </c>
      <c r="Q9660" s="69" t="s">
        <v>18420</v>
      </c>
      <c r="R9660">
        <v>34.173603000000071</v>
      </c>
      <c r="S9660">
        <v>36.334232000000043</v>
      </c>
    </row>
    <row r="9661" spans="9:19" ht="15.5">
      <c r="I9661"/>
      <c r="J9661"/>
      <c r="K9661"/>
      <c r="L9661"/>
      <c r="N9661" t="s">
        <v>4288</v>
      </c>
      <c r="O9661" t="s">
        <v>4288</v>
      </c>
      <c r="P9661" t="s">
        <v>14480</v>
      </c>
      <c r="Q9661" s="69" t="s">
        <v>18421</v>
      </c>
      <c r="R9661">
        <v>34.338281000000052</v>
      </c>
      <c r="S9661">
        <v>35.902103000000068</v>
      </c>
    </row>
    <row r="9662" spans="9:19" ht="15.5">
      <c r="I9662"/>
      <c r="J9662"/>
      <c r="K9662"/>
      <c r="L9662"/>
      <c r="N9662" t="s">
        <v>4288</v>
      </c>
      <c r="O9662" t="s">
        <v>4288</v>
      </c>
      <c r="P9662" t="s">
        <v>18422</v>
      </c>
      <c r="Q9662" s="69">
        <v>688</v>
      </c>
      <c r="R9662">
        <v>34.341699126000002</v>
      </c>
      <c r="S9662">
        <v>35.906670617000003</v>
      </c>
    </row>
    <row r="9663" spans="9:19" ht="15.5">
      <c r="I9663"/>
      <c r="J9663"/>
      <c r="K9663"/>
      <c r="L9663"/>
      <c r="N9663" t="s">
        <v>4288</v>
      </c>
      <c r="O9663" t="s">
        <v>4288</v>
      </c>
      <c r="P9663" t="s">
        <v>18423</v>
      </c>
      <c r="Q9663" s="69">
        <v>687</v>
      </c>
      <c r="R9663">
        <v>34.340099148999997</v>
      </c>
      <c r="S9663">
        <v>35.905070606999999</v>
      </c>
    </row>
    <row r="9664" spans="9:19" ht="15.5">
      <c r="I9664"/>
      <c r="J9664"/>
      <c r="K9664"/>
      <c r="L9664"/>
      <c r="N9664" t="s">
        <v>4288</v>
      </c>
      <c r="O9664" t="s">
        <v>4288</v>
      </c>
      <c r="P9664" t="s">
        <v>18424</v>
      </c>
      <c r="Q9664" s="69" t="s">
        <v>18425</v>
      </c>
      <c r="R9664">
        <v>34.341869354248047</v>
      </c>
      <c r="S9664">
        <v>35.903835296630859</v>
      </c>
    </row>
    <row r="9665" spans="9:19" ht="15.5">
      <c r="I9665"/>
      <c r="J9665"/>
      <c r="K9665"/>
      <c r="L9665"/>
      <c r="N9665" t="s">
        <v>4288</v>
      </c>
      <c r="O9665" t="s">
        <v>4288</v>
      </c>
      <c r="P9665" t="s">
        <v>18426</v>
      </c>
      <c r="Q9665" s="69" t="s">
        <v>18427</v>
      </c>
      <c r="R9665">
        <v>34.343597412109375</v>
      </c>
      <c r="S9665">
        <v>35.907039642333984</v>
      </c>
    </row>
    <row r="9666" spans="9:19" ht="15.5">
      <c r="I9666"/>
      <c r="J9666"/>
      <c r="K9666"/>
      <c r="L9666"/>
      <c r="N9666" t="s">
        <v>1602</v>
      </c>
      <c r="O9666" t="s">
        <v>1602</v>
      </c>
      <c r="P9666" t="s">
        <v>18428</v>
      </c>
      <c r="Q9666" s="69" t="s">
        <v>18429</v>
      </c>
      <c r="R9666">
        <v>33.694100000000049</v>
      </c>
      <c r="S9666">
        <v>35.481350000000077</v>
      </c>
    </row>
    <row r="9667" spans="9:19" ht="15.5">
      <c r="I9667"/>
      <c r="J9667"/>
      <c r="K9667"/>
      <c r="L9667"/>
      <c r="N9667" t="s">
        <v>1605</v>
      </c>
      <c r="O9667" t="s">
        <v>1605</v>
      </c>
      <c r="P9667" t="s">
        <v>18430</v>
      </c>
      <c r="Q9667" s="69">
        <v>312</v>
      </c>
      <c r="R9667">
        <v>33.660099180000003</v>
      </c>
      <c r="S9667">
        <v>35.614987667999998</v>
      </c>
    </row>
    <row r="9668" spans="9:19" ht="15.5">
      <c r="I9668"/>
      <c r="J9668"/>
      <c r="K9668"/>
      <c r="L9668"/>
      <c r="N9668" t="s">
        <v>1605</v>
      </c>
      <c r="O9668" t="s">
        <v>1605</v>
      </c>
      <c r="P9668" t="s">
        <v>18431</v>
      </c>
      <c r="Q9668" s="69" t="s">
        <v>18432</v>
      </c>
      <c r="R9668">
        <v>33.655077678399998</v>
      </c>
      <c r="S9668">
        <v>35.603026904099998</v>
      </c>
    </row>
    <row r="9669" spans="9:19" ht="15.5">
      <c r="I9669"/>
      <c r="J9669"/>
      <c r="K9669"/>
      <c r="L9669"/>
      <c r="N9669" t="s">
        <v>1605</v>
      </c>
      <c r="O9669" t="s">
        <v>1605</v>
      </c>
      <c r="P9669" t="s">
        <v>1605</v>
      </c>
      <c r="Q9669" s="69" t="s">
        <v>18432</v>
      </c>
      <c r="R9669">
        <v>33.655077678399998</v>
      </c>
      <c r="S9669">
        <v>35.603026904099998</v>
      </c>
    </row>
    <row r="9670" spans="9:19" ht="15.5">
      <c r="I9670"/>
      <c r="J9670"/>
      <c r="K9670"/>
      <c r="L9670"/>
      <c r="N9670" t="s">
        <v>1605</v>
      </c>
      <c r="O9670" t="s">
        <v>1605</v>
      </c>
      <c r="P9670" t="s">
        <v>1605</v>
      </c>
      <c r="Q9670" s="69" t="s">
        <v>18433</v>
      </c>
      <c r="R9670">
        <v>33.657747000000029</v>
      </c>
      <c r="S9670">
        <v>35.614747000000079</v>
      </c>
    </row>
    <row r="9671" spans="9:19" ht="15.5">
      <c r="I9671"/>
      <c r="J9671"/>
      <c r="K9671"/>
      <c r="L9671"/>
      <c r="N9671" t="s">
        <v>1605</v>
      </c>
      <c r="O9671" t="s">
        <v>1605</v>
      </c>
      <c r="P9671" t="s">
        <v>1605</v>
      </c>
      <c r="Q9671" s="69" t="s">
        <v>18434</v>
      </c>
      <c r="R9671">
        <v>33.657747000000029</v>
      </c>
      <c r="S9671">
        <v>35.614747000000079</v>
      </c>
    </row>
    <row r="9672" spans="9:19" ht="15.5">
      <c r="I9672"/>
      <c r="J9672"/>
      <c r="K9672"/>
      <c r="L9672"/>
      <c r="N9672" t="s">
        <v>407</v>
      </c>
      <c r="O9672" t="s">
        <v>407</v>
      </c>
      <c r="P9672" t="s">
        <v>18435</v>
      </c>
      <c r="Q9672" s="69">
        <v>1550</v>
      </c>
      <c r="R9672">
        <v>34.61813214</v>
      </c>
      <c r="S9672">
        <v>36.242687603</v>
      </c>
    </row>
    <row r="9673" spans="9:19" ht="15.5">
      <c r="I9673"/>
      <c r="J9673"/>
      <c r="K9673"/>
      <c r="L9673"/>
      <c r="N9673" t="s">
        <v>407</v>
      </c>
      <c r="O9673" t="s">
        <v>407</v>
      </c>
      <c r="P9673" t="s">
        <v>407</v>
      </c>
      <c r="Q9673" s="69" t="s">
        <v>18436</v>
      </c>
      <c r="R9673">
        <v>34.615461000000039</v>
      </c>
      <c r="S9673">
        <v>36.244350000000054</v>
      </c>
    </row>
    <row r="9674" spans="9:19" ht="15.5">
      <c r="I9674"/>
      <c r="J9674"/>
      <c r="K9674"/>
      <c r="L9674"/>
      <c r="N9674" t="s">
        <v>407</v>
      </c>
      <c r="O9674" t="s">
        <v>407</v>
      </c>
      <c r="P9674" t="s">
        <v>407</v>
      </c>
      <c r="Q9674" s="69" t="s">
        <v>18437</v>
      </c>
      <c r="R9674">
        <v>34.615461000000039</v>
      </c>
      <c r="S9674">
        <v>36.244350000000054</v>
      </c>
    </row>
    <row r="9675" spans="9:19" ht="15.5">
      <c r="I9675"/>
      <c r="J9675"/>
      <c r="K9675"/>
      <c r="L9675"/>
      <c r="N9675" t="s">
        <v>2854</v>
      </c>
      <c r="O9675" t="s">
        <v>2854</v>
      </c>
      <c r="P9675" t="s">
        <v>18438</v>
      </c>
      <c r="Q9675" s="69" t="s">
        <v>18439</v>
      </c>
      <c r="R9675">
        <v>34.176310000000001</v>
      </c>
      <c r="S9675">
        <v>35.650919999999999</v>
      </c>
    </row>
    <row r="9676" spans="9:19" ht="15.5">
      <c r="I9676"/>
      <c r="J9676"/>
      <c r="K9676"/>
      <c r="L9676"/>
      <c r="N9676" t="s">
        <v>2854</v>
      </c>
      <c r="O9676" t="s">
        <v>2854</v>
      </c>
      <c r="P9676" t="s">
        <v>18440</v>
      </c>
      <c r="Q9676" s="69" t="s">
        <v>18441</v>
      </c>
      <c r="R9676">
        <v>34.178184000000044</v>
      </c>
      <c r="S9676">
        <v>35.632056000000034</v>
      </c>
    </row>
    <row r="9677" spans="9:19" ht="15.5">
      <c r="I9677"/>
      <c r="J9677"/>
      <c r="K9677"/>
      <c r="L9677"/>
      <c r="N9677" t="s">
        <v>2854</v>
      </c>
      <c r="O9677" t="s">
        <v>2854</v>
      </c>
      <c r="P9677" t="s">
        <v>18442</v>
      </c>
      <c r="Q9677" s="69" t="s">
        <v>18443</v>
      </c>
      <c r="R9677">
        <v>34.178075000000035</v>
      </c>
      <c r="S9677">
        <v>35.649442000000079</v>
      </c>
    </row>
    <row r="9678" spans="9:19" ht="15.5">
      <c r="I9678"/>
      <c r="J9678"/>
      <c r="K9678"/>
      <c r="L9678"/>
      <c r="N9678" t="s">
        <v>2854</v>
      </c>
      <c r="O9678" t="s">
        <v>2854</v>
      </c>
      <c r="P9678" t="s">
        <v>18442</v>
      </c>
      <c r="Q9678" s="69" t="s">
        <v>18444</v>
      </c>
      <c r="R9678">
        <v>34.178075000000035</v>
      </c>
      <c r="S9678">
        <v>35.649442000000079</v>
      </c>
    </row>
    <row r="9679" spans="9:19" ht="15.5">
      <c r="I9679"/>
      <c r="J9679"/>
      <c r="K9679"/>
      <c r="L9679"/>
      <c r="N9679" t="s">
        <v>1087</v>
      </c>
      <c r="O9679" t="s">
        <v>1087</v>
      </c>
      <c r="P9679" t="s">
        <v>18445</v>
      </c>
      <c r="Q9679" s="69" t="s">
        <v>18446</v>
      </c>
      <c r="R9679">
        <v>33.920693000000028</v>
      </c>
      <c r="S9679">
        <v>36.048709000000031</v>
      </c>
    </row>
    <row r="9680" spans="9:19" ht="15.5">
      <c r="I9680"/>
      <c r="J9680"/>
      <c r="K9680"/>
      <c r="L9680"/>
      <c r="N9680" t="s">
        <v>1087</v>
      </c>
      <c r="O9680" t="s">
        <v>1087</v>
      </c>
      <c r="P9680" t="s">
        <v>18447</v>
      </c>
      <c r="Q9680" s="69" t="s">
        <v>18448</v>
      </c>
      <c r="R9680">
        <v>33.919899999999998</v>
      </c>
      <c r="S9680">
        <v>36.0501</v>
      </c>
    </row>
    <row r="9681" spans="9:19" ht="15.5">
      <c r="I9681"/>
      <c r="J9681"/>
      <c r="K9681"/>
      <c r="L9681"/>
      <c r="N9681" t="s">
        <v>1087</v>
      </c>
      <c r="O9681" t="s">
        <v>1087</v>
      </c>
      <c r="P9681" t="s">
        <v>18449</v>
      </c>
      <c r="Q9681" s="69" t="s">
        <v>18450</v>
      </c>
      <c r="R9681">
        <v>33.918399999999998</v>
      </c>
      <c r="S9681">
        <v>36.0535</v>
      </c>
    </row>
    <row r="9682" spans="9:19" ht="15.5">
      <c r="I9682"/>
      <c r="J9682"/>
      <c r="K9682"/>
      <c r="L9682"/>
      <c r="N9682" t="s">
        <v>1087</v>
      </c>
      <c r="O9682" t="s">
        <v>1087</v>
      </c>
      <c r="P9682" t="s">
        <v>18451</v>
      </c>
      <c r="Q9682" s="69" t="s">
        <v>18452</v>
      </c>
      <c r="R9682">
        <v>33.915799999999997</v>
      </c>
      <c r="S9682">
        <v>36.048099999999998</v>
      </c>
    </row>
    <row r="9683" spans="9:19" ht="15.5">
      <c r="I9683"/>
      <c r="J9683"/>
      <c r="K9683"/>
      <c r="L9683"/>
      <c r="N9683" t="s">
        <v>1087</v>
      </c>
      <c r="O9683" t="s">
        <v>1087</v>
      </c>
      <c r="P9683" t="s">
        <v>18453</v>
      </c>
      <c r="Q9683" s="69" t="s">
        <v>18454</v>
      </c>
      <c r="R9683">
        <v>33.911799999999999</v>
      </c>
      <c r="S9683">
        <v>36.054900000000004</v>
      </c>
    </row>
    <row r="9684" spans="9:19" ht="15.5">
      <c r="I9684"/>
      <c r="J9684"/>
      <c r="K9684"/>
      <c r="L9684"/>
      <c r="N9684" t="s">
        <v>1087</v>
      </c>
      <c r="O9684" t="s">
        <v>1087</v>
      </c>
      <c r="P9684" t="s">
        <v>18455</v>
      </c>
      <c r="Q9684" s="69" t="s">
        <v>18456</v>
      </c>
      <c r="R9684">
        <v>33.92</v>
      </c>
      <c r="S9684">
        <v>36.045699999999997</v>
      </c>
    </row>
    <row r="9685" spans="9:19" ht="15.5">
      <c r="I9685"/>
      <c r="J9685"/>
      <c r="K9685"/>
      <c r="L9685"/>
      <c r="N9685" t="s">
        <v>1087</v>
      </c>
      <c r="O9685" t="s">
        <v>1087</v>
      </c>
      <c r="P9685" t="s">
        <v>18457</v>
      </c>
      <c r="Q9685" s="69" t="s">
        <v>18458</v>
      </c>
      <c r="R9685">
        <v>33.912100000000002</v>
      </c>
      <c r="S9685">
        <v>36.045299999999997</v>
      </c>
    </row>
    <row r="9686" spans="9:19" ht="15.5">
      <c r="I9686"/>
      <c r="J9686"/>
      <c r="K9686"/>
      <c r="L9686"/>
      <c r="N9686" t="s">
        <v>1087</v>
      </c>
      <c r="O9686" t="s">
        <v>1087</v>
      </c>
      <c r="P9686" t="s">
        <v>18459</v>
      </c>
      <c r="Q9686" s="69" t="s">
        <v>18460</v>
      </c>
      <c r="R9686">
        <v>33.9039</v>
      </c>
      <c r="S9686">
        <v>36.040500000000002</v>
      </c>
    </row>
    <row r="9687" spans="9:19" ht="15.5">
      <c r="I9687"/>
      <c r="J9687"/>
      <c r="K9687"/>
      <c r="L9687"/>
      <c r="N9687" t="s">
        <v>1087</v>
      </c>
      <c r="O9687" t="s">
        <v>1087</v>
      </c>
      <c r="P9687" t="s">
        <v>18461</v>
      </c>
      <c r="Q9687" s="69" t="s">
        <v>18462</v>
      </c>
      <c r="R9687">
        <v>33.921399999999998</v>
      </c>
      <c r="S9687">
        <v>36.0533</v>
      </c>
    </row>
    <row r="9688" spans="9:19" ht="15.5">
      <c r="I9688"/>
      <c r="J9688"/>
      <c r="K9688"/>
      <c r="L9688"/>
      <c r="N9688" t="s">
        <v>1087</v>
      </c>
      <c r="O9688" t="s">
        <v>1087</v>
      </c>
      <c r="P9688" t="s">
        <v>18463</v>
      </c>
      <c r="Q9688" s="69" t="s">
        <v>18464</v>
      </c>
      <c r="R9688">
        <v>33.919800000000002</v>
      </c>
      <c r="S9688">
        <v>36.050199999999997</v>
      </c>
    </row>
    <row r="9689" spans="9:19" ht="15.5">
      <c r="I9689"/>
      <c r="J9689"/>
      <c r="K9689"/>
      <c r="L9689"/>
      <c r="N9689" t="s">
        <v>1087</v>
      </c>
      <c r="O9689" t="s">
        <v>1087</v>
      </c>
      <c r="P9689" t="s">
        <v>18465</v>
      </c>
      <c r="Q9689" s="69" t="s">
        <v>18466</v>
      </c>
      <c r="R9689">
        <v>33.91198</v>
      </c>
      <c r="S9689">
        <v>36.058079999999997</v>
      </c>
    </row>
    <row r="9690" spans="9:19" ht="15.5">
      <c r="I9690"/>
      <c r="J9690"/>
      <c r="K9690"/>
      <c r="L9690"/>
      <c r="N9690" t="s">
        <v>1087</v>
      </c>
      <c r="O9690" t="s">
        <v>1087</v>
      </c>
      <c r="P9690" t="s">
        <v>18467</v>
      </c>
      <c r="Q9690" s="69" t="s">
        <v>18468</v>
      </c>
      <c r="R9690">
        <v>33.910780000000003</v>
      </c>
      <c r="S9690">
        <v>36.056019999999997</v>
      </c>
    </row>
    <row r="9691" spans="9:19" ht="15.5">
      <c r="I9691"/>
      <c r="J9691"/>
      <c r="K9691"/>
      <c r="L9691"/>
      <c r="N9691" t="s">
        <v>1087</v>
      </c>
      <c r="O9691" t="s">
        <v>1087</v>
      </c>
      <c r="P9691" t="s">
        <v>18469</v>
      </c>
      <c r="Q9691" s="69" t="s">
        <v>18470</v>
      </c>
      <c r="R9691">
        <v>33.917499999999997</v>
      </c>
      <c r="S9691">
        <v>36.048580000000001</v>
      </c>
    </row>
    <row r="9692" spans="9:19" ht="15.5">
      <c r="I9692"/>
      <c r="J9692"/>
      <c r="K9692"/>
      <c r="L9692"/>
      <c r="N9692" t="s">
        <v>1087</v>
      </c>
      <c r="O9692" t="s">
        <v>1087</v>
      </c>
      <c r="P9692" t="s">
        <v>18471</v>
      </c>
      <c r="Q9692" s="69" t="s">
        <v>18472</v>
      </c>
      <c r="R9692">
        <v>33.910007476806641</v>
      </c>
      <c r="S9692">
        <v>36.057235717773438</v>
      </c>
    </row>
    <row r="9693" spans="9:19" ht="15.5">
      <c r="I9693"/>
      <c r="J9693"/>
      <c r="K9693"/>
      <c r="L9693"/>
      <c r="N9693" t="s">
        <v>1087</v>
      </c>
      <c r="O9693" t="s">
        <v>1087</v>
      </c>
      <c r="P9693" t="s">
        <v>18473</v>
      </c>
      <c r="Q9693" s="69" t="s">
        <v>18474</v>
      </c>
      <c r="R9693">
        <v>33.911144256591797</v>
      </c>
      <c r="S9693">
        <v>36.055675506591797</v>
      </c>
    </row>
    <row r="9694" spans="9:19" ht="15.5">
      <c r="I9694"/>
      <c r="J9694"/>
      <c r="K9694"/>
      <c r="L9694"/>
      <c r="N9694" t="s">
        <v>1087</v>
      </c>
      <c r="O9694" t="s">
        <v>1087</v>
      </c>
      <c r="P9694" t="s">
        <v>18475</v>
      </c>
      <c r="Q9694" s="69" t="s">
        <v>18476</v>
      </c>
      <c r="R9694">
        <v>33.92169189453125</v>
      </c>
      <c r="S9694">
        <v>36.048961639404297</v>
      </c>
    </row>
    <row r="9695" spans="9:19" ht="15.5">
      <c r="I9695"/>
      <c r="J9695"/>
      <c r="K9695"/>
      <c r="L9695"/>
      <c r="N9695" t="s">
        <v>1087</v>
      </c>
      <c r="O9695" t="s">
        <v>1087</v>
      </c>
      <c r="P9695" t="s">
        <v>18477</v>
      </c>
      <c r="Q9695" s="69" t="s">
        <v>18478</v>
      </c>
      <c r="R9695">
        <v>33.915012359619141</v>
      </c>
      <c r="S9695">
        <v>36.045955657958984</v>
      </c>
    </row>
    <row r="9696" spans="9:19" ht="15.5">
      <c r="I9696"/>
      <c r="J9696"/>
      <c r="K9696"/>
      <c r="L9696"/>
      <c r="N9696" t="s">
        <v>1087</v>
      </c>
      <c r="O9696" t="s">
        <v>1087</v>
      </c>
      <c r="P9696" t="s">
        <v>18479</v>
      </c>
      <c r="Q9696" s="69" t="s">
        <v>18480</v>
      </c>
      <c r="R9696">
        <v>33.909469604492188</v>
      </c>
      <c r="S9696">
        <v>36.043750762939453</v>
      </c>
    </row>
    <row r="9697" spans="9:19" ht="15.5">
      <c r="I9697"/>
      <c r="J9697"/>
      <c r="K9697"/>
      <c r="L9697"/>
      <c r="N9697" t="s">
        <v>1087</v>
      </c>
      <c r="O9697" t="s">
        <v>1087</v>
      </c>
      <c r="P9697" t="s">
        <v>18481</v>
      </c>
      <c r="Q9697" s="69" t="s">
        <v>18482</v>
      </c>
      <c r="R9697">
        <v>33.906539916992188</v>
      </c>
      <c r="S9697">
        <v>36.041469573974609</v>
      </c>
    </row>
    <row r="9698" spans="9:19" ht="15.5">
      <c r="I9698"/>
      <c r="J9698"/>
      <c r="K9698"/>
      <c r="L9698"/>
      <c r="N9698" t="s">
        <v>1087</v>
      </c>
      <c r="O9698" t="s">
        <v>1087</v>
      </c>
      <c r="P9698" t="s">
        <v>18483</v>
      </c>
      <c r="Q9698" s="69" t="s">
        <v>18484</v>
      </c>
      <c r="R9698">
        <v>33.90484619140625</v>
      </c>
      <c r="S9698">
        <v>36.041061401367188</v>
      </c>
    </row>
    <row r="9699" spans="9:19" ht="15.5">
      <c r="I9699"/>
      <c r="J9699"/>
      <c r="K9699"/>
      <c r="L9699"/>
      <c r="N9699" t="s">
        <v>1087</v>
      </c>
      <c r="O9699" t="s">
        <v>1087</v>
      </c>
      <c r="P9699" t="s">
        <v>18485</v>
      </c>
      <c r="Q9699" s="69" t="s">
        <v>18486</v>
      </c>
      <c r="R9699">
        <v>33.915737</v>
      </c>
      <c r="S9699">
        <v>36.051791000000001</v>
      </c>
    </row>
    <row r="9700" spans="9:19" ht="15.5">
      <c r="I9700"/>
      <c r="J9700"/>
      <c r="K9700"/>
      <c r="L9700"/>
      <c r="N9700" t="s">
        <v>410</v>
      </c>
      <c r="O9700" t="s">
        <v>410</v>
      </c>
      <c r="P9700" t="s">
        <v>18487</v>
      </c>
      <c r="Q9700" s="69" t="s">
        <v>18488</v>
      </c>
      <c r="R9700">
        <v>34.550129618000028</v>
      </c>
      <c r="S9700">
        <v>35.996421875000067</v>
      </c>
    </row>
    <row r="9701" spans="9:19" ht="15.5">
      <c r="I9701"/>
      <c r="J9701"/>
      <c r="K9701"/>
      <c r="L9701"/>
      <c r="N9701" t="s">
        <v>410</v>
      </c>
      <c r="O9701" t="s">
        <v>410</v>
      </c>
      <c r="P9701" t="s">
        <v>18489</v>
      </c>
      <c r="Q9701" s="69" t="s">
        <v>18490</v>
      </c>
      <c r="R9701">
        <v>34.544438000000071</v>
      </c>
      <c r="S9701">
        <v>36.008056000000067</v>
      </c>
    </row>
    <row r="9702" spans="9:19" ht="15.5">
      <c r="I9702"/>
      <c r="J9702"/>
      <c r="K9702"/>
      <c r="L9702"/>
      <c r="N9702" t="s">
        <v>410</v>
      </c>
      <c r="O9702" t="s">
        <v>410</v>
      </c>
      <c r="P9702" t="s">
        <v>18489</v>
      </c>
      <c r="Q9702" s="69" t="s">
        <v>18491</v>
      </c>
      <c r="R9702">
        <v>34.544438000000071</v>
      </c>
      <c r="S9702">
        <v>36.008056000000067</v>
      </c>
    </row>
    <row r="9703" spans="9:19" ht="15.5">
      <c r="I9703"/>
      <c r="J9703"/>
      <c r="K9703"/>
      <c r="L9703"/>
      <c r="N9703" t="s">
        <v>410</v>
      </c>
      <c r="O9703" t="s">
        <v>410</v>
      </c>
      <c r="P9703" t="s">
        <v>18492</v>
      </c>
      <c r="Q9703" s="69">
        <v>1554</v>
      </c>
      <c r="R9703">
        <v>34.557555950000001</v>
      </c>
      <c r="S9703">
        <v>35.996580080000001</v>
      </c>
    </row>
    <row r="9704" spans="9:19" ht="15.5">
      <c r="I9704"/>
      <c r="J9704"/>
      <c r="K9704"/>
      <c r="L9704"/>
      <c r="N9704" t="s">
        <v>410</v>
      </c>
      <c r="O9704" t="s">
        <v>410</v>
      </c>
      <c r="P9704" t="s">
        <v>18493</v>
      </c>
      <c r="Q9704" s="69">
        <v>520</v>
      </c>
      <c r="R9704">
        <v>34.563632081999998</v>
      </c>
      <c r="S9704">
        <v>35.993153632000002</v>
      </c>
    </row>
    <row r="9705" spans="9:19" ht="15.5">
      <c r="I9705"/>
      <c r="J9705"/>
      <c r="K9705"/>
      <c r="L9705"/>
      <c r="N9705" t="s">
        <v>410</v>
      </c>
      <c r="O9705" t="s">
        <v>410</v>
      </c>
      <c r="P9705" t="s">
        <v>18494</v>
      </c>
      <c r="Q9705" s="69" t="s">
        <v>18495</v>
      </c>
      <c r="R9705">
        <v>34.556754038000065</v>
      </c>
      <c r="S9705">
        <v>35.99470866300004</v>
      </c>
    </row>
    <row r="9706" spans="9:19" ht="15.5">
      <c r="I9706"/>
      <c r="J9706"/>
      <c r="K9706"/>
      <c r="L9706"/>
      <c r="N9706" t="s">
        <v>410</v>
      </c>
      <c r="O9706" t="s">
        <v>410</v>
      </c>
      <c r="P9706" t="s">
        <v>18496</v>
      </c>
      <c r="Q9706" s="69" t="s">
        <v>18497</v>
      </c>
      <c r="R9706">
        <v>34.558900000000001</v>
      </c>
      <c r="S9706">
        <v>35.998699999999999</v>
      </c>
    </row>
    <row r="9707" spans="9:19" ht="15.5">
      <c r="I9707"/>
      <c r="J9707"/>
      <c r="K9707"/>
      <c r="L9707"/>
      <c r="N9707" t="s">
        <v>410</v>
      </c>
      <c r="O9707" t="s">
        <v>410</v>
      </c>
      <c r="P9707" t="s">
        <v>18498</v>
      </c>
      <c r="Q9707" s="69" t="s">
        <v>18499</v>
      </c>
      <c r="R9707">
        <v>34.555129999999998</v>
      </c>
      <c r="S9707">
        <v>35.998480000000001</v>
      </c>
    </row>
    <row r="9708" spans="9:19" ht="15.5">
      <c r="I9708"/>
      <c r="J9708"/>
      <c r="K9708"/>
      <c r="L9708"/>
      <c r="N9708" t="s">
        <v>410</v>
      </c>
      <c r="O9708" t="s">
        <v>410</v>
      </c>
      <c r="P9708" t="s">
        <v>18500</v>
      </c>
      <c r="Q9708" s="69" t="s">
        <v>18501</v>
      </c>
      <c r="R9708">
        <v>34.549819999999997</v>
      </c>
      <c r="S9708">
        <v>35.992910000000002</v>
      </c>
    </row>
    <row r="9709" spans="9:19" ht="15.5">
      <c r="I9709"/>
      <c r="J9709"/>
      <c r="K9709"/>
      <c r="L9709"/>
      <c r="N9709" t="s">
        <v>410</v>
      </c>
      <c r="O9709" t="s">
        <v>410</v>
      </c>
      <c r="P9709" t="s">
        <v>18502</v>
      </c>
      <c r="Q9709" s="69" t="s">
        <v>18503</v>
      </c>
      <c r="R9709">
        <v>34.548740000000002</v>
      </c>
      <c r="S9709">
        <v>36.003030000000003</v>
      </c>
    </row>
    <row r="9710" spans="9:19" ht="15.5">
      <c r="I9710"/>
      <c r="J9710"/>
      <c r="K9710"/>
      <c r="L9710"/>
      <c r="N9710" t="s">
        <v>410</v>
      </c>
      <c r="O9710" t="s">
        <v>410</v>
      </c>
      <c r="P9710" t="s">
        <v>18504</v>
      </c>
      <c r="Q9710" s="69" t="s">
        <v>18505</v>
      </c>
      <c r="R9710">
        <v>34.547699999999999</v>
      </c>
      <c r="S9710">
        <v>36.002099999999999</v>
      </c>
    </row>
    <row r="9711" spans="9:19" ht="15.5">
      <c r="I9711"/>
      <c r="J9711"/>
      <c r="K9711"/>
      <c r="L9711"/>
      <c r="N9711" t="s">
        <v>410</v>
      </c>
      <c r="O9711" t="s">
        <v>410</v>
      </c>
      <c r="P9711" t="s">
        <v>18506</v>
      </c>
      <c r="Q9711" s="69" t="s">
        <v>18507</v>
      </c>
      <c r="R9711">
        <v>34.54663</v>
      </c>
      <c r="S9711">
        <v>36.000950000000003</v>
      </c>
    </row>
    <row r="9712" spans="9:19" ht="15.5">
      <c r="I9712"/>
      <c r="J9712"/>
      <c r="K9712"/>
      <c r="L9712"/>
      <c r="N9712" t="s">
        <v>410</v>
      </c>
      <c r="O9712" t="s">
        <v>410</v>
      </c>
      <c r="P9712" t="s">
        <v>18508</v>
      </c>
      <c r="Q9712" s="69" t="s">
        <v>18509</v>
      </c>
      <c r="R9712">
        <v>34.564500000000002</v>
      </c>
      <c r="S9712">
        <v>36.000700000000002</v>
      </c>
    </row>
    <row r="9713" spans="9:19" ht="15.5">
      <c r="I9713"/>
      <c r="J9713"/>
      <c r="K9713"/>
      <c r="L9713"/>
      <c r="N9713" t="s">
        <v>410</v>
      </c>
      <c r="O9713" t="s">
        <v>410</v>
      </c>
      <c r="P9713" t="s">
        <v>18510</v>
      </c>
      <c r="Q9713" s="69" t="s">
        <v>18511</v>
      </c>
      <c r="R9713">
        <v>34.564920000000001</v>
      </c>
      <c r="S9713">
        <v>35.997950000000003</v>
      </c>
    </row>
    <row r="9714" spans="9:19" ht="15.5">
      <c r="I9714"/>
      <c r="J9714"/>
      <c r="K9714"/>
      <c r="L9714"/>
      <c r="N9714" t="s">
        <v>410</v>
      </c>
      <c r="O9714" t="s">
        <v>410</v>
      </c>
      <c r="P9714" t="s">
        <v>18512</v>
      </c>
      <c r="Q9714" s="69" t="s">
        <v>18513</v>
      </c>
      <c r="R9714">
        <v>34.559269999999998</v>
      </c>
      <c r="S9714">
        <v>35.999450000000003</v>
      </c>
    </row>
    <row r="9715" spans="9:19" ht="15.5">
      <c r="I9715"/>
      <c r="J9715"/>
      <c r="K9715"/>
      <c r="L9715"/>
      <c r="N9715" t="s">
        <v>410</v>
      </c>
      <c r="O9715" t="s">
        <v>410</v>
      </c>
      <c r="P9715" t="s">
        <v>18514</v>
      </c>
      <c r="Q9715" s="69" t="s">
        <v>18515</v>
      </c>
      <c r="R9715">
        <v>34.562440000000002</v>
      </c>
      <c r="S9715">
        <v>35.99335</v>
      </c>
    </row>
    <row r="9716" spans="9:19" ht="15.5">
      <c r="I9716"/>
      <c r="J9716"/>
      <c r="K9716"/>
      <c r="L9716"/>
      <c r="N9716" t="s">
        <v>410</v>
      </c>
      <c r="O9716" t="s">
        <v>410</v>
      </c>
      <c r="P9716" t="s">
        <v>18516</v>
      </c>
      <c r="Q9716" s="69" t="s">
        <v>18517</v>
      </c>
      <c r="R9716">
        <v>34.556899999999999</v>
      </c>
      <c r="S9716">
        <v>35.995899999999999</v>
      </c>
    </row>
    <row r="9717" spans="9:19" ht="15.5">
      <c r="I9717"/>
      <c r="J9717"/>
      <c r="K9717"/>
      <c r="L9717"/>
      <c r="N9717" t="s">
        <v>410</v>
      </c>
      <c r="O9717" t="s">
        <v>410</v>
      </c>
      <c r="P9717" t="s">
        <v>18518</v>
      </c>
      <c r="Q9717" s="69" t="s">
        <v>18519</v>
      </c>
      <c r="R9717">
        <v>34.567100000000003</v>
      </c>
      <c r="S9717">
        <v>35.999299999999998</v>
      </c>
    </row>
    <row r="9718" spans="9:19" ht="15.5">
      <c r="I9718"/>
      <c r="J9718"/>
      <c r="K9718"/>
      <c r="L9718"/>
      <c r="N9718" t="s">
        <v>410</v>
      </c>
      <c r="O9718" t="s">
        <v>410</v>
      </c>
      <c r="P9718" t="s">
        <v>18520</v>
      </c>
      <c r="Q9718" s="69" t="s">
        <v>18521</v>
      </c>
      <c r="R9718">
        <v>34.547699999999999</v>
      </c>
      <c r="S9718">
        <v>36.002200000000002</v>
      </c>
    </row>
    <row r="9719" spans="9:19" ht="15.5">
      <c r="I9719"/>
      <c r="J9719"/>
      <c r="K9719"/>
      <c r="L9719"/>
      <c r="N9719" t="s">
        <v>410</v>
      </c>
      <c r="O9719" t="s">
        <v>410</v>
      </c>
      <c r="P9719" t="s">
        <v>18522</v>
      </c>
      <c r="Q9719" s="69" t="s">
        <v>18523</v>
      </c>
      <c r="R9719">
        <v>34.57076</v>
      </c>
      <c r="S9719">
        <v>35.99532</v>
      </c>
    </row>
    <row r="9720" spans="9:19" ht="15.5">
      <c r="I9720"/>
      <c r="J9720"/>
      <c r="K9720"/>
      <c r="L9720"/>
      <c r="N9720" t="s">
        <v>410</v>
      </c>
      <c r="O9720" t="s">
        <v>410</v>
      </c>
      <c r="P9720" t="s">
        <v>18524</v>
      </c>
      <c r="Q9720" s="69" t="s">
        <v>18525</v>
      </c>
      <c r="R9720">
        <v>34.55659</v>
      </c>
      <c r="S9720">
        <v>35.998530000000002</v>
      </c>
    </row>
    <row r="9721" spans="9:19" ht="15.5">
      <c r="I9721"/>
      <c r="J9721"/>
      <c r="K9721"/>
      <c r="L9721"/>
      <c r="N9721" t="s">
        <v>410</v>
      </c>
      <c r="O9721" t="s">
        <v>410</v>
      </c>
      <c r="P9721" t="s">
        <v>18526</v>
      </c>
      <c r="Q9721" s="69" t="s">
        <v>18527</v>
      </c>
      <c r="R9721">
        <v>34.569870000000002</v>
      </c>
      <c r="S9721">
        <v>35.994410000000002</v>
      </c>
    </row>
    <row r="9722" spans="9:19" ht="15.5">
      <c r="I9722"/>
      <c r="J9722"/>
      <c r="K9722"/>
      <c r="L9722"/>
      <c r="N9722" t="s">
        <v>410</v>
      </c>
      <c r="O9722" t="s">
        <v>410</v>
      </c>
      <c r="P9722" t="s">
        <v>18528</v>
      </c>
      <c r="Q9722" s="69" t="s">
        <v>18529</v>
      </c>
      <c r="R9722">
        <v>34.563940000000002</v>
      </c>
      <c r="S9722">
        <v>35.999519999999997</v>
      </c>
    </row>
    <row r="9723" spans="9:19" ht="15.5">
      <c r="I9723"/>
      <c r="J9723"/>
      <c r="K9723"/>
      <c r="L9723"/>
      <c r="N9723" t="s">
        <v>410</v>
      </c>
      <c r="O9723" t="s">
        <v>410</v>
      </c>
      <c r="P9723" t="s">
        <v>18530</v>
      </c>
      <c r="Q9723" s="69" t="s">
        <v>18531</v>
      </c>
      <c r="R9723">
        <v>34.559930000000001</v>
      </c>
      <c r="S9723">
        <v>35.998289999999997</v>
      </c>
    </row>
    <row r="9724" spans="9:19" ht="15.5">
      <c r="I9724"/>
      <c r="J9724"/>
      <c r="K9724"/>
      <c r="L9724"/>
      <c r="N9724" t="s">
        <v>410</v>
      </c>
      <c r="O9724" t="s">
        <v>410</v>
      </c>
      <c r="P9724" t="s">
        <v>18532</v>
      </c>
      <c r="Q9724" s="69" t="s">
        <v>18533</v>
      </c>
      <c r="R9724">
        <v>34.5486</v>
      </c>
      <c r="S9724">
        <v>36.000599999999999</v>
      </c>
    </row>
    <row r="9725" spans="9:19" ht="15.5">
      <c r="I9725"/>
      <c r="J9725"/>
      <c r="K9725"/>
      <c r="L9725"/>
      <c r="N9725" t="s">
        <v>410</v>
      </c>
      <c r="O9725" t="s">
        <v>410</v>
      </c>
      <c r="P9725" t="s">
        <v>18534</v>
      </c>
      <c r="Q9725" s="69" t="s">
        <v>18535</v>
      </c>
      <c r="R9725">
        <v>34.549019999999999</v>
      </c>
      <c r="S9725">
        <v>35.994709999999998</v>
      </c>
    </row>
    <row r="9726" spans="9:19" ht="15.5">
      <c r="I9726"/>
      <c r="J9726"/>
      <c r="K9726"/>
      <c r="L9726"/>
      <c r="N9726" t="s">
        <v>410</v>
      </c>
      <c r="O9726" t="s">
        <v>410</v>
      </c>
      <c r="P9726" t="s">
        <v>18536</v>
      </c>
      <c r="Q9726" s="69" t="s">
        <v>18537</v>
      </c>
      <c r="R9726">
        <v>34.551409999999997</v>
      </c>
      <c r="S9726">
        <v>35.992139999999999</v>
      </c>
    </row>
    <row r="9727" spans="9:19" ht="15.5">
      <c r="I9727"/>
      <c r="J9727"/>
      <c r="K9727"/>
      <c r="L9727"/>
      <c r="N9727" t="s">
        <v>410</v>
      </c>
      <c r="O9727" t="s">
        <v>410</v>
      </c>
      <c r="P9727" t="s">
        <v>18538</v>
      </c>
      <c r="Q9727" s="69" t="s">
        <v>18539</v>
      </c>
      <c r="R9727">
        <v>34.565989999999999</v>
      </c>
      <c r="S9727">
        <v>35.993409999999997</v>
      </c>
    </row>
    <row r="9728" spans="9:19" ht="15.5">
      <c r="I9728"/>
      <c r="J9728"/>
      <c r="K9728"/>
      <c r="L9728"/>
      <c r="N9728" t="s">
        <v>410</v>
      </c>
      <c r="O9728" t="s">
        <v>410</v>
      </c>
      <c r="P9728" t="s">
        <v>18540</v>
      </c>
      <c r="Q9728" s="69" t="s">
        <v>18541</v>
      </c>
      <c r="R9728">
        <v>34.562570000000001</v>
      </c>
      <c r="S9728">
        <v>35.998759999999997</v>
      </c>
    </row>
    <row r="9729" spans="9:19" ht="15.5">
      <c r="I9729"/>
      <c r="J9729"/>
      <c r="K9729"/>
      <c r="L9729"/>
      <c r="N9729" t="s">
        <v>410</v>
      </c>
      <c r="O9729" t="s">
        <v>410</v>
      </c>
      <c r="P9729" t="s">
        <v>18542</v>
      </c>
      <c r="Q9729" s="69" t="s">
        <v>18543</v>
      </c>
      <c r="R9729">
        <v>34.566330000000001</v>
      </c>
      <c r="S9729">
        <v>36.001860000000001</v>
      </c>
    </row>
    <row r="9730" spans="9:19" ht="15.5">
      <c r="I9730"/>
      <c r="J9730"/>
      <c r="K9730"/>
      <c r="L9730"/>
      <c r="N9730" t="s">
        <v>410</v>
      </c>
      <c r="O9730" t="s">
        <v>410</v>
      </c>
      <c r="P9730" t="s">
        <v>18544</v>
      </c>
      <c r="Q9730" s="69" t="s">
        <v>18545</v>
      </c>
      <c r="R9730">
        <v>34.56635</v>
      </c>
      <c r="S9730">
        <v>36.000700000000002</v>
      </c>
    </row>
    <row r="9731" spans="9:19" ht="15.5">
      <c r="I9731"/>
      <c r="J9731"/>
      <c r="K9731"/>
      <c r="L9731"/>
      <c r="N9731" t="s">
        <v>410</v>
      </c>
      <c r="O9731" t="s">
        <v>410</v>
      </c>
      <c r="P9731" t="s">
        <v>18546</v>
      </c>
      <c r="Q9731" s="69" t="s">
        <v>18547</v>
      </c>
      <c r="R9731">
        <v>34.568179999999998</v>
      </c>
      <c r="S9731">
        <v>35.996729999999999</v>
      </c>
    </row>
    <row r="9732" spans="9:19" ht="15.5">
      <c r="I9732"/>
      <c r="J9732"/>
      <c r="K9732"/>
      <c r="L9732"/>
      <c r="N9732" t="s">
        <v>410</v>
      </c>
      <c r="O9732" t="s">
        <v>410</v>
      </c>
      <c r="P9732" t="s">
        <v>18548</v>
      </c>
      <c r="Q9732" s="69" t="s">
        <v>18549</v>
      </c>
      <c r="R9732">
        <v>34.571640000000002</v>
      </c>
      <c r="S9732">
        <v>35.99371</v>
      </c>
    </row>
    <row r="9733" spans="9:19" ht="15.5">
      <c r="I9733"/>
      <c r="J9733"/>
      <c r="K9733"/>
      <c r="L9733"/>
      <c r="N9733" t="s">
        <v>410</v>
      </c>
      <c r="O9733" t="s">
        <v>410</v>
      </c>
      <c r="P9733" t="s">
        <v>18550</v>
      </c>
      <c r="Q9733" s="69" t="s">
        <v>18551</v>
      </c>
      <c r="R9733">
        <v>34.55341</v>
      </c>
      <c r="S9733">
        <v>36.000039999999998</v>
      </c>
    </row>
    <row r="9734" spans="9:19" ht="15.5">
      <c r="I9734"/>
      <c r="J9734"/>
      <c r="K9734"/>
      <c r="L9734"/>
      <c r="N9734" t="s">
        <v>410</v>
      </c>
      <c r="O9734" t="s">
        <v>410</v>
      </c>
      <c r="P9734" t="s">
        <v>18552</v>
      </c>
      <c r="Q9734" s="69" t="s">
        <v>18553</v>
      </c>
      <c r="R9734">
        <v>34.557389999999998</v>
      </c>
      <c r="S9734">
        <v>35.99879</v>
      </c>
    </row>
    <row r="9735" spans="9:19" ht="15.5">
      <c r="I9735"/>
      <c r="J9735"/>
      <c r="K9735"/>
      <c r="L9735"/>
      <c r="N9735" t="s">
        <v>410</v>
      </c>
      <c r="O9735" t="s">
        <v>410</v>
      </c>
      <c r="P9735" t="s">
        <v>18554</v>
      </c>
      <c r="Q9735" s="69" t="s">
        <v>18555</v>
      </c>
      <c r="R9735">
        <v>34.552570000000003</v>
      </c>
      <c r="S9735">
        <v>35.997369999999997</v>
      </c>
    </row>
    <row r="9736" spans="9:19" ht="15.5">
      <c r="I9736"/>
      <c r="J9736"/>
      <c r="K9736"/>
      <c r="L9736"/>
      <c r="N9736" t="s">
        <v>410</v>
      </c>
      <c r="O9736" t="s">
        <v>410</v>
      </c>
      <c r="P9736" t="s">
        <v>18556</v>
      </c>
      <c r="Q9736" s="69" t="s">
        <v>18557</v>
      </c>
      <c r="R9736">
        <v>34.552390000000003</v>
      </c>
      <c r="S9736">
        <v>35.993220000000001</v>
      </c>
    </row>
    <row r="9737" spans="9:19" ht="15.5">
      <c r="I9737"/>
      <c r="J9737"/>
      <c r="K9737"/>
      <c r="L9737"/>
      <c r="N9737" t="s">
        <v>410</v>
      </c>
      <c r="O9737" t="s">
        <v>410</v>
      </c>
      <c r="P9737" t="s">
        <v>18558</v>
      </c>
      <c r="Q9737" s="69" t="s">
        <v>18559</v>
      </c>
      <c r="R9737">
        <v>34.561129999999999</v>
      </c>
      <c r="S9737">
        <v>35.994799999999998</v>
      </c>
    </row>
    <row r="9738" spans="9:19" ht="15.5">
      <c r="I9738"/>
      <c r="J9738"/>
      <c r="K9738"/>
      <c r="L9738"/>
      <c r="N9738" t="s">
        <v>410</v>
      </c>
      <c r="O9738" t="s">
        <v>410</v>
      </c>
      <c r="P9738" t="s">
        <v>18560</v>
      </c>
      <c r="Q9738" s="69" t="s">
        <v>18561</v>
      </c>
      <c r="R9738">
        <v>34.547710000000002</v>
      </c>
      <c r="S9738">
        <v>36.002249999999997</v>
      </c>
    </row>
    <row r="9739" spans="9:19" ht="15.5">
      <c r="I9739"/>
      <c r="J9739"/>
      <c r="K9739"/>
      <c r="L9739"/>
      <c r="N9739" t="s">
        <v>410</v>
      </c>
      <c r="O9739" t="s">
        <v>410</v>
      </c>
      <c r="P9739" t="s">
        <v>18562</v>
      </c>
      <c r="Q9739" s="69" t="s">
        <v>18563</v>
      </c>
      <c r="R9739">
        <v>34.573210000000003</v>
      </c>
      <c r="S9739">
        <v>35.993319999999997</v>
      </c>
    </row>
    <row r="9740" spans="9:19" ht="15.5">
      <c r="I9740"/>
      <c r="J9740"/>
      <c r="K9740"/>
      <c r="L9740"/>
      <c r="N9740" t="s">
        <v>410</v>
      </c>
      <c r="O9740" t="s">
        <v>410</v>
      </c>
      <c r="P9740" t="s">
        <v>18564</v>
      </c>
      <c r="Q9740" s="69" t="s">
        <v>18565</v>
      </c>
      <c r="R9740">
        <v>34.564190000000004</v>
      </c>
      <c r="S9740">
        <v>35.995719999999999</v>
      </c>
    </row>
    <row r="9741" spans="9:19" ht="15.5">
      <c r="I9741"/>
      <c r="J9741"/>
      <c r="K9741"/>
      <c r="L9741"/>
      <c r="N9741" t="s">
        <v>410</v>
      </c>
      <c r="O9741" t="s">
        <v>410</v>
      </c>
      <c r="P9741" t="s">
        <v>18566</v>
      </c>
      <c r="Q9741" s="69" t="s">
        <v>18567</v>
      </c>
      <c r="R9741">
        <v>34.548859999999998</v>
      </c>
      <c r="S9741">
        <v>35.992080000000001</v>
      </c>
    </row>
    <row r="9742" spans="9:19" ht="15.5">
      <c r="I9742"/>
      <c r="J9742"/>
      <c r="K9742"/>
      <c r="L9742"/>
      <c r="N9742" t="s">
        <v>410</v>
      </c>
      <c r="O9742" t="s">
        <v>410</v>
      </c>
      <c r="P9742" t="s">
        <v>18568</v>
      </c>
      <c r="Q9742" s="69" t="s">
        <v>18569</v>
      </c>
      <c r="R9742">
        <v>34.550020000000004</v>
      </c>
      <c r="S9742">
        <v>36.00206</v>
      </c>
    </row>
    <row r="9743" spans="9:19" ht="15.5">
      <c r="I9743"/>
      <c r="J9743"/>
      <c r="K9743"/>
      <c r="L9743"/>
      <c r="N9743" t="s">
        <v>410</v>
      </c>
      <c r="O9743" t="s">
        <v>410</v>
      </c>
      <c r="P9743" t="s">
        <v>18570</v>
      </c>
      <c r="Q9743" s="69" t="s">
        <v>18571</v>
      </c>
      <c r="R9743">
        <v>34.549799999999998</v>
      </c>
      <c r="S9743">
        <v>35.99183</v>
      </c>
    </row>
    <row r="9744" spans="9:19" ht="15.5">
      <c r="I9744"/>
      <c r="J9744"/>
      <c r="K9744"/>
      <c r="L9744"/>
      <c r="N9744" t="s">
        <v>410</v>
      </c>
      <c r="O9744" t="s">
        <v>410</v>
      </c>
      <c r="P9744" t="s">
        <v>18572</v>
      </c>
      <c r="Q9744" s="69" t="s">
        <v>18573</v>
      </c>
      <c r="R9744">
        <v>34.550699999999999</v>
      </c>
      <c r="S9744">
        <v>35.992080000000001</v>
      </c>
    </row>
    <row r="9745" spans="9:19" ht="15.5">
      <c r="I9745"/>
      <c r="J9745"/>
      <c r="K9745"/>
      <c r="L9745"/>
      <c r="N9745" t="s">
        <v>410</v>
      </c>
      <c r="O9745" t="s">
        <v>410</v>
      </c>
      <c r="P9745" t="s">
        <v>18574</v>
      </c>
      <c r="Q9745" s="69" t="s">
        <v>18575</v>
      </c>
      <c r="R9745">
        <v>34.563420000000001</v>
      </c>
      <c r="S9745">
        <v>35.993740000000003</v>
      </c>
    </row>
    <row r="9746" spans="9:19" ht="15.5">
      <c r="I9746"/>
      <c r="J9746"/>
      <c r="K9746"/>
      <c r="L9746"/>
      <c r="N9746" t="s">
        <v>410</v>
      </c>
      <c r="O9746" t="s">
        <v>410</v>
      </c>
      <c r="P9746" t="s">
        <v>18576</v>
      </c>
      <c r="Q9746" s="69" t="s">
        <v>18577</v>
      </c>
      <c r="R9746">
        <v>34.566459999999999</v>
      </c>
      <c r="S9746">
        <v>35.997390000000003</v>
      </c>
    </row>
    <row r="9747" spans="9:19" ht="15.5">
      <c r="I9747"/>
      <c r="J9747"/>
      <c r="K9747"/>
      <c r="L9747"/>
      <c r="N9747" t="s">
        <v>410</v>
      </c>
      <c r="O9747" t="s">
        <v>410</v>
      </c>
      <c r="P9747" t="s">
        <v>18578</v>
      </c>
      <c r="Q9747" s="69" t="s">
        <v>18579</v>
      </c>
      <c r="R9747">
        <v>34.550190000000001</v>
      </c>
      <c r="S9747">
        <v>35.995550000000001</v>
      </c>
    </row>
    <row r="9748" spans="9:19" ht="15.5">
      <c r="I9748"/>
      <c r="J9748"/>
      <c r="K9748"/>
      <c r="L9748"/>
      <c r="N9748" t="s">
        <v>410</v>
      </c>
      <c r="O9748" t="s">
        <v>410</v>
      </c>
      <c r="P9748" t="s">
        <v>18580</v>
      </c>
      <c r="Q9748" s="69" t="s">
        <v>18581</v>
      </c>
      <c r="R9748">
        <v>34.550530000000002</v>
      </c>
      <c r="S9748">
        <v>35.993209999999998</v>
      </c>
    </row>
    <row r="9749" spans="9:19" ht="15.5">
      <c r="I9749"/>
      <c r="J9749"/>
      <c r="K9749"/>
      <c r="L9749"/>
      <c r="N9749" t="s">
        <v>410</v>
      </c>
      <c r="O9749" t="s">
        <v>410</v>
      </c>
      <c r="P9749" t="s">
        <v>18582</v>
      </c>
      <c r="Q9749" s="69" t="s">
        <v>18583</v>
      </c>
      <c r="R9749">
        <v>34.552680000000002</v>
      </c>
      <c r="S9749">
        <v>36.005479999999999</v>
      </c>
    </row>
    <row r="9750" spans="9:19" ht="15.5">
      <c r="I9750"/>
      <c r="J9750"/>
      <c r="K9750"/>
      <c r="L9750"/>
      <c r="N9750" t="s">
        <v>410</v>
      </c>
      <c r="O9750" t="s">
        <v>410</v>
      </c>
      <c r="P9750" t="s">
        <v>18584</v>
      </c>
      <c r="Q9750" s="69" t="s">
        <v>18585</v>
      </c>
      <c r="R9750">
        <v>34.5623</v>
      </c>
      <c r="S9750">
        <v>36.00047</v>
      </c>
    </row>
    <row r="9751" spans="9:19" ht="15.5">
      <c r="I9751"/>
      <c r="J9751"/>
      <c r="K9751"/>
      <c r="L9751"/>
      <c r="N9751" t="s">
        <v>410</v>
      </c>
      <c r="O9751" t="s">
        <v>410</v>
      </c>
      <c r="P9751" t="s">
        <v>18586</v>
      </c>
      <c r="Q9751" s="69" t="s">
        <v>18587</v>
      </c>
      <c r="R9751">
        <v>34.549930000000003</v>
      </c>
      <c r="S9751">
        <v>36.00103</v>
      </c>
    </row>
    <row r="9752" spans="9:19" ht="15.5">
      <c r="I9752"/>
      <c r="J9752"/>
      <c r="K9752"/>
      <c r="L9752"/>
      <c r="N9752" t="s">
        <v>410</v>
      </c>
      <c r="O9752" t="s">
        <v>410</v>
      </c>
      <c r="P9752" t="s">
        <v>18588</v>
      </c>
      <c r="Q9752" s="69" t="s">
        <v>18589</v>
      </c>
      <c r="R9752">
        <v>34.546190000000003</v>
      </c>
      <c r="S9752">
        <v>35.999980000000001</v>
      </c>
    </row>
    <row r="9753" spans="9:19" ht="15.5">
      <c r="I9753"/>
      <c r="J9753"/>
      <c r="K9753"/>
      <c r="L9753"/>
      <c r="N9753" t="s">
        <v>410</v>
      </c>
      <c r="O9753" t="s">
        <v>410</v>
      </c>
      <c r="P9753" t="s">
        <v>18590</v>
      </c>
      <c r="Q9753" s="69" t="s">
        <v>18591</v>
      </c>
      <c r="R9753">
        <v>34.544800000000002</v>
      </c>
      <c r="S9753">
        <v>36.002989999999997</v>
      </c>
    </row>
    <row r="9754" spans="9:19" ht="15.5">
      <c r="I9754"/>
      <c r="J9754"/>
      <c r="K9754"/>
      <c r="L9754"/>
      <c r="N9754" t="s">
        <v>410</v>
      </c>
      <c r="O9754" t="s">
        <v>410</v>
      </c>
      <c r="P9754" t="s">
        <v>18592</v>
      </c>
      <c r="Q9754" s="69" t="s">
        <v>18593</v>
      </c>
      <c r="R9754">
        <v>34.566569999999999</v>
      </c>
      <c r="S9754">
        <v>35.999450000000003</v>
      </c>
    </row>
    <row r="9755" spans="9:19" ht="15.5">
      <c r="I9755"/>
      <c r="J9755"/>
      <c r="K9755"/>
      <c r="L9755"/>
      <c r="N9755" t="s">
        <v>410</v>
      </c>
      <c r="O9755" t="s">
        <v>410</v>
      </c>
      <c r="P9755" t="s">
        <v>18594</v>
      </c>
      <c r="Q9755" s="69" t="s">
        <v>18595</v>
      </c>
      <c r="R9755">
        <v>34.555149999999998</v>
      </c>
      <c r="S9755">
        <v>35.999250000000004</v>
      </c>
    </row>
    <row r="9756" spans="9:19" ht="15.5">
      <c r="I9756"/>
      <c r="J9756"/>
      <c r="K9756"/>
      <c r="L9756"/>
      <c r="N9756" t="s">
        <v>410</v>
      </c>
      <c r="O9756" t="s">
        <v>410</v>
      </c>
      <c r="P9756" t="s">
        <v>18596</v>
      </c>
      <c r="Q9756" s="69" t="s">
        <v>18597</v>
      </c>
      <c r="R9756">
        <v>34.563899999999997</v>
      </c>
      <c r="S9756">
        <v>35.996259999999999</v>
      </c>
    </row>
    <row r="9757" spans="9:19" ht="15.5">
      <c r="I9757"/>
      <c r="J9757"/>
      <c r="K9757"/>
      <c r="L9757"/>
      <c r="N9757" t="s">
        <v>410</v>
      </c>
      <c r="O9757" t="s">
        <v>410</v>
      </c>
      <c r="P9757" t="s">
        <v>18598</v>
      </c>
      <c r="Q9757" s="69" t="s">
        <v>18599</v>
      </c>
      <c r="R9757">
        <v>34.545250000000003</v>
      </c>
      <c r="S9757">
        <v>36.002220000000001</v>
      </c>
    </row>
    <row r="9758" spans="9:19" ht="15.5">
      <c r="I9758"/>
      <c r="J9758"/>
      <c r="K9758"/>
      <c r="L9758"/>
      <c r="N9758" t="s">
        <v>410</v>
      </c>
      <c r="O9758" t="s">
        <v>410</v>
      </c>
      <c r="P9758" t="s">
        <v>18600</v>
      </c>
      <c r="Q9758" s="69" t="s">
        <v>18601</v>
      </c>
      <c r="R9758">
        <v>34.562399999999997</v>
      </c>
      <c r="S9758">
        <v>35.998460000000001</v>
      </c>
    </row>
    <row r="9759" spans="9:19" ht="15.5">
      <c r="I9759"/>
      <c r="J9759"/>
      <c r="K9759"/>
      <c r="L9759"/>
      <c r="N9759" t="s">
        <v>410</v>
      </c>
      <c r="O9759" t="s">
        <v>410</v>
      </c>
      <c r="P9759" t="s">
        <v>18602</v>
      </c>
      <c r="Q9759" s="69" t="s">
        <v>18603</v>
      </c>
      <c r="R9759">
        <v>34.55072021484375</v>
      </c>
      <c r="S9759">
        <v>36.000823974609375</v>
      </c>
    </row>
    <row r="9760" spans="9:19" ht="15.5">
      <c r="I9760"/>
      <c r="J9760"/>
      <c r="K9760"/>
      <c r="L9760"/>
      <c r="N9760" t="s">
        <v>410</v>
      </c>
      <c r="O9760" t="s">
        <v>410</v>
      </c>
      <c r="P9760" t="s">
        <v>18604</v>
      </c>
      <c r="Q9760" s="69" t="s">
        <v>18605</v>
      </c>
      <c r="R9760">
        <v>34.562282562255859</v>
      </c>
      <c r="S9760">
        <v>35.997528076171875</v>
      </c>
    </row>
    <row r="9761" spans="9:19" ht="15.5">
      <c r="I9761"/>
      <c r="J9761"/>
      <c r="K9761"/>
      <c r="L9761"/>
      <c r="N9761" t="s">
        <v>410</v>
      </c>
      <c r="O9761" t="s">
        <v>410</v>
      </c>
      <c r="P9761" t="s">
        <v>18606</v>
      </c>
      <c r="Q9761" s="69" t="s">
        <v>18607</v>
      </c>
      <c r="R9761">
        <v>34.566699981689453</v>
      </c>
      <c r="S9761">
        <v>36.000789642333984</v>
      </c>
    </row>
    <row r="9762" spans="9:19" ht="15.5">
      <c r="I9762"/>
      <c r="J9762"/>
      <c r="K9762"/>
      <c r="L9762"/>
      <c r="N9762" t="s">
        <v>410</v>
      </c>
      <c r="O9762" t="s">
        <v>410</v>
      </c>
      <c r="P9762" t="s">
        <v>18608</v>
      </c>
      <c r="Q9762" s="69" t="s">
        <v>18609</v>
      </c>
      <c r="R9762">
        <v>34.547367095947266</v>
      </c>
      <c r="S9762">
        <v>35.999370574951172</v>
      </c>
    </row>
    <row r="9763" spans="9:19" ht="15.5">
      <c r="I9763"/>
      <c r="J9763"/>
      <c r="K9763"/>
      <c r="L9763"/>
      <c r="N9763" t="s">
        <v>410</v>
      </c>
      <c r="O9763" t="s">
        <v>410</v>
      </c>
      <c r="P9763" t="s">
        <v>18610</v>
      </c>
      <c r="Q9763" s="69" t="s">
        <v>18611</v>
      </c>
      <c r="R9763">
        <v>34.560680389404297</v>
      </c>
      <c r="S9763">
        <v>35.996749877929688</v>
      </c>
    </row>
    <row r="9764" spans="9:19" ht="15.5">
      <c r="I9764"/>
      <c r="J9764"/>
      <c r="K9764"/>
      <c r="L9764"/>
      <c r="N9764" t="s">
        <v>410</v>
      </c>
      <c r="O9764" t="s">
        <v>410</v>
      </c>
      <c r="P9764" t="s">
        <v>18612</v>
      </c>
      <c r="Q9764" s="69" t="s">
        <v>18613</v>
      </c>
      <c r="R9764">
        <v>34.570068359375</v>
      </c>
      <c r="S9764">
        <v>35.995639801025391</v>
      </c>
    </row>
    <row r="9765" spans="9:19" ht="15.5">
      <c r="I9765"/>
      <c r="J9765"/>
      <c r="K9765"/>
      <c r="L9765"/>
      <c r="N9765" t="s">
        <v>410</v>
      </c>
      <c r="O9765" t="s">
        <v>410</v>
      </c>
      <c r="P9765" t="s">
        <v>18614</v>
      </c>
      <c r="Q9765" s="69" t="s">
        <v>18615</v>
      </c>
      <c r="R9765">
        <v>34.5489501953125</v>
      </c>
      <c r="S9765">
        <v>36.003753662109375</v>
      </c>
    </row>
    <row r="9766" spans="9:19" ht="15.5">
      <c r="I9766"/>
      <c r="J9766"/>
      <c r="K9766"/>
      <c r="L9766"/>
      <c r="N9766" t="s">
        <v>410</v>
      </c>
      <c r="O9766" t="s">
        <v>410</v>
      </c>
      <c r="P9766" t="s">
        <v>18616</v>
      </c>
      <c r="Q9766" s="69" t="s">
        <v>18617</v>
      </c>
      <c r="R9766">
        <v>34.5474853515625</v>
      </c>
      <c r="S9766">
        <v>36.004489898681641</v>
      </c>
    </row>
    <row r="9767" spans="9:19" ht="15.5">
      <c r="I9767"/>
      <c r="J9767"/>
      <c r="K9767"/>
      <c r="L9767"/>
      <c r="N9767" t="s">
        <v>410</v>
      </c>
      <c r="O9767" t="s">
        <v>410</v>
      </c>
      <c r="P9767" t="s">
        <v>18618</v>
      </c>
      <c r="Q9767" s="69" t="s">
        <v>18619</v>
      </c>
      <c r="R9767">
        <v>34.545661926269531</v>
      </c>
      <c r="S9767">
        <v>36.003444671630859</v>
      </c>
    </row>
    <row r="9768" spans="9:19" ht="15.5">
      <c r="I9768"/>
      <c r="J9768"/>
      <c r="K9768"/>
      <c r="L9768"/>
      <c r="N9768" t="s">
        <v>410</v>
      </c>
      <c r="O9768" t="s">
        <v>410</v>
      </c>
      <c r="P9768" t="s">
        <v>18620</v>
      </c>
      <c r="Q9768" s="69" t="s">
        <v>18621</v>
      </c>
      <c r="R9768">
        <v>34.561420440673828</v>
      </c>
      <c r="S9768">
        <v>35.997562408447266</v>
      </c>
    </row>
    <row r="9769" spans="9:19" ht="15.5">
      <c r="I9769"/>
      <c r="J9769"/>
      <c r="K9769"/>
      <c r="L9769"/>
      <c r="N9769" t="s">
        <v>410</v>
      </c>
      <c r="O9769" t="s">
        <v>410</v>
      </c>
      <c r="P9769" t="s">
        <v>18622</v>
      </c>
      <c r="Q9769" s="69" t="s">
        <v>18623</v>
      </c>
      <c r="R9769">
        <v>34.563251495361328</v>
      </c>
      <c r="S9769">
        <v>35.997520446777344</v>
      </c>
    </row>
    <row r="9770" spans="9:19" ht="15.5">
      <c r="I9770"/>
      <c r="J9770"/>
      <c r="K9770"/>
      <c r="L9770"/>
      <c r="N9770" t="s">
        <v>410</v>
      </c>
      <c r="O9770" t="s">
        <v>410</v>
      </c>
      <c r="P9770" t="s">
        <v>18624</v>
      </c>
      <c r="Q9770" s="69" t="s">
        <v>18625</v>
      </c>
      <c r="R9770">
        <v>34.558860778808594</v>
      </c>
      <c r="S9770">
        <v>35.998798370361328</v>
      </c>
    </row>
    <row r="9771" spans="9:19" ht="15.5">
      <c r="I9771"/>
      <c r="J9771"/>
      <c r="K9771"/>
      <c r="L9771"/>
      <c r="N9771" t="s">
        <v>410</v>
      </c>
      <c r="O9771" t="s">
        <v>410</v>
      </c>
      <c r="P9771" t="s">
        <v>18626</v>
      </c>
      <c r="Q9771" s="69" t="s">
        <v>18627</v>
      </c>
      <c r="R9771">
        <v>34.548469543457031</v>
      </c>
      <c r="S9771">
        <v>36.006950378417969</v>
      </c>
    </row>
    <row r="9772" spans="9:19" ht="15.5">
      <c r="I9772"/>
      <c r="J9772"/>
      <c r="K9772"/>
      <c r="L9772"/>
      <c r="N9772" t="s">
        <v>410</v>
      </c>
      <c r="O9772" t="s">
        <v>410</v>
      </c>
      <c r="P9772" t="s">
        <v>18628</v>
      </c>
      <c r="Q9772" s="69" t="s">
        <v>18629</v>
      </c>
      <c r="R9772">
        <v>34.563869476318359</v>
      </c>
      <c r="S9772">
        <v>36.000007629394531</v>
      </c>
    </row>
    <row r="9773" spans="9:19" ht="15.5">
      <c r="I9773"/>
      <c r="J9773"/>
      <c r="K9773"/>
      <c r="L9773"/>
      <c r="N9773" t="s">
        <v>410</v>
      </c>
      <c r="O9773" t="s">
        <v>410</v>
      </c>
      <c r="P9773" t="s">
        <v>18630</v>
      </c>
      <c r="Q9773" s="69" t="s">
        <v>18631</v>
      </c>
      <c r="R9773">
        <v>34.545021057128906</v>
      </c>
      <c r="S9773">
        <v>36.004913330078125</v>
      </c>
    </row>
    <row r="9774" spans="9:19" ht="15.5">
      <c r="I9774"/>
      <c r="J9774"/>
      <c r="K9774"/>
      <c r="L9774"/>
      <c r="N9774" t="s">
        <v>410</v>
      </c>
      <c r="O9774" t="s">
        <v>410</v>
      </c>
      <c r="P9774" t="s">
        <v>18632</v>
      </c>
      <c r="Q9774" s="69" t="s">
        <v>18633</v>
      </c>
      <c r="R9774">
        <v>34.563312130000043</v>
      </c>
      <c r="S9774">
        <v>36.001799358000028</v>
      </c>
    </row>
    <row r="9775" spans="9:19" ht="15.5">
      <c r="I9775"/>
      <c r="J9775"/>
      <c r="K9775"/>
      <c r="L9775"/>
      <c r="N9775" t="s">
        <v>410</v>
      </c>
      <c r="O9775" t="s">
        <v>410</v>
      </c>
      <c r="P9775" t="s">
        <v>18634</v>
      </c>
      <c r="Q9775" s="69" t="s">
        <v>18635</v>
      </c>
      <c r="R9775">
        <v>34.563312130000043</v>
      </c>
      <c r="S9775">
        <v>36.001799358000028</v>
      </c>
    </row>
    <row r="9776" spans="9:19" ht="15.5">
      <c r="I9776"/>
      <c r="J9776"/>
      <c r="K9776"/>
      <c r="L9776"/>
      <c r="N9776" t="s">
        <v>3271</v>
      </c>
      <c r="O9776" t="s">
        <v>3271</v>
      </c>
      <c r="P9776" t="s">
        <v>18636</v>
      </c>
      <c r="Q9776" s="69" t="s">
        <v>18637</v>
      </c>
      <c r="R9776">
        <v>34.074940000000026</v>
      </c>
      <c r="S9776">
        <v>35.702472000000057</v>
      </c>
    </row>
    <row r="9777" spans="9:19" ht="15.5">
      <c r="I9777"/>
      <c r="J9777"/>
      <c r="K9777"/>
      <c r="L9777"/>
      <c r="N9777" t="s">
        <v>3271</v>
      </c>
      <c r="O9777" t="s">
        <v>3271</v>
      </c>
      <c r="P9777" t="s">
        <v>3271</v>
      </c>
      <c r="Q9777" s="69" t="s">
        <v>18638</v>
      </c>
      <c r="R9777">
        <v>34.072175000000072</v>
      </c>
      <c r="S9777">
        <v>35.70682400000004</v>
      </c>
    </row>
    <row r="9778" spans="9:19" ht="15.5">
      <c r="I9778"/>
      <c r="J9778"/>
      <c r="K9778"/>
      <c r="L9778"/>
      <c r="N9778" t="s">
        <v>1786</v>
      </c>
      <c r="O9778" t="s">
        <v>1786</v>
      </c>
      <c r="P9778" t="s">
        <v>18639</v>
      </c>
      <c r="Q9778" s="69" t="s">
        <v>18640</v>
      </c>
      <c r="R9778">
        <v>34.225634000000071</v>
      </c>
      <c r="S9778">
        <v>35.690418000000079</v>
      </c>
    </row>
    <row r="9779" spans="9:19" ht="15.5">
      <c r="I9779"/>
      <c r="J9779"/>
      <c r="K9779"/>
      <c r="L9779"/>
      <c r="N9779" t="s">
        <v>1786</v>
      </c>
      <c r="O9779" t="s">
        <v>1786</v>
      </c>
      <c r="P9779" t="s">
        <v>1786</v>
      </c>
      <c r="Q9779" s="69" t="s">
        <v>18641</v>
      </c>
      <c r="R9779">
        <v>34.225178000000028</v>
      </c>
      <c r="S9779">
        <v>35.685553000000027</v>
      </c>
    </row>
    <row r="9780" spans="9:19" ht="15.5">
      <c r="I9780"/>
      <c r="J9780"/>
      <c r="K9780"/>
      <c r="L9780"/>
      <c r="N9780" t="s">
        <v>1789</v>
      </c>
      <c r="O9780" t="s">
        <v>1789</v>
      </c>
      <c r="P9780" t="s">
        <v>18642</v>
      </c>
      <c r="Q9780" s="69" t="s">
        <v>18643</v>
      </c>
      <c r="R9780">
        <v>34.210550000000069</v>
      </c>
      <c r="S9780">
        <v>35.776542000000063</v>
      </c>
    </row>
    <row r="9781" spans="9:19" ht="15.5">
      <c r="I9781"/>
      <c r="J9781"/>
      <c r="K9781"/>
      <c r="L9781"/>
      <c r="N9781" t="s">
        <v>3051</v>
      </c>
      <c r="O9781" t="s">
        <v>3051</v>
      </c>
      <c r="P9781" t="s">
        <v>18644</v>
      </c>
      <c r="Q9781" s="69" t="s">
        <v>18645</v>
      </c>
      <c r="R9781">
        <v>33.548861000000045</v>
      </c>
      <c r="S9781">
        <v>35.461950000000058</v>
      </c>
    </row>
    <row r="9782" spans="9:19" ht="15.5">
      <c r="I9782"/>
      <c r="J9782"/>
      <c r="K9782"/>
      <c r="L9782"/>
      <c r="N9782" t="s">
        <v>2384</v>
      </c>
      <c r="O9782" t="s">
        <v>2384</v>
      </c>
      <c r="P9782" t="s">
        <v>18646</v>
      </c>
      <c r="Q9782" s="69" t="s">
        <v>18647</v>
      </c>
      <c r="R9782">
        <v>34.400417000000061</v>
      </c>
      <c r="S9782">
        <v>36.037769000000026</v>
      </c>
    </row>
    <row r="9783" spans="9:19" ht="15.5">
      <c r="I9783"/>
      <c r="J9783"/>
      <c r="K9783"/>
      <c r="L9783"/>
      <c r="N9783" t="s">
        <v>2384</v>
      </c>
      <c r="O9783" t="s">
        <v>2384</v>
      </c>
      <c r="P9783" t="s">
        <v>18646</v>
      </c>
      <c r="Q9783" s="69" t="s">
        <v>18648</v>
      </c>
      <c r="R9783">
        <v>34.400417000000061</v>
      </c>
      <c r="S9783">
        <v>36.037769000000026</v>
      </c>
    </row>
    <row r="9784" spans="9:19" ht="15.5">
      <c r="I9784"/>
      <c r="J9784"/>
      <c r="K9784"/>
      <c r="L9784"/>
      <c r="N9784" t="s">
        <v>2384</v>
      </c>
      <c r="O9784" t="s">
        <v>2384</v>
      </c>
      <c r="P9784" t="s">
        <v>18649</v>
      </c>
      <c r="Q9784" s="69" t="s">
        <v>18650</v>
      </c>
      <c r="R9784">
        <v>34.400253999999997</v>
      </c>
      <c r="S9784">
        <v>36.034759999999999</v>
      </c>
    </row>
    <row r="9785" spans="9:19" ht="15.5">
      <c r="I9785"/>
      <c r="J9785"/>
      <c r="K9785"/>
      <c r="L9785"/>
      <c r="N9785" t="s">
        <v>2387</v>
      </c>
      <c r="O9785" t="s">
        <v>2387</v>
      </c>
      <c r="P9785" t="s">
        <v>18651</v>
      </c>
      <c r="Q9785" s="69">
        <v>468</v>
      </c>
      <c r="R9785">
        <v>34.419312103999999</v>
      </c>
      <c r="S9785">
        <v>35.995525624999999</v>
      </c>
    </row>
    <row r="9786" spans="9:19" ht="15.5">
      <c r="I9786"/>
      <c r="J9786"/>
      <c r="K9786"/>
      <c r="L9786"/>
      <c r="N9786" t="s">
        <v>2387</v>
      </c>
      <c r="O9786" t="s">
        <v>2387</v>
      </c>
      <c r="P9786" t="s">
        <v>18652</v>
      </c>
      <c r="Q9786" s="69">
        <v>1545</v>
      </c>
      <c r="R9786">
        <v>34.421309158</v>
      </c>
      <c r="S9786">
        <v>35.991837597</v>
      </c>
    </row>
    <row r="9787" spans="9:19" ht="15.5">
      <c r="I9787"/>
      <c r="J9787"/>
      <c r="K9787"/>
      <c r="L9787"/>
      <c r="N9787" t="s">
        <v>2387</v>
      </c>
      <c r="O9787" t="s">
        <v>2387</v>
      </c>
      <c r="P9787" t="s">
        <v>18653</v>
      </c>
      <c r="Q9787" s="69" t="s">
        <v>18654</v>
      </c>
      <c r="R9787">
        <v>34.420825000000036</v>
      </c>
      <c r="S9787">
        <v>35.994117000000074</v>
      </c>
    </row>
    <row r="9788" spans="9:19" ht="15.5">
      <c r="I9788"/>
      <c r="J9788"/>
      <c r="K9788"/>
      <c r="L9788"/>
      <c r="N9788" t="s">
        <v>2387</v>
      </c>
      <c r="O9788" t="s">
        <v>2387</v>
      </c>
      <c r="P9788" t="s">
        <v>18653</v>
      </c>
      <c r="Q9788" s="69" t="s">
        <v>18655</v>
      </c>
      <c r="R9788">
        <v>34.420825000000036</v>
      </c>
      <c r="S9788">
        <v>35.994117000000074</v>
      </c>
    </row>
    <row r="9789" spans="9:19" ht="15.5">
      <c r="I9789"/>
      <c r="J9789"/>
      <c r="K9789"/>
      <c r="L9789"/>
      <c r="N9789" t="s">
        <v>1792</v>
      </c>
      <c r="O9789" t="s">
        <v>1792</v>
      </c>
      <c r="P9789" t="s">
        <v>18656</v>
      </c>
      <c r="Q9789" s="69" t="s">
        <v>18657</v>
      </c>
      <c r="R9789">
        <v>34.217667000000063</v>
      </c>
      <c r="S9789">
        <v>35.702089000000058</v>
      </c>
    </row>
    <row r="9790" spans="9:19" ht="15.5">
      <c r="I9790"/>
      <c r="J9790"/>
      <c r="K9790"/>
      <c r="L9790"/>
      <c r="N9790" t="s">
        <v>738</v>
      </c>
      <c r="O9790" t="s">
        <v>738</v>
      </c>
      <c r="P9790" t="s">
        <v>18658</v>
      </c>
      <c r="Q9790" s="69" t="s">
        <v>18659</v>
      </c>
      <c r="R9790">
        <v>33.741336000000047</v>
      </c>
      <c r="S9790">
        <v>35.669189000000074</v>
      </c>
    </row>
    <row r="9791" spans="9:19" ht="15.5">
      <c r="I9791"/>
      <c r="J9791"/>
      <c r="K9791"/>
      <c r="L9791"/>
      <c r="N9791" t="s">
        <v>4103</v>
      </c>
      <c r="O9791" t="s">
        <v>4103</v>
      </c>
      <c r="P9791" t="s">
        <v>18660</v>
      </c>
      <c r="Q9791" s="69" t="s">
        <v>18661</v>
      </c>
      <c r="R9791">
        <v>33.801833000000045</v>
      </c>
      <c r="S9791">
        <v>35.820920000000058</v>
      </c>
    </row>
    <row r="9792" spans="9:19" ht="15.5">
      <c r="I9792"/>
      <c r="J9792"/>
      <c r="K9792"/>
      <c r="L9792"/>
      <c r="N9792" t="s">
        <v>4103</v>
      </c>
      <c r="O9792" t="s">
        <v>4103</v>
      </c>
      <c r="P9792" t="s">
        <v>18662</v>
      </c>
      <c r="Q9792" s="69" t="s">
        <v>18663</v>
      </c>
      <c r="R9792">
        <v>33.808658000000037</v>
      </c>
      <c r="S9792">
        <v>35.817072000000053</v>
      </c>
    </row>
    <row r="9793" spans="9:19" ht="15.5">
      <c r="I9793"/>
      <c r="J9793"/>
      <c r="K9793"/>
      <c r="L9793"/>
      <c r="N9793" t="s">
        <v>4103</v>
      </c>
      <c r="O9793" t="s">
        <v>4103</v>
      </c>
      <c r="P9793" t="s">
        <v>18662</v>
      </c>
      <c r="Q9793" s="69" t="s">
        <v>18664</v>
      </c>
      <c r="R9793">
        <v>33.808658000000037</v>
      </c>
      <c r="S9793">
        <v>35.817072000000053</v>
      </c>
    </row>
    <row r="9794" spans="9:19" ht="15.5">
      <c r="I9794"/>
      <c r="J9794"/>
      <c r="K9794"/>
      <c r="L9794"/>
      <c r="N9794" t="s">
        <v>4103</v>
      </c>
      <c r="O9794" t="s">
        <v>4103</v>
      </c>
      <c r="P9794" t="s">
        <v>18665</v>
      </c>
      <c r="Q9794" s="69" t="s">
        <v>18666</v>
      </c>
      <c r="R9794">
        <v>33.805460019999998</v>
      </c>
      <c r="S9794">
        <v>35.817352249999999</v>
      </c>
    </row>
    <row r="9795" spans="9:19" ht="15.5">
      <c r="I9795"/>
      <c r="J9795"/>
      <c r="K9795"/>
      <c r="L9795"/>
      <c r="N9795" t="s">
        <v>2390</v>
      </c>
      <c r="O9795" t="s">
        <v>2390</v>
      </c>
      <c r="P9795" t="s">
        <v>2390</v>
      </c>
      <c r="Q9795" s="69" t="s">
        <v>18667</v>
      </c>
      <c r="R9795">
        <v>34.371575</v>
      </c>
      <c r="S9795">
        <v>36.147038000000002</v>
      </c>
    </row>
    <row r="9796" spans="9:19" ht="15.5">
      <c r="I9796"/>
      <c r="J9796"/>
      <c r="K9796"/>
      <c r="L9796"/>
      <c r="N9796" t="s">
        <v>1608</v>
      </c>
      <c r="O9796" t="s">
        <v>1608</v>
      </c>
      <c r="P9796" t="s">
        <v>1608</v>
      </c>
      <c r="Q9796" s="69" t="s">
        <v>18668</v>
      </c>
      <c r="R9796">
        <v>33.622597000000042</v>
      </c>
      <c r="S9796">
        <v>35.645197000000053</v>
      </c>
    </row>
    <row r="9797" spans="9:19" ht="15.5">
      <c r="I9797"/>
      <c r="J9797"/>
      <c r="K9797"/>
      <c r="L9797"/>
      <c r="N9797" t="s">
        <v>1608</v>
      </c>
      <c r="O9797" t="s">
        <v>1608</v>
      </c>
      <c r="P9797" t="s">
        <v>1608</v>
      </c>
      <c r="Q9797" s="69" t="s">
        <v>18669</v>
      </c>
      <c r="R9797">
        <v>33.622597000000042</v>
      </c>
      <c r="S9797">
        <v>35.645197000000053</v>
      </c>
    </row>
    <row r="9798" spans="9:19" ht="15.5">
      <c r="I9798"/>
      <c r="J9798"/>
      <c r="K9798"/>
      <c r="L9798"/>
      <c r="N9798" t="s">
        <v>2217</v>
      </c>
      <c r="O9798" t="s">
        <v>2217</v>
      </c>
      <c r="P9798" t="s">
        <v>2217</v>
      </c>
      <c r="Q9798" s="69" t="s">
        <v>18670</v>
      </c>
      <c r="R9798">
        <v>33.911542000000054</v>
      </c>
      <c r="S9798">
        <v>35.751388000000077</v>
      </c>
    </row>
    <row r="9799" spans="9:19" ht="15.5">
      <c r="I9799"/>
      <c r="J9799"/>
      <c r="K9799"/>
      <c r="L9799"/>
      <c r="N9799" t="s">
        <v>2217</v>
      </c>
      <c r="O9799" t="s">
        <v>2217</v>
      </c>
      <c r="P9799" t="s">
        <v>2217</v>
      </c>
      <c r="Q9799" s="69" t="s">
        <v>18671</v>
      </c>
      <c r="R9799">
        <v>33.911542000000054</v>
      </c>
      <c r="S9799">
        <v>35.751388000000077</v>
      </c>
    </row>
    <row r="9800" spans="9:19" ht="15.5">
      <c r="I9800"/>
      <c r="J9800"/>
      <c r="K9800"/>
      <c r="L9800"/>
      <c r="N9800" t="s">
        <v>2217</v>
      </c>
      <c r="O9800" t="s">
        <v>2217</v>
      </c>
      <c r="P9800" t="s">
        <v>18672</v>
      </c>
      <c r="Q9800" s="69" t="s">
        <v>18673</v>
      </c>
      <c r="R9800">
        <v>33.909799999999997</v>
      </c>
      <c r="S9800">
        <v>35.755899999999997</v>
      </c>
    </row>
    <row r="9801" spans="9:19" ht="15.5">
      <c r="I9801"/>
      <c r="J9801"/>
      <c r="K9801"/>
      <c r="L9801"/>
      <c r="N9801" t="s">
        <v>1254</v>
      </c>
      <c r="O9801" t="s">
        <v>1254</v>
      </c>
      <c r="P9801" t="s">
        <v>18674</v>
      </c>
      <c r="Q9801" s="69" t="s">
        <v>18675</v>
      </c>
      <c r="R9801">
        <v>33.885000000000048</v>
      </c>
      <c r="S9801">
        <v>35.497700000000066</v>
      </c>
    </row>
    <row r="9802" spans="9:19" ht="15.5">
      <c r="I9802"/>
      <c r="J9802"/>
      <c r="K9802"/>
      <c r="L9802"/>
      <c r="N9802" t="s">
        <v>1254</v>
      </c>
      <c r="O9802" t="s">
        <v>1254</v>
      </c>
      <c r="P9802" t="s">
        <v>18676</v>
      </c>
      <c r="Q9802" s="69">
        <v>1526</v>
      </c>
      <c r="R9802">
        <v>33.869419469999997</v>
      </c>
      <c r="S9802">
        <v>35.492627546999998</v>
      </c>
    </row>
    <row r="9803" spans="9:19" ht="15.5">
      <c r="I9803"/>
      <c r="J9803"/>
      <c r="K9803"/>
      <c r="L9803"/>
      <c r="N9803" t="s">
        <v>1254</v>
      </c>
      <c r="O9803" t="s">
        <v>1254</v>
      </c>
      <c r="P9803" t="s">
        <v>18677</v>
      </c>
      <c r="Q9803" s="69">
        <v>1533</v>
      </c>
      <c r="R9803">
        <v>33.869499175999998</v>
      </c>
      <c r="S9803">
        <v>35.492570614000002</v>
      </c>
    </row>
    <row r="9804" spans="9:19" ht="15.5">
      <c r="I9804"/>
      <c r="J9804"/>
      <c r="K9804"/>
      <c r="L9804"/>
      <c r="N9804" t="s">
        <v>1254</v>
      </c>
      <c r="O9804" t="s">
        <v>1254</v>
      </c>
      <c r="P9804" t="s">
        <v>18678</v>
      </c>
      <c r="Q9804" s="69" t="s">
        <v>18679</v>
      </c>
      <c r="R9804">
        <v>33.887658000000044</v>
      </c>
      <c r="S9804">
        <v>35.488312000000064</v>
      </c>
    </row>
    <row r="9805" spans="9:19" ht="15.5">
      <c r="I9805"/>
      <c r="J9805"/>
      <c r="K9805"/>
      <c r="L9805"/>
      <c r="N9805" t="s">
        <v>1254</v>
      </c>
      <c r="O9805" t="s">
        <v>1254</v>
      </c>
      <c r="P9805" t="s">
        <v>18680</v>
      </c>
      <c r="Q9805" s="69" t="s">
        <v>18681</v>
      </c>
      <c r="R9805">
        <v>33.888330000000003</v>
      </c>
      <c r="S9805">
        <v>35.488410000000002</v>
      </c>
    </row>
    <row r="9806" spans="9:19" ht="15.5">
      <c r="I9806"/>
      <c r="J9806"/>
      <c r="K9806"/>
      <c r="L9806"/>
      <c r="N9806" t="s">
        <v>1254</v>
      </c>
      <c r="O9806" t="s">
        <v>1254</v>
      </c>
      <c r="P9806" t="s">
        <v>18682</v>
      </c>
      <c r="Q9806" s="69" t="s">
        <v>18683</v>
      </c>
      <c r="R9806">
        <v>33.8902</v>
      </c>
      <c r="S9806">
        <v>35.485199999999999</v>
      </c>
    </row>
    <row r="9807" spans="9:19" ht="15.5">
      <c r="I9807"/>
      <c r="J9807"/>
      <c r="K9807"/>
      <c r="L9807"/>
      <c r="N9807" t="s">
        <v>1254</v>
      </c>
      <c r="O9807" t="s">
        <v>1254</v>
      </c>
      <c r="P9807" t="s">
        <v>18684</v>
      </c>
      <c r="Q9807" s="69" t="s">
        <v>18685</v>
      </c>
      <c r="R9807">
        <v>33.871000000000038</v>
      </c>
      <c r="S9807">
        <v>35.510000000000048</v>
      </c>
    </row>
    <row r="9808" spans="9:19" ht="15.5">
      <c r="I9808"/>
      <c r="J9808"/>
      <c r="K9808"/>
      <c r="L9808"/>
      <c r="N9808" t="s">
        <v>1254</v>
      </c>
      <c r="O9808" t="s">
        <v>1254</v>
      </c>
      <c r="P9808" t="s">
        <v>18686</v>
      </c>
      <c r="Q9808" s="69" t="s">
        <v>18687</v>
      </c>
      <c r="R9808">
        <v>33.879037000000039</v>
      </c>
      <c r="S9808">
        <v>35.491269000000045</v>
      </c>
    </row>
    <row r="9809" spans="9:19" ht="15.5">
      <c r="I9809"/>
      <c r="J9809"/>
      <c r="K9809"/>
      <c r="L9809"/>
      <c r="N9809" t="s">
        <v>1254</v>
      </c>
      <c r="O9809" t="s">
        <v>1254</v>
      </c>
      <c r="P9809" t="s">
        <v>18688</v>
      </c>
      <c r="Q9809" s="69" t="s">
        <v>18689</v>
      </c>
      <c r="R9809">
        <v>33.890825000000063</v>
      </c>
      <c r="S9809">
        <v>35.49117700000005</v>
      </c>
    </row>
    <row r="9810" spans="9:19" ht="15.5">
      <c r="I9810"/>
      <c r="J9810"/>
      <c r="K9810"/>
      <c r="L9810"/>
      <c r="N9810" t="s">
        <v>1254</v>
      </c>
      <c r="O9810" t="s">
        <v>1254</v>
      </c>
      <c r="P9810" t="s">
        <v>18690</v>
      </c>
      <c r="Q9810" s="69" t="s">
        <v>18691</v>
      </c>
      <c r="R9810">
        <v>33.891654000000003</v>
      </c>
      <c r="S9810">
        <v>35.490378999999997</v>
      </c>
    </row>
    <row r="9811" spans="9:19" ht="15.5">
      <c r="I9811"/>
      <c r="J9811"/>
      <c r="K9811"/>
      <c r="L9811"/>
      <c r="N9811" t="s">
        <v>1254</v>
      </c>
      <c r="O9811" t="s">
        <v>1254</v>
      </c>
      <c r="P9811" t="s">
        <v>18692</v>
      </c>
      <c r="Q9811" s="69">
        <v>57</v>
      </c>
      <c r="R9811">
        <v>33.892199148000003</v>
      </c>
      <c r="S9811">
        <v>35.487670600000001</v>
      </c>
    </row>
    <row r="9812" spans="9:19" ht="15.5">
      <c r="I9812"/>
      <c r="J9812"/>
      <c r="K9812"/>
      <c r="L9812"/>
      <c r="N9812" t="s">
        <v>1254</v>
      </c>
      <c r="O9812" t="s">
        <v>1254</v>
      </c>
      <c r="P9812" t="s">
        <v>18693</v>
      </c>
      <c r="Q9812" s="69">
        <v>41</v>
      </c>
      <c r="R9812">
        <v>33.869553222</v>
      </c>
      <c r="S9812">
        <v>35.492568304999999</v>
      </c>
    </row>
    <row r="9813" spans="9:19" ht="15.5">
      <c r="I9813"/>
      <c r="J9813"/>
      <c r="K9813"/>
      <c r="L9813"/>
      <c r="N9813" t="s">
        <v>1254</v>
      </c>
      <c r="O9813" t="s">
        <v>1254</v>
      </c>
      <c r="P9813" t="s">
        <v>18694</v>
      </c>
      <c r="Q9813" s="69">
        <v>9507</v>
      </c>
      <c r="R9813">
        <v>33.876840999999999</v>
      </c>
      <c r="S9813">
        <v>35.488534000000001</v>
      </c>
    </row>
    <row r="9814" spans="9:19" ht="15.5">
      <c r="I9814"/>
      <c r="J9814"/>
      <c r="K9814"/>
      <c r="L9814"/>
      <c r="N9814" t="s">
        <v>1254</v>
      </c>
      <c r="O9814" t="s">
        <v>1254</v>
      </c>
      <c r="P9814" t="s">
        <v>18695</v>
      </c>
      <c r="Q9814" s="69" t="s">
        <v>18696</v>
      </c>
      <c r="R9814">
        <v>33.884142000000054</v>
      </c>
      <c r="S9814">
        <v>35.493108000000063</v>
      </c>
    </row>
    <row r="9815" spans="9:19" ht="15.5">
      <c r="I9815"/>
      <c r="J9815"/>
      <c r="K9815"/>
      <c r="L9815"/>
      <c r="N9815" t="s">
        <v>1254</v>
      </c>
      <c r="O9815" t="s">
        <v>1254</v>
      </c>
      <c r="P9815" t="s">
        <v>18697</v>
      </c>
      <c r="Q9815" s="69" t="s">
        <v>18698</v>
      </c>
      <c r="R9815">
        <v>33.877060999999998</v>
      </c>
      <c r="S9815">
        <v>35.486991000000003</v>
      </c>
    </row>
    <row r="9816" spans="9:19" ht="15.5">
      <c r="I9816"/>
      <c r="J9816"/>
      <c r="K9816"/>
      <c r="L9816"/>
      <c r="N9816" t="s">
        <v>1254</v>
      </c>
      <c r="O9816" t="s">
        <v>1254</v>
      </c>
      <c r="P9816" t="s">
        <v>18697</v>
      </c>
      <c r="Q9816" s="69" t="s">
        <v>18699</v>
      </c>
      <c r="R9816">
        <v>33.882305000000031</v>
      </c>
      <c r="S9816">
        <v>35.491534000000058</v>
      </c>
    </row>
    <row r="9817" spans="9:19" ht="15.5">
      <c r="I9817"/>
      <c r="J9817"/>
      <c r="K9817"/>
      <c r="L9817"/>
      <c r="N9817" t="s">
        <v>1254</v>
      </c>
      <c r="O9817" t="s">
        <v>1254</v>
      </c>
      <c r="P9817" t="s">
        <v>18700</v>
      </c>
      <c r="Q9817" s="69" t="s">
        <v>18701</v>
      </c>
      <c r="R9817">
        <v>33.877060999999998</v>
      </c>
      <c r="S9817">
        <v>35.486991000000003</v>
      </c>
    </row>
    <row r="9818" spans="9:19" ht="15.5">
      <c r="I9818"/>
      <c r="J9818"/>
      <c r="K9818"/>
      <c r="L9818"/>
      <c r="N9818" t="s">
        <v>1254</v>
      </c>
      <c r="O9818" t="s">
        <v>1254</v>
      </c>
      <c r="P9818" t="s">
        <v>18702</v>
      </c>
      <c r="Q9818" s="69" t="s">
        <v>18703</v>
      </c>
      <c r="R9818">
        <v>33.882638906300002</v>
      </c>
      <c r="S9818">
        <v>35.487835782600001</v>
      </c>
    </row>
    <row r="9819" spans="9:19" ht="15.5">
      <c r="I9819"/>
      <c r="J9819"/>
      <c r="K9819"/>
      <c r="L9819"/>
      <c r="N9819" t="s">
        <v>1254</v>
      </c>
      <c r="O9819" t="s">
        <v>1254</v>
      </c>
      <c r="P9819" t="s">
        <v>18704</v>
      </c>
      <c r="Q9819" s="69" t="s">
        <v>18705</v>
      </c>
      <c r="R9819">
        <v>33.883543000000003</v>
      </c>
      <c r="S9819">
        <v>35.481960000000001</v>
      </c>
    </row>
    <row r="9820" spans="9:19" ht="15.5">
      <c r="I9820"/>
      <c r="J9820"/>
      <c r="K9820"/>
      <c r="L9820"/>
      <c r="N9820" t="s">
        <v>1254</v>
      </c>
      <c r="O9820" t="s">
        <v>1254</v>
      </c>
      <c r="P9820" t="s">
        <v>18706</v>
      </c>
      <c r="Q9820" s="69" t="s">
        <v>18707</v>
      </c>
      <c r="R9820">
        <v>33.884142000000054</v>
      </c>
      <c r="S9820">
        <v>35.493108000000063</v>
      </c>
    </row>
    <row r="9821" spans="9:19" ht="15.5">
      <c r="I9821"/>
      <c r="J9821"/>
      <c r="K9821"/>
      <c r="L9821"/>
      <c r="N9821" t="s">
        <v>1254</v>
      </c>
      <c r="O9821" t="s">
        <v>1254</v>
      </c>
      <c r="P9821" t="s">
        <v>18708</v>
      </c>
      <c r="Q9821" s="69" t="s">
        <v>18709</v>
      </c>
      <c r="R9821">
        <v>33.868033333333337</v>
      </c>
      <c r="S9821">
        <v>35.487566666666666</v>
      </c>
    </row>
    <row r="9822" spans="9:19" ht="15.5">
      <c r="I9822"/>
      <c r="J9822"/>
      <c r="K9822"/>
      <c r="L9822"/>
      <c r="N9822" t="s">
        <v>1254</v>
      </c>
      <c r="O9822" t="s">
        <v>1254</v>
      </c>
      <c r="P9822" t="s">
        <v>18710</v>
      </c>
      <c r="Q9822" s="69" t="s">
        <v>18703</v>
      </c>
      <c r="R9822">
        <v>33.882638906300002</v>
      </c>
      <c r="S9822">
        <v>35.487835782600001</v>
      </c>
    </row>
    <row r="9823" spans="9:19" ht="15.5">
      <c r="I9823"/>
      <c r="J9823"/>
      <c r="K9823"/>
      <c r="L9823"/>
      <c r="N9823" t="s">
        <v>1254</v>
      </c>
      <c r="O9823" t="s">
        <v>1254</v>
      </c>
      <c r="P9823" t="s">
        <v>18711</v>
      </c>
      <c r="Q9823" s="69">
        <v>23</v>
      </c>
      <c r="R9823">
        <v>33.868399189000002</v>
      </c>
      <c r="S9823">
        <v>35.493170636999999</v>
      </c>
    </row>
    <row r="9824" spans="9:19" ht="15.5">
      <c r="I9824"/>
      <c r="J9824"/>
      <c r="K9824"/>
      <c r="L9824"/>
      <c r="N9824" t="s">
        <v>1254</v>
      </c>
      <c r="O9824" t="s">
        <v>1254</v>
      </c>
      <c r="P9824" t="s">
        <v>18712</v>
      </c>
      <c r="Q9824" s="69">
        <v>1530</v>
      </c>
      <c r="R9824">
        <v>33.868715147000003</v>
      </c>
      <c r="S9824">
        <v>35.491803599999997</v>
      </c>
    </row>
    <row r="9825" spans="9:19" ht="15.5">
      <c r="I9825"/>
      <c r="J9825"/>
      <c r="K9825"/>
      <c r="L9825"/>
      <c r="N9825" t="s">
        <v>1254</v>
      </c>
      <c r="O9825" t="s">
        <v>1254</v>
      </c>
      <c r="P9825" t="s">
        <v>18713</v>
      </c>
      <c r="Q9825" s="69">
        <v>54</v>
      </c>
      <c r="R9825">
        <v>33.892199173000002</v>
      </c>
      <c r="S9825">
        <v>35.492070642999998</v>
      </c>
    </row>
    <row r="9826" spans="9:19" ht="15.5">
      <c r="I9826"/>
      <c r="J9826"/>
      <c r="K9826"/>
      <c r="L9826"/>
      <c r="N9826" t="s">
        <v>1254</v>
      </c>
      <c r="O9826" t="s">
        <v>1254</v>
      </c>
      <c r="P9826" t="s">
        <v>18714</v>
      </c>
      <c r="Q9826" s="69">
        <v>60</v>
      </c>
      <c r="R9826">
        <v>33.888199147999998</v>
      </c>
      <c r="S9826">
        <v>35.490170599999999</v>
      </c>
    </row>
    <row r="9827" spans="9:19" ht="15.5">
      <c r="I9827"/>
      <c r="J9827"/>
      <c r="K9827"/>
      <c r="L9827"/>
      <c r="N9827" t="s">
        <v>1254</v>
      </c>
      <c r="O9827" t="s">
        <v>1254</v>
      </c>
      <c r="P9827" t="s">
        <v>18715</v>
      </c>
      <c r="Q9827" s="69">
        <v>61</v>
      </c>
      <c r="R9827">
        <v>33.886318183</v>
      </c>
      <c r="S9827">
        <v>35.492867619000002</v>
      </c>
    </row>
    <row r="9828" spans="9:19" ht="15.5">
      <c r="I9828"/>
      <c r="J9828"/>
      <c r="K9828"/>
      <c r="L9828"/>
      <c r="N9828" t="s">
        <v>1254</v>
      </c>
      <c r="O9828" t="s">
        <v>1254</v>
      </c>
      <c r="P9828" t="s">
        <v>18716</v>
      </c>
      <c r="Q9828" s="69" t="s">
        <v>18717</v>
      </c>
      <c r="R9828">
        <v>33.871411000000002</v>
      </c>
      <c r="S9828">
        <v>35.481986999999997</v>
      </c>
    </row>
    <row r="9829" spans="9:19" ht="15.5">
      <c r="I9829"/>
      <c r="J9829"/>
      <c r="K9829"/>
      <c r="L9829"/>
      <c r="N9829" t="s">
        <v>1254</v>
      </c>
      <c r="O9829" t="s">
        <v>1254</v>
      </c>
      <c r="P9829" t="s">
        <v>18718</v>
      </c>
      <c r="Q9829" s="69">
        <v>56</v>
      </c>
      <c r="R9829">
        <v>33.892099147000003</v>
      </c>
      <c r="S9829">
        <v>35.487670600000001</v>
      </c>
    </row>
    <row r="9830" spans="9:19" ht="15.5">
      <c r="I9830"/>
      <c r="J9830"/>
      <c r="K9830"/>
      <c r="L9830"/>
      <c r="N9830" t="s">
        <v>1254</v>
      </c>
      <c r="O9830" t="s">
        <v>1254</v>
      </c>
      <c r="P9830" t="s">
        <v>18719</v>
      </c>
      <c r="Q9830" s="69" t="s">
        <v>18720</v>
      </c>
      <c r="R9830">
        <v>33.887599999999999</v>
      </c>
      <c r="S9830">
        <v>35.497590000000002</v>
      </c>
    </row>
    <row r="9831" spans="9:19" ht="15.5">
      <c r="I9831"/>
      <c r="J9831"/>
      <c r="K9831"/>
      <c r="L9831"/>
      <c r="N9831" t="s">
        <v>1254</v>
      </c>
      <c r="O9831" t="s">
        <v>1254</v>
      </c>
      <c r="P9831" t="s">
        <v>18721</v>
      </c>
      <c r="Q9831" s="69" t="s">
        <v>18722</v>
      </c>
      <c r="R9831">
        <v>33.893361000000027</v>
      </c>
      <c r="S9831">
        <v>35.489636000000075</v>
      </c>
    </row>
    <row r="9832" spans="9:19" ht="15.5">
      <c r="I9832"/>
      <c r="J9832"/>
      <c r="K9832"/>
      <c r="L9832"/>
      <c r="N9832" t="s">
        <v>1254</v>
      </c>
      <c r="O9832" t="s">
        <v>1254</v>
      </c>
      <c r="P9832" t="s">
        <v>18723</v>
      </c>
      <c r="Q9832" s="69" t="s">
        <v>18724</v>
      </c>
      <c r="R9832">
        <v>33.886266999999997</v>
      </c>
      <c r="S9832">
        <v>35.490229999999997</v>
      </c>
    </row>
    <row r="9833" spans="9:19" ht="15.5">
      <c r="I9833"/>
      <c r="J9833"/>
      <c r="K9833"/>
      <c r="L9833"/>
      <c r="N9833" t="s">
        <v>1254</v>
      </c>
      <c r="O9833" t="s">
        <v>1254</v>
      </c>
      <c r="P9833" t="s">
        <v>18725</v>
      </c>
      <c r="Q9833" s="69" t="s">
        <v>18726</v>
      </c>
      <c r="R9833">
        <v>33.89020000000005</v>
      </c>
      <c r="S9833">
        <v>35.485200000000077</v>
      </c>
    </row>
    <row r="9834" spans="9:19" ht="15.5">
      <c r="I9834"/>
      <c r="J9834"/>
      <c r="K9834"/>
      <c r="L9834"/>
      <c r="N9834" t="s">
        <v>1254</v>
      </c>
      <c r="O9834" t="s">
        <v>1254</v>
      </c>
      <c r="P9834" t="s">
        <v>18727</v>
      </c>
      <c r="Q9834" s="69" t="s">
        <v>18728</v>
      </c>
      <c r="R9834">
        <v>33.884993000000065</v>
      </c>
      <c r="S9834">
        <v>35.487021000000027</v>
      </c>
    </row>
    <row r="9835" spans="9:19" ht="15.5">
      <c r="I9835"/>
      <c r="J9835"/>
      <c r="K9835"/>
      <c r="L9835"/>
      <c r="N9835" t="s">
        <v>1254</v>
      </c>
      <c r="O9835" t="s">
        <v>1254</v>
      </c>
      <c r="P9835" t="s">
        <v>18729</v>
      </c>
      <c r="Q9835" s="69" t="s">
        <v>18730</v>
      </c>
      <c r="R9835">
        <v>33.877209999999998</v>
      </c>
      <c r="S9835">
        <v>35.491610000000001</v>
      </c>
    </row>
    <row r="9836" spans="9:19" ht="15.5">
      <c r="I9836"/>
      <c r="J9836"/>
      <c r="K9836"/>
      <c r="L9836"/>
      <c r="N9836" t="s">
        <v>1254</v>
      </c>
      <c r="O9836" t="s">
        <v>1254</v>
      </c>
      <c r="P9836" t="s">
        <v>18731</v>
      </c>
      <c r="Q9836" s="69" t="s">
        <v>18732</v>
      </c>
      <c r="R9836">
        <v>33.88110800000004</v>
      </c>
      <c r="S9836">
        <v>35.485084000000029</v>
      </c>
    </row>
    <row r="9837" spans="9:19" ht="15.5">
      <c r="I9837"/>
      <c r="J9837"/>
      <c r="K9837"/>
      <c r="L9837"/>
      <c r="N9837" t="s">
        <v>1254</v>
      </c>
      <c r="O9837" t="s">
        <v>1254</v>
      </c>
      <c r="P9837" t="s">
        <v>18733</v>
      </c>
      <c r="Q9837" s="69" t="s">
        <v>18734</v>
      </c>
      <c r="R9837">
        <v>33.873382999999997</v>
      </c>
      <c r="S9837">
        <v>35.488349999999997</v>
      </c>
    </row>
    <row r="9838" spans="9:19" ht="15.5">
      <c r="I9838"/>
      <c r="J9838"/>
      <c r="K9838"/>
      <c r="L9838"/>
      <c r="N9838" t="s">
        <v>1254</v>
      </c>
      <c r="O9838" t="s">
        <v>1254</v>
      </c>
      <c r="P9838" t="s">
        <v>18735</v>
      </c>
      <c r="Q9838" s="69" t="s">
        <v>18736</v>
      </c>
      <c r="R9838">
        <v>33.876577777777776</v>
      </c>
      <c r="S9838">
        <v>35.487755555555559</v>
      </c>
    </row>
    <row r="9839" spans="9:19" ht="15.5">
      <c r="I9839"/>
      <c r="J9839"/>
      <c r="K9839"/>
      <c r="L9839"/>
      <c r="N9839" t="s">
        <v>1254</v>
      </c>
      <c r="O9839" t="s">
        <v>1254</v>
      </c>
      <c r="P9839" t="s">
        <v>18737</v>
      </c>
      <c r="Q9839" s="69">
        <v>21</v>
      </c>
      <c r="R9839">
        <v>33.894614394999998</v>
      </c>
      <c r="S9839">
        <v>35.491000390000004</v>
      </c>
    </row>
    <row r="9840" spans="9:19" ht="15.5">
      <c r="I9840"/>
      <c r="J9840"/>
      <c r="K9840"/>
      <c r="L9840"/>
      <c r="N9840" t="s">
        <v>1254</v>
      </c>
      <c r="O9840" t="s">
        <v>1254</v>
      </c>
      <c r="P9840" t="s">
        <v>18738</v>
      </c>
      <c r="Q9840" s="69">
        <v>22</v>
      </c>
      <c r="R9840">
        <v>33.876599147</v>
      </c>
      <c r="S9840">
        <v>35.491770600000002</v>
      </c>
    </row>
    <row r="9841" spans="9:19" ht="15.5">
      <c r="I9841"/>
      <c r="J9841"/>
      <c r="K9841"/>
      <c r="L9841"/>
      <c r="N9841" t="s">
        <v>413</v>
      </c>
      <c r="O9841" t="s">
        <v>413</v>
      </c>
      <c r="P9841" t="s">
        <v>18739</v>
      </c>
      <c r="Q9841" s="69" t="s">
        <v>18740</v>
      </c>
      <c r="R9841">
        <v>34.593868000000043</v>
      </c>
      <c r="S9841">
        <v>36.18233900000007</v>
      </c>
    </row>
    <row r="9842" spans="9:19" ht="15.5">
      <c r="I9842"/>
      <c r="J9842"/>
      <c r="K9842"/>
      <c r="L9842"/>
      <c r="N9842" t="s">
        <v>413</v>
      </c>
      <c r="O9842" t="s">
        <v>413</v>
      </c>
      <c r="P9842" t="s">
        <v>413</v>
      </c>
      <c r="Q9842" s="69" t="s">
        <v>18741</v>
      </c>
      <c r="R9842">
        <v>34.591369000000043</v>
      </c>
      <c r="S9842">
        <v>36.158761000000027</v>
      </c>
    </row>
    <row r="9843" spans="9:19" ht="15.5">
      <c r="I9843"/>
      <c r="J9843"/>
      <c r="K9843"/>
      <c r="L9843"/>
      <c r="N9843" t="s">
        <v>2220</v>
      </c>
      <c r="O9843" t="s">
        <v>2220</v>
      </c>
      <c r="P9843" t="s">
        <v>18742</v>
      </c>
      <c r="Q9843" s="69" t="s">
        <v>18743</v>
      </c>
      <c r="R9843">
        <v>33.902136000000041</v>
      </c>
      <c r="S9843">
        <v>35.753881000000035</v>
      </c>
    </row>
    <row r="9844" spans="9:19" ht="15.5">
      <c r="I9844"/>
      <c r="J9844"/>
      <c r="K9844"/>
      <c r="L9844"/>
      <c r="N9844" t="s">
        <v>2220</v>
      </c>
      <c r="O9844" t="s">
        <v>2220</v>
      </c>
      <c r="P9844" t="s">
        <v>18744</v>
      </c>
      <c r="Q9844" s="69" t="s">
        <v>18745</v>
      </c>
      <c r="R9844">
        <v>33.921208000000036</v>
      </c>
      <c r="S9844">
        <v>35.798749000000043</v>
      </c>
    </row>
    <row r="9845" spans="9:19" ht="15.5">
      <c r="I9845"/>
      <c r="J9845"/>
      <c r="K9845"/>
      <c r="L9845"/>
      <c r="N9845" t="s">
        <v>2220</v>
      </c>
      <c r="O9845" t="s">
        <v>2220</v>
      </c>
      <c r="P9845" t="s">
        <v>18746</v>
      </c>
      <c r="Q9845" s="69" t="s">
        <v>18747</v>
      </c>
      <c r="R9845">
        <v>33.891551</v>
      </c>
      <c r="S9845">
        <v>35.741914999999999</v>
      </c>
    </row>
    <row r="9846" spans="9:19" ht="15.5">
      <c r="I9846"/>
      <c r="J9846"/>
      <c r="K9846"/>
      <c r="L9846"/>
      <c r="N9846" t="s">
        <v>2220</v>
      </c>
      <c r="O9846" t="s">
        <v>2220</v>
      </c>
      <c r="P9846" t="s">
        <v>18748</v>
      </c>
      <c r="Q9846" s="69" t="s">
        <v>18749</v>
      </c>
      <c r="R9846">
        <v>33.928039000000069</v>
      </c>
      <c r="S9846">
        <v>35.818456000000026</v>
      </c>
    </row>
    <row r="9847" spans="9:19" ht="15.5">
      <c r="I9847"/>
      <c r="J9847"/>
      <c r="K9847"/>
      <c r="L9847"/>
      <c r="N9847" t="s">
        <v>2220</v>
      </c>
      <c r="O9847" t="s">
        <v>2220</v>
      </c>
      <c r="P9847" t="s">
        <v>18750</v>
      </c>
      <c r="Q9847" s="69" t="s">
        <v>18751</v>
      </c>
      <c r="R9847">
        <v>33.919672000000048</v>
      </c>
      <c r="S9847">
        <v>35.786170000000027</v>
      </c>
    </row>
    <row r="9848" spans="9:19" ht="15.5">
      <c r="I9848"/>
      <c r="J9848"/>
      <c r="K9848"/>
      <c r="L9848"/>
      <c r="N9848" t="s">
        <v>2220</v>
      </c>
      <c r="O9848" t="s">
        <v>2220</v>
      </c>
      <c r="P9848" t="s">
        <v>18752</v>
      </c>
      <c r="Q9848" s="69" t="s">
        <v>18753</v>
      </c>
      <c r="R9848">
        <v>33.925339999999998</v>
      </c>
      <c r="S9848">
        <v>35.824199999999998</v>
      </c>
    </row>
    <row r="9849" spans="9:19" ht="15.5">
      <c r="I9849"/>
      <c r="J9849"/>
      <c r="K9849"/>
      <c r="L9849"/>
      <c r="N9849" t="s">
        <v>2220</v>
      </c>
      <c r="O9849" t="s">
        <v>2220</v>
      </c>
      <c r="P9849" t="s">
        <v>18754</v>
      </c>
      <c r="Q9849" s="69" t="s">
        <v>18755</v>
      </c>
      <c r="R9849">
        <v>33.897919999999999</v>
      </c>
      <c r="S9849">
        <v>35.760449999999999</v>
      </c>
    </row>
    <row r="9850" spans="9:19" ht="15.5">
      <c r="I9850"/>
      <c r="J9850"/>
      <c r="K9850"/>
      <c r="L9850"/>
      <c r="N9850" t="s">
        <v>2220</v>
      </c>
      <c r="O9850" t="s">
        <v>2220</v>
      </c>
      <c r="P9850" t="s">
        <v>18756</v>
      </c>
      <c r="Q9850" s="69" t="s">
        <v>18757</v>
      </c>
      <c r="R9850">
        <v>33.916309356689453</v>
      </c>
      <c r="S9850">
        <v>35.843040466308594</v>
      </c>
    </row>
    <row r="9851" spans="9:19" ht="15.5">
      <c r="I9851"/>
      <c r="J9851"/>
      <c r="K9851"/>
      <c r="L9851"/>
      <c r="N9851" t="s">
        <v>2220</v>
      </c>
      <c r="O9851" t="s">
        <v>2220</v>
      </c>
      <c r="P9851" t="s">
        <v>18758</v>
      </c>
      <c r="Q9851" s="69" t="s">
        <v>18759</v>
      </c>
      <c r="R9851">
        <v>33.924999237060547</v>
      </c>
      <c r="S9851">
        <v>35.822879791259766</v>
      </c>
    </row>
    <row r="9852" spans="9:19" ht="15.5">
      <c r="I9852"/>
      <c r="J9852"/>
      <c r="K9852"/>
      <c r="L9852"/>
      <c r="N9852" t="s">
        <v>2220</v>
      </c>
      <c r="O9852" t="s">
        <v>2220</v>
      </c>
      <c r="P9852" t="s">
        <v>18760</v>
      </c>
      <c r="Q9852" s="69" t="s">
        <v>18761</v>
      </c>
      <c r="R9852">
        <v>33.925464630126953</v>
      </c>
      <c r="S9852">
        <v>35.823211669921875</v>
      </c>
    </row>
    <row r="9853" spans="9:19" ht="15.5">
      <c r="I9853"/>
      <c r="J9853"/>
      <c r="K9853"/>
      <c r="L9853"/>
      <c r="N9853" t="s">
        <v>2220</v>
      </c>
      <c r="O9853" t="s">
        <v>2220</v>
      </c>
      <c r="P9853" t="s">
        <v>18762</v>
      </c>
      <c r="Q9853" s="69" t="s">
        <v>18763</v>
      </c>
      <c r="R9853">
        <v>33.925758361816406</v>
      </c>
      <c r="S9853">
        <v>35.824352264404297</v>
      </c>
    </row>
    <row r="9854" spans="9:19" ht="15.5">
      <c r="I9854"/>
      <c r="J9854"/>
      <c r="K9854"/>
      <c r="L9854"/>
      <c r="N9854" t="s">
        <v>2220</v>
      </c>
      <c r="O9854" t="s">
        <v>2220</v>
      </c>
      <c r="P9854" t="s">
        <v>18764</v>
      </c>
      <c r="Q9854" s="69" t="s">
        <v>18765</v>
      </c>
      <c r="R9854">
        <v>33.891467000000034</v>
      </c>
      <c r="S9854">
        <v>35.740035000000034</v>
      </c>
    </row>
    <row r="9855" spans="9:19" ht="15.5">
      <c r="I9855"/>
      <c r="J9855"/>
      <c r="K9855"/>
      <c r="L9855"/>
      <c r="N9855" t="s">
        <v>2220</v>
      </c>
      <c r="O9855" t="s">
        <v>2220</v>
      </c>
      <c r="P9855" t="s">
        <v>18766</v>
      </c>
      <c r="Q9855" s="69" t="s">
        <v>18767</v>
      </c>
      <c r="R9855">
        <v>33.891467000000034</v>
      </c>
      <c r="S9855">
        <v>35.740035000000034</v>
      </c>
    </row>
    <row r="9856" spans="9:19" ht="15.5">
      <c r="I9856"/>
      <c r="J9856"/>
      <c r="K9856"/>
      <c r="L9856"/>
      <c r="N9856" t="s">
        <v>2220</v>
      </c>
      <c r="O9856" t="s">
        <v>2220</v>
      </c>
      <c r="P9856" t="s">
        <v>18768</v>
      </c>
      <c r="Q9856" s="69">
        <v>232</v>
      </c>
      <c r="R9856">
        <v>33.892966176000002</v>
      </c>
      <c r="S9856">
        <v>35.744370615999998</v>
      </c>
    </row>
    <row r="9857" spans="9:19" ht="15.5">
      <c r="I9857"/>
      <c r="J9857"/>
      <c r="K9857"/>
      <c r="L9857"/>
      <c r="N9857" t="s">
        <v>2220</v>
      </c>
      <c r="O9857" t="s">
        <v>2220</v>
      </c>
      <c r="P9857" t="s">
        <v>18769</v>
      </c>
      <c r="Q9857" s="69" t="s">
        <v>18770</v>
      </c>
      <c r="R9857">
        <v>33.894240000000003</v>
      </c>
      <c r="S9857">
        <v>35.74803</v>
      </c>
    </row>
    <row r="9858" spans="9:19" ht="15.5">
      <c r="I9858"/>
      <c r="J9858"/>
      <c r="K9858"/>
      <c r="L9858"/>
      <c r="N9858" t="s">
        <v>2223</v>
      </c>
      <c r="O9858" t="s">
        <v>2223</v>
      </c>
      <c r="P9858" t="s">
        <v>18771</v>
      </c>
      <c r="Q9858" s="69" t="s">
        <v>18772</v>
      </c>
      <c r="R9858">
        <v>33.920198000000028</v>
      </c>
      <c r="S9858">
        <v>35.611447000000055</v>
      </c>
    </row>
    <row r="9859" spans="9:19" ht="15.5">
      <c r="I9859"/>
      <c r="J9859"/>
      <c r="K9859"/>
      <c r="L9859"/>
      <c r="N9859" t="s">
        <v>2223</v>
      </c>
      <c r="O9859" t="s">
        <v>2223</v>
      </c>
      <c r="P9859" t="s">
        <v>18771</v>
      </c>
      <c r="Q9859" s="69" t="s">
        <v>18773</v>
      </c>
      <c r="R9859">
        <v>33.923794000000044</v>
      </c>
      <c r="S9859">
        <v>35.61488600000007</v>
      </c>
    </row>
    <row r="9860" spans="9:19" ht="15.5">
      <c r="I9860"/>
      <c r="J9860"/>
      <c r="K9860"/>
      <c r="L9860"/>
      <c r="N9860" t="s">
        <v>2223</v>
      </c>
      <c r="O9860" t="s">
        <v>2223</v>
      </c>
      <c r="P9860" t="s">
        <v>18774</v>
      </c>
      <c r="Q9860" s="69" t="s">
        <v>18775</v>
      </c>
      <c r="R9860">
        <v>33.923794000000044</v>
      </c>
      <c r="S9860">
        <v>35.61488600000007</v>
      </c>
    </row>
    <row r="9861" spans="9:19" ht="15.5">
      <c r="I9861"/>
      <c r="J9861"/>
      <c r="K9861"/>
      <c r="L9861"/>
      <c r="N9861" t="s">
        <v>3647</v>
      </c>
      <c r="O9861" t="s">
        <v>3647</v>
      </c>
      <c r="P9861" t="s">
        <v>18776</v>
      </c>
      <c r="Q9861" s="69" t="s">
        <v>18777</v>
      </c>
      <c r="R9861">
        <v>33.514197000000024</v>
      </c>
      <c r="S9861">
        <v>35.401489000000026</v>
      </c>
    </row>
    <row r="9862" spans="9:19" ht="15.5">
      <c r="I9862"/>
      <c r="J9862"/>
      <c r="K9862"/>
      <c r="L9862"/>
      <c r="N9862" t="s">
        <v>1611</v>
      </c>
      <c r="O9862" t="s">
        <v>1611</v>
      </c>
      <c r="P9862" t="s">
        <v>18778</v>
      </c>
      <c r="Q9862" s="69" t="s">
        <v>18779</v>
      </c>
      <c r="R9862">
        <v>33.607788000000028</v>
      </c>
      <c r="S9862">
        <v>35.536585000000059</v>
      </c>
    </row>
    <row r="9863" spans="9:19" ht="15.5">
      <c r="I9863"/>
      <c r="J9863"/>
      <c r="K9863"/>
      <c r="L9863"/>
      <c r="N9863" t="s">
        <v>1611</v>
      </c>
      <c r="O9863" t="s">
        <v>1611</v>
      </c>
      <c r="P9863" t="s">
        <v>18780</v>
      </c>
      <c r="Q9863" s="69" t="s">
        <v>18781</v>
      </c>
      <c r="R9863">
        <v>33.611894000000063</v>
      </c>
      <c r="S9863">
        <v>35.538061000000027</v>
      </c>
    </row>
    <row r="9864" spans="9:19" ht="15.5">
      <c r="I9864"/>
      <c r="J9864"/>
      <c r="K9864"/>
      <c r="L9864"/>
      <c r="N9864" t="s">
        <v>1611</v>
      </c>
      <c r="O9864" t="s">
        <v>1611</v>
      </c>
      <c r="P9864" t="s">
        <v>18780</v>
      </c>
      <c r="Q9864" s="69" t="s">
        <v>18782</v>
      </c>
      <c r="R9864">
        <v>33.611894000000063</v>
      </c>
      <c r="S9864">
        <v>35.538061000000027</v>
      </c>
    </row>
    <row r="9865" spans="9:19" ht="15.5">
      <c r="I9865"/>
      <c r="J9865"/>
      <c r="K9865"/>
      <c r="L9865"/>
      <c r="N9865" t="s">
        <v>895</v>
      </c>
      <c r="O9865" t="s">
        <v>895</v>
      </c>
      <c r="P9865" t="s">
        <v>18783</v>
      </c>
      <c r="Q9865" s="69" t="s">
        <v>18784</v>
      </c>
      <c r="R9865">
        <v>33.828069000000028</v>
      </c>
      <c r="S9865">
        <v>35.651842000000045</v>
      </c>
    </row>
    <row r="9866" spans="9:19" ht="15.5">
      <c r="I9866"/>
      <c r="J9866"/>
      <c r="K9866"/>
      <c r="L9866"/>
      <c r="N9866" t="s">
        <v>2226</v>
      </c>
      <c r="O9866" t="s">
        <v>2226</v>
      </c>
      <c r="P9866" t="s">
        <v>18785</v>
      </c>
      <c r="Q9866" s="69" t="s">
        <v>18786</v>
      </c>
      <c r="R9866">
        <v>33.895987000000048</v>
      </c>
      <c r="S9866">
        <v>35.64357700000005</v>
      </c>
    </row>
    <row r="9867" spans="9:19" ht="15.5">
      <c r="I9867"/>
      <c r="J9867"/>
      <c r="K9867"/>
      <c r="L9867"/>
      <c r="N9867" t="s">
        <v>2226</v>
      </c>
      <c r="O9867" t="s">
        <v>2226</v>
      </c>
      <c r="P9867" t="s">
        <v>18787</v>
      </c>
      <c r="Q9867" s="69" t="s">
        <v>18788</v>
      </c>
      <c r="R9867">
        <v>33.892995000000042</v>
      </c>
      <c r="S9867">
        <v>35.651022000000069</v>
      </c>
    </row>
    <row r="9868" spans="9:19" ht="15.5">
      <c r="I9868"/>
      <c r="J9868"/>
      <c r="K9868"/>
      <c r="L9868"/>
      <c r="N9868" t="s">
        <v>2226</v>
      </c>
      <c r="O9868" t="s">
        <v>2226</v>
      </c>
      <c r="P9868" t="s">
        <v>2226</v>
      </c>
      <c r="Q9868" s="69" t="s">
        <v>18789</v>
      </c>
      <c r="R9868">
        <v>33.892995000000042</v>
      </c>
      <c r="S9868">
        <v>35.651022000000069</v>
      </c>
    </row>
    <row r="9869" spans="9:19" ht="15.5">
      <c r="I9869"/>
      <c r="J9869"/>
      <c r="K9869"/>
      <c r="L9869"/>
      <c r="N9869" t="s">
        <v>2526</v>
      </c>
      <c r="O9869" t="s">
        <v>2526</v>
      </c>
      <c r="P9869" t="s">
        <v>18790</v>
      </c>
      <c r="Q9869" s="69" t="s">
        <v>18791</v>
      </c>
      <c r="R9869">
        <v>33.471606000000065</v>
      </c>
      <c r="S9869">
        <v>35.457714000000067</v>
      </c>
    </row>
    <row r="9870" spans="9:19" ht="15.5">
      <c r="I9870"/>
      <c r="J9870"/>
      <c r="K9870"/>
      <c r="L9870"/>
      <c r="N9870" t="s">
        <v>3649</v>
      </c>
      <c r="O9870" t="s">
        <v>3649</v>
      </c>
      <c r="P9870" t="s">
        <v>18792</v>
      </c>
      <c r="Q9870" s="69" t="s">
        <v>18793</v>
      </c>
      <c r="R9870">
        <v>33.354441000000065</v>
      </c>
      <c r="S9870">
        <v>35.261556000000041</v>
      </c>
    </row>
    <row r="9871" spans="9:19" ht="15.5">
      <c r="I9871"/>
      <c r="J9871"/>
      <c r="K9871"/>
      <c r="L9871"/>
      <c r="N9871" t="s">
        <v>3649</v>
      </c>
      <c r="O9871" t="s">
        <v>3649</v>
      </c>
      <c r="P9871" t="s">
        <v>18794</v>
      </c>
      <c r="Q9871" s="69" t="s">
        <v>18795</v>
      </c>
      <c r="R9871">
        <v>33.346767000000057</v>
      </c>
      <c r="S9871">
        <v>35.266233000000057</v>
      </c>
    </row>
    <row r="9872" spans="9:19" ht="15.5">
      <c r="I9872"/>
      <c r="J9872"/>
      <c r="K9872"/>
      <c r="L9872"/>
      <c r="N9872" t="s">
        <v>3649</v>
      </c>
      <c r="O9872" t="s">
        <v>3649</v>
      </c>
      <c r="P9872" t="s">
        <v>18796</v>
      </c>
      <c r="Q9872" s="69" t="s">
        <v>18797</v>
      </c>
      <c r="R9872">
        <v>33.341200000000001</v>
      </c>
      <c r="S9872">
        <v>35.255490000000002</v>
      </c>
    </row>
    <row r="9873" spans="9:19" ht="15.5">
      <c r="I9873"/>
      <c r="J9873"/>
      <c r="K9873"/>
      <c r="L9873"/>
      <c r="N9873" t="s">
        <v>3649</v>
      </c>
      <c r="O9873" t="s">
        <v>3649</v>
      </c>
      <c r="P9873" t="s">
        <v>18798</v>
      </c>
      <c r="Q9873" s="69" t="s">
        <v>18799</v>
      </c>
      <c r="R9873">
        <v>33.355381011962891</v>
      </c>
      <c r="S9873">
        <v>35.269355773925781</v>
      </c>
    </row>
    <row r="9874" spans="9:19" ht="15.5">
      <c r="I9874"/>
      <c r="J9874"/>
      <c r="K9874"/>
      <c r="L9874"/>
      <c r="N9874" t="s">
        <v>3649</v>
      </c>
      <c r="O9874" t="s">
        <v>3649</v>
      </c>
      <c r="P9874" t="s">
        <v>18800</v>
      </c>
      <c r="Q9874" s="69" t="s">
        <v>18801</v>
      </c>
      <c r="R9874">
        <v>33.344299999999997</v>
      </c>
      <c r="S9874">
        <v>35.267789999999998</v>
      </c>
    </row>
    <row r="9875" spans="9:19" ht="15.5">
      <c r="I9875"/>
      <c r="J9875"/>
      <c r="K9875"/>
      <c r="L9875"/>
      <c r="N9875" t="s">
        <v>4106</v>
      </c>
      <c r="O9875" t="s">
        <v>4106</v>
      </c>
      <c r="P9875" t="s">
        <v>18802</v>
      </c>
      <c r="Q9875" s="69">
        <v>1356</v>
      </c>
      <c r="R9875">
        <v>33.767399202</v>
      </c>
      <c r="S9875">
        <v>35.808970672999997</v>
      </c>
    </row>
    <row r="9876" spans="9:19" ht="15.5">
      <c r="I9876"/>
      <c r="J9876"/>
      <c r="K9876"/>
      <c r="L9876"/>
      <c r="N9876" t="s">
        <v>4106</v>
      </c>
      <c r="O9876" t="s">
        <v>4106</v>
      </c>
      <c r="P9876" t="s">
        <v>18803</v>
      </c>
      <c r="Q9876" s="69" t="s">
        <v>18804</v>
      </c>
      <c r="R9876">
        <v>33.768994000000077</v>
      </c>
      <c r="S9876">
        <v>35.801750000000027</v>
      </c>
    </row>
    <row r="9877" spans="9:19" ht="15.5">
      <c r="I9877"/>
      <c r="J9877"/>
      <c r="K9877"/>
      <c r="L9877"/>
      <c r="N9877" t="s">
        <v>4106</v>
      </c>
      <c r="O9877" t="s">
        <v>4106</v>
      </c>
      <c r="P9877" t="s">
        <v>18805</v>
      </c>
      <c r="Q9877" s="69" t="s">
        <v>18806</v>
      </c>
      <c r="R9877">
        <v>33.767122999999998</v>
      </c>
      <c r="S9877">
        <v>35.805394</v>
      </c>
    </row>
    <row r="9878" spans="9:19" ht="15.5">
      <c r="I9878"/>
      <c r="J9878"/>
      <c r="K9878"/>
      <c r="L9878"/>
      <c r="N9878" t="s">
        <v>4106</v>
      </c>
      <c r="O9878" t="s">
        <v>4106</v>
      </c>
      <c r="P9878" t="s">
        <v>18807</v>
      </c>
      <c r="Q9878" s="69" t="s">
        <v>18808</v>
      </c>
      <c r="R9878">
        <v>33.767600000000002</v>
      </c>
      <c r="S9878">
        <v>35.805999999999997</v>
      </c>
    </row>
    <row r="9879" spans="9:19" ht="15.5">
      <c r="I9879"/>
      <c r="J9879"/>
      <c r="K9879"/>
      <c r="L9879"/>
      <c r="N9879" t="s">
        <v>4106</v>
      </c>
      <c r="O9879" t="s">
        <v>4106</v>
      </c>
      <c r="P9879" t="s">
        <v>18809</v>
      </c>
      <c r="Q9879" s="69" t="s">
        <v>18810</v>
      </c>
      <c r="R9879">
        <v>33.768900000000002</v>
      </c>
      <c r="S9879">
        <v>35.808599999999998</v>
      </c>
    </row>
    <row r="9880" spans="9:19" ht="15.5">
      <c r="I9880"/>
      <c r="J9880"/>
      <c r="K9880"/>
      <c r="L9880"/>
      <c r="N9880" t="s">
        <v>4106</v>
      </c>
      <c r="O9880" t="s">
        <v>4106</v>
      </c>
      <c r="P9880" t="s">
        <v>18811</v>
      </c>
      <c r="Q9880" s="69" t="s">
        <v>18812</v>
      </c>
      <c r="R9880">
        <v>33.768999999999998</v>
      </c>
      <c r="S9880">
        <v>35.810299999999998</v>
      </c>
    </row>
    <row r="9881" spans="9:19" ht="15.5">
      <c r="I9881"/>
      <c r="J9881"/>
      <c r="K9881"/>
      <c r="L9881"/>
      <c r="N9881" t="s">
        <v>4106</v>
      </c>
      <c r="O9881" t="s">
        <v>4106</v>
      </c>
      <c r="P9881" t="s">
        <v>18813</v>
      </c>
      <c r="Q9881" s="69" t="s">
        <v>18814</v>
      </c>
      <c r="R9881">
        <v>33.766199999999998</v>
      </c>
      <c r="S9881">
        <v>35.808900000000001</v>
      </c>
    </row>
    <row r="9882" spans="9:19" ht="15.5">
      <c r="I9882"/>
      <c r="J9882"/>
      <c r="K9882"/>
      <c r="L9882"/>
      <c r="N9882" t="s">
        <v>4106</v>
      </c>
      <c r="O9882" t="s">
        <v>4106</v>
      </c>
      <c r="P9882" t="s">
        <v>18815</v>
      </c>
      <c r="Q9882" s="69" t="s">
        <v>18816</v>
      </c>
      <c r="R9882">
        <v>33.765500000000003</v>
      </c>
      <c r="S9882">
        <v>35.808599999999998</v>
      </c>
    </row>
    <row r="9883" spans="9:19" ht="15.5">
      <c r="I9883"/>
      <c r="J9883"/>
      <c r="K9883"/>
      <c r="L9883"/>
      <c r="N9883" t="s">
        <v>4106</v>
      </c>
      <c r="O9883" t="s">
        <v>4106</v>
      </c>
      <c r="P9883" t="s">
        <v>18817</v>
      </c>
      <c r="Q9883" s="69" t="s">
        <v>18818</v>
      </c>
      <c r="R9883">
        <v>33.770499999999998</v>
      </c>
      <c r="S9883">
        <v>35.809199999999997</v>
      </c>
    </row>
    <row r="9884" spans="9:19" ht="15.5">
      <c r="I9884"/>
      <c r="J9884"/>
      <c r="K9884"/>
      <c r="L9884"/>
      <c r="N9884" t="s">
        <v>4106</v>
      </c>
      <c r="O9884" t="s">
        <v>4106</v>
      </c>
      <c r="P9884" t="s">
        <v>18819</v>
      </c>
      <c r="Q9884" s="69" t="s">
        <v>18820</v>
      </c>
      <c r="R9884">
        <v>33.768000000000001</v>
      </c>
      <c r="S9884">
        <v>35.806199999999997</v>
      </c>
    </row>
    <row r="9885" spans="9:19" ht="15.5">
      <c r="I9885"/>
      <c r="J9885"/>
      <c r="K9885"/>
      <c r="L9885"/>
      <c r="N9885" t="s">
        <v>4106</v>
      </c>
      <c r="O9885" t="s">
        <v>4106</v>
      </c>
      <c r="P9885" t="s">
        <v>18821</v>
      </c>
      <c r="Q9885" s="69" t="s">
        <v>18822</v>
      </c>
      <c r="R9885">
        <v>33.7654</v>
      </c>
      <c r="S9885">
        <v>35.808599999999998</v>
      </c>
    </row>
    <row r="9886" spans="9:19" ht="15.5">
      <c r="I9886"/>
      <c r="J9886"/>
      <c r="K9886"/>
      <c r="L9886"/>
      <c r="N9886" t="s">
        <v>4106</v>
      </c>
      <c r="O9886" t="s">
        <v>4106</v>
      </c>
      <c r="P9886" t="s">
        <v>18823</v>
      </c>
      <c r="Q9886" s="69" t="s">
        <v>18824</v>
      </c>
      <c r="R9886">
        <v>33.768700000000003</v>
      </c>
      <c r="S9886">
        <v>35.806199999999997</v>
      </c>
    </row>
    <row r="9887" spans="9:19" ht="15.5">
      <c r="I9887"/>
      <c r="J9887"/>
      <c r="K9887"/>
      <c r="L9887"/>
      <c r="N9887" t="s">
        <v>4106</v>
      </c>
      <c r="O9887" t="s">
        <v>4106</v>
      </c>
      <c r="P9887" t="s">
        <v>18825</v>
      </c>
      <c r="Q9887" s="69" t="s">
        <v>18826</v>
      </c>
      <c r="R9887">
        <v>33.762920000000001</v>
      </c>
      <c r="S9887">
        <v>35.808230000000002</v>
      </c>
    </row>
    <row r="9888" spans="9:19" ht="15.5">
      <c r="I9888"/>
      <c r="J9888"/>
      <c r="K9888"/>
      <c r="L9888"/>
      <c r="N9888" t="s">
        <v>4106</v>
      </c>
      <c r="O9888" t="s">
        <v>4106</v>
      </c>
      <c r="P9888" t="s">
        <v>18827</v>
      </c>
      <c r="Q9888" s="69" t="s">
        <v>18828</v>
      </c>
      <c r="R9888">
        <v>33.767229999999998</v>
      </c>
      <c r="S9888">
        <v>35.805430000000001</v>
      </c>
    </row>
    <row r="9889" spans="9:19" ht="15.5">
      <c r="I9889"/>
      <c r="J9889"/>
      <c r="K9889"/>
      <c r="L9889"/>
      <c r="N9889" t="s">
        <v>4106</v>
      </c>
      <c r="O9889" t="s">
        <v>4106</v>
      </c>
      <c r="P9889" t="s">
        <v>18829</v>
      </c>
      <c r="Q9889" s="69" t="s">
        <v>18830</v>
      </c>
      <c r="R9889">
        <v>33.766300000000001</v>
      </c>
      <c r="S9889">
        <v>35.804569999999998</v>
      </c>
    </row>
    <row r="9890" spans="9:19" ht="15.5">
      <c r="I9890"/>
      <c r="J9890"/>
      <c r="K9890"/>
      <c r="L9890"/>
      <c r="N9890" t="s">
        <v>416</v>
      </c>
      <c r="O9890" t="s">
        <v>416</v>
      </c>
      <c r="P9890" t="s">
        <v>18831</v>
      </c>
      <c r="Q9890" s="69" t="s">
        <v>18832</v>
      </c>
      <c r="R9890">
        <v>34.612900000000003</v>
      </c>
      <c r="S9890">
        <v>36.142699999999998</v>
      </c>
    </row>
    <row r="9891" spans="9:19" ht="15.5">
      <c r="I9891"/>
      <c r="J9891"/>
      <c r="K9891"/>
      <c r="L9891"/>
      <c r="N9891" t="s">
        <v>416</v>
      </c>
      <c r="O9891" t="s">
        <v>416</v>
      </c>
      <c r="P9891" t="s">
        <v>18833</v>
      </c>
      <c r="Q9891" s="69" t="s">
        <v>18834</v>
      </c>
      <c r="R9891">
        <v>34.612870000000001</v>
      </c>
      <c r="S9891">
        <v>36.142719999999997</v>
      </c>
    </row>
    <row r="9892" spans="9:19" ht="15.5">
      <c r="I9892"/>
      <c r="J9892"/>
      <c r="K9892"/>
      <c r="L9892"/>
      <c r="N9892" t="s">
        <v>416</v>
      </c>
      <c r="O9892" t="s">
        <v>416</v>
      </c>
      <c r="P9892" t="s">
        <v>18835</v>
      </c>
      <c r="Q9892" s="69" t="s">
        <v>18836</v>
      </c>
      <c r="R9892">
        <v>34.609600000000057</v>
      </c>
      <c r="S9892">
        <v>36.141000000000076</v>
      </c>
    </row>
    <row r="9893" spans="9:19" ht="15.5">
      <c r="I9893"/>
      <c r="J9893"/>
      <c r="K9893"/>
      <c r="L9893"/>
      <c r="N9893" t="s">
        <v>4291</v>
      </c>
      <c r="O9893" t="s">
        <v>4291</v>
      </c>
      <c r="P9893" t="s">
        <v>18837</v>
      </c>
      <c r="Q9893" s="69" t="s">
        <v>18838</v>
      </c>
      <c r="R9893">
        <v>34.447006000000044</v>
      </c>
      <c r="S9893">
        <v>35.95937500000008</v>
      </c>
    </row>
    <row r="9894" spans="9:19" ht="15.5">
      <c r="I9894"/>
      <c r="J9894"/>
      <c r="K9894"/>
      <c r="L9894"/>
      <c r="N9894" t="s">
        <v>1614</v>
      </c>
      <c r="O9894" t="s">
        <v>1614</v>
      </c>
      <c r="P9894" t="s">
        <v>18839</v>
      </c>
      <c r="Q9894" s="69" t="s">
        <v>18840</v>
      </c>
      <c r="R9894">
        <v>33.748119000000031</v>
      </c>
      <c r="S9894">
        <v>35.45645200000007</v>
      </c>
    </row>
    <row r="9895" spans="9:19" ht="15.5">
      <c r="I9895"/>
      <c r="J9895"/>
      <c r="K9895"/>
      <c r="L9895"/>
      <c r="N9895" t="s">
        <v>1614</v>
      </c>
      <c r="O9895" t="s">
        <v>1614</v>
      </c>
      <c r="P9895" t="s">
        <v>18841</v>
      </c>
      <c r="Q9895" s="69" t="s">
        <v>18842</v>
      </c>
      <c r="R9895">
        <v>33.743210000000033</v>
      </c>
      <c r="S9895">
        <v>35.455992000000037</v>
      </c>
    </row>
    <row r="9896" spans="9:19" ht="15.5">
      <c r="I9896"/>
      <c r="J9896"/>
      <c r="K9896"/>
      <c r="L9896"/>
      <c r="N9896" t="s">
        <v>1614</v>
      </c>
      <c r="O9896" t="s">
        <v>1614</v>
      </c>
      <c r="P9896" t="s">
        <v>18843</v>
      </c>
      <c r="Q9896" s="69" t="s">
        <v>18844</v>
      </c>
      <c r="R9896">
        <v>33.757362000000057</v>
      </c>
      <c r="S9896">
        <v>35.462703000000033</v>
      </c>
    </row>
    <row r="9897" spans="9:19" ht="15.5">
      <c r="I9897"/>
      <c r="J9897"/>
      <c r="K9897"/>
      <c r="L9897"/>
      <c r="N9897" t="s">
        <v>1614</v>
      </c>
      <c r="O9897" t="s">
        <v>1614</v>
      </c>
      <c r="P9897" t="s">
        <v>18845</v>
      </c>
      <c r="Q9897" s="69">
        <v>162</v>
      </c>
      <c r="R9897">
        <v>33.749316188000002</v>
      </c>
      <c r="S9897">
        <v>35.453603698000002</v>
      </c>
    </row>
    <row r="9898" spans="9:19" ht="15.5">
      <c r="I9898"/>
      <c r="J9898"/>
      <c r="K9898"/>
      <c r="L9898"/>
      <c r="N9898" t="s">
        <v>1614</v>
      </c>
      <c r="O9898" t="s">
        <v>1614</v>
      </c>
      <c r="P9898" t="s">
        <v>18846</v>
      </c>
      <c r="Q9898" s="69">
        <v>163</v>
      </c>
      <c r="R9898">
        <v>33.742532220999998</v>
      </c>
      <c r="S9898">
        <v>35.459587685999999</v>
      </c>
    </row>
    <row r="9899" spans="9:19" ht="15.5">
      <c r="I9899"/>
      <c r="J9899"/>
      <c r="K9899"/>
      <c r="L9899"/>
      <c r="N9899" t="s">
        <v>1614</v>
      </c>
      <c r="O9899" t="s">
        <v>1614</v>
      </c>
      <c r="P9899" t="s">
        <v>18847</v>
      </c>
      <c r="Q9899" s="69">
        <v>164</v>
      </c>
      <c r="R9899">
        <v>33.742516146</v>
      </c>
      <c r="S9899">
        <v>35.459553602</v>
      </c>
    </row>
    <row r="9900" spans="9:19" ht="15.5">
      <c r="I9900"/>
      <c r="J9900"/>
      <c r="K9900"/>
      <c r="L9900"/>
      <c r="N9900" t="s">
        <v>1614</v>
      </c>
      <c r="O9900" t="s">
        <v>1614</v>
      </c>
      <c r="P9900" t="s">
        <v>18848</v>
      </c>
      <c r="Q9900" s="69" t="s">
        <v>18849</v>
      </c>
      <c r="R9900">
        <v>33.738417000000027</v>
      </c>
      <c r="S9900">
        <v>35.454283000000032</v>
      </c>
    </row>
    <row r="9901" spans="9:19" ht="15.5">
      <c r="I9901"/>
      <c r="J9901"/>
      <c r="K9901"/>
      <c r="L9901"/>
      <c r="N9901" t="s">
        <v>1614</v>
      </c>
      <c r="O9901" t="s">
        <v>1614</v>
      </c>
      <c r="P9901" t="s">
        <v>18850</v>
      </c>
      <c r="Q9901" s="69" t="s">
        <v>18851</v>
      </c>
      <c r="R9901">
        <v>33.747473878400001</v>
      </c>
      <c r="S9901">
        <v>35.472987807899997</v>
      </c>
    </row>
    <row r="9902" spans="9:19" ht="15.5">
      <c r="I9902"/>
      <c r="J9902"/>
      <c r="K9902"/>
      <c r="L9902"/>
      <c r="N9902" t="s">
        <v>1614</v>
      </c>
      <c r="O9902" t="s">
        <v>1614</v>
      </c>
      <c r="P9902" t="s">
        <v>18852</v>
      </c>
      <c r="Q9902" s="69">
        <v>9512</v>
      </c>
      <c r="R9902">
        <v>33.740741999999997</v>
      </c>
      <c r="S9902">
        <v>35.459583000000002</v>
      </c>
    </row>
    <row r="9903" spans="9:19" ht="15.5">
      <c r="I9903"/>
      <c r="J9903"/>
      <c r="K9903"/>
      <c r="L9903"/>
      <c r="N9903" t="s">
        <v>1614</v>
      </c>
      <c r="O9903" t="s">
        <v>1614</v>
      </c>
      <c r="P9903" t="s">
        <v>18853</v>
      </c>
      <c r="Q9903" s="69" t="s">
        <v>18854</v>
      </c>
      <c r="R9903">
        <v>33.729463000000067</v>
      </c>
      <c r="S9903">
        <v>35.451423000000034</v>
      </c>
    </row>
    <row r="9904" spans="9:19" ht="15.5">
      <c r="I9904"/>
      <c r="J9904"/>
      <c r="K9904"/>
      <c r="L9904"/>
      <c r="N9904" t="s">
        <v>1614</v>
      </c>
      <c r="O9904" t="s">
        <v>1614</v>
      </c>
      <c r="P9904" t="s">
        <v>18855</v>
      </c>
      <c r="Q9904" s="69" t="s">
        <v>18856</v>
      </c>
      <c r="R9904">
        <v>33.759891000000003</v>
      </c>
      <c r="S9904">
        <v>35.459473000000003</v>
      </c>
    </row>
    <row r="9905" spans="9:19" ht="15.5">
      <c r="I9905"/>
      <c r="J9905"/>
      <c r="K9905"/>
      <c r="L9905"/>
      <c r="N9905" t="s">
        <v>1614</v>
      </c>
      <c r="O9905" t="s">
        <v>1614</v>
      </c>
      <c r="P9905" t="s">
        <v>18857</v>
      </c>
      <c r="Q9905" s="69" t="s">
        <v>18851</v>
      </c>
      <c r="R9905">
        <v>33.747473878400001</v>
      </c>
      <c r="S9905">
        <v>35.472987807899997</v>
      </c>
    </row>
    <row r="9906" spans="9:19" ht="15.5">
      <c r="I9906"/>
      <c r="J9906"/>
      <c r="K9906"/>
      <c r="L9906"/>
      <c r="N9906" t="s">
        <v>1614</v>
      </c>
      <c r="O9906" t="s">
        <v>1614</v>
      </c>
      <c r="P9906" t="s">
        <v>1614</v>
      </c>
      <c r="Q9906" s="69" t="s">
        <v>18858</v>
      </c>
      <c r="R9906">
        <v>33.747243000000026</v>
      </c>
      <c r="S9906">
        <v>35.464862000000039</v>
      </c>
    </row>
    <row r="9907" spans="9:19" ht="15.5">
      <c r="I9907"/>
      <c r="J9907"/>
      <c r="K9907"/>
      <c r="L9907"/>
      <c r="N9907" t="s">
        <v>1614</v>
      </c>
      <c r="O9907" t="s">
        <v>1614</v>
      </c>
      <c r="P9907" t="s">
        <v>18859</v>
      </c>
      <c r="Q9907" s="69" t="s">
        <v>18860</v>
      </c>
      <c r="R9907">
        <v>33.739780000000003</v>
      </c>
      <c r="S9907">
        <v>35.453510000000001</v>
      </c>
    </row>
    <row r="9908" spans="9:19" ht="15.5">
      <c r="I9908"/>
      <c r="J9908"/>
      <c r="K9908"/>
      <c r="L9908"/>
      <c r="N9908" t="s">
        <v>1614</v>
      </c>
      <c r="O9908" t="s">
        <v>1614</v>
      </c>
      <c r="P9908" t="s">
        <v>18861</v>
      </c>
      <c r="Q9908" s="69" t="s">
        <v>18862</v>
      </c>
      <c r="R9908">
        <v>33.736930000000001</v>
      </c>
      <c r="S9908">
        <v>35.45223</v>
      </c>
    </row>
    <row r="9909" spans="9:19" ht="15.5">
      <c r="I9909"/>
      <c r="J9909"/>
      <c r="K9909"/>
      <c r="L9909"/>
      <c r="N9909" t="s">
        <v>1614</v>
      </c>
      <c r="O9909" t="s">
        <v>1614</v>
      </c>
      <c r="P9909" t="s">
        <v>18863</v>
      </c>
      <c r="Q9909" s="69" t="s">
        <v>18864</v>
      </c>
      <c r="R9909">
        <v>33.734690000000001</v>
      </c>
      <c r="S9909">
        <v>35.452869999999997</v>
      </c>
    </row>
    <row r="9910" spans="9:19" ht="15.5">
      <c r="I9910"/>
      <c r="J9910"/>
      <c r="K9910"/>
      <c r="L9910"/>
      <c r="N9910" t="s">
        <v>1614</v>
      </c>
      <c r="O9910" t="s">
        <v>1614</v>
      </c>
      <c r="P9910" t="s">
        <v>18865</v>
      </c>
      <c r="Q9910" s="69" t="s">
        <v>18866</v>
      </c>
      <c r="R9910">
        <v>33.733489990234375</v>
      </c>
      <c r="S9910">
        <v>35.450111389160156</v>
      </c>
    </row>
    <row r="9911" spans="9:19" ht="15.5">
      <c r="I9911"/>
      <c r="J9911"/>
      <c r="K9911"/>
      <c r="L9911"/>
      <c r="N9911" t="s">
        <v>1614</v>
      </c>
      <c r="O9911" t="s">
        <v>1614</v>
      </c>
      <c r="P9911" t="s">
        <v>18867</v>
      </c>
      <c r="Q9911" s="69" t="s">
        <v>18868</v>
      </c>
      <c r="R9911">
        <v>33.729518890380859</v>
      </c>
      <c r="S9911">
        <v>35.451522827148438</v>
      </c>
    </row>
    <row r="9912" spans="9:19" ht="15.5">
      <c r="I9912"/>
      <c r="J9912"/>
      <c r="K9912"/>
      <c r="L9912"/>
      <c r="N9912" t="s">
        <v>1614</v>
      </c>
      <c r="O9912" t="s">
        <v>1614</v>
      </c>
      <c r="P9912" t="s">
        <v>18869</v>
      </c>
      <c r="Q9912" s="69" t="s">
        <v>18870</v>
      </c>
      <c r="R9912">
        <v>33.743289947509766</v>
      </c>
      <c r="S9912">
        <v>35.451229095458984</v>
      </c>
    </row>
    <row r="9913" spans="9:19" ht="15.5">
      <c r="I9913"/>
      <c r="J9913"/>
      <c r="K9913"/>
      <c r="L9913"/>
      <c r="N9913" t="s">
        <v>1614</v>
      </c>
      <c r="O9913" t="s">
        <v>1614</v>
      </c>
      <c r="P9913" t="s">
        <v>18871</v>
      </c>
      <c r="Q9913" s="69" t="s">
        <v>18872</v>
      </c>
      <c r="R9913">
        <v>33.744003295898438</v>
      </c>
      <c r="S9913">
        <v>35.4505615234375</v>
      </c>
    </row>
    <row r="9914" spans="9:19" ht="15.5">
      <c r="I9914"/>
      <c r="J9914"/>
      <c r="K9914"/>
      <c r="L9914"/>
      <c r="N9914" t="s">
        <v>1614</v>
      </c>
      <c r="O9914" t="s">
        <v>1614</v>
      </c>
      <c r="P9914" t="s">
        <v>18873</v>
      </c>
      <c r="Q9914" s="69" t="s">
        <v>18874</v>
      </c>
      <c r="R9914">
        <v>33.741550445556641</v>
      </c>
      <c r="S9914">
        <v>35.452255249023438</v>
      </c>
    </row>
    <row r="9915" spans="9:19" ht="15.5">
      <c r="I9915"/>
      <c r="J9915"/>
      <c r="K9915"/>
      <c r="L9915"/>
      <c r="N9915" t="s">
        <v>1614</v>
      </c>
      <c r="O9915" t="s">
        <v>1614</v>
      </c>
      <c r="P9915" t="s">
        <v>18875</v>
      </c>
      <c r="Q9915" s="69" t="s">
        <v>18876</v>
      </c>
      <c r="R9915">
        <v>33.746528625488281</v>
      </c>
      <c r="S9915">
        <v>35.458026885986328</v>
      </c>
    </row>
    <row r="9916" spans="9:19" ht="15.5">
      <c r="I9916"/>
      <c r="J9916"/>
      <c r="K9916"/>
      <c r="L9916"/>
      <c r="N9916" t="s">
        <v>1614</v>
      </c>
      <c r="O9916" t="s">
        <v>1614</v>
      </c>
      <c r="P9916" t="s">
        <v>18877</v>
      </c>
      <c r="Q9916" s="69" t="s">
        <v>18878</v>
      </c>
      <c r="R9916">
        <v>33.745429992675781</v>
      </c>
      <c r="S9916">
        <v>35.457447052001953</v>
      </c>
    </row>
    <row r="9917" spans="9:19" ht="15.5">
      <c r="I9917"/>
      <c r="J9917"/>
      <c r="K9917"/>
      <c r="L9917"/>
      <c r="N9917" t="s">
        <v>1614</v>
      </c>
      <c r="O9917" t="s">
        <v>1614</v>
      </c>
      <c r="P9917" t="s">
        <v>18879</v>
      </c>
      <c r="Q9917" s="69" t="s">
        <v>18880</v>
      </c>
      <c r="R9917">
        <v>33.736293792724609</v>
      </c>
      <c r="S9917">
        <v>35.451217651367188</v>
      </c>
    </row>
    <row r="9918" spans="9:19" ht="15.5">
      <c r="I9918"/>
      <c r="J9918"/>
      <c r="K9918"/>
      <c r="L9918"/>
      <c r="N9918" t="s">
        <v>1614</v>
      </c>
      <c r="O9918" t="s">
        <v>1614</v>
      </c>
      <c r="P9918" t="s">
        <v>18881</v>
      </c>
      <c r="Q9918" s="69" t="s">
        <v>18882</v>
      </c>
      <c r="R9918">
        <v>33.747243000000026</v>
      </c>
      <c r="S9918">
        <v>35.464862000000039</v>
      </c>
    </row>
    <row r="9919" spans="9:19" ht="15.5">
      <c r="I9919"/>
      <c r="J9919"/>
      <c r="K9919"/>
      <c r="L9919"/>
      <c r="N9919" t="s">
        <v>2529</v>
      </c>
      <c r="O9919" t="s">
        <v>2529</v>
      </c>
      <c r="P9919" t="s">
        <v>18883</v>
      </c>
      <c r="Q9919" s="69" t="s">
        <v>18884</v>
      </c>
      <c r="R9919">
        <v>33.387188000000002</v>
      </c>
      <c r="S9919">
        <v>35.483857</v>
      </c>
    </row>
    <row r="9920" spans="9:19" ht="15.5">
      <c r="I9920"/>
      <c r="J9920"/>
      <c r="K9920"/>
      <c r="L9920"/>
      <c r="N9920" t="s">
        <v>2529</v>
      </c>
      <c r="O9920" t="s">
        <v>2529</v>
      </c>
      <c r="P9920" t="s">
        <v>18885</v>
      </c>
      <c r="Q9920" s="69">
        <v>1537</v>
      </c>
      <c r="R9920">
        <v>33.380975167999999</v>
      </c>
      <c r="S9920">
        <v>35.485187623000002</v>
      </c>
    </row>
    <row r="9921" spans="9:19" ht="15.5">
      <c r="I9921"/>
      <c r="J9921"/>
      <c r="K9921"/>
      <c r="L9921"/>
      <c r="N9921" t="s">
        <v>2529</v>
      </c>
      <c r="O9921" t="s">
        <v>2529</v>
      </c>
      <c r="P9921" t="s">
        <v>18886</v>
      </c>
      <c r="Q9921" s="69" t="s">
        <v>18887</v>
      </c>
      <c r="R9921">
        <v>33.376963889999999</v>
      </c>
      <c r="S9921">
        <v>35.484552790000002</v>
      </c>
    </row>
    <row r="9922" spans="9:19" ht="15.5">
      <c r="I9922"/>
      <c r="J9922"/>
      <c r="K9922"/>
      <c r="L9922"/>
      <c r="N9922" t="s">
        <v>2529</v>
      </c>
      <c r="O9922" t="s">
        <v>2529</v>
      </c>
      <c r="P9922" t="s">
        <v>18888</v>
      </c>
      <c r="Q9922" s="69">
        <v>1149</v>
      </c>
      <c r="R9922">
        <v>33.376296213000003</v>
      </c>
      <c r="S9922">
        <v>35.491002618000003</v>
      </c>
    </row>
    <row r="9923" spans="9:19" ht="15.5">
      <c r="I9923"/>
      <c r="J9923"/>
      <c r="K9923"/>
      <c r="L9923"/>
      <c r="N9923" t="s">
        <v>2529</v>
      </c>
      <c r="O9923" t="s">
        <v>2529</v>
      </c>
      <c r="P9923" t="s">
        <v>18889</v>
      </c>
      <c r="Q9923" s="69" t="s">
        <v>18890</v>
      </c>
      <c r="R9923">
        <v>33.377749999999999</v>
      </c>
      <c r="S9923">
        <v>35.482390000000002</v>
      </c>
    </row>
    <row r="9924" spans="9:19" ht="15.5">
      <c r="I9924"/>
      <c r="J9924"/>
      <c r="K9924"/>
      <c r="L9924"/>
      <c r="N9924" t="s">
        <v>2529</v>
      </c>
      <c r="O9924" t="s">
        <v>2529</v>
      </c>
      <c r="P9924" t="s">
        <v>18891</v>
      </c>
      <c r="Q9924" s="69" t="s">
        <v>18892</v>
      </c>
      <c r="R9924">
        <v>33.38711</v>
      </c>
      <c r="S9924">
        <v>35.483440000000002</v>
      </c>
    </row>
    <row r="9925" spans="9:19" ht="15.5">
      <c r="I9925"/>
      <c r="J9925"/>
      <c r="K9925"/>
      <c r="L9925"/>
      <c r="N9925" t="s">
        <v>2529</v>
      </c>
      <c r="O9925" t="s">
        <v>2529</v>
      </c>
      <c r="P9925" t="s">
        <v>18893</v>
      </c>
      <c r="Q9925" s="69" t="s">
        <v>18894</v>
      </c>
      <c r="R9925">
        <v>33.376964000000001</v>
      </c>
      <c r="S9925">
        <v>35.484552999999998</v>
      </c>
    </row>
    <row r="9926" spans="9:19" ht="15.5">
      <c r="I9926"/>
      <c r="J9926"/>
      <c r="K9926"/>
      <c r="L9926"/>
      <c r="N9926" t="s">
        <v>2529</v>
      </c>
      <c r="O9926" t="s">
        <v>2529</v>
      </c>
      <c r="P9926" t="s">
        <v>18895</v>
      </c>
      <c r="Q9926" s="69" t="s">
        <v>18896</v>
      </c>
      <c r="R9926">
        <v>33.380424000000062</v>
      </c>
      <c r="S9926">
        <v>35.476444000000072</v>
      </c>
    </row>
    <row r="9927" spans="9:19" ht="15.5">
      <c r="I9927"/>
      <c r="J9927"/>
      <c r="K9927"/>
      <c r="L9927"/>
      <c r="N9927" t="s">
        <v>2529</v>
      </c>
      <c r="O9927" t="s">
        <v>2529</v>
      </c>
      <c r="P9927" t="s">
        <v>18897</v>
      </c>
      <c r="Q9927" s="69" t="s">
        <v>18898</v>
      </c>
      <c r="R9927">
        <v>33.379484000000048</v>
      </c>
      <c r="S9927">
        <v>35.484840000000077</v>
      </c>
    </row>
    <row r="9928" spans="9:19" ht="15.5">
      <c r="I9928"/>
      <c r="J9928"/>
      <c r="K9928"/>
      <c r="L9928"/>
      <c r="N9928" t="s">
        <v>2529</v>
      </c>
      <c r="O9928" t="s">
        <v>2529</v>
      </c>
      <c r="P9928" t="s">
        <v>18899</v>
      </c>
      <c r="Q9928" s="69" t="s">
        <v>18900</v>
      </c>
      <c r="R9928">
        <v>33.376197000000047</v>
      </c>
      <c r="S9928">
        <v>35.480148000000042</v>
      </c>
    </row>
    <row r="9929" spans="9:19" ht="15.5">
      <c r="I9929"/>
      <c r="J9929"/>
      <c r="K9929"/>
      <c r="L9929"/>
      <c r="N9929" t="s">
        <v>2529</v>
      </c>
      <c r="O9929" t="s">
        <v>2529</v>
      </c>
      <c r="P9929" t="s">
        <v>18901</v>
      </c>
      <c r="Q9929" s="69">
        <v>1144</v>
      </c>
      <c r="R9929">
        <v>33.374440212000003</v>
      </c>
      <c r="S9929">
        <v>35.479195668999999</v>
      </c>
    </row>
    <row r="9930" spans="9:19" ht="15.5">
      <c r="I9930"/>
      <c r="J9930"/>
      <c r="K9930"/>
      <c r="L9930"/>
      <c r="N9930" t="s">
        <v>2529</v>
      </c>
      <c r="O9930" t="s">
        <v>2529</v>
      </c>
      <c r="P9930" t="s">
        <v>18902</v>
      </c>
      <c r="Q9930" s="69">
        <v>1142</v>
      </c>
      <c r="R9930">
        <v>33.373116142999997</v>
      </c>
      <c r="S9930">
        <v>35.494420607999999</v>
      </c>
    </row>
    <row r="9931" spans="9:19" ht="15.5">
      <c r="I9931"/>
      <c r="J9931"/>
      <c r="K9931"/>
      <c r="L9931"/>
      <c r="N9931" t="s">
        <v>2529</v>
      </c>
      <c r="O9931" t="s">
        <v>2529</v>
      </c>
      <c r="P9931" t="s">
        <v>18903</v>
      </c>
      <c r="Q9931" s="69" t="s">
        <v>18904</v>
      </c>
      <c r="R9931">
        <v>33.375752142700001</v>
      </c>
      <c r="S9931">
        <v>35.480903037300003</v>
      </c>
    </row>
    <row r="9932" spans="9:19" ht="15.5">
      <c r="I9932"/>
      <c r="J9932"/>
      <c r="K9932"/>
      <c r="L9932"/>
      <c r="N9932" t="s">
        <v>2529</v>
      </c>
      <c r="O9932" t="s">
        <v>2529</v>
      </c>
      <c r="P9932" t="s">
        <v>18905</v>
      </c>
      <c r="Q9932" s="69" t="s">
        <v>18906</v>
      </c>
      <c r="R9932">
        <v>33.375098999999999</v>
      </c>
      <c r="S9932">
        <v>35.477276000000003</v>
      </c>
    </row>
    <row r="9933" spans="9:19" ht="15.5">
      <c r="I9933"/>
      <c r="J9933"/>
      <c r="K9933"/>
      <c r="L9933"/>
      <c r="N9933" t="s">
        <v>2529</v>
      </c>
      <c r="O9933" t="s">
        <v>2529</v>
      </c>
      <c r="P9933" t="s">
        <v>18907</v>
      </c>
      <c r="Q9933" s="69" t="s">
        <v>18908</v>
      </c>
      <c r="R9933">
        <v>33.377754000000003</v>
      </c>
      <c r="S9933">
        <v>35.482554</v>
      </c>
    </row>
    <row r="9934" spans="9:19" ht="15.5">
      <c r="I9934"/>
      <c r="J9934"/>
      <c r="K9934"/>
      <c r="L9934"/>
      <c r="N9934" t="s">
        <v>2529</v>
      </c>
      <c r="O9934" t="s">
        <v>2529</v>
      </c>
      <c r="P9934" t="s">
        <v>18909</v>
      </c>
      <c r="Q9934" s="69" t="s">
        <v>18910</v>
      </c>
      <c r="R9934">
        <v>33.376964000000044</v>
      </c>
      <c r="S9934">
        <v>35.484553000000062</v>
      </c>
    </row>
    <row r="9935" spans="9:19" ht="15.5">
      <c r="I9935"/>
      <c r="J9935"/>
      <c r="K9935"/>
      <c r="L9935"/>
      <c r="N9935" t="s">
        <v>2529</v>
      </c>
      <c r="O9935" t="s">
        <v>2529</v>
      </c>
      <c r="P9935" t="s">
        <v>18909</v>
      </c>
      <c r="Q9935" s="69" t="s">
        <v>18911</v>
      </c>
      <c r="R9935">
        <v>33.376964000000044</v>
      </c>
      <c r="S9935">
        <v>35.484553000000062</v>
      </c>
    </row>
    <row r="9936" spans="9:19" ht="15.5">
      <c r="I9936"/>
      <c r="J9936"/>
      <c r="K9936"/>
      <c r="L9936"/>
      <c r="N9936" t="s">
        <v>2529</v>
      </c>
      <c r="O9936" t="s">
        <v>2529</v>
      </c>
      <c r="P9936" t="s">
        <v>18912</v>
      </c>
      <c r="Q9936" s="69" t="s">
        <v>18904</v>
      </c>
      <c r="R9936">
        <v>33.375752142700001</v>
      </c>
      <c r="S9936">
        <v>35.480903037300003</v>
      </c>
    </row>
    <row r="9937" spans="9:19" ht="15.5">
      <c r="I9937"/>
      <c r="J9937"/>
      <c r="K9937"/>
      <c r="L9937"/>
      <c r="N9937" t="s">
        <v>2529</v>
      </c>
      <c r="O9937" t="s">
        <v>2529</v>
      </c>
      <c r="P9937" t="s">
        <v>18912</v>
      </c>
      <c r="Q9937" s="69" t="s">
        <v>18913</v>
      </c>
      <c r="R9937">
        <v>33.376964000000044</v>
      </c>
      <c r="S9937">
        <v>35.484553000000062</v>
      </c>
    </row>
    <row r="9938" spans="9:19" ht="15.5">
      <c r="I9938"/>
      <c r="J9938"/>
      <c r="K9938"/>
      <c r="L9938"/>
      <c r="N9938" t="s">
        <v>2529</v>
      </c>
      <c r="O9938" t="s">
        <v>2529</v>
      </c>
      <c r="P9938" t="s">
        <v>18914</v>
      </c>
      <c r="Q9938" s="69">
        <v>1143</v>
      </c>
      <c r="R9938">
        <v>33.384731209000002</v>
      </c>
      <c r="S9938">
        <v>35.483347707</v>
      </c>
    </row>
    <row r="9939" spans="9:19" ht="15.5">
      <c r="I9939"/>
      <c r="J9939"/>
      <c r="K9939"/>
      <c r="L9939"/>
      <c r="N9939" t="s">
        <v>2529</v>
      </c>
      <c r="O9939" t="s">
        <v>2529</v>
      </c>
      <c r="P9939" t="s">
        <v>18915</v>
      </c>
      <c r="Q9939" s="69" t="s">
        <v>18916</v>
      </c>
      <c r="R9939">
        <v>33.375909999999998</v>
      </c>
      <c r="S9939">
        <v>35.480989999999998</v>
      </c>
    </row>
    <row r="9940" spans="9:19" ht="15.5">
      <c r="I9940"/>
      <c r="J9940"/>
      <c r="K9940"/>
      <c r="L9940"/>
      <c r="N9940" t="s">
        <v>2532</v>
      </c>
      <c r="O9940" t="s">
        <v>2532</v>
      </c>
      <c r="P9940" t="s">
        <v>18917</v>
      </c>
      <c r="Q9940" s="69">
        <v>1443</v>
      </c>
      <c r="R9940">
        <v>33.365571166000002</v>
      </c>
      <c r="S9940">
        <v>35.494535636000002</v>
      </c>
    </row>
    <row r="9941" spans="9:19" ht="15.5">
      <c r="I9941"/>
      <c r="J9941"/>
      <c r="K9941"/>
      <c r="L9941"/>
      <c r="N9941" t="s">
        <v>2532</v>
      </c>
      <c r="O9941" t="s">
        <v>2532</v>
      </c>
      <c r="P9941" t="s">
        <v>18918</v>
      </c>
      <c r="Q9941" s="69">
        <v>1151</v>
      </c>
      <c r="R9941">
        <v>33.369613192999999</v>
      </c>
      <c r="S9941">
        <v>35.493801691999998</v>
      </c>
    </row>
    <row r="9942" spans="9:19" ht="15.5">
      <c r="I9942"/>
      <c r="J9942"/>
      <c r="K9942"/>
      <c r="L9942"/>
      <c r="N9942" t="s">
        <v>2532</v>
      </c>
      <c r="O9942" t="s">
        <v>2532</v>
      </c>
      <c r="P9942" t="s">
        <v>18919</v>
      </c>
      <c r="Q9942" s="69" t="s">
        <v>18920</v>
      </c>
      <c r="R9942">
        <v>33.368090000000052</v>
      </c>
      <c r="S9942">
        <v>35.497801000000038</v>
      </c>
    </row>
    <row r="9943" spans="9:19" ht="15.5">
      <c r="I9943"/>
      <c r="J9943"/>
      <c r="K9943"/>
      <c r="L9943"/>
      <c r="N9943" t="s">
        <v>2532</v>
      </c>
      <c r="O9943" t="s">
        <v>2532</v>
      </c>
      <c r="P9943" t="s">
        <v>18921</v>
      </c>
      <c r="Q9943" s="69" t="s">
        <v>18922</v>
      </c>
      <c r="R9943">
        <v>33.365380000000002</v>
      </c>
      <c r="S9943">
        <v>35.493560000000002</v>
      </c>
    </row>
    <row r="9944" spans="9:19" ht="15.5">
      <c r="I9944"/>
      <c r="J9944"/>
      <c r="K9944"/>
      <c r="L9944"/>
      <c r="N9944" t="s">
        <v>2532</v>
      </c>
      <c r="O9944" t="s">
        <v>2532</v>
      </c>
      <c r="P9944" t="s">
        <v>18923</v>
      </c>
      <c r="Q9944" s="69">
        <v>1150</v>
      </c>
      <c r="R9944">
        <v>33.363834220999998</v>
      </c>
      <c r="S9944">
        <v>35.494562664</v>
      </c>
    </row>
    <row r="9945" spans="9:19" ht="15.5">
      <c r="I9945"/>
      <c r="J9945"/>
      <c r="K9945"/>
      <c r="L9945"/>
      <c r="N9945" t="s">
        <v>2532</v>
      </c>
      <c r="O9945" t="s">
        <v>2532</v>
      </c>
      <c r="P9945" t="s">
        <v>18924</v>
      </c>
      <c r="Q9945" s="69" t="s">
        <v>18925</v>
      </c>
      <c r="R9945">
        <v>33.36394439</v>
      </c>
      <c r="S9945">
        <v>35.490641670000002</v>
      </c>
    </row>
    <row r="9946" spans="9:19" ht="15.5">
      <c r="I9946"/>
      <c r="J9946"/>
      <c r="K9946"/>
      <c r="L9946"/>
      <c r="N9946" t="s">
        <v>2532</v>
      </c>
      <c r="O9946" t="s">
        <v>2532</v>
      </c>
      <c r="P9946" t="s">
        <v>18926</v>
      </c>
      <c r="Q9946" s="69" t="s">
        <v>18927</v>
      </c>
      <c r="R9946">
        <v>33.359658000000024</v>
      </c>
      <c r="S9946">
        <v>35.500519000000054</v>
      </c>
    </row>
    <row r="9947" spans="9:19" ht="15.5">
      <c r="I9947"/>
      <c r="J9947"/>
      <c r="K9947"/>
      <c r="L9947"/>
      <c r="N9947" t="s">
        <v>2532</v>
      </c>
      <c r="O9947" t="s">
        <v>2532</v>
      </c>
      <c r="P9947" t="s">
        <v>18928</v>
      </c>
      <c r="Q9947" s="69" t="s">
        <v>18929</v>
      </c>
      <c r="R9947">
        <v>33.36394400000006</v>
      </c>
      <c r="S9947">
        <v>35.490642000000037</v>
      </c>
    </row>
    <row r="9948" spans="9:19" ht="15.5">
      <c r="I9948"/>
      <c r="J9948"/>
      <c r="K9948"/>
      <c r="L9948"/>
      <c r="N9948" t="s">
        <v>2532</v>
      </c>
      <c r="O9948" t="s">
        <v>2532</v>
      </c>
      <c r="P9948" t="s">
        <v>18928</v>
      </c>
      <c r="Q9948" s="69" t="s">
        <v>18930</v>
      </c>
      <c r="R9948">
        <v>33.36394400000006</v>
      </c>
      <c r="S9948">
        <v>35.490642000000037</v>
      </c>
    </row>
    <row r="9949" spans="9:19" ht="15.5">
      <c r="I9949"/>
      <c r="J9949"/>
      <c r="K9949"/>
      <c r="L9949"/>
      <c r="N9949" t="s">
        <v>2229</v>
      </c>
      <c r="O9949" t="s">
        <v>2229</v>
      </c>
      <c r="P9949" t="s">
        <v>18931</v>
      </c>
      <c r="Q9949" s="69" t="s">
        <v>18932</v>
      </c>
      <c r="R9949">
        <v>33.899979999999999</v>
      </c>
      <c r="S9949">
        <v>35.622819999999997</v>
      </c>
    </row>
    <row r="9950" spans="9:19" ht="15.5">
      <c r="I9950"/>
      <c r="J9950"/>
      <c r="K9950"/>
      <c r="L9950"/>
      <c r="N9950" t="s">
        <v>2229</v>
      </c>
      <c r="O9950" t="s">
        <v>2229</v>
      </c>
      <c r="P9950" t="s">
        <v>2229</v>
      </c>
      <c r="Q9950" s="69" t="s">
        <v>18933</v>
      </c>
      <c r="R9950">
        <v>33.898881000000074</v>
      </c>
      <c r="S9950">
        <v>35.620197000000076</v>
      </c>
    </row>
    <row r="9951" spans="9:19" ht="15.5">
      <c r="I9951"/>
      <c r="J9951"/>
      <c r="K9951"/>
      <c r="L9951"/>
      <c r="N9951" t="s">
        <v>2229</v>
      </c>
      <c r="O9951" t="s">
        <v>2229</v>
      </c>
      <c r="P9951" t="s">
        <v>2229</v>
      </c>
      <c r="Q9951" s="69" t="s">
        <v>18934</v>
      </c>
      <c r="R9951">
        <v>33.898881000000074</v>
      </c>
      <c r="S9951">
        <v>35.620197000000076</v>
      </c>
    </row>
    <row r="9952" spans="9:19" ht="15.5">
      <c r="I9952"/>
      <c r="J9952"/>
      <c r="K9952"/>
      <c r="L9952"/>
      <c r="N9952" t="s">
        <v>2229</v>
      </c>
      <c r="O9952" t="s">
        <v>2229</v>
      </c>
      <c r="P9952" t="s">
        <v>18935</v>
      </c>
      <c r="Q9952" s="69" t="s">
        <v>18936</v>
      </c>
      <c r="R9952">
        <v>33.904644000000076</v>
      </c>
      <c r="S9952">
        <v>35.633204000000035</v>
      </c>
    </row>
    <row r="9953" spans="9:19" ht="15.5">
      <c r="I9953"/>
      <c r="J9953"/>
      <c r="K9953"/>
      <c r="L9953"/>
      <c r="N9953" t="s">
        <v>1090</v>
      </c>
      <c r="O9953" t="s">
        <v>1090</v>
      </c>
      <c r="P9953" t="s">
        <v>18937</v>
      </c>
      <c r="Q9953" s="69" t="s">
        <v>18938</v>
      </c>
      <c r="R9953">
        <v>34.263163000000077</v>
      </c>
      <c r="S9953">
        <v>36.128314000000046</v>
      </c>
    </row>
    <row r="9954" spans="9:19" ht="15.5">
      <c r="I9954"/>
      <c r="J9954"/>
      <c r="K9954"/>
      <c r="L9954"/>
      <c r="N9954" t="s">
        <v>1090</v>
      </c>
      <c r="O9954" t="s">
        <v>1090</v>
      </c>
      <c r="P9954" t="s">
        <v>18939</v>
      </c>
      <c r="Q9954" s="69" t="s">
        <v>18940</v>
      </c>
      <c r="R9954">
        <v>34.23862100000008</v>
      </c>
      <c r="S9954">
        <v>36.11113400000005</v>
      </c>
    </row>
    <row r="9955" spans="9:19" ht="15.5">
      <c r="I9955"/>
      <c r="J9955"/>
      <c r="K9955"/>
      <c r="L9955"/>
      <c r="N9955" t="s">
        <v>1090</v>
      </c>
      <c r="O9955" t="s">
        <v>1090</v>
      </c>
      <c r="P9955" t="s">
        <v>18941</v>
      </c>
      <c r="Q9955" s="69" t="s">
        <v>18942</v>
      </c>
      <c r="R9955">
        <v>34.235414000000048</v>
      </c>
      <c r="S9955">
        <v>36.106630000000052</v>
      </c>
    </row>
    <row r="9956" spans="9:19" ht="15.5">
      <c r="I9956"/>
      <c r="J9956"/>
      <c r="K9956"/>
      <c r="L9956"/>
      <c r="N9956" t="s">
        <v>1090</v>
      </c>
      <c r="O9956" t="s">
        <v>1090</v>
      </c>
      <c r="P9956" t="s">
        <v>18943</v>
      </c>
      <c r="Q9956" s="69" t="s">
        <v>18944</v>
      </c>
      <c r="R9956">
        <v>34.251400000000046</v>
      </c>
      <c r="S9956">
        <v>36.122224000000074</v>
      </c>
    </row>
    <row r="9957" spans="9:19" ht="15.5">
      <c r="I9957"/>
      <c r="J9957"/>
      <c r="K9957"/>
      <c r="L9957"/>
      <c r="N9957" t="s">
        <v>1090</v>
      </c>
      <c r="O9957" t="s">
        <v>1090</v>
      </c>
      <c r="P9957" t="s">
        <v>18945</v>
      </c>
      <c r="Q9957" s="69" t="s">
        <v>18946</v>
      </c>
      <c r="R9957">
        <v>34.199658000000056</v>
      </c>
      <c r="S9957">
        <v>36.243997000000036</v>
      </c>
    </row>
    <row r="9958" spans="9:19" ht="15.5">
      <c r="I9958"/>
      <c r="J9958"/>
      <c r="K9958"/>
      <c r="L9958"/>
      <c r="N9958" t="s">
        <v>1090</v>
      </c>
      <c r="O9958" t="s">
        <v>1090</v>
      </c>
      <c r="P9958" t="s">
        <v>18947</v>
      </c>
      <c r="Q9958" s="69" t="s">
        <v>18948</v>
      </c>
      <c r="R9958">
        <v>34.194517000000076</v>
      </c>
      <c r="S9958">
        <v>36.241817000000026</v>
      </c>
    </row>
    <row r="9959" spans="9:19" ht="15.5">
      <c r="I9959"/>
      <c r="J9959"/>
      <c r="K9959"/>
      <c r="L9959"/>
      <c r="N9959" t="s">
        <v>1090</v>
      </c>
      <c r="O9959" t="s">
        <v>1090</v>
      </c>
      <c r="P9959" t="s">
        <v>18949</v>
      </c>
      <c r="Q9959" s="69" t="s">
        <v>18950</v>
      </c>
      <c r="R9959">
        <v>34.18336400000004</v>
      </c>
      <c r="S9959">
        <v>36.224861000000033</v>
      </c>
    </row>
    <row r="9960" spans="9:19" ht="15.5">
      <c r="I9960"/>
      <c r="J9960"/>
      <c r="K9960"/>
      <c r="L9960"/>
      <c r="N9960" t="s">
        <v>1090</v>
      </c>
      <c r="O9960" t="s">
        <v>1090</v>
      </c>
      <c r="P9960" t="s">
        <v>18951</v>
      </c>
      <c r="Q9960" s="69" t="s">
        <v>18952</v>
      </c>
      <c r="R9960">
        <v>34.178369000000004</v>
      </c>
      <c r="S9960">
        <v>36.226787999999999</v>
      </c>
    </row>
    <row r="9961" spans="9:19" ht="15.5">
      <c r="I9961"/>
      <c r="J9961"/>
      <c r="K9961"/>
      <c r="L9961"/>
      <c r="N9961" t="s">
        <v>1090</v>
      </c>
      <c r="O9961" t="s">
        <v>1090</v>
      </c>
      <c r="P9961" t="s">
        <v>18951</v>
      </c>
      <c r="Q9961" s="69" t="s">
        <v>18953</v>
      </c>
      <c r="R9961">
        <v>34.178369000000004</v>
      </c>
      <c r="S9961">
        <v>36.226787999999999</v>
      </c>
    </row>
    <row r="9962" spans="9:19" ht="15.5">
      <c r="I9962"/>
      <c r="J9962"/>
      <c r="K9962"/>
      <c r="L9962"/>
      <c r="N9962" t="s">
        <v>1090</v>
      </c>
      <c r="O9962" t="s">
        <v>1090</v>
      </c>
      <c r="P9962" t="s">
        <v>1090</v>
      </c>
      <c r="Q9962" s="69" t="s">
        <v>18954</v>
      </c>
      <c r="R9962">
        <v>34.18336400000004</v>
      </c>
      <c r="S9962">
        <v>36.224861000000033</v>
      </c>
    </row>
    <row r="9963" spans="9:19" ht="15.5">
      <c r="I9963"/>
      <c r="J9963"/>
      <c r="K9963"/>
      <c r="L9963"/>
      <c r="N9963" t="s">
        <v>1090</v>
      </c>
      <c r="O9963" t="s">
        <v>1090</v>
      </c>
      <c r="P9963" t="s">
        <v>18955</v>
      </c>
      <c r="Q9963" s="69" t="s">
        <v>18956</v>
      </c>
      <c r="R9963">
        <v>34.182511000000034</v>
      </c>
      <c r="S9963">
        <v>36.194719000000077</v>
      </c>
    </row>
    <row r="9964" spans="9:19" ht="15.5">
      <c r="I9964"/>
      <c r="J9964"/>
      <c r="K9964"/>
      <c r="L9964"/>
      <c r="N9964" t="s">
        <v>1090</v>
      </c>
      <c r="O9964" t="s">
        <v>1090</v>
      </c>
      <c r="P9964" t="s">
        <v>18957</v>
      </c>
      <c r="Q9964" s="69" t="s">
        <v>18958</v>
      </c>
      <c r="R9964">
        <v>34.182511000000034</v>
      </c>
      <c r="S9964">
        <v>36.194719000000077</v>
      </c>
    </row>
    <row r="9965" spans="9:19" ht="15.5">
      <c r="I9965"/>
      <c r="J9965"/>
      <c r="K9965"/>
      <c r="L9965"/>
      <c r="N9965" t="s">
        <v>1090</v>
      </c>
      <c r="O9965" t="s">
        <v>1090</v>
      </c>
      <c r="P9965" t="s">
        <v>18959</v>
      </c>
      <c r="Q9965" s="69" t="s">
        <v>18960</v>
      </c>
      <c r="R9965">
        <v>34.198589000000027</v>
      </c>
      <c r="S9965">
        <v>36.227072000000078</v>
      </c>
    </row>
    <row r="9966" spans="9:19" ht="15.5">
      <c r="I9966"/>
      <c r="J9966"/>
      <c r="K9966"/>
      <c r="L9966"/>
      <c r="N9966" t="s">
        <v>1090</v>
      </c>
      <c r="O9966" t="s">
        <v>1090</v>
      </c>
      <c r="P9966" t="s">
        <v>18961</v>
      </c>
      <c r="Q9966" s="69" t="s">
        <v>18962</v>
      </c>
      <c r="R9966">
        <v>34.198589000000027</v>
      </c>
      <c r="S9966">
        <v>36.227072000000078</v>
      </c>
    </row>
    <row r="9967" spans="9:19" ht="15.5">
      <c r="I9967"/>
      <c r="J9967"/>
      <c r="K9967"/>
      <c r="L9967"/>
      <c r="N9967" t="s">
        <v>4108</v>
      </c>
      <c r="O9967" t="s">
        <v>4108</v>
      </c>
      <c r="P9967" t="s">
        <v>18963</v>
      </c>
      <c r="Q9967" s="69" t="s">
        <v>18964</v>
      </c>
      <c r="R9967">
        <v>33.881472000000031</v>
      </c>
      <c r="S9967">
        <v>35.953718000000038</v>
      </c>
    </row>
    <row r="9968" spans="9:19" ht="15.5">
      <c r="I9968"/>
      <c r="J9968"/>
      <c r="K9968"/>
      <c r="L9968"/>
      <c r="N9968" t="s">
        <v>4108</v>
      </c>
      <c r="O9968" t="s">
        <v>4108</v>
      </c>
      <c r="P9968" t="s">
        <v>18963</v>
      </c>
      <c r="Q9968" s="69" t="s">
        <v>18965</v>
      </c>
      <c r="R9968">
        <v>33.881472000000031</v>
      </c>
      <c r="S9968">
        <v>35.953718000000038</v>
      </c>
    </row>
    <row r="9969" spans="9:19" ht="15.5">
      <c r="I9969"/>
      <c r="J9969"/>
      <c r="K9969"/>
      <c r="L9969"/>
      <c r="N9969" t="s">
        <v>4108</v>
      </c>
      <c r="O9969" t="s">
        <v>4108</v>
      </c>
      <c r="P9969" t="s">
        <v>18966</v>
      </c>
      <c r="Q9969" s="69" t="s">
        <v>18967</v>
      </c>
      <c r="R9969">
        <v>33.869599999999998</v>
      </c>
      <c r="S9969">
        <v>35.990400000000001</v>
      </c>
    </row>
    <row r="9970" spans="9:19" ht="15.5">
      <c r="I9970"/>
      <c r="J9970"/>
      <c r="K9970"/>
      <c r="L9970"/>
      <c r="N9970" t="s">
        <v>4108</v>
      </c>
      <c r="O9970" t="s">
        <v>4108</v>
      </c>
      <c r="P9970" t="s">
        <v>18968</v>
      </c>
      <c r="Q9970" s="69" t="s">
        <v>18969</v>
      </c>
      <c r="R9970">
        <v>33.867699999999999</v>
      </c>
      <c r="S9970">
        <v>35.991500000000002</v>
      </c>
    </row>
    <row r="9971" spans="9:19" ht="15.5">
      <c r="I9971"/>
      <c r="J9971"/>
      <c r="K9971"/>
      <c r="L9971"/>
      <c r="N9971" t="s">
        <v>4108</v>
      </c>
      <c r="O9971" t="s">
        <v>4108</v>
      </c>
      <c r="P9971" t="s">
        <v>18970</v>
      </c>
      <c r="Q9971" s="69" t="s">
        <v>18971</v>
      </c>
      <c r="R9971">
        <v>33.867699999999999</v>
      </c>
      <c r="S9971">
        <v>35.989800000000002</v>
      </c>
    </row>
    <row r="9972" spans="9:19" ht="15.5">
      <c r="I9972"/>
      <c r="J9972"/>
      <c r="K9972"/>
      <c r="L9972"/>
      <c r="N9972" t="s">
        <v>4108</v>
      </c>
      <c r="O9972" t="s">
        <v>4108</v>
      </c>
      <c r="P9972" t="s">
        <v>18972</v>
      </c>
      <c r="Q9972" s="69" t="s">
        <v>18973</v>
      </c>
      <c r="R9972">
        <v>33.874299999999998</v>
      </c>
      <c r="S9972">
        <v>35.954099999999997</v>
      </c>
    </row>
    <row r="9973" spans="9:19" ht="15.5">
      <c r="I9973"/>
      <c r="J9973"/>
      <c r="K9973"/>
      <c r="L9973"/>
      <c r="N9973" t="s">
        <v>4108</v>
      </c>
      <c r="O9973" t="s">
        <v>4108</v>
      </c>
      <c r="P9973" t="s">
        <v>18974</v>
      </c>
      <c r="Q9973" s="69" t="s">
        <v>18975</v>
      </c>
      <c r="R9973">
        <v>33.870600000000003</v>
      </c>
      <c r="S9973">
        <v>35.985399999999998</v>
      </c>
    </row>
    <row r="9974" spans="9:19" ht="15.5">
      <c r="I9974"/>
      <c r="J9974"/>
      <c r="K9974"/>
      <c r="L9974"/>
      <c r="N9974" t="s">
        <v>4108</v>
      </c>
      <c r="O9974" t="s">
        <v>4108</v>
      </c>
      <c r="P9974" t="s">
        <v>18976</v>
      </c>
      <c r="Q9974" s="69" t="s">
        <v>18977</v>
      </c>
      <c r="R9974">
        <v>33.866410000000002</v>
      </c>
      <c r="S9974">
        <v>35.991579999999999</v>
      </c>
    </row>
    <row r="9975" spans="9:19" ht="15.5">
      <c r="I9975"/>
      <c r="J9975"/>
      <c r="K9975"/>
      <c r="L9975"/>
      <c r="N9975" t="s">
        <v>4108</v>
      </c>
      <c r="O9975" t="s">
        <v>4108</v>
      </c>
      <c r="P9975" t="s">
        <v>18978</v>
      </c>
      <c r="Q9975" s="69" t="s">
        <v>18979</v>
      </c>
      <c r="R9975">
        <v>33.872720000000001</v>
      </c>
      <c r="S9975">
        <v>35.983420000000002</v>
      </c>
    </row>
    <row r="9976" spans="9:19" ht="15.5">
      <c r="I9976"/>
      <c r="J9976"/>
      <c r="K9976"/>
      <c r="L9976"/>
      <c r="N9976" t="s">
        <v>4108</v>
      </c>
      <c r="O9976" t="s">
        <v>4108</v>
      </c>
      <c r="P9976" t="s">
        <v>18980</v>
      </c>
      <c r="Q9976" s="69" t="s">
        <v>18981</v>
      </c>
      <c r="R9976">
        <v>33.865070000000003</v>
      </c>
      <c r="S9976">
        <v>35.990929999999999</v>
      </c>
    </row>
    <row r="9977" spans="9:19" ht="15.5">
      <c r="I9977"/>
      <c r="J9977"/>
      <c r="K9977"/>
      <c r="L9977"/>
      <c r="N9977" t="s">
        <v>4108</v>
      </c>
      <c r="O9977" t="s">
        <v>4108</v>
      </c>
      <c r="P9977" t="s">
        <v>18982</v>
      </c>
      <c r="Q9977" s="69" t="s">
        <v>18983</v>
      </c>
      <c r="R9977">
        <v>33.867538452148438</v>
      </c>
      <c r="S9977">
        <v>35.985340118408203</v>
      </c>
    </row>
    <row r="9978" spans="9:19" ht="15.5">
      <c r="I9978"/>
      <c r="J9978"/>
      <c r="K9978"/>
      <c r="L9978"/>
      <c r="N9978" t="s">
        <v>4108</v>
      </c>
      <c r="O9978" t="s">
        <v>4108</v>
      </c>
      <c r="P9978" t="s">
        <v>18984</v>
      </c>
      <c r="Q9978" s="69" t="s">
        <v>18985</v>
      </c>
      <c r="R9978">
        <v>33.865390777587891</v>
      </c>
      <c r="S9978">
        <v>35.990581512451172</v>
      </c>
    </row>
    <row r="9979" spans="9:19" ht="15.5">
      <c r="I9979"/>
      <c r="J9979"/>
      <c r="K9979"/>
      <c r="L9979"/>
      <c r="N9979" t="s">
        <v>4108</v>
      </c>
      <c r="O9979" t="s">
        <v>4108</v>
      </c>
      <c r="P9979" t="s">
        <v>18986</v>
      </c>
      <c r="Q9979" s="69" t="s">
        <v>18987</v>
      </c>
      <c r="R9979">
        <v>33.864242553710938</v>
      </c>
      <c r="S9979">
        <v>35.994674682617188</v>
      </c>
    </row>
    <row r="9980" spans="9:19" ht="15.5">
      <c r="I9980"/>
      <c r="J9980"/>
      <c r="K9980"/>
      <c r="L9980"/>
      <c r="N9980" t="s">
        <v>4108</v>
      </c>
      <c r="O9980" t="s">
        <v>4108</v>
      </c>
      <c r="P9980" t="s">
        <v>18988</v>
      </c>
      <c r="Q9980" s="69" t="s">
        <v>18989</v>
      </c>
      <c r="R9980">
        <v>33.867984771728516</v>
      </c>
      <c r="S9980">
        <v>35.990547180175781</v>
      </c>
    </row>
    <row r="9981" spans="9:19" ht="15.5">
      <c r="I9981"/>
      <c r="J9981"/>
      <c r="K9981"/>
      <c r="L9981"/>
      <c r="N9981" t="s">
        <v>1092</v>
      </c>
      <c r="O9981" t="s">
        <v>1092</v>
      </c>
      <c r="P9981" t="s">
        <v>18990</v>
      </c>
      <c r="Q9981" s="69" t="s">
        <v>18991</v>
      </c>
      <c r="R9981">
        <v>33.93656500000003</v>
      </c>
      <c r="S9981">
        <v>36.234679000000028</v>
      </c>
    </row>
    <row r="9982" spans="9:19" ht="15.5">
      <c r="I9982"/>
      <c r="J9982"/>
      <c r="K9982"/>
      <c r="L9982"/>
      <c r="N9982" t="s">
        <v>1094</v>
      </c>
      <c r="O9982" t="s">
        <v>1094</v>
      </c>
      <c r="P9982" t="s">
        <v>18992</v>
      </c>
      <c r="Q9982" s="69">
        <v>954</v>
      </c>
      <c r="R9982">
        <v>33.871816221000003</v>
      </c>
      <c r="S9982">
        <v>36.111453664999999</v>
      </c>
    </row>
    <row r="9983" spans="9:19" ht="15.5">
      <c r="I9983"/>
      <c r="J9983"/>
      <c r="K9983"/>
      <c r="L9983"/>
      <c r="N9983" t="s">
        <v>1094</v>
      </c>
      <c r="O9983" t="s">
        <v>1094</v>
      </c>
      <c r="P9983" t="s">
        <v>18993</v>
      </c>
      <c r="Q9983" s="69">
        <v>955</v>
      </c>
      <c r="R9983">
        <v>33.871820153999998</v>
      </c>
      <c r="S9983">
        <v>36.111488608000002</v>
      </c>
    </row>
    <row r="9984" spans="9:19" ht="15.5">
      <c r="I9984"/>
      <c r="J9984"/>
      <c r="K9984"/>
      <c r="L9984"/>
      <c r="N9984" t="s">
        <v>1094</v>
      </c>
      <c r="O9984" t="s">
        <v>1094</v>
      </c>
      <c r="P9984" t="s">
        <v>18994</v>
      </c>
      <c r="Q9984" s="69" t="s">
        <v>18995</v>
      </c>
      <c r="R9984">
        <v>33.870234615299999</v>
      </c>
      <c r="S9984">
        <v>36.105704815599999</v>
      </c>
    </row>
    <row r="9985" spans="9:19" ht="15.5">
      <c r="I9985"/>
      <c r="J9985"/>
      <c r="K9985"/>
      <c r="L9985"/>
      <c r="N9985" t="s">
        <v>1094</v>
      </c>
      <c r="O9985" t="s">
        <v>1094</v>
      </c>
      <c r="P9985" t="s">
        <v>18996</v>
      </c>
      <c r="Q9985" s="69" t="s">
        <v>18997</v>
      </c>
      <c r="R9985">
        <v>33.872517000000002</v>
      </c>
      <c r="S9985">
        <v>36.111085000000003</v>
      </c>
    </row>
    <row r="9986" spans="9:19" ht="15.5">
      <c r="I9986"/>
      <c r="J9986"/>
      <c r="K9986"/>
      <c r="L9986"/>
      <c r="N9986" t="s">
        <v>1094</v>
      </c>
      <c r="O9986" t="s">
        <v>1094</v>
      </c>
      <c r="P9986" t="s">
        <v>1094</v>
      </c>
      <c r="Q9986" s="69" t="s">
        <v>18995</v>
      </c>
      <c r="R9986">
        <v>33.870234615299999</v>
      </c>
      <c r="S9986">
        <v>36.105704815599999</v>
      </c>
    </row>
    <row r="9987" spans="9:19" ht="15.5">
      <c r="I9987"/>
      <c r="J9987"/>
      <c r="K9987"/>
      <c r="L9987"/>
      <c r="N9987" t="s">
        <v>1094</v>
      </c>
      <c r="O9987" t="s">
        <v>1094</v>
      </c>
      <c r="P9987" t="s">
        <v>1094</v>
      </c>
      <c r="Q9987" s="69" t="s">
        <v>18998</v>
      </c>
      <c r="R9987">
        <v>33.872392000000048</v>
      </c>
      <c r="S9987">
        <v>36.111767000000043</v>
      </c>
    </row>
    <row r="9988" spans="9:19" ht="15.5">
      <c r="I9988"/>
      <c r="J9988"/>
      <c r="K9988"/>
      <c r="L9988"/>
      <c r="N9988" t="s">
        <v>1094</v>
      </c>
      <c r="O9988" t="s">
        <v>1094</v>
      </c>
      <c r="P9988" t="s">
        <v>1094</v>
      </c>
      <c r="Q9988" s="69" t="s">
        <v>18999</v>
      </c>
      <c r="R9988">
        <v>33.872392000000048</v>
      </c>
      <c r="S9988">
        <v>36.111767000000043</v>
      </c>
    </row>
    <row r="9989" spans="9:19" ht="15.5">
      <c r="I9989"/>
      <c r="J9989"/>
      <c r="K9989"/>
      <c r="L9989"/>
      <c r="N9989" t="s">
        <v>1094</v>
      </c>
      <c r="O9989" t="s">
        <v>1094</v>
      </c>
      <c r="P9989" t="s">
        <v>19000</v>
      </c>
      <c r="Q9989" s="69" t="s">
        <v>19001</v>
      </c>
      <c r="R9989">
        <v>33.8949</v>
      </c>
      <c r="S9989">
        <v>36.1145</v>
      </c>
    </row>
    <row r="9990" spans="9:19" ht="15.5">
      <c r="I9990"/>
      <c r="J9990"/>
      <c r="K9990"/>
      <c r="L9990"/>
      <c r="N9990" t="s">
        <v>1094</v>
      </c>
      <c r="O9990" t="s">
        <v>1094</v>
      </c>
      <c r="P9990" t="s">
        <v>19002</v>
      </c>
      <c r="Q9990" s="69" t="s">
        <v>19003</v>
      </c>
      <c r="R9990">
        <v>33.9024</v>
      </c>
      <c r="S9990">
        <v>36.097200000000001</v>
      </c>
    </row>
    <row r="9991" spans="9:19" ht="15.5">
      <c r="I9991"/>
      <c r="J9991"/>
      <c r="K9991"/>
      <c r="L9991"/>
      <c r="N9991" t="s">
        <v>1094</v>
      </c>
      <c r="O9991" t="s">
        <v>1094</v>
      </c>
      <c r="P9991" t="s">
        <v>19004</v>
      </c>
      <c r="Q9991" s="69" t="s">
        <v>19005</v>
      </c>
      <c r="R9991">
        <v>33.899900000000002</v>
      </c>
      <c r="S9991">
        <v>36.107900000000001</v>
      </c>
    </row>
    <row r="9992" spans="9:19" ht="15.5">
      <c r="I9992"/>
      <c r="J9992"/>
      <c r="K9992"/>
      <c r="L9992"/>
      <c r="N9992" t="s">
        <v>1094</v>
      </c>
      <c r="O9992" t="s">
        <v>1094</v>
      </c>
      <c r="P9992" t="s">
        <v>19006</v>
      </c>
      <c r="Q9992" s="69" t="s">
        <v>19007</v>
      </c>
      <c r="R9992">
        <v>33.900300000000001</v>
      </c>
      <c r="S9992">
        <v>36.096600000000002</v>
      </c>
    </row>
    <row r="9993" spans="9:19" ht="15.5">
      <c r="I9993"/>
      <c r="J9993"/>
      <c r="K9993"/>
      <c r="L9993"/>
      <c r="N9993" t="s">
        <v>1094</v>
      </c>
      <c r="O9993" t="s">
        <v>1094</v>
      </c>
      <c r="P9993" t="s">
        <v>19008</v>
      </c>
      <c r="Q9993" s="69" t="s">
        <v>19009</v>
      </c>
      <c r="R9993">
        <v>33.905999999999999</v>
      </c>
      <c r="S9993">
        <v>36.106299999999997</v>
      </c>
    </row>
    <row r="9994" spans="9:19" ht="15.5">
      <c r="I9994"/>
      <c r="J9994"/>
      <c r="K9994"/>
      <c r="L9994"/>
      <c r="N9994" t="s">
        <v>1094</v>
      </c>
      <c r="O9994" t="s">
        <v>1094</v>
      </c>
      <c r="P9994" t="s">
        <v>19010</v>
      </c>
      <c r="Q9994" s="69" t="s">
        <v>19011</v>
      </c>
      <c r="R9994">
        <v>33.907899999999998</v>
      </c>
      <c r="S9994">
        <v>36.098700000000001</v>
      </c>
    </row>
    <row r="9995" spans="9:19" ht="15.5">
      <c r="I9995"/>
      <c r="J9995"/>
      <c r="K9995"/>
      <c r="L9995"/>
      <c r="N9995" t="s">
        <v>1094</v>
      </c>
      <c r="O9995" t="s">
        <v>1094</v>
      </c>
      <c r="P9995" t="s">
        <v>19012</v>
      </c>
      <c r="Q9995" s="69" t="s">
        <v>19013</v>
      </c>
      <c r="R9995">
        <v>33.9024</v>
      </c>
      <c r="S9995">
        <v>36.101900000000001</v>
      </c>
    </row>
    <row r="9996" spans="9:19" ht="15.5">
      <c r="I9996"/>
      <c r="J9996"/>
      <c r="K9996"/>
      <c r="L9996"/>
      <c r="N9996" t="s">
        <v>1094</v>
      </c>
      <c r="O9996" t="s">
        <v>1094</v>
      </c>
      <c r="P9996" t="s">
        <v>19014</v>
      </c>
      <c r="Q9996" s="69" t="s">
        <v>19015</v>
      </c>
      <c r="R9996">
        <v>33.912999999999997</v>
      </c>
      <c r="S9996">
        <v>36.086399999999998</v>
      </c>
    </row>
    <row r="9997" spans="9:19" ht="15.5">
      <c r="I9997"/>
      <c r="J9997"/>
      <c r="K9997"/>
      <c r="L9997"/>
      <c r="N9997" t="s">
        <v>1094</v>
      </c>
      <c r="O9997" t="s">
        <v>1094</v>
      </c>
      <c r="P9997" t="s">
        <v>19016</v>
      </c>
      <c r="Q9997" s="69" t="s">
        <v>19017</v>
      </c>
      <c r="R9997">
        <v>33.898600000000002</v>
      </c>
      <c r="S9997">
        <v>36.100900000000003</v>
      </c>
    </row>
    <row r="9998" spans="9:19" ht="15.5">
      <c r="I9998"/>
      <c r="J9998"/>
      <c r="K9998"/>
      <c r="L9998"/>
      <c r="N9998" t="s">
        <v>1094</v>
      </c>
      <c r="O9998" t="s">
        <v>1094</v>
      </c>
      <c r="P9998" t="s">
        <v>19018</v>
      </c>
      <c r="Q9998" s="69" t="s">
        <v>19019</v>
      </c>
      <c r="R9998">
        <v>33.9024</v>
      </c>
      <c r="S9998">
        <v>36.096499999999999</v>
      </c>
    </row>
    <row r="9999" spans="9:19" ht="15.5">
      <c r="I9999"/>
      <c r="J9999"/>
      <c r="K9999"/>
      <c r="L9999"/>
      <c r="N9999" t="s">
        <v>1094</v>
      </c>
      <c r="O9999" t="s">
        <v>1094</v>
      </c>
      <c r="P9999" t="s">
        <v>19020</v>
      </c>
      <c r="Q9999" s="69" t="s">
        <v>19021</v>
      </c>
      <c r="R9999">
        <v>33.895600000000002</v>
      </c>
      <c r="S9999">
        <v>36.116999999999997</v>
      </c>
    </row>
    <row r="10000" spans="9:19" ht="15.5">
      <c r="I10000"/>
      <c r="J10000"/>
      <c r="K10000"/>
      <c r="L10000"/>
      <c r="N10000" t="s">
        <v>1094</v>
      </c>
      <c r="O10000" t="s">
        <v>1094</v>
      </c>
      <c r="P10000" t="s">
        <v>19022</v>
      </c>
      <c r="Q10000" s="69" t="s">
        <v>19023</v>
      </c>
      <c r="R10000">
        <v>33.894599999999997</v>
      </c>
      <c r="S10000">
        <v>36.101999999999997</v>
      </c>
    </row>
    <row r="10001" spans="9:19" ht="15.5">
      <c r="I10001"/>
      <c r="J10001"/>
      <c r="K10001"/>
      <c r="L10001"/>
      <c r="N10001" t="s">
        <v>1094</v>
      </c>
      <c r="O10001" t="s">
        <v>1094</v>
      </c>
      <c r="P10001" t="s">
        <v>19024</v>
      </c>
      <c r="Q10001" s="69" t="s">
        <v>19025</v>
      </c>
      <c r="R10001">
        <v>33.895200000000003</v>
      </c>
      <c r="S10001">
        <v>36.100999999999999</v>
      </c>
    </row>
    <row r="10002" spans="9:19" ht="15.5">
      <c r="I10002"/>
      <c r="J10002"/>
      <c r="K10002"/>
      <c r="L10002"/>
      <c r="N10002" t="s">
        <v>1094</v>
      </c>
      <c r="O10002" t="s">
        <v>1094</v>
      </c>
      <c r="P10002" t="s">
        <v>19026</v>
      </c>
      <c r="Q10002" s="69" t="s">
        <v>19027</v>
      </c>
      <c r="R10002">
        <v>33.894100000000002</v>
      </c>
      <c r="S10002">
        <v>36.116700000000002</v>
      </c>
    </row>
    <row r="10003" spans="9:19" ht="15.5">
      <c r="I10003"/>
      <c r="J10003"/>
      <c r="K10003"/>
      <c r="L10003"/>
      <c r="N10003" t="s">
        <v>1094</v>
      </c>
      <c r="O10003" t="s">
        <v>1094</v>
      </c>
      <c r="P10003" t="s">
        <v>19028</v>
      </c>
      <c r="Q10003" s="69" t="s">
        <v>19029</v>
      </c>
      <c r="R10003">
        <v>33.898600000000002</v>
      </c>
      <c r="S10003">
        <v>36.1143</v>
      </c>
    </row>
    <row r="10004" spans="9:19" ht="15.5">
      <c r="I10004"/>
      <c r="J10004"/>
      <c r="K10004"/>
      <c r="L10004"/>
      <c r="N10004" t="s">
        <v>1094</v>
      </c>
      <c r="O10004" t="s">
        <v>1094</v>
      </c>
      <c r="P10004" t="s">
        <v>19030</v>
      </c>
      <c r="Q10004" s="69" t="s">
        <v>19031</v>
      </c>
      <c r="R10004">
        <v>33.909100000000002</v>
      </c>
      <c r="S10004">
        <v>36.100299999999997</v>
      </c>
    </row>
    <row r="10005" spans="9:19" ht="15.5">
      <c r="I10005"/>
      <c r="J10005"/>
      <c r="K10005"/>
      <c r="L10005"/>
      <c r="N10005" t="s">
        <v>1094</v>
      </c>
      <c r="O10005" t="s">
        <v>1094</v>
      </c>
      <c r="P10005" t="s">
        <v>19032</v>
      </c>
      <c r="Q10005" s="69" t="s">
        <v>19033</v>
      </c>
      <c r="R10005">
        <v>33.905299999999997</v>
      </c>
      <c r="S10005">
        <v>36.104500000000002</v>
      </c>
    </row>
    <row r="10006" spans="9:19" ht="15.5">
      <c r="I10006"/>
      <c r="J10006"/>
      <c r="K10006"/>
      <c r="L10006"/>
      <c r="N10006" t="s">
        <v>1094</v>
      </c>
      <c r="O10006" t="s">
        <v>1094</v>
      </c>
      <c r="P10006" t="s">
        <v>19034</v>
      </c>
      <c r="Q10006" s="69" t="s">
        <v>19035</v>
      </c>
      <c r="R10006">
        <v>33.9069</v>
      </c>
      <c r="S10006">
        <v>36.1083</v>
      </c>
    </row>
    <row r="10007" spans="9:19" ht="15.5">
      <c r="I10007"/>
      <c r="J10007"/>
      <c r="K10007"/>
      <c r="L10007"/>
      <c r="N10007" t="s">
        <v>1094</v>
      </c>
      <c r="O10007" t="s">
        <v>1094</v>
      </c>
      <c r="P10007" t="s">
        <v>19036</v>
      </c>
      <c r="Q10007" s="69" t="s">
        <v>19037</v>
      </c>
      <c r="R10007">
        <v>33.906500000000001</v>
      </c>
      <c r="S10007">
        <v>36.101700000000001</v>
      </c>
    </row>
    <row r="10008" spans="9:19" ht="15.5">
      <c r="I10008"/>
      <c r="J10008"/>
      <c r="K10008"/>
      <c r="L10008"/>
      <c r="N10008" t="s">
        <v>1094</v>
      </c>
      <c r="O10008" t="s">
        <v>1094</v>
      </c>
      <c r="P10008" t="s">
        <v>19038</v>
      </c>
      <c r="Q10008" s="69" t="s">
        <v>19039</v>
      </c>
      <c r="R10008">
        <v>33.897300000000001</v>
      </c>
      <c r="S10008">
        <v>36.113500000000002</v>
      </c>
    </row>
    <row r="10009" spans="9:19" ht="15.5">
      <c r="I10009"/>
      <c r="J10009"/>
      <c r="K10009"/>
      <c r="L10009"/>
      <c r="N10009" t="s">
        <v>1094</v>
      </c>
      <c r="O10009" t="s">
        <v>1094</v>
      </c>
      <c r="P10009" t="s">
        <v>19040</v>
      </c>
      <c r="Q10009" s="69" t="s">
        <v>19041</v>
      </c>
      <c r="R10009">
        <v>33.914700000000003</v>
      </c>
      <c r="S10009">
        <v>36.082000000000001</v>
      </c>
    </row>
    <row r="10010" spans="9:19" ht="15.5">
      <c r="I10010"/>
      <c r="J10010"/>
      <c r="K10010"/>
      <c r="L10010"/>
      <c r="N10010" t="s">
        <v>1094</v>
      </c>
      <c r="O10010" t="s">
        <v>1094</v>
      </c>
      <c r="P10010" t="s">
        <v>19042</v>
      </c>
      <c r="Q10010" s="69" t="s">
        <v>19043</v>
      </c>
      <c r="R10010">
        <v>33.901000000000003</v>
      </c>
      <c r="S10010">
        <v>36.104199999999999</v>
      </c>
    </row>
    <row r="10011" spans="9:19" ht="15.5">
      <c r="I10011"/>
      <c r="J10011"/>
      <c r="K10011"/>
      <c r="L10011"/>
      <c r="N10011" t="s">
        <v>1094</v>
      </c>
      <c r="O10011" t="s">
        <v>1094</v>
      </c>
      <c r="P10011" t="s">
        <v>19044</v>
      </c>
      <c r="Q10011" s="69" t="s">
        <v>19045</v>
      </c>
      <c r="R10011">
        <v>33.916420000000002</v>
      </c>
      <c r="S10011">
        <v>36.078560000000003</v>
      </c>
    </row>
    <row r="10012" spans="9:19" ht="15.5">
      <c r="I10012"/>
      <c r="J10012"/>
      <c r="K10012"/>
      <c r="L10012"/>
      <c r="N10012" t="s">
        <v>1094</v>
      </c>
      <c r="O10012" t="s">
        <v>1094</v>
      </c>
      <c r="P10012" t="s">
        <v>19046</v>
      </c>
      <c r="Q10012" s="69" t="s">
        <v>19047</v>
      </c>
      <c r="R10012">
        <v>33.904870000000003</v>
      </c>
      <c r="S10012">
        <v>36.105670000000003</v>
      </c>
    </row>
    <row r="10013" spans="9:19" ht="15.5">
      <c r="I10013"/>
      <c r="J10013"/>
      <c r="K10013"/>
      <c r="L10013"/>
      <c r="N10013" t="s">
        <v>1094</v>
      </c>
      <c r="O10013" t="s">
        <v>1094</v>
      </c>
      <c r="P10013" t="s">
        <v>19048</v>
      </c>
      <c r="Q10013" s="69" t="s">
        <v>19049</v>
      </c>
      <c r="R10013">
        <v>33.903840000000002</v>
      </c>
      <c r="S10013">
        <v>36.091540000000002</v>
      </c>
    </row>
    <row r="10014" spans="9:19" ht="15.5">
      <c r="I10014"/>
      <c r="J10014"/>
      <c r="K10014"/>
      <c r="L10014"/>
      <c r="N10014" t="s">
        <v>1094</v>
      </c>
      <c r="O10014" t="s">
        <v>1094</v>
      </c>
      <c r="P10014" t="s">
        <v>19050</v>
      </c>
      <c r="Q10014" s="69" t="s">
        <v>19051</v>
      </c>
      <c r="R10014">
        <v>33.89622</v>
      </c>
      <c r="S10014">
        <v>36.111460000000001</v>
      </c>
    </row>
    <row r="10015" spans="9:19" ht="15.5">
      <c r="I10015"/>
      <c r="J10015"/>
      <c r="K10015"/>
      <c r="L10015"/>
      <c r="N10015" t="s">
        <v>1094</v>
      </c>
      <c r="O10015" t="s">
        <v>1094</v>
      </c>
      <c r="P10015" t="s">
        <v>19052</v>
      </c>
      <c r="Q10015" s="69" t="s">
        <v>19053</v>
      </c>
      <c r="R10015">
        <v>33.896560000000001</v>
      </c>
      <c r="S10015">
        <v>36.097059999999999</v>
      </c>
    </row>
    <row r="10016" spans="9:19" ht="15.5">
      <c r="I10016"/>
      <c r="J10016"/>
      <c r="K10016"/>
      <c r="L10016"/>
      <c r="N10016" t="s">
        <v>1094</v>
      </c>
      <c r="O10016" t="s">
        <v>1094</v>
      </c>
      <c r="P10016" t="s">
        <v>19054</v>
      </c>
      <c r="Q10016" s="69" t="s">
        <v>19055</v>
      </c>
      <c r="R10016">
        <v>33.904589999999999</v>
      </c>
      <c r="S10016">
        <v>36.098199999999999</v>
      </c>
    </row>
    <row r="10017" spans="9:19" ht="15.5">
      <c r="I10017"/>
      <c r="J10017"/>
      <c r="K10017"/>
      <c r="L10017"/>
      <c r="N10017" t="s">
        <v>1094</v>
      </c>
      <c r="O10017" t="s">
        <v>1094</v>
      </c>
      <c r="P10017" t="s">
        <v>19056</v>
      </c>
      <c r="Q10017" s="69" t="s">
        <v>19057</v>
      </c>
      <c r="R10017">
        <v>33.907890000000002</v>
      </c>
      <c r="S10017">
        <v>36.106839999999998</v>
      </c>
    </row>
    <row r="10018" spans="9:19" ht="15.5">
      <c r="I10018"/>
      <c r="J10018"/>
      <c r="K10018"/>
      <c r="L10018"/>
      <c r="N10018" t="s">
        <v>1094</v>
      </c>
      <c r="O10018" t="s">
        <v>1094</v>
      </c>
      <c r="P10018" t="s">
        <v>19058</v>
      </c>
      <c r="Q10018" s="69" t="s">
        <v>19059</v>
      </c>
      <c r="R10018">
        <v>33.911380000000001</v>
      </c>
      <c r="S10018">
        <v>36.095590000000001</v>
      </c>
    </row>
    <row r="10019" spans="9:19" ht="15.5">
      <c r="I10019"/>
      <c r="J10019"/>
      <c r="K10019"/>
      <c r="L10019"/>
      <c r="N10019" t="s">
        <v>1094</v>
      </c>
      <c r="O10019" t="s">
        <v>1094</v>
      </c>
      <c r="P10019" t="s">
        <v>19060</v>
      </c>
      <c r="Q10019" s="69" t="s">
        <v>19061</v>
      </c>
      <c r="R10019">
        <v>33.893810272216797</v>
      </c>
      <c r="S10019">
        <v>36.114448547363281</v>
      </c>
    </row>
    <row r="10020" spans="9:19" ht="15.5">
      <c r="I10020"/>
      <c r="J10020"/>
      <c r="K10020"/>
      <c r="L10020"/>
      <c r="N10020" t="s">
        <v>1094</v>
      </c>
      <c r="O10020" t="s">
        <v>1094</v>
      </c>
      <c r="P10020" t="s">
        <v>19062</v>
      </c>
      <c r="Q10020" s="69" t="s">
        <v>19063</v>
      </c>
      <c r="R10020">
        <v>33.901836395263672</v>
      </c>
      <c r="S10020">
        <v>36.110507965087891</v>
      </c>
    </row>
    <row r="10021" spans="9:19" ht="15.5">
      <c r="I10021"/>
      <c r="J10021"/>
      <c r="K10021"/>
      <c r="L10021"/>
      <c r="N10021" t="s">
        <v>1094</v>
      </c>
      <c r="O10021" t="s">
        <v>1094</v>
      </c>
      <c r="P10021" t="s">
        <v>19064</v>
      </c>
      <c r="Q10021" s="69" t="s">
        <v>19065</v>
      </c>
      <c r="R10021">
        <v>33.892158508300781</v>
      </c>
      <c r="S10021">
        <v>36.102439880371094</v>
      </c>
    </row>
    <row r="10022" spans="9:19" ht="15.5">
      <c r="I10022"/>
      <c r="J10022"/>
      <c r="K10022"/>
      <c r="L10022"/>
      <c r="N10022" t="s">
        <v>1094</v>
      </c>
      <c r="O10022" t="s">
        <v>1094</v>
      </c>
      <c r="P10022" t="s">
        <v>19066</v>
      </c>
      <c r="Q10022" s="69" t="s">
        <v>19067</v>
      </c>
      <c r="R10022">
        <v>33.904949188232422</v>
      </c>
      <c r="S10022">
        <v>36.107589721679688</v>
      </c>
    </row>
    <row r="10023" spans="9:19" ht="15.5">
      <c r="I10023"/>
      <c r="J10023"/>
      <c r="K10023"/>
      <c r="L10023"/>
      <c r="N10023" t="s">
        <v>1094</v>
      </c>
      <c r="O10023" t="s">
        <v>1094</v>
      </c>
      <c r="P10023" t="s">
        <v>19068</v>
      </c>
      <c r="Q10023" s="69" t="s">
        <v>19069</v>
      </c>
      <c r="R10023">
        <v>33.905204772949219</v>
      </c>
      <c r="S10023">
        <v>36.105243682861328</v>
      </c>
    </row>
    <row r="10024" spans="9:19" ht="15.5">
      <c r="I10024"/>
      <c r="J10024"/>
      <c r="K10024"/>
      <c r="L10024"/>
      <c r="N10024" t="s">
        <v>1094</v>
      </c>
      <c r="O10024" t="s">
        <v>1094</v>
      </c>
      <c r="P10024" t="s">
        <v>19070</v>
      </c>
      <c r="Q10024" s="69" t="s">
        <v>19071</v>
      </c>
      <c r="R10024">
        <v>33.890060424804688</v>
      </c>
      <c r="S10024">
        <v>36.133129119873047</v>
      </c>
    </row>
    <row r="10025" spans="9:19" ht="15.5">
      <c r="I10025"/>
      <c r="J10025"/>
      <c r="K10025"/>
      <c r="L10025"/>
      <c r="N10025" t="s">
        <v>1094</v>
      </c>
      <c r="O10025" t="s">
        <v>1094</v>
      </c>
      <c r="P10025" t="s">
        <v>19072</v>
      </c>
      <c r="Q10025" s="69" t="s">
        <v>19073</v>
      </c>
      <c r="R10025">
        <v>33.913730621337891</v>
      </c>
      <c r="S10025">
        <v>36.074691772460938</v>
      </c>
    </row>
    <row r="10026" spans="9:19" ht="15.5">
      <c r="I10026"/>
      <c r="J10026"/>
      <c r="K10026"/>
      <c r="L10026"/>
      <c r="N10026" t="s">
        <v>1094</v>
      </c>
      <c r="O10026" t="s">
        <v>1094</v>
      </c>
      <c r="P10026" t="s">
        <v>19074</v>
      </c>
      <c r="Q10026" s="69" t="s">
        <v>19075</v>
      </c>
      <c r="R10026">
        <v>33.897781372070313</v>
      </c>
      <c r="S10026">
        <v>36.102741241455078</v>
      </c>
    </row>
    <row r="10027" spans="9:19" ht="15.5">
      <c r="I10027"/>
      <c r="J10027"/>
      <c r="K10027"/>
      <c r="L10027"/>
      <c r="N10027" t="s">
        <v>1094</v>
      </c>
      <c r="O10027" t="s">
        <v>1094</v>
      </c>
      <c r="P10027" t="s">
        <v>19076</v>
      </c>
      <c r="Q10027" s="69" t="s">
        <v>19077</v>
      </c>
      <c r="R10027">
        <v>33.895198822021484</v>
      </c>
      <c r="S10027">
        <v>36.117366790771484</v>
      </c>
    </row>
    <row r="10028" spans="9:19" ht="15.5">
      <c r="I10028"/>
      <c r="J10028"/>
      <c r="K10028"/>
      <c r="L10028"/>
      <c r="N10028" t="s">
        <v>1094</v>
      </c>
      <c r="O10028" t="s">
        <v>1094</v>
      </c>
      <c r="P10028" t="s">
        <v>19078</v>
      </c>
      <c r="Q10028" s="69" t="s">
        <v>19079</v>
      </c>
      <c r="R10028">
        <v>33.893951416015625</v>
      </c>
      <c r="S10028">
        <v>36.113861083984375</v>
      </c>
    </row>
    <row r="10029" spans="9:19" ht="15.5">
      <c r="I10029"/>
      <c r="J10029"/>
      <c r="K10029"/>
      <c r="L10029"/>
      <c r="N10029" t="s">
        <v>1094</v>
      </c>
      <c r="O10029" t="s">
        <v>1094</v>
      </c>
      <c r="P10029" t="s">
        <v>19080</v>
      </c>
      <c r="Q10029" s="69" t="s">
        <v>19081</v>
      </c>
      <c r="R10029">
        <v>33.915149688720703</v>
      </c>
      <c r="S10029">
        <v>36.084098815917969</v>
      </c>
    </row>
    <row r="10030" spans="9:19" ht="15.5">
      <c r="I10030"/>
      <c r="J10030"/>
      <c r="K10030"/>
      <c r="L10030"/>
      <c r="N10030" t="s">
        <v>1094</v>
      </c>
      <c r="O10030" t="s">
        <v>1094</v>
      </c>
      <c r="P10030" t="s">
        <v>19082</v>
      </c>
      <c r="Q10030" s="69" t="s">
        <v>19083</v>
      </c>
      <c r="R10030">
        <v>33.895416259765625</v>
      </c>
      <c r="S10030">
        <v>36.117111206054688</v>
      </c>
    </row>
    <row r="10031" spans="9:19" ht="15.5">
      <c r="I10031"/>
      <c r="J10031"/>
      <c r="K10031"/>
      <c r="L10031"/>
      <c r="N10031" t="s">
        <v>1094</v>
      </c>
      <c r="O10031" t="s">
        <v>1094</v>
      </c>
      <c r="P10031" t="s">
        <v>19084</v>
      </c>
      <c r="Q10031" s="69" t="s">
        <v>19085</v>
      </c>
      <c r="R10031">
        <v>33.899238586425781</v>
      </c>
      <c r="S10031">
        <v>36.103786468505859</v>
      </c>
    </row>
    <row r="10032" spans="9:19" ht="15.5">
      <c r="I10032"/>
      <c r="J10032"/>
      <c r="K10032"/>
      <c r="L10032"/>
      <c r="N10032" t="s">
        <v>1094</v>
      </c>
      <c r="O10032" t="s">
        <v>1094</v>
      </c>
      <c r="P10032" t="s">
        <v>19086</v>
      </c>
      <c r="Q10032" s="69" t="s">
        <v>19087</v>
      </c>
      <c r="R10032">
        <v>33.903987884521484</v>
      </c>
      <c r="S10032">
        <v>36.110618591308594</v>
      </c>
    </row>
    <row r="10033" spans="9:19" ht="15.5">
      <c r="I10033"/>
      <c r="J10033"/>
      <c r="K10033"/>
      <c r="L10033"/>
      <c r="N10033" t="s">
        <v>1094</v>
      </c>
      <c r="O10033" t="s">
        <v>1094</v>
      </c>
      <c r="P10033" t="s">
        <v>19088</v>
      </c>
      <c r="Q10033" s="69" t="s">
        <v>19089</v>
      </c>
      <c r="R10033">
        <v>33.885932922363281</v>
      </c>
      <c r="S10033">
        <v>36.123161315917969</v>
      </c>
    </row>
    <row r="10034" spans="9:19" ht="15.5">
      <c r="I10034"/>
      <c r="J10034"/>
      <c r="K10034"/>
      <c r="L10034"/>
      <c r="N10034" t="s">
        <v>1094</v>
      </c>
      <c r="O10034" t="s">
        <v>1094</v>
      </c>
      <c r="P10034" t="s">
        <v>19090</v>
      </c>
      <c r="Q10034" s="69" t="s">
        <v>19091</v>
      </c>
      <c r="R10034">
        <v>33.902271270751953</v>
      </c>
      <c r="S10034">
        <v>36.0955810546875</v>
      </c>
    </row>
    <row r="10035" spans="9:19" ht="15.5">
      <c r="I10035"/>
      <c r="J10035"/>
      <c r="K10035"/>
      <c r="L10035"/>
      <c r="N10035" t="s">
        <v>1094</v>
      </c>
      <c r="O10035" t="s">
        <v>1094</v>
      </c>
      <c r="P10035" t="s">
        <v>19092</v>
      </c>
      <c r="Q10035" s="69" t="s">
        <v>19093</v>
      </c>
      <c r="R10035">
        <v>33.890137000000003</v>
      </c>
      <c r="S10035">
        <v>36.107253</v>
      </c>
    </row>
    <row r="10036" spans="9:19" ht="15.5">
      <c r="I10036"/>
      <c r="J10036"/>
      <c r="K10036"/>
      <c r="L10036"/>
      <c r="N10036" t="s">
        <v>1094</v>
      </c>
      <c r="O10036" t="s">
        <v>1094</v>
      </c>
      <c r="P10036" t="s">
        <v>19094</v>
      </c>
      <c r="Q10036" s="69" t="s">
        <v>19095</v>
      </c>
      <c r="R10036">
        <v>33.872392000000048</v>
      </c>
      <c r="S10036">
        <v>36.111767000000043</v>
      </c>
    </row>
    <row r="10037" spans="9:19" ht="15.5">
      <c r="I10037"/>
      <c r="J10037"/>
      <c r="K10037"/>
      <c r="L10037"/>
      <c r="N10037" t="s">
        <v>1097</v>
      </c>
      <c r="O10037" t="s">
        <v>1097</v>
      </c>
      <c r="P10037" t="s">
        <v>19096</v>
      </c>
      <c r="Q10037" s="69">
        <v>879</v>
      </c>
      <c r="R10037">
        <v>34.216641842000001</v>
      </c>
      <c r="S10037">
        <v>36.373011505999997</v>
      </c>
    </row>
    <row r="10038" spans="9:19" ht="15.5">
      <c r="I10038"/>
      <c r="J10038"/>
      <c r="K10038"/>
      <c r="L10038"/>
      <c r="N10038" t="s">
        <v>1097</v>
      </c>
      <c r="O10038" t="s">
        <v>1097</v>
      </c>
      <c r="P10038" t="s">
        <v>1097</v>
      </c>
      <c r="Q10038" s="69" t="s">
        <v>19097</v>
      </c>
      <c r="R10038">
        <v>34.210747000000026</v>
      </c>
      <c r="S10038">
        <v>36.372272000000066</v>
      </c>
    </row>
    <row r="10039" spans="9:19" ht="15.5">
      <c r="I10039"/>
      <c r="J10039"/>
      <c r="K10039"/>
      <c r="L10039"/>
      <c r="N10039" t="s">
        <v>1097</v>
      </c>
      <c r="O10039" t="s">
        <v>1097</v>
      </c>
      <c r="P10039" t="s">
        <v>1097</v>
      </c>
      <c r="Q10039" s="69" t="s">
        <v>19098</v>
      </c>
      <c r="R10039">
        <v>34.210747000000026</v>
      </c>
      <c r="S10039">
        <v>36.372272000000066</v>
      </c>
    </row>
    <row r="10040" spans="9:19" ht="15.5">
      <c r="I10040"/>
      <c r="J10040"/>
      <c r="K10040"/>
      <c r="L10040"/>
      <c r="N10040" t="s">
        <v>1097</v>
      </c>
      <c r="O10040" t="s">
        <v>1097</v>
      </c>
      <c r="P10040" t="s">
        <v>19099</v>
      </c>
      <c r="Q10040" s="69" t="s">
        <v>19100</v>
      </c>
      <c r="R10040">
        <v>34.227699999999999</v>
      </c>
      <c r="S10040">
        <v>36.357900000000001</v>
      </c>
    </row>
    <row r="10041" spans="9:19" ht="15.5">
      <c r="I10041"/>
      <c r="J10041"/>
      <c r="K10041"/>
      <c r="L10041"/>
      <c r="N10041" t="s">
        <v>1097</v>
      </c>
      <c r="O10041" t="s">
        <v>1097</v>
      </c>
      <c r="P10041" t="s">
        <v>19101</v>
      </c>
      <c r="Q10041" s="69" t="s">
        <v>19102</v>
      </c>
      <c r="R10041">
        <v>34.206150000000001</v>
      </c>
      <c r="S10041">
        <v>36.3643</v>
      </c>
    </row>
    <row r="10042" spans="9:19" ht="15.5">
      <c r="I10042"/>
      <c r="J10042"/>
      <c r="K10042"/>
      <c r="L10042"/>
      <c r="N10042" t="s">
        <v>1097</v>
      </c>
      <c r="O10042" t="s">
        <v>1097</v>
      </c>
      <c r="P10042" t="s">
        <v>19103</v>
      </c>
      <c r="Q10042" s="69" t="s">
        <v>19104</v>
      </c>
      <c r="R10042">
        <v>34.206401824951172</v>
      </c>
      <c r="S10042">
        <v>36.355930328369141</v>
      </c>
    </row>
    <row r="10043" spans="9:19" ht="15.5">
      <c r="I10043"/>
      <c r="J10043"/>
      <c r="K10043"/>
      <c r="L10043"/>
      <c r="N10043" t="s">
        <v>1097</v>
      </c>
      <c r="O10043" t="s">
        <v>1097</v>
      </c>
      <c r="P10043" t="s">
        <v>19105</v>
      </c>
      <c r="Q10043" s="69" t="s">
        <v>19106</v>
      </c>
      <c r="R10043">
        <v>34.202377319335938</v>
      </c>
      <c r="S10043">
        <v>36.363399505615234</v>
      </c>
    </row>
    <row r="10044" spans="9:19" ht="15.5">
      <c r="I10044"/>
      <c r="J10044"/>
      <c r="K10044"/>
      <c r="L10044"/>
      <c r="N10044" t="s">
        <v>3479</v>
      </c>
      <c r="O10044" t="s">
        <v>3479</v>
      </c>
      <c r="P10044" t="s">
        <v>19107</v>
      </c>
      <c r="Q10044" s="69" t="s">
        <v>19108</v>
      </c>
      <c r="R10044">
        <v>33.495686000000035</v>
      </c>
      <c r="S10044">
        <v>35.747524000000055</v>
      </c>
    </row>
    <row r="10045" spans="9:19" ht="15.5">
      <c r="I10045"/>
      <c r="J10045"/>
      <c r="K10045"/>
      <c r="L10045"/>
      <c r="N10045" t="s">
        <v>2393</v>
      </c>
      <c r="O10045" t="s">
        <v>2393</v>
      </c>
      <c r="P10045" t="s">
        <v>19109</v>
      </c>
      <c r="Q10045" s="69">
        <v>449</v>
      </c>
      <c r="R10045">
        <v>34.462899100999998</v>
      </c>
      <c r="S10045">
        <v>35.939370629999999</v>
      </c>
    </row>
    <row r="10046" spans="9:19" ht="15.5">
      <c r="I10046"/>
      <c r="J10046"/>
      <c r="K10046"/>
      <c r="L10046"/>
      <c r="N10046" t="s">
        <v>2393</v>
      </c>
      <c r="O10046" t="s">
        <v>2393</v>
      </c>
      <c r="P10046" t="s">
        <v>19110</v>
      </c>
      <c r="Q10046" s="69" t="s">
        <v>19111</v>
      </c>
      <c r="R10046">
        <v>34.46234400000003</v>
      </c>
      <c r="S10046">
        <v>35.940575000000024</v>
      </c>
    </row>
    <row r="10047" spans="9:19" ht="15.5">
      <c r="I10047"/>
      <c r="J10047"/>
      <c r="K10047"/>
      <c r="L10047"/>
      <c r="N10047" t="s">
        <v>2393</v>
      </c>
      <c r="O10047" t="s">
        <v>2393</v>
      </c>
      <c r="P10047" t="s">
        <v>19112</v>
      </c>
      <c r="Q10047" s="69">
        <v>457</v>
      </c>
      <c r="R10047">
        <v>34.459263083000003</v>
      </c>
      <c r="S10047">
        <v>35.924143688999997</v>
      </c>
    </row>
    <row r="10048" spans="9:19" ht="15.5">
      <c r="I10048"/>
      <c r="J10048"/>
      <c r="K10048"/>
      <c r="L10048"/>
      <c r="N10048" t="s">
        <v>2393</v>
      </c>
      <c r="O10048" t="s">
        <v>2393</v>
      </c>
      <c r="P10048" t="s">
        <v>19113</v>
      </c>
      <c r="Q10048" s="69" t="s">
        <v>19114</v>
      </c>
      <c r="R10048">
        <v>34.459126000000026</v>
      </c>
      <c r="S10048">
        <v>35.922805000000039</v>
      </c>
    </row>
    <row r="10049" spans="9:19" ht="15.5">
      <c r="I10049"/>
      <c r="J10049"/>
      <c r="K10049"/>
      <c r="L10049"/>
      <c r="N10049" t="s">
        <v>2393</v>
      </c>
      <c r="O10049" t="s">
        <v>2393</v>
      </c>
      <c r="P10049" t="s">
        <v>19115</v>
      </c>
      <c r="Q10049" s="69" t="s">
        <v>19116</v>
      </c>
      <c r="R10049">
        <v>34.464410000000001</v>
      </c>
      <c r="S10049">
        <v>35.943240000000003</v>
      </c>
    </row>
    <row r="10050" spans="9:19" ht="15.5">
      <c r="I10050"/>
      <c r="J10050"/>
      <c r="K10050"/>
      <c r="L10050"/>
      <c r="N10050" t="s">
        <v>2393</v>
      </c>
      <c r="O10050" t="s">
        <v>2393</v>
      </c>
      <c r="P10050" t="s">
        <v>19115</v>
      </c>
      <c r="Q10050" s="69" t="s">
        <v>19117</v>
      </c>
      <c r="R10050">
        <v>34.460486000000003</v>
      </c>
      <c r="S10050">
        <v>35.919117</v>
      </c>
    </row>
    <row r="10051" spans="9:19" ht="15.5">
      <c r="I10051"/>
      <c r="J10051"/>
      <c r="K10051"/>
      <c r="L10051"/>
      <c r="N10051" t="s">
        <v>2393</v>
      </c>
      <c r="O10051" t="s">
        <v>2393</v>
      </c>
      <c r="P10051" t="s">
        <v>19118</v>
      </c>
      <c r="Q10051" s="69" t="s">
        <v>19119</v>
      </c>
      <c r="R10051">
        <v>34.462867736816406</v>
      </c>
      <c r="S10051">
        <v>35.926692962646484</v>
      </c>
    </row>
    <row r="10052" spans="9:19" ht="15.5">
      <c r="I10052"/>
      <c r="J10052"/>
      <c r="K10052"/>
      <c r="L10052"/>
      <c r="N10052" t="s">
        <v>1100</v>
      </c>
      <c r="O10052" t="s">
        <v>1100</v>
      </c>
      <c r="P10052" t="s">
        <v>19120</v>
      </c>
      <c r="Q10052" s="69" t="s">
        <v>19121</v>
      </c>
      <c r="R10052">
        <v>34.037636102599997</v>
      </c>
      <c r="S10052">
        <v>36.259599535900001</v>
      </c>
    </row>
    <row r="10053" spans="9:19" ht="15.5">
      <c r="I10053"/>
      <c r="J10053"/>
      <c r="K10053"/>
      <c r="L10053"/>
      <c r="N10053" t="s">
        <v>1100</v>
      </c>
      <c r="O10053" t="s">
        <v>1100</v>
      </c>
      <c r="P10053" t="s">
        <v>19122</v>
      </c>
      <c r="Q10053" s="69" t="s">
        <v>19121</v>
      </c>
      <c r="R10053">
        <v>34.037636102599997</v>
      </c>
      <c r="S10053">
        <v>36.259599535900001</v>
      </c>
    </row>
    <row r="10054" spans="9:19" ht="15.5">
      <c r="I10054"/>
      <c r="J10054"/>
      <c r="K10054"/>
      <c r="L10054"/>
      <c r="N10054" t="s">
        <v>1100</v>
      </c>
      <c r="O10054" t="s">
        <v>1100</v>
      </c>
      <c r="P10054" t="s">
        <v>19122</v>
      </c>
      <c r="Q10054" s="69" t="s">
        <v>19123</v>
      </c>
      <c r="R10054">
        <v>34.042269000000033</v>
      </c>
      <c r="S10054">
        <v>36.259850000000029</v>
      </c>
    </row>
    <row r="10055" spans="9:19" ht="15.5">
      <c r="I10055"/>
      <c r="J10055"/>
      <c r="K10055"/>
      <c r="L10055"/>
      <c r="N10055" t="s">
        <v>1100</v>
      </c>
      <c r="O10055" t="s">
        <v>1100</v>
      </c>
      <c r="P10055" t="s">
        <v>19122</v>
      </c>
      <c r="Q10055" s="69" t="s">
        <v>19124</v>
      </c>
      <c r="R10055">
        <v>34.042269000000033</v>
      </c>
      <c r="S10055">
        <v>36.259850000000029</v>
      </c>
    </row>
    <row r="10056" spans="9:19" ht="15.5">
      <c r="I10056"/>
      <c r="J10056"/>
      <c r="K10056"/>
      <c r="L10056"/>
      <c r="N10056" t="s">
        <v>1100</v>
      </c>
      <c r="O10056" t="s">
        <v>1100</v>
      </c>
      <c r="P10056" t="s">
        <v>19125</v>
      </c>
      <c r="Q10056" s="69" t="s">
        <v>19126</v>
      </c>
      <c r="R10056">
        <v>34.044060000000002</v>
      </c>
      <c r="S10056">
        <v>36.247720000000001</v>
      </c>
    </row>
    <row r="10057" spans="9:19" ht="15.5">
      <c r="I10057"/>
      <c r="J10057"/>
      <c r="K10057"/>
      <c r="L10057"/>
      <c r="N10057" t="s">
        <v>1100</v>
      </c>
      <c r="O10057" t="s">
        <v>1100</v>
      </c>
      <c r="P10057" t="s">
        <v>19127</v>
      </c>
      <c r="Q10057" s="69" t="s">
        <v>19128</v>
      </c>
      <c r="R10057">
        <v>34.057804410000003</v>
      </c>
      <c r="S10057">
        <v>36.262735820000003</v>
      </c>
    </row>
    <row r="10058" spans="9:19" ht="15.5">
      <c r="I10058"/>
      <c r="J10058"/>
      <c r="K10058"/>
      <c r="L10058"/>
      <c r="N10058" t="s">
        <v>1795</v>
      </c>
      <c r="O10058" t="s">
        <v>1795</v>
      </c>
      <c r="P10058" t="s">
        <v>19129</v>
      </c>
      <c r="Q10058" s="69" t="s">
        <v>19130</v>
      </c>
      <c r="R10058">
        <v>34.218222000000026</v>
      </c>
      <c r="S10058">
        <v>35.805086000000074</v>
      </c>
    </row>
    <row r="10059" spans="9:19" ht="15.5">
      <c r="I10059"/>
      <c r="J10059"/>
      <c r="K10059"/>
      <c r="L10059"/>
      <c r="N10059" t="s">
        <v>1795</v>
      </c>
      <c r="O10059" t="s">
        <v>1795</v>
      </c>
      <c r="P10059" t="s">
        <v>19131</v>
      </c>
      <c r="Q10059" s="69" t="s">
        <v>19132</v>
      </c>
      <c r="R10059">
        <v>34.213475000000074</v>
      </c>
      <c r="S10059">
        <v>35.805974000000049</v>
      </c>
    </row>
    <row r="10060" spans="9:19" ht="15.5">
      <c r="I10060"/>
      <c r="J10060"/>
      <c r="K10060"/>
      <c r="L10060"/>
      <c r="N10060" t="s">
        <v>3274</v>
      </c>
      <c r="O10060" t="s">
        <v>3274</v>
      </c>
      <c r="P10060" t="s">
        <v>19133</v>
      </c>
      <c r="Q10060" s="69" t="s">
        <v>19134</v>
      </c>
      <c r="R10060">
        <v>34.052560000000028</v>
      </c>
      <c r="S10060">
        <v>35.732608000000027</v>
      </c>
    </row>
    <row r="10061" spans="9:19" ht="15.5">
      <c r="I10061"/>
      <c r="J10061"/>
      <c r="K10061"/>
      <c r="L10061"/>
      <c r="N10061" t="s">
        <v>3274</v>
      </c>
      <c r="O10061" t="s">
        <v>3274</v>
      </c>
      <c r="P10061" t="s">
        <v>19135</v>
      </c>
      <c r="Q10061" s="69" t="s">
        <v>19136</v>
      </c>
      <c r="R10061">
        <v>34.05034500000005</v>
      </c>
      <c r="S10061">
        <v>35.760655000000042</v>
      </c>
    </row>
    <row r="10062" spans="9:19" ht="15.5">
      <c r="I10062"/>
      <c r="J10062"/>
      <c r="K10062"/>
      <c r="L10062"/>
      <c r="N10062" t="s">
        <v>3274</v>
      </c>
      <c r="O10062" t="s">
        <v>3274</v>
      </c>
      <c r="P10062" t="s">
        <v>19137</v>
      </c>
      <c r="Q10062" s="69" t="s">
        <v>19138</v>
      </c>
      <c r="R10062">
        <v>34.047458000000063</v>
      </c>
      <c r="S10062">
        <v>35.741639000000077</v>
      </c>
    </row>
    <row r="10063" spans="9:19" ht="15.5">
      <c r="I10063"/>
      <c r="J10063"/>
      <c r="K10063"/>
      <c r="L10063"/>
      <c r="N10063" t="s">
        <v>3274</v>
      </c>
      <c r="O10063" t="s">
        <v>3274</v>
      </c>
      <c r="P10063" t="s">
        <v>19139</v>
      </c>
      <c r="Q10063" s="69" t="s">
        <v>19140</v>
      </c>
      <c r="R10063">
        <v>34.053310000000003</v>
      </c>
      <c r="S10063">
        <v>35.734920000000002</v>
      </c>
    </row>
    <row r="10064" spans="9:19" ht="15.5">
      <c r="I10064"/>
      <c r="J10064"/>
      <c r="K10064"/>
      <c r="L10064"/>
      <c r="N10064" t="s">
        <v>3274</v>
      </c>
      <c r="O10064" t="s">
        <v>3274</v>
      </c>
      <c r="P10064" t="s">
        <v>19141</v>
      </c>
      <c r="Q10064" s="69" t="s">
        <v>19142</v>
      </c>
      <c r="R10064">
        <v>34.051490000000001</v>
      </c>
      <c r="S10064">
        <v>35.735059999999997</v>
      </c>
    </row>
    <row r="10065" spans="9:19" ht="15.5">
      <c r="I10065"/>
      <c r="J10065"/>
      <c r="K10065"/>
      <c r="L10065"/>
      <c r="N10065" t="s">
        <v>3274</v>
      </c>
      <c r="O10065" t="s">
        <v>3274</v>
      </c>
      <c r="P10065" t="s">
        <v>19143</v>
      </c>
      <c r="Q10065" s="69" t="s">
        <v>19144</v>
      </c>
      <c r="R10065">
        <v>34.052768707275391</v>
      </c>
      <c r="S10065">
        <v>35.737102508544922</v>
      </c>
    </row>
    <row r="10066" spans="9:19" ht="15.5">
      <c r="I10066"/>
      <c r="J10066"/>
      <c r="K10066"/>
      <c r="L10066"/>
      <c r="N10066" t="s">
        <v>2857</v>
      </c>
      <c r="O10066" t="s">
        <v>2857</v>
      </c>
      <c r="P10066" t="s">
        <v>19145</v>
      </c>
      <c r="Q10066" s="69" t="s">
        <v>19146</v>
      </c>
      <c r="R10066">
        <v>34.071067000000028</v>
      </c>
      <c r="S10066">
        <v>35.645294000000035</v>
      </c>
    </row>
    <row r="10067" spans="9:19" ht="15.5">
      <c r="I10067"/>
      <c r="J10067"/>
      <c r="K10067"/>
      <c r="L10067"/>
      <c r="N10067" t="s">
        <v>2857</v>
      </c>
      <c r="O10067" t="s">
        <v>2857</v>
      </c>
      <c r="P10067" t="s">
        <v>19147</v>
      </c>
      <c r="Q10067" s="69" t="s">
        <v>19148</v>
      </c>
      <c r="R10067">
        <v>34.062013</v>
      </c>
      <c r="S10067">
        <v>35.648910000000001</v>
      </c>
    </row>
    <row r="10068" spans="9:19" ht="15.5">
      <c r="I10068"/>
      <c r="J10068"/>
      <c r="K10068"/>
      <c r="L10068"/>
      <c r="N10068" t="s">
        <v>2857</v>
      </c>
      <c r="O10068" t="s">
        <v>2857</v>
      </c>
      <c r="P10068" t="s">
        <v>19149</v>
      </c>
      <c r="Q10068" s="69" t="s">
        <v>19150</v>
      </c>
      <c r="R10068">
        <v>34.068873000000004</v>
      </c>
      <c r="S10068">
        <v>35.645204</v>
      </c>
    </row>
    <row r="10069" spans="9:19" ht="15.5">
      <c r="I10069"/>
      <c r="J10069"/>
      <c r="K10069"/>
      <c r="L10069"/>
      <c r="N10069" t="s">
        <v>2857</v>
      </c>
      <c r="O10069" t="s">
        <v>2857</v>
      </c>
      <c r="P10069" t="s">
        <v>19151</v>
      </c>
      <c r="Q10069" s="69">
        <v>176</v>
      </c>
      <c r="R10069">
        <v>34.063232196000001</v>
      </c>
      <c r="S10069">
        <v>35.650403611999998</v>
      </c>
    </row>
    <row r="10070" spans="9:19" ht="15.5">
      <c r="I10070"/>
      <c r="J10070"/>
      <c r="K10070"/>
      <c r="L10070"/>
      <c r="N10070" t="s">
        <v>2857</v>
      </c>
      <c r="O10070" t="s">
        <v>2857</v>
      </c>
      <c r="P10070" t="s">
        <v>19152</v>
      </c>
      <c r="Q10070" s="69" t="s">
        <v>19153</v>
      </c>
      <c r="R10070">
        <v>34.064689000000044</v>
      </c>
      <c r="S10070">
        <v>35.647411000000034</v>
      </c>
    </row>
    <row r="10071" spans="9:19" ht="15.5">
      <c r="I10071"/>
      <c r="J10071"/>
      <c r="K10071"/>
      <c r="L10071"/>
      <c r="N10071" t="s">
        <v>2857</v>
      </c>
      <c r="O10071" t="s">
        <v>2857</v>
      </c>
      <c r="P10071" t="s">
        <v>19152</v>
      </c>
      <c r="Q10071" s="69" t="s">
        <v>19154</v>
      </c>
      <c r="R10071">
        <v>34.064689000000044</v>
      </c>
      <c r="S10071">
        <v>35.647411000000034</v>
      </c>
    </row>
    <row r="10072" spans="9:19" ht="15.5">
      <c r="I10072"/>
      <c r="J10072"/>
      <c r="K10072"/>
      <c r="L10072"/>
      <c r="N10072" t="s">
        <v>3651</v>
      </c>
      <c r="O10072" t="s">
        <v>3651</v>
      </c>
      <c r="P10072" t="s">
        <v>19155</v>
      </c>
      <c r="Q10072" s="69">
        <v>1085</v>
      </c>
      <c r="R10072">
        <v>33.478095209999999</v>
      </c>
      <c r="S10072">
        <v>35.344981687999997</v>
      </c>
    </row>
    <row r="10073" spans="9:19" ht="15.5">
      <c r="I10073"/>
      <c r="J10073"/>
      <c r="K10073"/>
      <c r="L10073"/>
      <c r="N10073" t="s">
        <v>3651</v>
      </c>
      <c r="O10073" t="s">
        <v>3651</v>
      </c>
      <c r="P10073" t="s">
        <v>19156</v>
      </c>
      <c r="Q10073" s="69" t="s">
        <v>19157</v>
      </c>
      <c r="R10073">
        <v>33.488059999999997</v>
      </c>
      <c r="S10073">
        <v>35.341169999999998</v>
      </c>
    </row>
    <row r="10074" spans="9:19" ht="15.5">
      <c r="I10074"/>
      <c r="J10074"/>
      <c r="K10074"/>
      <c r="L10074"/>
      <c r="N10074" t="s">
        <v>3651</v>
      </c>
      <c r="O10074" t="s">
        <v>3651</v>
      </c>
      <c r="P10074" t="s">
        <v>19158</v>
      </c>
      <c r="Q10074" s="69" t="s">
        <v>19159</v>
      </c>
      <c r="R10074">
        <v>33.480429999999998</v>
      </c>
      <c r="S10074">
        <v>35.344200000000001</v>
      </c>
    </row>
    <row r="10075" spans="9:19" ht="15.5">
      <c r="I10075"/>
      <c r="J10075"/>
      <c r="K10075"/>
      <c r="L10075"/>
      <c r="N10075" t="s">
        <v>3651</v>
      </c>
      <c r="O10075" t="s">
        <v>3651</v>
      </c>
      <c r="P10075" t="s">
        <v>19160</v>
      </c>
      <c r="Q10075" s="69" t="s">
        <v>19161</v>
      </c>
      <c r="R10075">
        <v>33.482410000000002</v>
      </c>
      <c r="S10075">
        <v>35.344090000000001</v>
      </c>
    </row>
    <row r="10076" spans="9:19" ht="15.5">
      <c r="I10076"/>
      <c r="J10076"/>
      <c r="K10076"/>
      <c r="L10076"/>
      <c r="N10076" t="s">
        <v>3651</v>
      </c>
      <c r="O10076" t="s">
        <v>3651</v>
      </c>
      <c r="P10076" t="s">
        <v>19162</v>
      </c>
      <c r="Q10076" s="69" t="s">
        <v>19163</v>
      </c>
      <c r="R10076">
        <v>33.480339999999998</v>
      </c>
      <c r="S10076">
        <v>35.340769999999999</v>
      </c>
    </row>
    <row r="10077" spans="9:19" ht="15.5">
      <c r="I10077"/>
      <c r="J10077"/>
      <c r="K10077"/>
      <c r="L10077"/>
      <c r="N10077" t="s">
        <v>3651</v>
      </c>
      <c r="O10077" t="s">
        <v>3651</v>
      </c>
      <c r="P10077" t="s">
        <v>19164</v>
      </c>
      <c r="Q10077" s="69" t="s">
        <v>19165</v>
      </c>
      <c r="R10077">
        <v>33.480020000000003</v>
      </c>
      <c r="S10077">
        <v>35.339190000000002</v>
      </c>
    </row>
    <row r="10078" spans="9:19" ht="15.5">
      <c r="I10078"/>
      <c r="J10078"/>
      <c r="K10078"/>
      <c r="L10078"/>
      <c r="N10078" t="s">
        <v>3651</v>
      </c>
      <c r="O10078" t="s">
        <v>3651</v>
      </c>
      <c r="P10078" t="s">
        <v>19166</v>
      </c>
      <c r="Q10078" s="69" t="s">
        <v>19167</v>
      </c>
      <c r="R10078">
        <v>33.485039999999998</v>
      </c>
      <c r="S10078">
        <v>35.328020000000002</v>
      </c>
    </row>
    <row r="10079" spans="9:19" ht="15.5">
      <c r="I10079"/>
      <c r="J10079"/>
      <c r="K10079"/>
      <c r="L10079"/>
      <c r="N10079" t="s">
        <v>3651</v>
      </c>
      <c r="O10079" t="s">
        <v>3651</v>
      </c>
      <c r="P10079" t="s">
        <v>19168</v>
      </c>
      <c r="Q10079" s="69" t="s">
        <v>19169</v>
      </c>
      <c r="R10079">
        <v>33.48489</v>
      </c>
      <c r="S10079">
        <v>35.331519999999998</v>
      </c>
    </row>
    <row r="10080" spans="9:19" ht="15.5">
      <c r="I10080"/>
      <c r="J10080"/>
      <c r="K10080"/>
      <c r="L10080"/>
      <c r="N10080" t="s">
        <v>3651</v>
      </c>
      <c r="O10080" t="s">
        <v>3651</v>
      </c>
      <c r="P10080" t="s">
        <v>19170</v>
      </c>
      <c r="Q10080" s="69" t="s">
        <v>19171</v>
      </c>
      <c r="R10080">
        <v>33.485900000000001</v>
      </c>
      <c r="S10080">
        <v>35.333280000000002</v>
      </c>
    </row>
    <row r="10081" spans="9:19" ht="15.5">
      <c r="I10081"/>
      <c r="J10081"/>
      <c r="K10081"/>
      <c r="L10081"/>
      <c r="N10081" t="s">
        <v>3651</v>
      </c>
      <c r="O10081" t="s">
        <v>3651</v>
      </c>
      <c r="P10081" t="s">
        <v>19172</v>
      </c>
      <c r="Q10081" s="69" t="s">
        <v>19173</v>
      </c>
      <c r="R10081">
        <v>33.486579999999996</v>
      </c>
      <c r="S10081">
        <v>35.336129999999997</v>
      </c>
    </row>
    <row r="10082" spans="9:19" ht="15.5">
      <c r="I10082"/>
      <c r="J10082"/>
      <c r="K10082"/>
      <c r="L10082"/>
      <c r="N10082" t="s">
        <v>3651</v>
      </c>
      <c r="O10082" t="s">
        <v>3651</v>
      </c>
      <c r="P10082" t="s">
        <v>19174</v>
      </c>
      <c r="Q10082" s="69" t="s">
        <v>19175</v>
      </c>
      <c r="R10082">
        <v>33.483930000000001</v>
      </c>
      <c r="S10082">
        <v>35.335999999999999</v>
      </c>
    </row>
    <row r="10083" spans="9:19" ht="15.5">
      <c r="I10083"/>
      <c r="J10083"/>
      <c r="K10083"/>
      <c r="L10083"/>
      <c r="N10083" t="s">
        <v>3651</v>
      </c>
      <c r="O10083" t="s">
        <v>3651</v>
      </c>
      <c r="P10083" t="s">
        <v>19176</v>
      </c>
      <c r="Q10083" s="69" t="s">
        <v>19177</v>
      </c>
      <c r="R10083">
        <v>33.482799999999997</v>
      </c>
      <c r="S10083">
        <v>35.339739999999999</v>
      </c>
    </row>
    <row r="10084" spans="9:19" ht="15.5">
      <c r="I10084"/>
      <c r="J10084"/>
      <c r="K10084"/>
      <c r="L10084"/>
      <c r="N10084" t="s">
        <v>3651</v>
      </c>
      <c r="O10084" t="s">
        <v>3651</v>
      </c>
      <c r="P10084" t="s">
        <v>19178</v>
      </c>
      <c r="Q10084" s="69" t="s">
        <v>19179</v>
      </c>
      <c r="R10084">
        <v>33.479430000000001</v>
      </c>
      <c r="S10084">
        <v>35.345179999999999</v>
      </c>
    </row>
    <row r="10085" spans="9:19" ht="15.5">
      <c r="I10085"/>
      <c r="J10085"/>
      <c r="K10085"/>
      <c r="L10085"/>
      <c r="N10085" t="s">
        <v>3651</v>
      </c>
      <c r="O10085" t="s">
        <v>3651</v>
      </c>
      <c r="P10085" t="s">
        <v>19180</v>
      </c>
      <c r="Q10085" s="69" t="s">
        <v>19181</v>
      </c>
      <c r="R10085">
        <v>33.472999999999999</v>
      </c>
      <c r="S10085">
        <v>35.346310000000003</v>
      </c>
    </row>
    <row r="10086" spans="9:19" ht="15.5">
      <c r="I10086"/>
      <c r="J10086"/>
      <c r="K10086"/>
      <c r="L10086"/>
      <c r="N10086" t="s">
        <v>3651</v>
      </c>
      <c r="O10086" t="s">
        <v>3651</v>
      </c>
      <c r="P10086" t="s">
        <v>19182</v>
      </c>
      <c r="Q10086" s="69" t="s">
        <v>19183</v>
      </c>
      <c r="R10086">
        <v>33.481119999999997</v>
      </c>
      <c r="S10086">
        <v>35.342480000000002</v>
      </c>
    </row>
    <row r="10087" spans="9:19" ht="15.5">
      <c r="I10087"/>
      <c r="J10087"/>
      <c r="K10087"/>
      <c r="L10087"/>
      <c r="N10087" t="s">
        <v>3651</v>
      </c>
      <c r="O10087" t="s">
        <v>3651</v>
      </c>
      <c r="P10087" t="s">
        <v>19184</v>
      </c>
      <c r="Q10087" s="69" t="s">
        <v>19185</v>
      </c>
      <c r="R10087">
        <v>33.48001</v>
      </c>
      <c r="S10087">
        <v>35.33831</v>
      </c>
    </row>
    <row r="10088" spans="9:19" ht="15.5">
      <c r="I10088"/>
      <c r="J10088"/>
      <c r="K10088"/>
      <c r="L10088"/>
      <c r="N10088" t="s">
        <v>3651</v>
      </c>
      <c r="O10088" t="s">
        <v>3651</v>
      </c>
      <c r="P10088" t="s">
        <v>19186</v>
      </c>
      <c r="Q10088" s="69" t="s">
        <v>19187</v>
      </c>
      <c r="R10088">
        <v>33.480598449707031</v>
      </c>
      <c r="S10088">
        <v>35.343559265136719</v>
      </c>
    </row>
    <row r="10089" spans="9:19" ht="15.5">
      <c r="I10089"/>
      <c r="J10089"/>
      <c r="K10089"/>
      <c r="L10089"/>
      <c r="N10089" t="s">
        <v>3651</v>
      </c>
      <c r="O10089" t="s">
        <v>3651</v>
      </c>
      <c r="P10089" t="s">
        <v>19188</v>
      </c>
      <c r="Q10089" s="69" t="s">
        <v>19189</v>
      </c>
      <c r="R10089">
        <v>33.48236083984375</v>
      </c>
      <c r="S10089">
        <v>35.332378387451172</v>
      </c>
    </row>
    <row r="10090" spans="9:19" ht="15.5">
      <c r="I10090"/>
      <c r="J10090"/>
      <c r="K10090"/>
      <c r="L10090"/>
      <c r="N10090" t="s">
        <v>3651</v>
      </c>
      <c r="O10090" t="s">
        <v>3651</v>
      </c>
      <c r="P10090" t="s">
        <v>19190</v>
      </c>
      <c r="Q10090" s="69" t="s">
        <v>19191</v>
      </c>
      <c r="R10090">
        <v>33.482681274414063</v>
      </c>
      <c r="S10090">
        <v>35.33966064453125</v>
      </c>
    </row>
    <row r="10091" spans="9:19" ht="15.5">
      <c r="I10091"/>
      <c r="J10091"/>
      <c r="K10091"/>
      <c r="L10091"/>
      <c r="N10091" t="s">
        <v>3651</v>
      </c>
      <c r="O10091" t="s">
        <v>3651</v>
      </c>
      <c r="P10091" t="s">
        <v>19192</v>
      </c>
      <c r="Q10091" s="69" t="s">
        <v>19193</v>
      </c>
      <c r="R10091">
        <v>33.471194000000025</v>
      </c>
      <c r="S10091">
        <v>35.349789000000044</v>
      </c>
    </row>
    <row r="10092" spans="9:19" ht="15.5">
      <c r="I10092"/>
      <c r="J10092"/>
      <c r="K10092"/>
      <c r="L10092"/>
      <c r="N10092" t="s">
        <v>3651</v>
      </c>
      <c r="O10092" t="s">
        <v>3651</v>
      </c>
      <c r="P10092" t="s">
        <v>19192</v>
      </c>
      <c r="Q10092" s="69" t="s">
        <v>19194</v>
      </c>
      <c r="R10092">
        <v>33.471194000000025</v>
      </c>
      <c r="S10092">
        <v>35.349789000000044</v>
      </c>
    </row>
    <row r="10093" spans="9:19" ht="15.5">
      <c r="I10093"/>
      <c r="J10093"/>
      <c r="K10093"/>
      <c r="L10093"/>
      <c r="N10093" t="s">
        <v>1980</v>
      </c>
      <c r="O10093" t="s">
        <v>1980</v>
      </c>
      <c r="P10093" t="s">
        <v>19195</v>
      </c>
      <c r="Q10093" s="69" t="s">
        <v>19196</v>
      </c>
      <c r="R10093">
        <v>34.365086000000076</v>
      </c>
      <c r="S10093">
        <v>35.825581000000057</v>
      </c>
    </row>
    <row r="10094" spans="9:19" ht="15.5">
      <c r="I10094"/>
      <c r="J10094"/>
      <c r="K10094"/>
      <c r="L10094"/>
      <c r="N10094" t="s">
        <v>1980</v>
      </c>
      <c r="O10094" t="s">
        <v>1980</v>
      </c>
      <c r="P10094" t="s">
        <v>19195</v>
      </c>
      <c r="Q10094" s="69" t="s">
        <v>19197</v>
      </c>
      <c r="R10094">
        <v>34.365086000000076</v>
      </c>
      <c r="S10094">
        <v>35.825581000000057</v>
      </c>
    </row>
    <row r="10095" spans="9:19" ht="15.5">
      <c r="I10095"/>
      <c r="J10095"/>
      <c r="K10095"/>
      <c r="L10095"/>
      <c r="N10095" t="s">
        <v>1980</v>
      </c>
      <c r="O10095" t="s">
        <v>1980</v>
      </c>
      <c r="P10095" t="s">
        <v>19198</v>
      </c>
      <c r="Q10095" s="69" t="s">
        <v>19199</v>
      </c>
      <c r="R10095">
        <v>34.381967000000031</v>
      </c>
      <c r="S10095">
        <v>35.834256000000039</v>
      </c>
    </row>
    <row r="10096" spans="9:19" ht="15.5">
      <c r="I10096"/>
      <c r="J10096"/>
      <c r="K10096"/>
      <c r="L10096"/>
      <c r="N10096" t="s">
        <v>1980</v>
      </c>
      <c r="O10096" t="s">
        <v>1980</v>
      </c>
      <c r="P10096" t="s">
        <v>19200</v>
      </c>
      <c r="Q10096" s="69" t="s">
        <v>19201</v>
      </c>
      <c r="R10096">
        <v>34.367283</v>
      </c>
      <c r="S10096">
        <v>35.824466999999999</v>
      </c>
    </row>
    <row r="10097" spans="9:19" ht="15.5">
      <c r="I10097"/>
      <c r="J10097"/>
      <c r="K10097"/>
      <c r="L10097"/>
      <c r="N10097" t="s">
        <v>1980</v>
      </c>
      <c r="O10097" t="s">
        <v>1980</v>
      </c>
      <c r="P10097" t="s">
        <v>19202</v>
      </c>
      <c r="Q10097" s="69" t="s">
        <v>19203</v>
      </c>
      <c r="R10097">
        <v>34.384999999999998</v>
      </c>
      <c r="S10097">
        <v>35.837400000000002</v>
      </c>
    </row>
    <row r="10098" spans="9:19" ht="15.5">
      <c r="I10098"/>
      <c r="J10098"/>
      <c r="K10098"/>
      <c r="L10098"/>
      <c r="N10098" t="s">
        <v>1980</v>
      </c>
      <c r="O10098" t="s">
        <v>1980</v>
      </c>
      <c r="P10098" t="s">
        <v>19204</v>
      </c>
      <c r="Q10098" s="69" t="s">
        <v>19205</v>
      </c>
      <c r="R10098">
        <v>34.375304999999997</v>
      </c>
      <c r="S10098">
        <v>35.835444000000003</v>
      </c>
    </row>
    <row r="10099" spans="9:19" ht="15.5">
      <c r="I10099"/>
      <c r="J10099"/>
      <c r="K10099"/>
      <c r="L10099"/>
      <c r="N10099" t="s">
        <v>1980</v>
      </c>
      <c r="O10099" t="s">
        <v>1980</v>
      </c>
      <c r="P10099" t="s">
        <v>19206</v>
      </c>
      <c r="Q10099" s="69" t="s">
        <v>19207</v>
      </c>
      <c r="R10099">
        <v>34.383899999999997</v>
      </c>
      <c r="S10099">
        <v>35.837200000000003</v>
      </c>
    </row>
    <row r="10100" spans="9:19" ht="15.5">
      <c r="I10100"/>
      <c r="J10100"/>
      <c r="K10100"/>
      <c r="L10100"/>
      <c r="N10100" t="s">
        <v>1980</v>
      </c>
      <c r="O10100" t="s">
        <v>1980</v>
      </c>
      <c r="P10100" t="s">
        <v>19208</v>
      </c>
      <c r="Q10100" s="69" t="s">
        <v>19209</v>
      </c>
      <c r="R10100">
        <v>34.36495</v>
      </c>
      <c r="S10100">
        <v>35.827967000000001</v>
      </c>
    </row>
    <row r="10101" spans="9:19" ht="15.5">
      <c r="I10101"/>
      <c r="J10101"/>
      <c r="K10101"/>
      <c r="L10101"/>
      <c r="N10101" t="s">
        <v>1980</v>
      </c>
      <c r="O10101" t="s">
        <v>1980</v>
      </c>
      <c r="P10101" t="s">
        <v>19210</v>
      </c>
      <c r="Q10101" s="69" t="s">
        <v>19211</v>
      </c>
      <c r="R10101">
        <v>34.375700000000002</v>
      </c>
      <c r="S10101">
        <v>35.8354</v>
      </c>
    </row>
    <row r="10102" spans="9:19" ht="15.5">
      <c r="I10102"/>
      <c r="J10102"/>
      <c r="K10102"/>
      <c r="L10102"/>
      <c r="N10102" t="s">
        <v>1980</v>
      </c>
      <c r="O10102" t="s">
        <v>1980</v>
      </c>
      <c r="P10102" t="s">
        <v>19212</v>
      </c>
      <c r="Q10102" s="69" t="s">
        <v>19213</v>
      </c>
      <c r="R10102">
        <v>34.383000000000003</v>
      </c>
      <c r="S10102">
        <v>35.839582999999998</v>
      </c>
    </row>
    <row r="10103" spans="9:19" ht="15.5">
      <c r="I10103"/>
      <c r="J10103"/>
      <c r="K10103"/>
      <c r="L10103"/>
      <c r="N10103" t="s">
        <v>1980</v>
      </c>
      <c r="O10103" t="s">
        <v>1980</v>
      </c>
      <c r="P10103" t="s">
        <v>19214</v>
      </c>
      <c r="Q10103" s="69" t="s">
        <v>19215</v>
      </c>
      <c r="R10103">
        <v>34.383000000000003</v>
      </c>
      <c r="S10103">
        <v>35.838957999999998</v>
      </c>
    </row>
    <row r="10104" spans="9:19" ht="15.5">
      <c r="I10104"/>
      <c r="J10104"/>
      <c r="K10104"/>
      <c r="L10104"/>
      <c r="N10104" t="s">
        <v>1980</v>
      </c>
      <c r="O10104" t="s">
        <v>1980</v>
      </c>
      <c r="P10104" t="s">
        <v>19216</v>
      </c>
      <c r="Q10104" s="69" t="s">
        <v>19217</v>
      </c>
      <c r="R10104">
        <v>34.365099999999998</v>
      </c>
      <c r="S10104">
        <v>35.828000000000003</v>
      </c>
    </row>
    <row r="10105" spans="9:19" ht="15.5">
      <c r="I10105"/>
      <c r="J10105"/>
      <c r="K10105"/>
      <c r="L10105"/>
      <c r="N10105" t="s">
        <v>1980</v>
      </c>
      <c r="O10105" t="s">
        <v>1980</v>
      </c>
      <c r="P10105" t="s">
        <v>19218</v>
      </c>
      <c r="Q10105" s="69" t="s">
        <v>19219</v>
      </c>
      <c r="R10105">
        <v>34.367283</v>
      </c>
      <c r="S10105">
        <v>35.824466999999999</v>
      </c>
    </row>
    <row r="10106" spans="9:19" ht="15.5">
      <c r="I10106"/>
      <c r="J10106"/>
      <c r="K10106"/>
      <c r="L10106"/>
      <c r="N10106" t="s">
        <v>1980</v>
      </c>
      <c r="O10106" t="s">
        <v>1980</v>
      </c>
      <c r="P10106" t="s">
        <v>19220</v>
      </c>
      <c r="Q10106" s="69" t="s">
        <v>19221</v>
      </c>
      <c r="R10106">
        <v>34.362349999999999</v>
      </c>
      <c r="S10106">
        <v>35.818809999999999</v>
      </c>
    </row>
    <row r="10107" spans="9:19" ht="15.5">
      <c r="I10107"/>
      <c r="J10107"/>
      <c r="K10107"/>
      <c r="L10107"/>
      <c r="N10107" t="s">
        <v>1980</v>
      </c>
      <c r="O10107" t="s">
        <v>1980</v>
      </c>
      <c r="P10107" t="s">
        <v>19222</v>
      </c>
      <c r="Q10107" s="69" t="s">
        <v>19223</v>
      </c>
      <c r="R10107">
        <v>34.375689999999999</v>
      </c>
      <c r="S10107">
        <v>35.844639999999998</v>
      </c>
    </row>
    <row r="10108" spans="9:19" ht="15.5">
      <c r="I10108"/>
      <c r="J10108"/>
      <c r="K10108"/>
      <c r="L10108"/>
      <c r="N10108" t="s">
        <v>1980</v>
      </c>
      <c r="O10108" t="s">
        <v>1980</v>
      </c>
      <c r="P10108" t="s">
        <v>19224</v>
      </c>
      <c r="Q10108" s="69" t="s">
        <v>19225</v>
      </c>
      <c r="R10108">
        <v>34.35904</v>
      </c>
      <c r="S10108">
        <v>35.818750000000001</v>
      </c>
    </row>
    <row r="10109" spans="9:19" ht="15.5">
      <c r="I10109"/>
      <c r="J10109"/>
      <c r="K10109"/>
      <c r="L10109"/>
      <c r="N10109" t="s">
        <v>1980</v>
      </c>
      <c r="O10109" t="s">
        <v>1980</v>
      </c>
      <c r="P10109" t="s">
        <v>19226</v>
      </c>
      <c r="Q10109" s="69" t="s">
        <v>19227</v>
      </c>
      <c r="R10109">
        <v>34.363340000000001</v>
      </c>
      <c r="S10109">
        <v>35.81897</v>
      </c>
    </row>
    <row r="10110" spans="9:19" ht="15.5">
      <c r="I10110"/>
      <c r="J10110"/>
      <c r="K10110"/>
      <c r="L10110"/>
      <c r="N10110" t="s">
        <v>1980</v>
      </c>
      <c r="O10110" t="s">
        <v>1980</v>
      </c>
      <c r="P10110" t="s">
        <v>19228</v>
      </c>
      <c r="Q10110" s="69" t="s">
        <v>19229</v>
      </c>
      <c r="R10110">
        <v>34.3596</v>
      </c>
      <c r="S10110">
        <v>35.81747</v>
      </c>
    </row>
    <row r="10111" spans="9:19" ht="15.5">
      <c r="I10111"/>
      <c r="J10111"/>
      <c r="K10111"/>
      <c r="L10111"/>
      <c r="N10111" t="s">
        <v>1980</v>
      </c>
      <c r="O10111" t="s">
        <v>1980</v>
      </c>
      <c r="P10111" t="s">
        <v>19230</v>
      </c>
      <c r="Q10111" s="69" t="s">
        <v>19231</v>
      </c>
      <c r="R10111">
        <v>34.37876</v>
      </c>
      <c r="S10111">
        <v>35.841619999999999</v>
      </c>
    </row>
    <row r="10112" spans="9:19" ht="15.5">
      <c r="I10112"/>
      <c r="J10112"/>
      <c r="K10112"/>
      <c r="L10112"/>
      <c r="N10112" t="s">
        <v>1980</v>
      </c>
      <c r="O10112" t="s">
        <v>1980</v>
      </c>
      <c r="P10112" t="s">
        <v>19232</v>
      </c>
      <c r="Q10112" s="69" t="s">
        <v>19233</v>
      </c>
      <c r="R10112">
        <v>34.378970000000002</v>
      </c>
      <c r="S10112">
        <v>35.842640000000003</v>
      </c>
    </row>
    <row r="10113" spans="9:19" ht="15.5">
      <c r="I10113"/>
      <c r="J10113"/>
      <c r="K10113"/>
      <c r="L10113"/>
      <c r="N10113" t="s">
        <v>3277</v>
      </c>
      <c r="O10113" t="s">
        <v>3277</v>
      </c>
      <c r="P10113" t="s">
        <v>19234</v>
      </c>
      <c r="Q10113" s="69" t="s">
        <v>19235</v>
      </c>
      <c r="R10113">
        <v>34.052600000000041</v>
      </c>
      <c r="S10113">
        <v>35.662269000000038</v>
      </c>
    </row>
    <row r="10114" spans="9:19" ht="15.5">
      <c r="I10114"/>
      <c r="J10114"/>
      <c r="K10114"/>
      <c r="L10114"/>
      <c r="N10114" t="s">
        <v>3277</v>
      </c>
      <c r="O10114" t="s">
        <v>3277</v>
      </c>
      <c r="P10114" t="s">
        <v>19236</v>
      </c>
      <c r="Q10114" s="69" t="s">
        <v>19237</v>
      </c>
      <c r="R10114">
        <v>34.051283000000069</v>
      </c>
      <c r="S10114">
        <v>35.667092000000025</v>
      </c>
    </row>
    <row r="10115" spans="9:19" ht="15.5">
      <c r="I10115"/>
      <c r="J10115"/>
      <c r="K10115"/>
      <c r="L10115"/>
      <c r="N10115" t="s">
        <v>3277</v>
      </c>
      <c r="O10115" t="s">
        <v>3277</v>
      </c>
      <c r="P10115" t="s">
        <v>19238</v>
      </c>
      <c r="Q10115" s="69" t="s">
        <v>19239</v>
      </c>
      <c r="R10115">
        <v>34.052242000000035</v>
      </c>
      <c r="S10115">
        <v>35.673514000000068</v>
      </c>
    </row>
    <row r="10116" spans="9:19" ht="15.5">
      <c r="I10116"/>
      <c r="J10116"/>
      <c r="K10116"/>
      <c r="L10116"/>
      <c r="N10116" t="s">
        <v>3277</v>
      </c>
      <c r="O10116" t="s">
        <v>3277</v>
      </c>
      <c r="P10116" t="s">
        <v>19240</v>
      </c>
      <c r="Q10116" s="69" t="s">
        <v>19241</v>
      </c>
      <c r="R10116">
        <v>34.054189000000065</v>
      </c>
      <c r="S10116">
        <v>35.665433000000064</v>
      </c>
    </row>
    <row r="10117" spans="9:19" ht="15.5">
      <c r="I10117"/>
      <c r="J10117"/>
      <c r="K10117"/>
      <c r="L10117"/>
      <c r="N10117" t="s">
        <v>2232</v>
      </c>
      <c r="O10117" t="s">
        <v>2232</v>
      </c>
      <c r="P10117" t="s">
        <v>196</v>
      </c>
      <c r="Q10117" s="69" t="s">
        <v>19242</v>
      </c>
      <c r="R10117">
        <v>33.930599000000029</v>
      </c>
      <c r="S10117">
        <v>35.599938000000066</v>
      </c>
    </row>
    <row r="10118" spans="9:19" ht="15.5">
      <c r="I10118"/>
      <c r="J10118"/>
      <c r="K10118"/>
      <c r="L10118"/>
      <c r="N10118" t="s">
        <v>2232</v>
      </c>
      <c r="O10118" t="s">
        <v>2232</v>
      </c>
      <c r="P10118" t="s">
        <v>19243</v>
      </c>
      <c r="Q10118" s="69">
        <v>141</v>
      </c>
      <c r="R10118">
        <v>33.918299204</v>
      </c>
      <c r="S10118">
        <v>35.592570610999999</v>
      </c>
    </row>
    <row r="10119" spans="9:19" ht="15.5">
      <c r="I10119"/>
      <c r="J10119"/>
      <c r="K10119"/>
      <c r="L10119"/>
      <c r="N10119" t="s">
        <v>2232</v>
      </c>
      <c r="O10119" t="s">
        <v>2232</v>
      </c>
      <c r="P10119" t="s">
        <v>19244</v>
      </c>
      <c r="Q10119" s="69" t="s">
        <v>19245</v>
      </c>
      <c r="R10119">
        <v>33.926418000000069</v>
      </c>
      <c r="S10119">
        <v>35.596406000000059</v>
      </c>
    </row>
    <row r="10120" spans="9:19" ht="15.5">
      <c r="I10120"/>
      <c r="J10120"/>
      <c r="K10120"/>
      <c r="L10120"/>
      <c r="N10120" t="s">
        <v>2232</v>
      </c>
      <c r="O10120" t="s">
        <v>2232</v>
      </c>
      <c r="P10120" t="s">
        <v>19246</v>
      </c>
      <c r="Q10120" s="69" t="s">
        <v>19247</v>
      </c>
      <c r="R10120">
        <v>33.927190000000003</v>
      </c>
      <c r="S10120">
        <v>35.597949999999997</v>
      </c>
    </row>
    <row r="10121" spans="9:19" ht="15.5">
      <c r="I10121"/>
      <c r="J10121"/>
      <c r="K10121"/>
      <c r="L10121"/>
      <c r="N10121" t="s">
        <v>2232</v>
      </c>
      <c r="O10121" t="s">
        <v>2232</v>
      </c>
      <c r="P10121" t="s">
        <v>2232</v>
      </c>
      <c r="Q10121" s="69" t="s">
        <v>19248</v>
      </c>
      <c r="R10121">
        <v>33.922875000000033</v>
      </c>
      <c r="S10121">
        <v>35.592078000000072</v>
      </c>
    </row>
    <row r="10122" spans="9:19" ht="15.5">
      <c r="I10122"/>
      <c r="J10122"/>
      <c r="K10122"/>
      <c r="L10122"/>
      <c r="N10122" t="s">
        <v>2232</v>
      </c>
      <c r="O10122" t="s">
        <v>2232</v>
      </c>
      <c r="P10122" t="s">
        <v>19249</v>
      </c>
      <c r="Q10122" s="69" t="s">
        <v>19250</v>
      </c>
      <c r="R10122">
        <v>33.918660000000003</v>
      </c>
      <c r="S10122">
        <v>35.59055</v>
      </c>
    </row>
    <row r="10123" spans="9:19" ht="15.5">
      <c r="I10123"/>
      <c r="J10123"/>
      <c r="K10123"/>
      <c r="L10123"/>
      <c r="N10123" t="s">
        <v>2232</v>
      </c>
      <c r="O10123" t="s">
        <v>2232</v>
      </c>
      <c r="P10123" t="s">
        <v>19249</v>
      </c>
      <c r="Q10123" s="69" t="s">
        <v>19251</v>
      </c>
      <c r="R10123">
        <v>33.920102</v>
      </c>
      <c r="S10123">
        <v>35.583033</v>
      </c>
    </row>
    <row r="10124" spans="9:19" ht="15.5">
      <c r="I10124"/>
      <c r="J10124"/>
      <c r="K10124"/>
      <c r="L10124"/>
      <c r="N10124" t="s">
        <v>2232</v>
      </c>
      <c r="O10124" t="s">
        <v>2232</v>
      </c>
      <c r="P10124" t="s">
        <v>19252</v>
      </c>
      <c r="Q10124" s="69" t="s">
        <v>19253</v>
      </c>
      <c r="R10124">
        <v>33.919960000000003</v>
      </c>
      <c r="S10124">
        <v>35.58343</v>
      </c>
    </row>
    <row r="10125" spans="9:19" ht="15.5">
      <c r="I10125"/>
      <c r="J10125"/>
      <c r="K10125"/>
      <c r="L10125"/>
      <c r="N10125" t="s">
        <v>4110</v>
      </c>
      <c r="O10125" t="s">
        <v>4110</v>
      </c>
      <c r="P10125" t="s">
        <v>19254</v>
      </c>
      <c r="Q10125" s="69">
        <v>822</v>
      </c>
      <c r="R10125">
        <v>33.864699201999997</v>
      </c>
      <c r="S10125">
        <v>36.061470688</v>
      </c>
    </row>
    <row r="10126" spans="9:19" ht="15.5">
      <c r="I10126"/>
      <c r="J10126"/>
      <c r="K10126"/>
      <c r="L10126"/>
      <c r="N10126" t="s">
        <v>4110</v>
      </c>
      <c r="O10126" t="s">
        <v>4110</v>
      </c>
      <c r="P10126" t="s">
        <v>19255</v>
      </c>
      <c r="Q10126" s="69" t="s">
        <v>19256</v>
      </c>
      <c r="R10126">
        <v>33.8613</v>
      </c>
      <c r="S10126">
        <v>36.055399999999999</v>
      </c>
    </row>
    <row r="10127" spans="9:19" ht="15.5">
      <c r="I10127"/>
      <c r="J10127"/>
      <c r="K10127"/>
      <c r="L10127"/>
      <c r="N10127" t="s">
        <v>4110</v>
      </c>
      <c r="O10127" t="s">
        <v>4110</v>
      </c>
      <c r="P10127" t="s">
        <v>19257</v>
      </c>
      <c r="Q10127" s="69" t="s">
        <v>19258</v>
      </c>
      <c r="R10127">
        <v>33.860799999999998</v>
      </c>
      <c r="S10127">
        <v>36.051600000000001</v>
      </c>
    </row>
    <row r="10128" spans="9:19" ht="15.5">
      <c r="I10128"/>
      <c r="J10128"/>
      <c r="K10128"/>
      <c r="L10128"/>
      <c r="N10128" t="s">
        <v>4110</v>
      </c>
      <c r="O10128" t="s">
        <v>4110</v>
      </c>
      <c r="P10128" t="s">
        <v>19259</v>
      </c>
      <c r="Q10128" s="69" t="s">
        <v>19260</v>
      </c>
      <c r="R10128">
        <v>33.8611</v>
      </c>
      <c r="S10128">
        <v>36.053100000000001</v>
      </c>
    </row>
    <row r="10129" spans="9:19" ht="15.5">
      <c r="I10129"/>
      <c r="J10129"/>
      <c r="K10129"/>
      <c r="L10129"/>
      <c r="N10129" t="s">
        <v>4110</v>
      </c>
      <c r="O10129" t="s">
        <v>4110</v>
      </c>
      <c r="P10129" t="s">
        <v>19261</v>
      </c>
      <c r="Q10129" s="69" t="s">
        <v>19262</v>
      </c>
      <c r="R10129">
        <v>33.861600000000003</v>
      </c>
      <c r="S10129">
        <v>36.049399999999999</v>
      </c>
    </row>
    <row r="10130" spans="9:19" ht="15.5">
      <c r="I10130"/>
      <c r="J10130"/>
      <c r="K10130"/>
      <c r="L10130"/>
      <c r="N10130" t="s">
        <v>4110</v>
      </c>
      <c r="O10130" t="s">
        <v>4110</v>
      </c>
      <c r="P10130" t="s">
        <v>19263</v>
      </c>
      <c r="Q10130" s="69" t="s">
        <v>19264</v>
      </c>
      <c r="R10130">
        <v>33.860100000000003</v>
      </c>
      <c r="S10130">
        <v>36.052300000000002</v>
      </c>
    </row>
    <row r="10131" spans="9:19" ht="15.5">
      <c r="I10131"/>
      <c r="J10131"/>
      <c r="K10131"/>
      <c r="L10131"/>
      <c r="N10131" t="s">
        <v>4110</v>
      </c>
      <c r="O10131" t="s">
        <v>4110</v>
      </c>
      <c r="P10131" t="s">
        <v>19265</v>
      </c>
      <c r="Q10131" s="69" t="s">
        <v>19266</v>
      </c>
      <c r="R10131">
        <v>33.864116668701172</v>
      </c>
      <c r="S10131">
        <v>36.0546875</v>
      </c>
    </row>
    <row r="10132" spans="9:19" ht="15.5">
      <c r="I10132"/>
      <c r="J10132"/>
      <c r="K10132"/>
      <c r="L10132"/>
      <c r="N10132" t="s">
        <v>4110</v>
      </c>
      <c r="O10132" t="s">
        <v>4110</v>
      </c>
      <c r="P10132" t="s">
        <v>19267</v>
      </c>
      <c r="Q10132" s="69" t="s">
        <v>19268</v>
      </c>
      <c r="R10132">
        <v>33.870269775390625</v>
      </c>
      <c r="S10132">
        <v>36.068878173828125</v>
      </c>
    </row>
    <row r="10133" spans="9:19" ht="15.5">
      <c r="I10133"/>
      <c r="J10133"/>
      <c r="K10133"/>
      <c r="L10133"/>
      <c r="N10133" t="s">
        <v>4110</v>
      </c>
      <c r="O10133" t="s">
        <v>4110</v>
      </c>
      <c r="P10133" t="s">
        <v>19269</v>
      </c>
      <c r="Q10133" s="69" t="s">
        <v>19270</v>
      </c>
      <c r="R10133">
        <v>33.861152648925781</v>
      </c>
      <c r="S10133">
        <v>36.051231384277344</v>
      </c>
    </row>
    <row r="10134" spans="9:19" ht="15.5">
      <c r="I10134"/>
      <c r="J10134"/>
      <c r="K10134"/>
      <c r="L10134"/>
      <c r="N10134" t="s">
        <v>4110</v>
      </c>
      <c r="O10134" t="s">
        <v>4110</v>
      </c>
      <c r="P10134" t="s">
        <v>19271</v>
      </c>
      <c r="Q10134" s="69" t="s">
        <v>19272</v>
      </c>
      <c r="R10134">
        <v>33.863031000000035</v>
      </c>
      <c r="S10134">
        <v>36.059808000000032</v>
      </c>
    </row>
    <row r="10135" spans="9:19" ht="15.5">
      <c r="I10135"/>
      <c r="J10135"/>
      <c r="K10135"/>
      <c r="L10135"/>
      <c r="N10135" t="s">
        <v>4113</v>
      </c>
      <c r="O10135" t="s">
        <v>4113</v>
      </c>
      <c r="P10135" t="s">
        <v>4113</v>
      </c>
      <c r="Q10135" s="69" t="s">
        <v>19273</v>
      </c>
      <c r="R10135">
        <v>33.762168000000031</v>
      </c>
      <c r="S10135">
        <v>35.857199000000037</v>
      </c>
    </row>
    <row r="10136" spans="9:19" ht="15.5">
      <c r="I10136"/>
      <c r="J10136"/>
      <c r="K10136"/>
      <c r="L10136"/>
      <c r="N10136" t="s">
        <v>4113</v>
      </c>
      <c r="O10136" t="s">
        <v>4113</v>
      </c>
      <c r="P10136" t="s">
        <v>4113</v>
      </c>
      <c r="Q10136" s="69" t="s">
        <v>19274</v>
      </c>
      <c r="R10136">
        <v>33.762168000000031</v>
      </c>
      <c r="S10136">
        <v>35.857199000000037</v>
      </c>
    </row>
    <row r="10137" spans="9:19" ht="15.5">
      <c r="I10137"/>
      <c r="J10137"/>
      <c r="K10137"/>
      <c r="L10137"/>
      <c r="N10137" t="s">
        <v>4113</v>
      </c>
      <c r="O10137" t="s">
        <v>4113</v>
      </c>
      <c r="P10137" t="s">
        <v>19275</v>
      </c>
      <c r="Q10137" s="69" t="s">
        <v>19276</v>
      </c>
      <c r="R10137">
        <v>33.762999999999998</v>
      </c>
      <c r="S10137">
        <v>35.857399999999998</v>
      </c>
    </row>
    <row r="10138" spans="9:19" ht="15.5">
      <c r="I10138"/>
      <c r="J10138"/>
      <c r="K10138"/>
      <c r="L10138"/>
      <c r="N10138" t="s">
        <v>3833</v>
      </c>
      <c r="O10138" t="s">
        <v>3833</v>
      </c>
      <c r="P10138" t="s">
        <v>19277</v>
      </c>
      <c r="Q10138" s="69" t="s">
        <v>19278</v>
      </c>
      <c r="R10138">
        <v>33.270944000000043</v>
      </c>
      <c r="S10138">
        <v>35.384225000000072</v>
      </c>
    </row>
    <row r="10139" spans="9:19" ht="15.5">
      <c r="I10139"/>
      <c r="J10139"/>
      <c r="K10139"/>
      <c r="L10139"/>
      <c r="N10139" t="s">
        <v>3833</v>
      </c>
      <c r="O10139" t="s">
        <v>3833</v>
      </c>
      <c r="P10139" t="s">
        <v>19277</v>
      </c>
      <c r="Q10139" s="69" t="s">
        <v>19279</v>
      </c>
      <c r="R10139">
        <v>33.270944000000043</v>
      </c>
      <c r="S10139">
        <v>35.384225000000072</v>
      </c>
    </row>
    <row r="10140" spans="9:19" ht="15.5">
      <c r="I10140"/>
      <c r="J10140"/>
      <c r="K10140"/>
      <c r="L10140"/>
      <c r="N10140" t="s">
        <v>419</v>
      </c>
      <c r="O10140" t="s">
        <v>419</v>
      </c>
      <c r="P10140" t="s">
        <v>19280</v>
      </c>
      <c r="Q10140" s="69" t="s">
        <v>19281</v>
      </c>
      <c r="R10140">
        <v>34.547867000000053</v>
      </c>
      <c r="S10140">
        <v>36.085575000000063</v>
      </c>
    </row>
    <row r="10141" spans="9:19" ht="15.5">
      <c r="I10141"/>
      <c r="J10141"/>
      <c r="K10141"/>
      <c r="L10141"/>
      <c r="N10141" t="s">
        <v>419</v>
      </c>
      <c r="O10141" t="s">
        <v>419</v>
      </c>
      <c r="P10141" t="s">
        <v>19280</v>
      </c>
      <c r="Q10141" s="69" t="s">
        <v>19282</v>
      </c>
      <c r="R10141">
        <v>34.547867000000053</v>
      </c>
      <c r="S10141">
        <v>36.085575000000063</v>
      </c>
    </row>
    <row r="10142" spans="9:19" ht="15.5">
      <c r="I10142"/>
      <c r="J10142"/>
      <c r="K10142"/>
      <c r="L10142"/>
      <c r="N10142" t="s">
        <v>1798</v>
      </c>
      <c r="O10142" t="s">
        <v>1798</v>
      </c>
      <c r="P10142" t="s">
        <v>19283</v>
      </c>
      <c r="Q10142" s="69" t="s">
        <v>19284</v>
      </c>
      <c r="R10142">
        <v>34.230703000000062</v>
      </c>
      <c r="S10142">
        <v>35.883403000000044</v>
      </c>
    </row>
    <row r="10143" spans="9:19" ht="15.5">
      <c r="I10143"/>
      <c r="J10143"/>
      <c r="K10143"/>
      <c r="L10143"/>
      <c r="N10143" t="s">
        <v>1617</v>
      </c>
      <c r="O10143" t="s">
        <v>1617</v>
      </c>
      <c r="P10143" t="s">
        <v>19285</v>
      </c>
      <c r="Q10143" s="69" t="s">
        <v>19286</v>
      </c>
      <c r="R10143">
        <v>33.55331700000005</v>
      </c>
      <c r="S10143">
        <v>35.595590000000072</v>
      </c>
    </row>
    <row r="10144" spans="9:19" ht="15.5">
      <c r="I10144"/>
      <c r="J10144"/>
      <c r="K10144"/>
      <c r="L10144"/>
      <c r="N10144" t="s">
        <v>1617</v>
      </c>
      <c r="O10144" t="s">
        <v>1617</v>
      </c>
      <c r="P10144" t="s">
        <v>19287</v>
      </c>
      <c r="Q10144" s="69" t="s">
        <v>19288</v>
      </c>
      <c r="R10144">
        <v>33.594839000000036</v>
      </c>
      <c r="S10144">
        <v>35.622986000000026</v>
      </c>
    </row>
    <row r="10145" spans="9:19" ht="15.5">
      <c r="I10145"/>
      <c r="J10145"/>
      <c r="K10145"/>
      <c r="L10145"/>
      <c r="N10145" t="s">
        <v>1617</v>
      </c>
      <c r="O10145" t="s">
        <v>1617</v>
      </c>
      <c r="P10145" t="s">
        <v>19287</v>
      </c>
      <c r="Q10145" s="69" t="s">
        <v>19289</v>
      </c>
      <c r="R10145">
        <v>33.594839000000036</v>
      </c>
      <c r="S10145">
        <v>35.622986000000026</v>
      </c>
    </row>
    <row r="10146" spans="9:19" ht="15.5">
      <c r="I10146"/>
      <c r="J10146"/>
      <c r="K10146"/>
      <c r="L10146"/>
      <c r="N10146" t="s">
        <v>1617</v>
      </c>
      <c r="O10146" t="s">
        <v>1617</v>
      </c>
      <c r="P10146" t="s">
        <v>19290</v>
      </c>
      <c r="Q10146" s="69">
        <v>319</v>
      </c>
      <c r="R10146">
        <v>33.596616195000003</v>
      </c>
      <c r="S10146">
        <v>35.625687630000002</v>
      </c>
    </row>
    <row r="10147" spans="9:19" ht="15.5">
      <c r="I10147"/>
      <c r="J10147"/>
      <c r="K10147"/>
      <c r="L10147"/>
      <c r="N10147" t="s">
        <v>1617</v>
      </c>
      <c r="O10147" t="s">
        <v>1617</v>
      </c>
      <c r="P10147" t="s">
        <v>19291</v>
      </c>
      <c r="Q10147" s="69">
        <v>1395</v>
      </c>
      <c r="R10147">
        <v>33.597116145999998</v>
      </c>
      <c r="S10147">
        <v>35.625420605999999</v>
      </c>
    </row>
    <row r="10148" spans="9:19" ht="15.5">
      <c r="I10148"/>
      <c r="J10148"/>
      <c r="K10148"/>
      <c r="L10148"/>
      <c r="N10148" t="s">
        <v>1617</v>
      </c>
      <c r="O10148" t="s">
        <v>1617</v>
      </c>
      <c r="P10148" t="s">
        <v>19292</v>
      </c>
      <c r="Q10148" s="69" t="s">
        <v>19293</v>
      </c>
      <c r="R10148">
        <v>33.601410000000001</v>
      </c>
      <c r="S10148">
        <v>35.630549999999999</v>
      </c>
    </row>
    <row r="10149" spans="9:19" ht="15.5">
      <c r="I10149"/>
      <c r="J10149"/>
      <c r="K10149"/>
      <c r="L10149"/>
      <c r="N10149" t="s">
        <v>3835</v>
      </c>
      <c r="O10149" t="s">
        <v>3835</v>
      </c>
      <c r="P10149" t="s">
        <v>3835</v>
      </c>
      <c r="Q10149" s="69" t="s">
        <v>19294</v>
      </c>
      <c r="R10149">
        <v>33.27284700000007</v>
      </c>
      <c r="S10149">
        <v>35.395658000000026</v>
      </c>
    </row>
    <row r="10150" spans="9:19" ht="15.5">
      <c r="I10150"/>
      <c r="J10150"/>
      <c r="K10150"/>
      <c r="L10150"/>
      <c r="N10150" t="s">
        <v>4115</v>
      </c>
      <c r="O10150" t="s">
        <v>4115</v>
      </c>
      <c r="P10150" t="s">
        <v>19295</v>
      </c>
      <c r="Q10150" s="69">
        <v>819</v>
      </c>
      <c r="R10150">
        <v>33.892699206000003</v>
      </c>
      <c r="S10150">
        <v>35.965770708999997</v>
      </c>
    </row>
    <row r="10151" spans="9:19" ht="15.5">
      <c r="I10151"/>
      <c r="J10151"/>
      <c r="K10151"/>
      <c r="L10151"/>
      <c r="N10151" t="s">
        <v>4115</v>
      </c>
      <c r="O10151" t="s">
        <v>4115</v>
      </c>
      <c r="P10151" t="s">
        <v>19296</v>
      </c>
      <c r="Q10151" s="69" t="s">
        <v>19297</v>
      </c>
      <c r="R10151">
        <v>33.890583000000049</v>
      </c>
      <c r="S10151">
        <v>35.974089000000049</v>
      </c>
    </row>
    <row r="10152" spans="9:19" ht="15.5">
      <c r="I10152"/>
      <c r="J10152"/>
      <c r="K10152"/>
      <c r="L10152"/>
      <c r="N10152" t="s">
        <v>4115</v>
      </c>
      <c r="O10152" t="s">
        <v>4115</v>
      </c>
      <c r="P10152" t="s">
        <v>19296</v>
      </c>
      <c r="Q10152" s="69" t="s">
        <v>19298</v>
      </c>
      <c r="R10152">
        <v>33.890583000000049</v>
      </c>
      <c r="S10152">
        <v>35.974089000000049</v>
      </c>
    </row>
    <row r="10153" spans="9:19" ht="15.5">
      <c r="I10153"/>
      <c r="J10153"/>
      <c r="K10153"/>
      <c r="L10153"/>
      <c r="N10153" t="s">
        <v>4115</v>
      </c>
      <c r="O10153" t="s">
        <v>4115</v>
      </c>
      <c r="P10153" t="s">
        <v>19299</v>
      </c>
      <c r="Q10153" s="69" t="s">
        <v>19300</v>
      </c>
      <c r="R10153">
        <v>33.8842</v>
      </c>
      <c r="S10153">
        <v>35.9771</v>
      </c>
    </row>
    <row r="10154" spans="9:19" ht="15.5">
      <c r="I10154"/>
      <c r="J10154"/>
      <c r="K10154"/>
      <c r="L10154"/>
      <c r="N10154" t="s">
        <v>4115</v>
      </c>
      <c r="O10154" t="s">
        <v>4115</v>
      </c>
      <c r="P10154" t="s">
        <v>19301</v>
      </c>
      <c r="Q10154" s="69" t="s">
        <v>19302</v>
      </c>
      <c r="R10154">
        <v>33.884799999999998</v>
      </c>
      <c r="S10154">
        <v>35.971600000000002</v>
      </c>
    </row>
    <row r="10155" spans="9:19" ht="15.5">
      <c r="I10155"/>
      <c r="J10155"/>
      <c r="K10155"/>
      <c r="L10155"/>
      <c r="N10155" t="s">
        <v>4115</v>
      </c>
      <c r="O10155" t="s">
        <v>4115</v>
      </c>
      <c r="P10155" t="s">
        <v>19303</v>
      </c>
      <c r="Q10155" s="69" t="s">
        <v>19304</v>
      </c>
      <c r="R10155">
        <v>33.879600000000003</v>
      </c>
      <c r="S10155">
        <v>35.966799999999999</v>
      </c>
    </row>
    <row r="10156" spans="9:19" ht="15.5">
      <c r="I10156"/>
      <c r="J10156"/>
      <c r="K10156"/>
      <c r="L10156"/>
      <c r="N10156" t="s">
        <v>4115</v>
      </c>
      <c r="O10156" t="s">
        <v>4115</v>
      </c>
      <c r="P10156" t="s">
        <v>19305</v>
      </c>
      <c r="Q10156" s="69" t="s">
        <v>19306</v>
      </c>
      <c r="R10156">
        <v>33.878399999999999</v>
      </c>
      <c r="S10156">
        <v>35.972009999999997</v>
      </c>
    </row>
    <row r="10157" spans="9:19" ht="15.5">
      <c r="I10157"/>
      <c r="J10157"/>
      <c r="K10157"/>
      <c r="L10157"/>
      <c r="N10157" t="s">
        <v>4115</v>
      </c>
      <c r="O10157" t="s">
        <v>4115</v>
      </c>
      <c r="P10157" t="s">
        <v>19307</v>
      </c>
      <c r="Q10157" s="69" t="s">
        <v>19308</v>
      </c>
      <c r="R10157">
        <v>33.887059999999998</v>
      </c>
      <c r="S10157">
        <v>35.978769999999997</v>
      </c>
    </row>
    <row r="10158" spans="9:19" ht="15.5">
      <c r="I10158"/>
      <c r="J10158"/>
      <c r="K10158"/>
      <c r="L10158"/>
      <c r="N10158" t="s">
        <v>4115</v>
      </c>
      <c r="O10158" t="s">
        <v>4115</v>
      </c>
      <c r="P10158" t="s">
        <v>19309</v>
      </c>
      <c r="Q10158" s="69" t="s">
        <v>19310</v>
      </c>
      <c r="R10158">
        <v>33.885093688964844</v>
      </c>
      <c r="S10158">
        <v>35.9798583984375</v>
      </c>
    </row>
    <row r="10159" spans="9:19" ht="15.5">
      <c r="I10159"/>
      <c r="J10159"/>
      <c r="K10159"/>
      <c r="L10159"/>
      <c r="N10159" t="s">
        <v>2535</v>
      </c>
      <c r="O10159" t="s">
        <v>2535</v>
      </c>
      <c r="P10159" t="s">
        <v>19311</v>
      </c>
      <c r="Q10159" s="69">
        <v>1140</v>
      </c>
      <c r="R10159">
        <v>33.420621046999997</v>
      </c>
      <c r="S10159">
        <v>35.413373460999999</v>
      </c>
    </row>
    <row r="10160" spans="9:19" ht="15.5">
      <c r="I10160"/>
      <c r="J10160"/>
      <c r="K10160"/>
      <c r="L10160"/>
      <c r="N10160" t="s">
        <v>2535</v>
      </c>
      <c r="O10160" t="s">
        <v>2535</v>
      </c>
      <c r="P10160" t="s">
        <v>2535</v>
      </c>
      <c r="Q10160" s="69" t="s">
        <v>19312</v>
      </c>
      <c r="R10160">
        <v>33.423000000000059</v>
      </c>
      <c r="S10160">
        <v>35.398011000000054</v>
      </c>
    </row>
    <row r="10161" spans="9:19" ht="15.5">
      <c r="I10161"/>
      <c r="J10161"/>
      <c r="K10161"/>
      <c r="L10161"/>
      <c r="N10161" t="s">
        <v>2535</v>
      </c>
      <c r="O10161" t="s">
        <v>2535</v>
      </c>
      <c r="P10161" t="s">
        <v>2535</v>
      </c>
      <c r="Q10161" s="69" t="s">
        <v>19313</v>
      </c>
      <c r="R10161">
        <v>33.423000000000059</v>
      </c>
      <c r="S10161">
        <v>35.398011000000054</v>
      </c>
    </row>
    <row r="10162" spans="9:19" ht="15.5">
      <c r="I10162"/>
      <c r="J10162"/>
      <c r="K10162"/>
      <c r="L10162"/>
      <c r="N10162" t="s">
        <v>2535</v>
      </c>
      <c r="O10162" t="s">
        <v>2535</v>
      </c>
      <c r="P10162" t="s">
        <v>19314</v>
      </c>
      <c r="Q10162" s="69" t="s">
        <v>19315</v>
      </c>
      <c r="R10162">
        <v>33.425218999999998</v>
      </c>
      <c r="S10162">
        <v>35.398510999999999</v>
      </c>
    </row>
    <row r="10163" spans="9:19" ht="15.5">
      <c r="I10163"/>
      <c r="J10163"/>
      <c r="K10163"/>
      <c r="L10163"/>
      <c r="N10163" t="s">
        <v>422</v>
      </c>
      <c r="O10163" t="s">
        <v>422</v>
      </c>
      <c r="P10163" t="s">
        <v>19316</v>
      </c>
      <c r="Q10163" s="69">
        <v>575</v>
      </c>
      <c r="R10163">
        <v>34.625449089999996</v>
      </c>
      <c r="S10163">
        <v>36.186587611999997</v>
      </c>
    </row>
    <row r="10164" spans="9:19" ht="15.5">
      <c r="I10164"/>
      <c r="J10164"/>
      <c r="K10164"/>
      <c r="L10164"/>
      <c r="N10164" t="s">
        <v>422</v>
      </c>
      <c r="O10164" t="s">
        <v>422</v>
      </c>
      <c r="P10164" t="s">
        <v>19317</v>
      </c>
      <c r="Q10164" s="69" t="s">
        <v>19318</v>
      </c>
      <c r="R10164">
        <v>34.620289000000071</v>
      </c>
      <c r="S10164">
        <v>36.183280000000025</v>
      </c>
    </row>
    <row r="10165" spans="9:19" ht="15.5">
      <c r="I10165"/>
      <c r="J10165"/>
      <c r="K10165"/>
      <c r="L10165"/>
      <c r="N10165" t="s">
        <v>422</v>
      </c>
      <c r="O10165" t="s">
        <v>422</v>
      </c>
      <c r="P10165" t="s">
        <v>19319</v>
      </c>
      <c r="Q10165" s="69" t="s">
        <v>19320</v>
      </c>
      <c r="R10165">
        <v>34.625600000000077</v>
      </c>
      <c r="S10165">
        <v>36.184664000000055</v>
      </c>
    </row>
    <row r="10166" spans="9:19" ht="15.5">
      <c r="I10166"/>
      <c r="J10166"/>
      <c r="K10166"/>
      <c r="L10166"/>
      <c r="N10166" t="s">
        <v>422</v>
      </c>
      <c r="O10166" t="s">
        <v>422</v>
      </c>
      <c r="P10166" t="s">
        <v>19321</v>
      </c>
      <c r="Q10166" s="69" t="s">
        <v>19322</v>
      </c>
      <c r="R10166">
        <v>34.618488311767578</v>
      </c>
      <c r="S10166">
        <v>36.184421539306641</v>
      </c>
    </row>
    <row r="10167" spans="9:19" ht="15.5">
      <c r="I10167"/>
      <c r="J10167"/>
      <c r="K10167"/>
      <c r="L10167"/>
      <c r="N10167" t="s">
        <v>1620</v>
      </c>
      <c r="O10167" t="s">
        <v>1620</v>
      </c>
      <c r="P10167" t="s">
        <v>1620</v>
      </c>
      <c r="Q10167" s="69" t="s">
        <v>19323</v>
      </c>
      <c r="R10167">
        <v>33.679159000000027</v>
      </c>
      <c r="S10167">
        <v>35.49650100000008</v>
      </c>
    </row>
    <row r="10168" spans="9:19" ht="15.5">
      <c r="I10168"/>
      <c r="J10168"/>
      <c r="K10168"/>
      <c r="L10168"/>
      <c r="N10168" t="s">
        <v>3053</v>
      </c>
      <c r="O10168" t="s">
        <v>3053</v>
      </c>
      <c r="P10168" t="s">
        <v>19324</v>
      </c>
      <c r="Q10168" s="69" t="s">
        <v>19325</v>
      </c>
      <c r="R10168">
        <v>33.545342000000062</v>
      </c>
      <c r="S10168">
        <v>35.439722000000074</v>
      </c>
    </row>
    <row r="10169" spans="9:19" ht="15.5">
      <c r="I10169"/>
      <c r="J10169"/>
      <c r="K10169"/>
      <c r="L10169"/>
      <c r="N10169" t="s">
        <v>1623</v>
      </c>
      <c r="O10169" t="s">
        <v>1623</v>
      </c>
      <c r="P10169" t="s">
        <v>19326</v>
      </c>
      <c r="Q10169" s="69" t="s">
        <v>19327</v>
      </c>
      <c r="R10169">
        <v>33.678945000000056</v>
      </c>
      <c r="S10169">
        <v>35.523135000000025</v>
      </c>
    </row>
    <row r="10170" spans="9:19" ht="15.5">
      <c r="I10170"/>
      <c r="J10170"/>
      <c r="K10170"/>
      <c r="L10170"/>
      <c r="N10170" t="s">
        <v>1623</v>
      </c>
      <c r="O10170" t="s">
        <v>1623</v>
      </c>
      <c r="P10170" t="s">
        <v>1623</v>
      </c>
      <c r="Q10170" s="69" t="s">
        <v>19328</v>
      </c>
      <c r="R10170">
        <v>33.678958999999999</v>
      </c>
      <c r="S10170">
        <v>35.520161999999999</v>
      </c>
    </row>
    <row r="10171" spans="9:19" ht="15.5">
      <c r="I10171"/>
      <c r="J10171"/>
      <c r="K10171"/>
      <c r="L10171"/>
      <c r="N10171" t="s">
        <v>2235</v>
      </c>
      <c r="O10171" t="s">
        <v>2235</v>
      </c>
      <c r="P10171" t="s">
        <v>2235</v>
      </c>
      <c r="Q10171" s="69" t="s">
        <v>19329</v>
      </c>
      <c r="R10171">
        <v>33.93063600000005</v>
      </c>
      <c r="S10171">
        <v>35.693358000000046</v>
      </c>
    </row>
    <row r="10172" spans="9:19" ht="15.5">
      <c r="I10172"/>
      <c r="J10172"/>
      <c r="K10172"/>
      <c r="L10172"/>
      <c r="N10172" t="s">
        <v>897</v>
      </c>
      <c r="O10172" t="s">
        <v>897</v>
      </c>
      <c r="P10172" t="s">
        <v>19330</v>
      </c>
      <c r="Q10172" s="69" t="s">
        <v>19331</v>
      </c>
      <c r="R10172">
        <v>33.818919000000051</v>
      </c>
      <c r="S10172">
        <v>35.563161000000036</v>
      </c>
    </row>
    <row r="10173" spans="9:19" ht="15.5">
      <c r="I10173"/>
      <c r="J10173"/>
      <c r="K10173"/>
      <c r="L10173"/>
      <c r="N10173" t="s">
        <v>897</v>
      </c>
      <c r="O10173" t="s">
        <v>897</v>
      </c>
      <c r="P10173" t="s">
        <v>19330</v>
      </c>
      <c r="Q10173" s="69" t="s">
        <v>19332</v>
      </c>
      <c r="R10173">
        <v>33.818919000000051</v>
      </c>
      <c r="S10173">
        <v>35.563161000000036</v>
      </c>
    </row>
    <row r="10174" spans="9:19" ht="15.5">
      <c r="I10174"/>
      <c r="J10174"/>
      <c r="K10174"/>
      <c r="L10174"/>
      <c r="N10174" t="s">
        <v>897</v>
      </c>
      <c r="O10174" t="s">
        <v>897</v>
      </c>
      <c r="P10174" t="s">
        <v>19333</v>
      </c>
      <c r="Q10174" s="69">
        <v>111</v>
      </c>
      <c r="R10174">
        <v>33.81832318</v>
      </c>
      <c r="S10174">
        <v>35.562699651000003</v>
      </c>
    </row>
    <row r="10175" spans="9:19" ht="15.5">
      <c r="I10175"/>
      <c r="J10175"/>
      <c r="K10175"/>
      <c r="L10175"/>
      <c r="N10175" t="s">
        <v>899</v>
      </c>
      <c r="O10175" t="s">
        <v>899</v>
      </c>
      <c r="P10175" t="s">
        <v>19334</v>
      </c>
      <c r="Q10175" s="69" t="s">
        <v>19335</v>
      </c>
      <c r="R10175">
        <v>33.820369999500002</v>
      </c>
      <c r="S10175">
        <v>35.557560692800003</v>
      </c>
    </row>
    <row r="10176" spans="9:19" ht="15.5">
      <c r="I10176"/>
      <c r="J10176"/>
      <c r="K10176"/>
      <c r="L10176"/>
      <c r="N10176" t="s">
        <v>899</v>
      </c>
      <c r="O10176" t="s">
        <v>899</v>
      </c>
      <c r="P10176" t="s">
        <v>19336</v>
      </c>
      <c r="Q10176" s="69" t="s">
        <v>19337</v>
      </c>
      <c r="R10176">
        <v>33.821775000000059</v>
      </c>
      <c r="S10176">
        <v>35.554578000000049</v>
      </c>
    </row>
    <row r="10177" spans="9:19" ht="15.5">
      <c r="I10177"/>
      <c r="J10177"/>
      <c r="K10177"/>
      <c r="L10177"/>
      <c r="N10177" t="s">
        <v>899</v>
      </c>
      <c r="O10177" t="s">
        <v>899</v>
      </c>
      <c r="P10177" t="s">
        <v>19336</v>
      </c>
      <c r="Q10177" s="69" t="s">
        <v>19338</v>
      </c>
      <c r="R10177">
        <v>33.821775000000059</v>
      </c>
      <c r="S10177">
        <v>35.554578000000049</v>
      </c>
    </row>
    <row r="10178" spans="9:19" ht="15.5">
      <c r="I10178"/>
      <c r="J10178"/>
      <c r="K10178"/>
      <c r="L10178"/>
      <c r="N10178" t="s">
        <v>899</v>
      </c>
      <c r="O10178" t="s">
        <v>899</v>
      </c>
      <c r="P10178" t="s">
        <v>19339</v>
      </c>
      <c r="Q10178" s="69" t="s">
        <v>19335</v>
      </c>
      <c r="R10178">
        <v>33.820369999500002</v>
      </c>
      <c r="S10178">
        <v>35.557560692800003</v>
      </c>
    </row>
    <row r="10179" spans="9:19" ht="15.5">
      <c r="I10179"/>
      <c r="J10179"/>
      <c r="K10179"/>
      <c r="L10179"/>
      <c r="N10179" t="s">
        <v>1626</v>
      </c>
      <c r="O10179" t="s">
        <v>1626</v>
      </c>
      <c r="P10179" t="s">
        <v>19340</v>
      </c>
      <c r="Q10179" s="69" t="s">
        <v>19341</v>
      </c>
      <c r="R10179">
        <v>33.683633000000043</v>
      </c>
      <c r="S10179">
        <v>35.526565000000062</v>
      </c>
    </row>
    <row r="10180" spans="9:19" ht="15.5">
      <c r="I10180"/>
      <c r="J10180"/>
      <c r="K10180"/>
      <c r="L10180"/>
      <c r="N10180" t="s">
        <v>1626</v>
      </c>
      <c r="O10180" t="s">
        <v>1626</v>
      </c>
      <c r="P10180" t="s">
        <v>19342</v>
      </c>
      <c r="Q10180" s="69" t="s">
        <v>19343</v>
      </c>
      <c r="R10180">
        <v>33.682569000000058</v>
      </c>
      <c r="S10180">
        <v>35.518486000000053</v>
      </c>
    </row>
    <row r="10181" spans="9:19" ht="15.5">
      <c r="I10181"/>
      <c r="J10181"/>
      <c r="K10181"/>
      <c r="L10181"/>
      <c r="N10181" t="s">
        <v>4118</v>
      </c>
      <c r="O10181" t="s">
        <v>4118</v>
      </c>
      <c r="P10181" t="s">
        <v>19344</v>
      </c>
      <c r="Q10181" s="69" t="s">
        <v>19345</v>
      </c>
      <c r="R10181">
        <v>33.802263000000039</v>
      </c>
      <c r="S10181">
        <v>35.794937000000061</v>
      </c>
    </row>
    <row r="10182" spans="9:19" ht="15.5">
      <c r="I10182"/>
      <c r="J10182"/>
      <c r="K10182"/>
      <c r="L10182"/>
      <c r="N10182" t="s">
        <v>4118</v>
      </c>
      <c r="O10182" t="s">
        <v>4118</v>
      </c>
      <c r="P10182" t="s">
        <v>19346</v>
      </c>
      <c r="Q10182" s="69" t="s">
        <v>19347</v>
      </c>
      <c r="R10182">
        <v>33.796813000000043</v>
      </c>
      <c r="S10182">
        <v>35.809222000000034</v>
      </c>
    </row>
    <row r="10183" spans="9:19" ht="15.5">
      <c r="I10183"/>
      <c r="J10183"/>
      <c r="K10183"/>
      <c r="L10183"/>
      <c r="N10183" t="s">
        <v>1103</v>
      </c>
      <c r="O10183" t="s">
        <v>1103</v>
      </c>
      <c r="P10183" t="s">
        <v>19348</v>
      </c>
      <c r="Q10183" s="69" t="s">
        <v>19349</v>
      </c>
      <c r="R10183">
        <v>34.24002500000006</v>
      </c>
      <c r="S10183">
        <v>36.26440800000006</v>
      </c>
    </row>
    <row r="10184" spans="9:19" ht="15.5">
      <c r="I10184"/>
      <c r="J10184"/>
      <c r="K10184"/>
      <c r="L10184"/>
      <c r="N10184" t="s">
        <v>1103</v>
      </c>
      <c r="O10184" t="s">
        <v>1103</v>
      </c>
      <c r="P10184" t="s">
        <v>19350</v>
      </c>
      <c r="Q10184" s="69" t="s">
        <v>19351</v>
      </c>
      <c r="R10184">
        <v>34.242202000000077</v>
      </c>
      <c r="S10184">
        <v>36.273773000000062</v>
      </c>
    </row>
    <row r="10185" spans="9:19" ht="15.5">
      <c r="I10185"/>
      <c r="J10185"/>
      <c r="K10185"/>
      <c r="L10185"/>
      <c r="N10185" t="s">
        <v>4121</v>
      </c>
      <c r="O10185" t="s">
        <v>4121</v>
      </c>
      <c r="P10185" t="s">
        <v>19352</v>
      </c>
      <c r="Q10185" s="69" t="s">
        <v>19353</v>
      </c>
      <c r="R10185">
        <v>33.862186000000065</v>
      </c>
      <c r="S10185">
        <v>35.89038000000005</v>
      </c>
    </row>
    <row r="10186" spans="9:19" ht="15.5">
      <c r="I10186"/>
      <c r="J10186"/>
      <c r="K10186"/>
      <c r="L10186"/>
      <c r="N10186" t="s">
        <v>4121</v>
      </c>
      <c r="O10186" t="s">
        <v>4121</v>
      </c>
      <c r="P10186" t="s">
        <v>19354</v>
      </c>
      <c r="Q10186" s="69" t="s">
        <v>19355</v>
      </c>
      <c r="R10186">
        <v>33.859527999999997</v>
      </c>
      <c r="S10186">
        <v>35.891666999999998</v>
      </c>
    </row>
    <row r="10187" spans="9:19" ht="15.5">
      <c r="I10187"/>
      <c r="J10187"/>
      <c r="K10187"/>
      <c r="L10187"/>
      <c r="N10187" t="s">
        <v>4121</v>
      </c>
      <c r="O10187" t="s">
        <v>4121</v>
      </c>
      <c r="P10187" t="s">
        <v>19356</v>
      </c>
      <c r="Q10187" s="69">
        <v>790</v>
      </c>
      <c r="R10187">
        <v>33.860606179999998</v>
      </c>
      <c r="S10187">
        <v>35.893278649999999</v>
      </c>
    </row>
    <row r="10188" spans="9:19" ht="15.5">
      <c r="I10188"/>
      <c r="J10188"/>
      <c r="K10188"/>
      <c r="L10188"/>
      <c r="N10188" t="s">
        <v>425</v>
      </c>
      <c r="O10188" t="s">
        <v>425</v>
      </c>
      <c r="P10188" t="s">
        <v>19357</v>
      </c>
      <c r="Q10188" s="69" t="s">
        <v>19358</v>
      </c>
      <c r="R10188">
        <v>34.608737000000076</v>
      </c>
      <c r="S10188">
        <v>36.148428000000024</v>
      </c>
    </row>
    <row r="10189" spans="9:19" ht="15.5">
      <c r="I10189"/>
      <c r="J10189"/>
      <c r="K10189"/>
      <c r="L10189"/>
      <c r="N10189" t="s">
        <v>425</v>
      </c>
      <c r="O10189" t="s">
        <v>425</v>
      </c>
      <c r="P10189" t="s">
        <v>19359</v>
      </c>
      <c r="Q10189" s="69" t="s">
        <v>19360</v>
      </c>
      <c r="R10189">
        <v>34.609233000000074</v>
      </c>
      <c r="S10189">
        <v>36.15373100000005</v>
      </c>
    </row>
    <row r="10190" spans="9:19" ht="15.5">
      <c r="I10190"/>
      <c r="J10190"/>
      <c r="K10190"/>
      <c r="L10190"/>
      <c r="N10190" t="s">
        <v>425</v>
      </c>
      <c r="O10190" t="s">
        <v>425</v>
      </c>
      <c r="P10190" t="s">
        <v>19361</v>
      </c>
      <c r="Q10190" s="69">
        <v>581</v>
      </c>
      <c r="R10190">
        <v>34.610649146999997</v>
      </c>
      <c r="S10190">
        <v>36.154003666000001</v>
      </c>
    </row>
    <row r="10191" spans="9:19" ht="15.5">
      <c r="I10191"/>
      <c r="J10191"/>
      <c r="K10191"/>
      <c r="L10191"/>
      <c r="N10191" t="s">
        <v>428</v>
      </c>
      <c r="O10191" t="s">
        <v>428</v>
      </c>
      <c r="P10191" t="s">
        <v>19362</v>
      </c>
      <c r="Q10191" s="69" t="s">
        <v>19363</v>
      </c>
      <c r="R10191">
        <v>34.498578000000066</v>
      </c>
      <c r="S10191">
        <v>36.014142000000049</v>
      </c>
    </row>
    <row r="10192" spans="9:19" ht="15.5">
      <c r="I10192"/>
      <c r="J10192"/>
      <c r="K10192"/>
      <c r="L10192"/>
      <c r="N10192" t="s">
        <v>428</v>
      </c>
      <c r="O10192" t="s">
        <v>428</v>
      </c>
      <c r="P10192" t="s">
        <v>19362</v>
      </c>
      <c r="Q10192" s="69" t="s">
        <v>19364</v>
      </c>
      <c r="R10192">
        <v>34.498578000000066</v>
      </c>
      <c r="S10192">
        <v>36.014142000000049</v>
      </c>
    </row>
    <row r="10193" spans="9:19" ht="15.5">
      <c r="I10193"/>
      <c r="J10193"/>
      <c r="K10193"/>
      <c r="L10193"/>
      <c r="N10193" t="s">
        <v>428</v>
      </c>
      <c r="O10193" t="s">
        <v>428</v>
      </c>
      <c r="P10193" t="s">
        <v>19365</v>
      </c>
      <c r="Q10193" s="69" t="s">
        <v>19366</v>
      </c>
      <c r="R10193">
        <v>34.498578000000066</v>
      </c>
      <c r="S10193">
        <v>36.014142000000049</v>
      </c>
    </row>
    <row r="10194" spans="9:19" ht="15.5">
      <c r="I10194"/>
      <c r="J10194"/>
      <c r="K10194"/>
      <c r="L10194"/>
      <c r="N10194" t="s">
        <v>428</v>
      </c>
      <c r="O10194" t="s">
        <v>428</v>
      </c>
      <c r="P10194" t="s">
        <v>19367</v>
      </c>
      <c r="Q10194" s="69" t="s">
        <v>19368</v>
      </c>
      <c r="R10194">
        <v>34.514000000000003</v>
      </c>
      <c r="S10194">
        <v>35.993899999999996</v>
      </c>
    </row>
    <row r="10195" spans="9:19" ht="15.5">
      <c r="I10195"/>
      <c r="J10195"/>
      <c r="K10195"/>
      <c r="L10195"/>
      <c r="N10195" t="s">
        <v>428</v>
      </c>
      <c r="O10195" t="s">
        <v>428</v>
      </c>
      <c r="P10195" t="s">
        <v>19367</v>
      </c>
      <c r="Q10195" s="69" t="s">
        <v>19369</v>
      </c>
      <c r="R10195">
        <v>34.512468779999999</v>
      </c>
      <c r="S10195">
        <v>35.994241350000003</v>
      </c>
    </row>
    <row r="10196" spans="9:19" ht="15.5">
      <c r="I10196"/>
      <c r="J10196"/>
      <c r="K10196"/>
      <c r="L10196"/>
      <c r="N10196" t="s">
        <v>428</v>
      </c>
      <c r="O10196" t="s">
        <v>428</v>
      </c>
      <c r="P10196" t="s">
        <v>19370</v>
      </c>
      <c r="Q10196" s="69" t="s">
        <v>19371</v>
      </c>
      <c r="R10196">
        <v>34.501946789999998</v>
      </c>
      <c r="S10196">
        <v>36.008296989999998</v>
      </c>
    </row>
    <row r="10197" spans="9:19" ht="15.5">
      <c r="I10197"/>
      <c r="J10197"/>
      <c r="K10197"/>
      <c r="L10197"/>
      <c r="N10197" t="s">
        <v>428</v>
      </c>
      <c r="O10197" t="s">
        <v>428</v>
      </c>
      <c r="P10197" t="s">
        <v>19372</v>
      </c>
      <c r="Q10197" s="69" t="s">
        <v>19373</v>
      </c>
      <c r="R10197">
        <v>34.512160000000002</v>
      </c>
      <c r="S10197">
        <v>35.994340000000001</v>
      </c>
    </row>
    <row r="10198" spans="9:19" ht="15.5">
      <c r="I10198"/>
      <c r="J10198"/>
      <c r="K10198"/>
      <c r="L10198"/>
      <c r="N10198" t="s">
        <v>428</v>
      </c>
      <c r="O10198" t="s">
        <v>428</v>
      </c>
      <c r="P10198" t="s">
        <v>19374</v>
      </c>
      <c r="Q10198" s="69" t="s">
        <v>19375</v>
      </c>
      <c r="R10198">
        <v>34.512099999999997</v>
      </c>
      <c r="S10198">
        <v>35.994199999999999</v>
      </c>
    </row>
    <row r="10199" spans="9:19" ht="15.5">
      <c r="I10199"/>
      <c r="J10199"/>
      <c r="K10199"/>
      <c r="L10199"/>
      <c r="N10199" t="s">
        <v>428</v>
      </c>
      <c r="O10199" t="s">
        <v>428</v>
      </c>
      <c r="P10199" t="s">
        <v>19376</v>
      </c>
      <c r="Q10199" s="69" t="s">
        <v>19377</v>
      </c>
      <c r="R10199">
        <v>34.519849999999998</v>
      </c>
      <c r="S10199">
        <v>35.998049999999999</v>
      </c>
    </row>
    <row r="10200" spans="9:19" ht="15.5">
      <c r="I10200"/>
      <c r="J10200"/>
      <c r="K10200"/>
      <c r="L10200"/>
      <c r="N10200" t="s">
        <v>428</v>
      </c>
      <c r="O10200" t="s">
        <v>428</v>
      </c>
      <c r="P10200" t="s">
        <v>19378</v>
      </c>
      <c r="Q10200" s="69" t="s">
        <v>19379</v>
      </c>
      <c r="R10200">
        <v>34.518300000000004</v>
      </c>
      <c r="S10200">
        <v>35.994900000000001</v>
      </c>
    </row>
    <row r="10201" spans="9:19" ht="15.5">
      <c r="I10201"/>
      <c r="J10201"/>
      <c r="K10201"/>
      <c r="L10201"/>
      <c r="N10201" t="s">
        <v>428</v>
      </c>
      <c r="O10201" t="s">
        <v>428</v>
      </c>
      <c r="P10201" t="s">
        <v>19380</v>
      </c>
      <c r="Q10201" s="69" t="s">
        <v>19381</v>
      </c>
      <c r="R10201">
        <v>34.511400000000002</v>
      </c>
      <c r="S10201">
        <v>35.994459999999997</v>
      </c>
    </row>
    <row r="10202" spans="9:19" ht="15.5">
      <c r="I10202"/>
      <c r="J10202"/>
      <c r="K10202"/>
      <c r="L10202"/>
      <c r="N10202" t="s">
        <v>428</v>
      </c>
      <c r="O10202" t="s">
        <v>428</v>
      </c>
      <c r="P10202" t="s">
        <v>19382</v>
      </c>
      <c r="Q10202" s="69" t="s">
        <v>19383</v>
      </c>
      <c r="R10202">
        <v>34.5124</v>
      </c>
      <c r="S10202">
        <v>35.994500000000002</v>
      </c>
    </row>
    <row r="10203" spans="9:19" ht="15.5">
      <c r="I10203"/>
      <c r="J10203"/>
      <c r="K10203"/>
      <c r="L10203"/>
      <c r="N10203" t="s">
        <v>428</v>
      </c>
      <c r="O10203" t="s">
        <v>428</v>
      </c>
      <c r="P10203" t="s">
        <v>19384</v>
      </c>
      <c r="Q10203" s="69" t="s">
        <v>19385</v>
      </c>
      <c r="R10203">
        <v>34.511240000000001</v>
      </c>
      <c r="S10203">
        <v>35.99691</v>
      </c>
    </row>
    <row r="10204" spans="9:19" ht="15.5">
      <c r="I10204"/>
      <c r="J10204"/>
      <c r="K10204"/>
      <c r="L10204"/>
      <c r="N10204" t="s">
        <v>428</v>
      </c>
      <c r="O10204" t="s">
        <v>428</v>
      </c>
      <c r="P10204" t="s">
        <v>19386</v>
      </c>
      <c r="Q10204" s="69" t="s">
        <v>19387</v>
      </c>
      <c r="R10204">
        <v>34.511659999999999</v>
      </c>
      <c r="S10204">
        <v>36.003599999999999</v>
      </c>
    </row>
    <row r="10205" spans="9:19" ht="15.5">
      <c r="I10205"/>
      <c r="J10205"/>
      <c r="K10205"/>
      <c r="L10205"/>
      <c r="N10205" t="s">
        <v>428</v>
      </c>
      <c r="O10205" t="s">
        <v>428</v>
      </c>
      <c r="P10205" t="s">
        <v>19388</v>
      </c>
      <c r="Q10205" s="69" t="s">
        <v>19389</v>
      </c>
      <c r="R10205">
        <v>34.516489999999997</v>
      </c>
      <c r="S10205">
        <v>36.000050000000002</v>
      </c>
    </row>
    <row r="10206" spans="9:19" ht="15.5">
      <c r="I10206"/>
      <c r="J10206"/>
      <c r="K10206"/>
      <c r="L10206"/>
      <c r="N10206" t="s">
        <v>428</v>
      </c>
      <c r="O10206" t="s">
        <v>428</v>
      </c>
      <c r="P10206" t="s">
        <v>19390</v>
      </c>
      <c r="Q10206" s="69" t="s">
        <v>19391</v>
      </c>
      <c r="R10206">
        <v>34.506300000000003</v>
      </c>
      <c r="S10206">
        <v>36.008600000000001</v>
      </c>
    </row>
    <row r="10207" spans="9:19" ht="15.5">
      <c r="I10207"/>
      <c r="J10207"/>
      <c r="K10207"/>
      <c r="L10207"/>
      <c r="N10207" t="s">
        <v>428</v>
      </c>
      <c r="O10207" t="s">
        <v>428</v>
      </c>
      <c r="P10207" t="s">
        <v>19392</v>
      </c>
      <c r="Q10207" s="69" t="s">
        <v>19393</v>
      </c>
      <c r="R10207">
        <v>34.5107</v>
      </c>
      <c r="S10207">
        <v>35.9968</v>
      </c>
    </row>
    <row r="10208" spans="9:19" ht="15.5">
      <c r="I10208"/>
      <c r="J10208"/>
      <c r="K10208"/>
      <c r="L10208"/>
      <c r="N10208" t="s">
        <v>428</v>
      </c>
      <c r="O10208" t="s">
        <v>428</v>
      </c>
      <c r="P10208" t="s">
        <v>19394</v>
      </c>
      <c r="Q10208" s="69" t="s">
        <v>19395</v>
      </c>
      <c r="R10208">
        <v>34.515000000000001</v>
      </c>
      <c r="S10208">
        <v>35.997500000000002</v>
      </c>
    </row>
    <row r="10209" spans="9:19" ht="15.5">
      <c r="I10209"/>
      <c r="J10209"/>
      <c r="K10209"/>
      <c r="L10209"/>
      <c r="N10209" t="s">
        <v>428</v>
      </c>
      <c r="O10209" t="s">
        <v>428</v>
      </c>
      <c r="P10209" t="s">
        <v>19396</v>
      </c>
      <c r="Q10209" s="69" t="s">
        <v>19397</v>
      </c>
      <c r="R10209">
        <v>34.517150000000001</v>
      </c>
      <c r="S10209">
        <v>35.993879999999997</v>
      </c>
    </row>
    <row r="10210" spans="9:19" ht="15.5">
      <c r="I10210"/>
      <c r="J10210"/>
      <c r="K10210"/>
      <c r="L10210"/>
      <c r="N10210" t="s">
        <v>428</v>
      </c>
      <c r="O10210" t="s">
        <v>428</v>
      </c>
      <c r="P10210" t="s">
        <v>19398</v>
      </c>
      <c r="Q10210" s="69" t="s">
        <v>19399</v>
      </c>
      <c r="R10210">
        <v>34.512300000000003</v>
      </c>
      <c r="S10210">
        <v>35.999420000000001</v>
      </c>
    </row>
    <row r="10211" spans="9:19" ht="15.5">
      <c r="I10211"/>
      <c r="J10211"/>
      <c r="K10211"/>
      <c r="L10211"/>
      <c r="N10211" t="s">
        <v>428</v>
      </c>
      <c r="O10211" t="s">
        <v>428</v>
      </c>
      <c r="P10211" t="s">
        <v>19400</v>
      </c>
      <c r="Q10211" s="69" t="s">
        <v>19401</v>
      </c>
      <c r="R10211">
        <v>34.514760000000003</v>
      </c>
      <c r="S10211">
        <v>35.993609999999997</v>
      </c>
    </row>
    <row r="10212" spans="9:19" ht="15.5">
      <c r="I10212"/>
      <c r="J10212"/>
      <c r="K10212"/>
      <c r="L10212"/>
      <c r="N10212" t="s">
        <v>428</v>
      </c>
      <c r="O10212" t="s">
        <v>428</v>
      </c>
      <c r="P10212" t="s">
        <v>19402</v>
      </c>
      <c r="Q10212" s="69" t="s">
        <v>19403</v>
      </c>
      <c r="R10212">
        <v>34.515099999999997</v>
      </c>
      <c r="S10212">
        <v>35.994500000000002</v>
      </c>
    </row>
    <row r="10213" spans="9:19" ht="15.5">
      <c r="I10213"/>
      <c r="J10213"/>
      <c r="K10213"/>
      <c r="L10213"/>
      <c r="N10213" t="s">
        <v>428</v>
      </c>
      <c r="O10213" t="s">
        <v>428</v>
      </c>
      <c r="P10213" t="s">
        <v>19404</v>
      </c>
      <c r="Q10213" s="69" t="s">
        <v>19405</v>
      </c>
      <c r="R10213">
        <v>34.510570000000001</v>
      </c>
      <c r="S10213">
        <v>36.005859999999998</v>
      </c>
    </row>
    <row r="10214" spans="9:19" ht="15.5">
      <c r="I10214"/>
      <c r="J10214"/>
      <c r="K10214"/>
      <c r="L10214"/>
      <c r="N10214" t="s">
        <v>428</v>
      </c>
      <c r="O10214" t="s">
        <v>428</v>
      </c>
      <c r="P10214" t="s">
        <v>19406</v>
      </c>
      <c r="Q10214" s="69" t="s">
        <v>19407</v>
      </c>
      <c r="R10214">
        <v>34.510959999999997</v>
      </c>
      <c r="S10214">
        <v>36.002139999999997</v>
      </c>
    </row>
    <row r="10215" spans="9:19" ht="15.5">
      <c r="I10215"/>
      <c r="J10215"/>
      <c r="K10215"/>
      <c r="L10215"/>
      <c r="N10215" t="s">
        <v>428</v>
      </c>
      <c r="O10215" t="s">
        <v>428</v>
      </c>
      <c r="P10215" t="s">
        <v>19408</v>
      </c>
      <c r="Q10215" s="69" t="s">
        <v>19409</v>
      </c>
      <c r="R10215">
        <v>34.511450000000004</v>
      </c>
      <c r="S10215">
        <v>36.002499999999998</v>
      </c>
    </row>
    <row r="10216" spans="9:19" ht="15.5">
      <c r="I10216"/>
      <c r="J10216"/>
      <c r="K10216"/>
      <c r="L10216"/>
      <c r="N10216" t="s">
        <v>428</v>
      </c>
      <c r="O10216" t="s">
        <v>428</v>
      </c>
      <c r="P10216" t="s">
        <v>19410</v>
      </c>
      <c r="Q10216" s="69" t="s">
        <v>19411</v>
      </c>
      <c r="R10216">
        <v>34.513069999999999</v>
      </c>
      <c r="S10216">
        <v>35.997410000000002</v>
      </c>
    </row>
    <row r="10217" spans="9:19" ht="15.5">
      <c r="I10217"/>
      <c r="J10217"/>
      <c r="K10217"/>
      <c r="L10217"/>
      <c r="N10217" t="s">
        <v>428</v>
      </c>
      <c r="O10217" t="s">
        <v>428</v>
      </c>
      <c r="P10217" t="s">
        <v>19412</v>
      </c>
      <c r="Q10217" s="69" t="s">
        <v>19413</v>
      </c>
      <c r="R10217">
        <v>34.514699999999998</v>
      </c>
      <c r="S10217">
        <v>36.000500000000002</v>
      </c>
    </row>
    <row r="10218" spans="9:19" ht="15.5">
      <c r="I10218"/>
      <c r="J10218"/>
      <c r="K10218"/>
      <c r="L10218"/>
      <c r="N10218" t="s">
        <v>428</v>
      </c>
      <c r="O10218" t="s">
        <v>428</v>
      </c>
      <c r="P10218" t="s">
        <v>19414</v>
      </c>
      <c r="Q10218" s="69" t="s">
        <v>19415</v>
      </c>
      <c r="R10218">
        <v>34.514740000000003</v>
      </c>
      <c r="S10218">
        <v>35.999760000000002</v>
      </c>
    </row>
    <row r="10219" spans="9:19" ht="15.5">
      <c r="I10219"/>
      <c r="J10219"/>
      <c r="K10219"/>
      <c r="L10219"/>
      <c r="N10219" t="s">
        <v>428</v>
      </c>
      <c r="O10219" t="s">
        <v>428</v>
      </c>
      <c r="P10219" t="s">
        <v>19416</v>
      </c>
      <c r="Q10219" s="69" t="s">
        <v>19417</v>
      </c>
      <c r="R10219">
        <v>34.514800000000001</v>
      </c>
      <c r="S10219">
        <v>35.9985</v>
      </c>
    </row>
    <row r="10220" spans="9:19" ht="15.5">
      <c r="I10220"/>
      <c r="J10220"/>
      <c r="K10220"/>
      <c r="L10220"/>
      <c r="N10220" t="s">
        <v>428</v>
      </c>
      <c r="O10220" t="s">
        <v>428</v>
      </c>
      <c r="P10220" t="s">
        <v>19418</v>
      </c>
      <c r="Q10220" s="69" t="s">
        <v>19419</v>
      </c>
      <c r="R10220">
        <v>34.515340000000002</v>
      </c>
      <c r="S10220">
        <v>35.993549999999999</v>
      </c>
    </row>
    <row r="10221" spans="9:19" ht="15.5">
      <c r="I10221"/>
      <c r="J10221"/>
      <c r="K10221"/>
      <c r="L10221"/>
      <c r="N10221" t="s">
        <v>428</v>
      </c>
      <c r="O10221" t="s">
        <v>428</v>
      </c>
      <c r="P10221" t="s">
        <v>19420</v>
      </c>
      <c r="Q10221" s="69" t="s">
        <v>19421</v>
      </c>
      <c r="R10221">
        <v>34.517850000000003</v>
      </c>
      <c r="S10221">
        <v>35.99559</v>
      </c>
    </row>
    <row r="10222" spans="9:19" ht="15.5">
      <c r="I10222"/>
      <c r="J10222"/>
      <c r="K10222"/>
      <c r="L10222"/>
      <c r="N10222" t="s">
        <v>428</v>
      </c>
      <c r="O10222" t="s">
        <v>428</v>
      </c>
      <c r="P10222" t="s">
        <v>19422</v>
      </c>
      <c r="Q10222" s="69" t="s">
        <v>19423</v>
      </c>
      <c r="R10222">
        <v>34.520299999999999</v>
      </c>
      <c r="S10222">
        <v>35.997700000000002</v>
      </c>
    </row>
    <row r="10223" spans="9:19" ht="15.5">
      <c r="I10223"/>
      <c r="J10223"/>
      <c r="K10223"/>
      <c r="L10223"/>
      <c r="N10223" t="s">
        <v>428</v>
      </c>
      <c r="O10223" t="s">
        <v>428</v>
      </c>
      <c r="P10223" t="s">
        <v>19424</v>
      </c>
      <c r="Q10223" s="69" t="s">
        <v>19425</v>
      </c>
      <c r="R10223">
        <v>34.513469999999998</v>
      </c>
      <c r="S10223">
        <v>35.996319999999997</v>
      </c>
    </row>
    <row r="10224" spans="9:19" ht="15.5">
      <c r="I10224"/>
      <c r="J10224"/>
      <c r="K10224"/>
      <c r="L10224"/>
      <c r="N10224" t="s">
        <v>428</v>
      </c>
      <c r="O10224" t="s">
        <v>428</v>
      </c>
      <c r="P10224" t="s">
        <v>19426</v>
      </c>
      <c r="Q10224" s="69" t="s">
        <v>19427</v>
      </c>
      <c r="R10224">
        <v>34.515270000000001</v>
      </c>
      <c r="S10224">
        <v>36.003149999999998</v>
      </c>
    </row>
    <row r="10225" spans="9:19" ht="15.5">
      <c r="I10225"/>
      <c r="J10225"/>
      <c r="K10225"/>
      <c r="L10225"/>
      <c r="N10225" t="s">
        <v>428</v>
      </c>
      <c r="O10225" t="s">
        <v>428</v>
      </c>
      <c r="P10225" t="s">
        <v>19428</v>
      </c>
      <c r="Q10225" s="69" t="s">
        <v>19429</v>
      </c>
      <c r="R10225">
        <v>34.512569999999997</v>
      </c>
      <c r="S10225">
        <v>36.00224</v>
      </c>
    </row>
    <row r="10226" spans="9:19" ht="15.5">
      <c r="I10226"/>
      <c r="J10226"/>
      <c r="K10226"/>
      <c r="L10226"/>
      <c r="N10226" t="s">
        <v>428</v>
      </c>
      <c r="O10226" t="s">
        <v>428</v>
      </c>
      <c r="P10226" t="s">
        <v>19430</v>
      </c>
      <c r="Q10226" s="69" t="s">
        <v>19431</v>
      </c>
      <c r="R10226">
        <v>34.517510000000001</v>
      </c>
      <c r="S10226">
        <v>35.9938</v>
      </c>
    </row>
    <row r="10227" spans="9:19" ht="15.5">
      <c r="I10227"/>
      <c r="J10227"/>
      <c r="K10227"/>
      <c r="L10227"/>
      <c r="N10227" t="s">
        <v>428</v>
      </c>
      <c r="O10227" t="s">
        <v>428</v>
      </c>
      <c r="P10227" t="s">
        <v>19432</v>
      </c>
      <c r="Q10227" s="69" t="s">
        <v>19433</v>
      </c>
      <c r="R10227">
        <v>34.517159999999997</v>
      </c>
      <c r="S10227">
        <v>35.99456</v>
      </c>
    </row>
    <row r="10228" spans="9:19" ht="15.5">
      <c r="I10228"/>
      <c r="J10228"/>
      <c r="K10228"/>
      <c r="L10228"/>
      <c r="N10228" t="s">
        <v>428</v>
      </c>
      <c r="O10228" t="s">
        <v>428</v>
      </c>
      <c r="P10228" t="s">
        <v>19434</v>
      </c>
      <c r="Q10228" s="69" t="s">
        <v>19435</v>
      </c>
      <c r="R10228">
        <v>34.51437</v>
      </c>
      <c r="S10228">
        <v>35.99474</v>
      </c>
    </row>
    <row r="10229" spans="9:19" ht="15.5">
      <c r="I10229"/>
      <c r="J10229"/>
      <c r="K10229"/>
      <c r="L10229"/>
      <c r="N10229" t="s">
        <v>428</v>
      </c>
      <c r="O10229" t="s">
        <v>428</v>
      </c>
      <c r="P10229" t="s">
        <v>19436</v>
      </c>
      <c r="Q10229" s="69" t="s">
        <v>19437</v>
      </c>
      <c r="R10229">
        <v>34.515450000000001</v>
      </c>
      <c r="S10229">
        <v>35.998989999999999</v>
      </c>
    </row>
    <row r="10230" spans="9:19" ht="15.5">
      <c r="I10230"/>
      <c r="J10230"/>
      <c r="K10230"/>
      <c r="L10230"/>
      <c r="N10230" t="s">
        <v>428</v>
      </c>
      <c r="O10230" t="s">
        <v>428</v>
      </c>
      <c r="P10230" t="s">
        <v>19438</v>
      </c>
      <c r="Q10230" s="69" t="s">
        <v>19439</v>
      </c>
      <c r="R10230">
        <v>34.515059999999998</v>
      </c>
      <c r="S10230">
        <v>36.002800000000001</v>
      </c>
    </row>
    <row r="10231" spans="9:19" ht="15.5">
      <c r="I10231"/>
      <c r="J10231"/>
      <c r="K10231"/>
      <c r="L10231"/>
      <c r="N10231" t="s">
        <v>428</v>
      </c>
      <c r="O10231" t="s">
        <v>428</v>
      </c>
      <c r="P10231" t="s">
        <v>19440</v>
      </c>
      <c r="Q10231" s="69" t="s">
        <v>19441</v>
      </c>
      <c r="R10231">
        <v>34.506740000000001</v>
      </c>
      <c r="S10231">
        <v>36.007800000000003</v>
      </c>
    </row>
    <row r="10232" spans="9:19" ht="15.5">
      <c r="I10232"/>
      <c r="J10232"/>
      <c r="K10232"/>
      <c r="L10232"/>
      <c r="N10232" t="s">
        <v>428</v>
      </c>
      <c r="O10232" t="s">
        <v>428</v>
      </c>
      <c r="P10232" t="s">
        <v>19442</v>
      </c>
      <c r="Q10232" s="69" t="s">
        <v>19443</v>
      </c>
      <c r="R10232">
        <v>34.513599999999997</v>
      </c>
      <c r="S10232">
        <v>35.992980000000003</v>
      </c>
    </row>
    <row r="10233" spans="9:19" ht="15.5">
      <c r="I10233"/>
      <c r="J10233"/>
      <c r="K10233"/>
      <c r="L10233"/>
      <c r="N10233" t="s">
        <v>428</v>
      </c>
      <c r="O10233" t="s">
        <v>428</v>
      </c>
      <c r="P10233" t="s">
        <v>19444</v>
      </c>
      <c r="Q10233" s="69" t="s">
        <v>19445</v>
      </c>
      <c r="R10233">
        <v>34.51408</v>
      </c>
      <c r="S10233">
        <v>36.002029999999998</v>
      </c>
    </row>
    <row r="10234" spans="9:19" ht="15.5">
      <c r="I10234"/>
      <c r="J10234"/>
      <c r="K10234"/>
      <c r="L10234"/>
      <c r="N10234" t="s">
        <v>428</v>
      </c>
      <c r="O10234" t="s">
        <v>428</v>
      </c>
      <c r="P10234" t="s">
        <v>19446</v>
      </c>
      <c r="Q10234" s="69" t="s">
        <v>19447</v>
      </c>
      <c r="R10234">
        <v>34.515329999999999</v>
      </c>
      <c r="S10234">
        <v>35.992570000000001</v>
      </c>
    </row>
    <row r="10235" spans="9:19" ht="15.5">
      <c r="I10235"/>
      <c r="J10235"/>
      <c r="K10235"/>
      <c r="L10235"/>
      <c r="N10235" t="s">
        <v>428</v>
      </c>
      <c r="O10235" t="s">
        <v>428</v>
      </c>
      <c r="P10235" t="s">
        <v>19448</v>
      </c>
      <c r="Q10235" s="69" t="s">
        <v>19449</v>
      </c>
      <c r="R10235">
        <v>34.510019999999997</v>
      </c>
      <c r="S10235">
        <v>36.002409999999998</v>
      </c>
    </row>
    <row r="10236" spans="9:19" ht="15.5">
      <c r="I10236"/>
      <c r="J10236"/>
      <c r="K10236"/>
      <c r="L10236"/>
      <c r="N10236" t="s">
        <v>428</v>
      </c>
      <c r="O10236" t="s">
        <v>428</v>
      </c>
      <c r="P10236" t="s">
        <v>19450</v>
      </c>
      <c r="Q10236" s="69" t="s">
        <v>19451</v>
      </c>
      <c r="R10236">
        <v>34.512219999999999</v>
      </c>
      <c r="S10236">
        <v>35.998170000000002</v>
      </c>
    </row>
    <row r="10237" spans="9:19" ht="15.5">
      <c r="I10237"/>
      <c r="J10237"/>
      <c r="K10237"/>
      <c r="L10237"/>
      <c r="N10237" t="s">
        <v>428</v>
      </c>
      <c r="O10237" t="s">
        <v>428</v>
      </c>
      <c r="P10237" t="s">
        <v>19452</v>
      </c>
      <c r="Q10237" s="69" t="s">
        <v>19453</v>
      </c>
      <c r="R10237">
        <v>34.511490000000002</v>
      </c>
      <c r="S10237">
        <v>35.99962</v>
      </c>
    </row>
    <row r="10238" spans="9:19" ht="15.5">
      <c r="I10238"/>
      <c r="J10238"/>
      <c r="K10238"/>
      <c r="L10238"/>
      <c r="N10238" t="s">
        <v>428</v>
      </c>
      <c r="O10238" t="s">
        <v>428</v>
      </c>
      <c r="P10238" t="s">
        <v>19454</v>
      </c>
      <c r="Q10238" s="69" t="s">
        <v>19455</v>
      </c>
      <c r="R10238">
        <v>34.512230000000002</v>
      </c>
      <c r="S10238">
        <v>35.999360000000003</v>
      </c>
    </row>
    <row r="10239" spans="9:19" ht="15.5">
      <c r="I10239"/>
      <c r="J10239"/>
      <c r="K10239"/>
      <c r="L10239"/>
      <c r="N10239" t="s">
        <v>428</v>
      </c>
      <c r="O10239" t="s">
        <v>428</v>
      </c>
      <c r="P10239" t="s">
        <v>19456</v>
      </c>
      <c r="Q10239" s="69" t="s">
        <v>19457</v>
      </c>
      <c r="R10239">
        <v>34.514809999999997</v>
      </c>
      <c r="S10239">
        <v>35.996720000000003</v>
      </c>
    </row>
    <row r="10240" spans="9:19" ht="15.5">
      <c r="I10240"/>
      <c r="J10240"/>
      <c r="K10240"/>
      <c r="L10240"/>
      <c r="N10240" t="s">
        <v>428</v>
      </c>
      <c r="O10240" t="s">
        <v>428</v>
      </c>
      <c r="P10240" t="s">
        <v>19458</v>
      </c>
      <c r="Q10240" s="69" t="s">
        <v>19459</v>
      </c>
      <c r="R10240">
        <v>34.512439999999998</v>
      </c>
      <c r="S10240">
        <v>36.002270000000003</v>
      </c>
    </row>
    <row r="10241" spans="9:19" ht="15.5">
      <c r="I10241"/>
      <c r="J10241"/>
      <c r="K10241"/>
      <c r="L10241"/>
      <c r="N10241" t="s">
        <v>428</v>
      </c>
      <c r="O10241" t="s">
        <v>428</v>
      </c>
      <c r="P10241" t="s">
        <v>19460</v>
      </c>
      <c r="Q10241" s="69" t="s">
        <v>19461</v>
      </c>
      <c r="R10241">
        <v>34.512985229492188</v>
      </c>
      <c r="S10241">
        <v>35.997554779052734</v>
      </c>
    </row>
    <row r="10242" spans="9:19" ht="15.5">
      <c r="I10242"/>
      <c r="J10242"/>
      <c r="K10242"/>
      <c r="L10242"/>
      <c r="N10242" t="s">
        <v>428</v>
      </c>
      <c r="O10242" t="s">
        <v>428</v>
      </c>
      <c r="P10242" t="s">
        <v>19462</v>
      </c>
      <c r="Q10242" s="69" t="s">
        <v>19463</v>
      </c>
      <c r="R10242">
        <v>34.517940521240234</v>
      </c>
      <c r="S10242">
        <v>35.994277954101563</v>
      </c>
    </row>
    <row r="10243" spans="9:19" ht="15.5">
      <c r="I10243"/>
      <c r="J10243"/>
      <c r="K10243"/>
      <c r="L10243"/>
      <c r="N10243" t="s">
        <v>428</v>
      </c>
      <c r="O10243" t="s">
        <v>428</v>
      </c>
      <c r="P10243" t="s">
        <v>19464</v>
      </c>
      <c r="Q10243" s="69" t="s">
        <v>19465</v>
      </c>
      <c r="R10243">
        <v>34.517547607421875</v>
      </c>
      <c r="S10243">
        <v>35.996280670166016</v>
      </c>
    </row>
    <row r="10244" spans="9:19" ht="15.5">
      <c r="I10244"/>
      <c r="J10244"/>
      <c r="K10244"/>
      <c r="L10244"/>
      <c r="N10244" t="s">
        <v>428</v>
      </c>
      <c r="O10244" t="s">
        <v>428</v>
      </c>
      <c r="P10244" t="s">
        <v>19466</v>
      </c>
      <c r="Q10244" s="69" t="s">
        <v>19467</v>
      </c>
      <c r="R10244">
        <v>34.513431549072266</v>
      </c>
      <c r="S10244">
        <v>35.996402740478516</v>
      </c>
    </row>
    <row r="10245" spans="9:19" ht="15.5">
      <c r="I10245"/>
      <c r="J10245"/>
      <c r="K10245"/>
      <c r="L10245"/>
      <c r="N10245" t="s">
        <v>428</v>
      </c>
      <c r="O10245" t="s">
        <v>428</v>
      </c>
      <c r="P10245" t="s">
        <v>19468</v>
      </c>
      <c r="Q10245" s="69" t="s">
        <v>19469</v>
      </c>
      <c r="R10245">
        <v>34.51129150390625</v>
      </c>
      <c r="S10245">
        <v>35.994823455810547</v>
      </c>
    </row>
    <row r="10246" spans="9:19" ht="15.5">
      <c r="I10246"/>
      <c r="J10246"/>
      <c r="K10246"/>
      <c r="L10246"/>
      <c r="N10246" t="s">
        <v>428</v>
      </c>
      <c r="O10246" t="s">
        <v>428</v>
      </c>
      <c r="P10246" t="s">
        <v>19470</v>
      </c>
      <c r="Q10246" s="69" t="s">
        <v>19471</v>
      </c>
      <c r="R10246">
        <v>34.507740020751953</v>
      </c>
      <c r="S10246">
        <v>36.007270812988281</v>
      </c>
    </row>
    <row r="10247" spans="9:19" ht="15.5">
      <c r="I10247"/>
      <c r="J10247"/>
      <c r="K10247"/>
      <c r="L10247"/>
      <c r="N10247" t="s">
        <v>428</v>
      </c>
      <c r="O10247" t="s">
        <v>428</v>
      </c>
      <c r="P10247" t="s">
        <v>19472</v>
      </c>
      <c r="Q10247" s="69" t="s">
        <v>19473</v>
      </c>
      <c r="R10247">
        <v>34.518051147460938</v>
      </c>
      <c r="S10247">
        <v>35.987972259521484</v>
      </c>
    </row>
    <row r="10248" spans="9:19" ht="15.5">
      <c r="I10248"/>
      <c r="J10248"/>
      <c r="K10248"/>
      <c r="L10248"/>
      <c r="N10248" t="s">
        <v>428</v>
      </c>
      <c r="O10248" t="s">
        <v>428</v>
      </c>
      <c r="P10248" t="s">
        <v>19474</v>
      </c>
      <c r="Q10248" s="69" t="s">
        <v>19475</v>
      </c>
      <c r="R10248">
        <v>34.514907836914063</v>
      </c>
      <c r="S10248">
        <v>35.9959716796875</v>
      </c>
    </row>
    <row r="10249" spans="9:19" ht="15.5">
      <c r="I10249"/>
      <c r="J10249"/>
      <c r="K10249"/>
      <c r="L10249"/>
      <c r="N10249" t="s">
        <v>428</v>
      </c>
      <c r="O10249" t="s">
        <v>428</v>
      </c>
      <c r="P10249" t="s">
        <v>19476</v>
      </c>
      <c r="Q10249" s="69">
        <v>561</v>
      </c>
      <c r="R10249">
        <v>34.499116125999997</v>
      </c>
      <c r="S10249">
        <v>36.012220677999998</v>
      </c>
    </row>
    <row r="10250" spans="9:19" ht="15.5">
      <c r="I10250"/>
      <c r="J10250"/>
      <c r="K10250"/>
      <c r="L10250"/>
      <c r="N10250" t="s">
        <v>2238</v>
      </c>
      <c r="O10250" t="s">
        <v>2238</v>
      </c>
      <c r="P10250" t="s">
        <v>19477</v>
      </c>
      <c r="Q10250" s="69" t="s">
        <v>19478</v>
      </c>
      <c r="R10250">
        <v>33.952889000000027</v>
      </c>
      <c r="S10250">
        <v>35.75438100000008</v>
      </c>
    </row>
    <row r="10251" spans="9:19" ht="15.5">
      <c r="I10251"/>
      <c r="J10251"/>
      <c r="K10251"/>
      <c r="L10251"/>
      <c r="N10251" t="s">
        <v>2238</v>
      </c>
      <c r="O10251" t="s">
        <v>2238</v>
      </c>
      <c r="P10251" t="s">
        <v>19479</v>
      </c>
      <c r="Q10251" s="69" t="s">
        <v>19480</v>
      </c>
      <c r="R10251">
        <v>33.950853000000052</v>
      </c>
      <c r="S10251">
        <v>35.75365000000005</v>
      </c>
    </row>
    <row r="10252" spans="9:19" ht="15.5">
      <c r="I10252"/>
      <c r="J10252"/>
      <c r="K10252"/>
      <c r="L10252"/>
      <c r="N10252" t="s">
        <v>2238</v>
      </c>
      <c r="O10252" t="s">
        <v>2238</v>
      </c>
      <c r="P10252" t="s">
        <v>19481</v>
      </c>
      <c r="Q10252" s="69" t="s">
        <v>19482</v>
      </c>
      <c r="R10252">
        <v>33.949239000000034</v>
      </c>
      <c r="S10252">
        <v>35.74939500000005</v>
      </c>
    </row>
    <row r="10253" spans="9:19" ht="15.5">
      <c r="I10253"/>
      <c r="J10253"/>
      <c r="K10253"/>
      <c r="L10253"/>
      <c r="N10253" t="s">
        <v>3056</v>
      </c>
      <c r="O10253" t="s">
        <v>3056</v>
      </c>
      <c r="P10253" t="s">
        <v>19483</v>
      </c>
      <c r="Q10253" s="69" t="s">
        <v>19484</v>
      </c>
      <c r="R10253">
        <v>33.524319000000048</v>
      </c>
      <c r="S10253">
        <v>35.462081000000069</v>
      </c>
    </row>
    <row r="10254" spans="9:19" ht="15.5">
      <c r="I10254"/>
      <c r="J10254"/>
      <c r="K10254"/>
      <c r="L10254"/>
      <c r="N10254" t="s">
        <v>1629</v>
      </c>
      <c r="O10254" t="s">
        <v>1629</v>
      </c>
      <c r="P10254" t="s">
        <v>19485</v>
      </c>
      <c r="Q10254" s="69" t="s">
        <v>19486</v>
      </c>
      <c r="R10254">
        <v>33.714400000000069</v>
      </c>
      <c r="S10254">
        <v>35.629256000000055</v>
      </c>
    </row>
    <row r="10255" spans="9:19" ht="15.5">
      <c r="I10255"/>
      <c r="J10255"/>
      <c r="K10255"/>
      <c r="L10255"/>
      <c r="N10255" t="s">
        <v>1629</v>
      </c>
      <c r="O10255" t="s">
        <v>1629</v>
      </c>
      <c r="P10255" t="s">
        <v>19485</v>
      </c>
      <c r="Q10255" s="69" t="s">
        <v>19487</v>
      </c>
      <c r="R10255">
        <v>33.714400000000069</v>
      </c>
      <c r="S10255">
        <v>35.629256000000055</v>
      </c>
    </row>
    <row r="10256" spans="9:19" ht="15.5">
      <c r="I10256"/>
      <c r="J10256"/>
      <c r="K10256"/>
      <c r="L10256"/>
      <c r="N10256" t="s">
        <v>1863</v>
      </c>
      <c r="O10256" t="s">
        <v>1863</v>
      </c>
      <c r="P10256" t="s">
        <v>19488</v>
      </c>
      <c r="Q10256" s="69" t="s">
        <v>19489</v>
      </c>
      <c r="R10256">
        <v>34.285978000000057</v>
      </c>
      <c r="S10256">
        <v>36.304049000000077</v>
      </c>
    </row>
    <row r="10257" spans="9:19" ht="15.5">
      <c r="I10257"/>
      <c r="J10257"/>
      <c r="K10257"/>
      <c r="L10257"/>
      <c r="N10257" t="s">
        <v>1863</v>
      </c>
      <c r="O10257" t="s">
        <v>1863</v>
      </c>
      <c r="P10257" t="s">
        <v>19490</v>
      </c>
      <c r="Q10257" s="69" t="s">
        <v>19491</v>
      </c>
      <c r="R10257">
        <v>34.284363000000042</v>
      </c>
      <c r="S10257">
        <v>36.274186000000043</v>
      </c>
    </row>
    <row r="10258" spans="9:19" ht="15.5">
      <c r="I10258"/>
      <c r="J10258"/>
      <c r="K10258"/>
      <c r="L10258"/>
      <c r="N10258" t="s">
        <v>1863</v>
      </c>
      <c r="O10258" t="s">
        <v>1863</v>
      </c>
      <c r="P10258" t="s">
        <v>19492</v>
      </c>
      <c r="Q10258" s="69" t="s">
        <v>19493</v>
      </c>
      <c r="R10258">
        <v>34.280532000000051</v>
      </c>
      <c r="S10258">
        <v>36.259983000000034</v>
      </c>
    </row>
    <row r="10259" spans="9:19" ht="15.5">
      <c r="I10259"/>
      <c r="J10259"/>
      <c r="K10259"/>
      <c r="L10259"/>
      <c r="N10259" t="s">
        <v>1863</v>
      </c>
      <c r="O10259" t="s">
        <v>1863</v>
      </c>
      <c r="P10259" t="s">
        <v>19494</v>
      </c>
      <c r="Q10259" s="69" t="s">
        <v>19495</v>
      </c>
      <c r="R10259">
        <v>34.284407000000044</v>
      </c>
      <c r="S10259">
        <v>36.306635000000028</v>
      </c>
    </row>
    <row r="10260" spans="9:19" ht="15.5">
      <c r="I10260"/>
      <c r="J10260"/>
      <c r="K10260"/>
      <c r="L10260"/>
      <c r="N10260" t="s">
        <v>1863</v>
      </c>
      <c r="O10260" t="s">
        <v>1863</v>
      </c>
      <c r="P10260" t="s">
        <v>19494</v>
      </c>
      <c r="Q10260" s="69" t="s">
        <v>19496</v>
      </c>
      <c r="R10260">
        <v>34.284407000000044</v>
      </c>
      <c r="S10260">
        <v>36.306635000000028</v>
      </c>
    </row>
    <row r="10261" spans="9:19" ht="15.5">
      <c r="I10261"/>
      <c r="J10261"/>
      <c r="K10261"/>
      <c r="L10261"/>
      <c r="N10261" t="s">
        <v>3838</v>
      </c>
      <c r="O10261" t="s">
        <v>3838</v>
      </c>
      <c r="P10261" t="s">
        <v>19497</v>
      </c>
      <c r="Q10261" s="69" t="s">
        <v>19498</v>
      </c>
      <c r="R10261">
        <v>33.244511000000045</v>
      </c>
      <c r="S10261">
        <v>35.308011000000079</v>
      </c>
    </row>
    <row r="10262" spans="9:19" ht="15.5">
      <c r="I10262"/>
      <c r="J10262"/>
      <c r="K10262"/>
      <c r="L10262"/>
      <c r="N10262" t="s">
        <v>3838</v>
      </c>
      <c r="O10262" t="s">
        <v>3838</v>
      </c>
      <c r="P10262" t="s">
        <v>19499</v>
      </c>
      <c r="Q10262" s="69">
        <v>1412</v>
      </c>
      <c r="R10262">
        <v>33.249399203999999</v>
      </c>
      <c r="S10262">
        <v>35.304170685999999</v>
      </c>
    </row>
    <row r="10263" spans="9:19" ht="15.5">
      <c r="I10263"/>
      <c r="J10263"/>
      <c r="K10263"/>
      <c r="L10263"/>
      <c r="N10263" t="s">
        <v>1219</v>
      </c>
      <c r="O10263" t="s">
        <v>1219</v>
      </c>
      <c r="P10263" t="s">
        <v>19500</v>
      </c>
      <c r="Q10263" s="69" t="s">
        <v>19501</v>
      </c>
      <c r="R10263">
        <v>34.255019000000061</v>
      </c>
      <c r="S10263">
        <v>35.941905000000077</v>
      </c>
    </row>
    <row r="10264" spans="9:19" ht="15.5">
      <c r="I10264"/>
      <c r="J10264"/>
      <c r="K10264"/>
      <c r="L10264"/>
      <c r="N10264" t="s">
        <v>1801</v>
      </c>
      <c r="O10264" t="s">
        <v>1801</v>
      </c>
      <c r="P10264" t="s">
        <v>19502</v>
      </c>
      <c r="Q10264" s="69" t="s">
        <v>19503</v>
      </c>
      <c r="R10264">
        <v>34.281961000000024</v>
      </c>
      <c r="S10264">
        <v>35.671083000000067</v>
      </c>
    </row>
    <row r="10265" spans="9:19" ht="15.5">
      <c r="I10265"/>
      <c r="J10265"/>
      <c r="K10265"/>
      <c r="L10265"/>
      <c r="N10265" t="s">
        <v>4008</v>
      </c>
      <c r="O10265" t="s">
        <v>4008</v>
      </c>
      <c r="P10265" t="s">
        <v>19504</v>
      </c>
      <c r="Q10265" s="69" t="s">
        <v>19505</v>
      </c>
      <c r="R10265">
        <v>33.73603200000008</v>
      </c>
      <c r="S10265">
        <v>35.842091000000039</v>
      </c>
    </row>
    <row r="10266" spans="9:19" ht="15.5">
      <c r="I10266"/>
      <c r="J10266"/>
      <c r="K10266"/>
      <c r="L10266"/>
      <c r="N10266" t="s">
        <v>4008</v>
      </c>
      <c r="O10266" t="s">
        <v>4008</v>
      </c>
      <c r="P10266" t="s">
        <v>19506</v>
      </c>
      <c r="Q10266" s="69" t="s">
        <v>19507</v>
      </c>
      <c r="R10266">
        <v>33.739899999999999</v>
      </c>
      <c r="S10266">
        <v>35.853200000000001</v>
      </c>
    </row>
    <row r="10267" spans="9:19" ht="15.5">
      <c r="I10267"/>
      <c r="J10267"/>
      <c r="K10267"/>
      <c r="L10267"/>
      <c r="N10267" t="s">
        <v>4008</v>
      </c>
      <c r="O10267" t="s">
        <v>4008</v>
      </c>
      <c r="P10267" t="s">
        <v>19508</v>
      </c>
      <c r="Q10267" s="69" t="s">
        <v>19509</v>
      </c>
      <c r="R10267">
        <v>33.738</v>
      </c>
      <c r="S10267">
        <v>35.859000000000002</v>
      </c>
    </row>
    <row r="10268" spans="9:19" ht="15.5">
      <c r="I10268"/>
      <c r="J10268"/>
      <c r="K10268"/>
      <c r="L10268"/>
      <c r="N10268" t="s">
        <v>1632</v>
      </c>
      <c r="O10268" t="s">
        <v>1632</v>
      </c>
      <c r="P10268" t="s">
        <v>19510</v>
      </c>
      <c r="Q10268" s="69">
        <v>351</v>
      </c>
      <c r="R10268">
        <v>33.610299163000001</v>
      </c>
      <c r="S10268">
        <v>35.436503696000003</v>
      </c>
    </row>
    <row r="10269" spans="9:19" ht="15.5">
      <c r="I10269"/>
      <c r="J10269"/>
      <c r="K10269"/>
      <c r="L10269"/>
      <c r="N10269" t="s">
        <v>1632</v>
      </c>
      <c r="O10269" t="s">
        <v>1632</v>
      </c>
      <c r="P10269" t="s">
        <v>19511</v>
      </c>
      <c r="Q10269" s="69" t="s">
        <v>19512</v>
      </c>
      <c r="R10269">
        <v>33.613058000000024</v>
      </c>
      <c r="S10269">
        <v>35.431667000000061</v>
      </c>
    </row>
    <row r="10270" spans="9:19" ht="15.5">
      <c r="I10270"/>
      <c r="J10270"/>
      <c r="K10270"/>
      <c r="L10270"/>
      <c r="N10270" t="s">
        <v>1632</v>
      </c>
      <c r="O10270" t="s">
        <v>1632</v>
      </c>
      <c r="P10270" t="s">
        <v>19511</v>
      </c>
      <c r="Q10270" s="69" t="s">
        <v>19513</v>
      </c>
      <c r="R10270">
        <v>33.613058000000024</v>
      </c>
      <c r="S10270">
        <v>35.431667000000061</v>
      </c>
    </row>
    <row r="10271" spans="9:19" ht="15.5">
      <c r="I10271"/>
      <c r="J10271"/>
      <c r="K10271"/>
      <c r="L10271"/>
      <c r="N10271" t="s">
        <v>1632</v>
      </c>
      <c r="O10271" t="s">
        <v>1632</v>
      </c>
      <c r="P10271" t="s">
        <v>19514</v>
      </c>
      <c r="Q10271" s="69" t="s">
        <v>19515</v>
      </c>
      <c r="R10271">
        <v>33.613058000000024</v>
      </c>
      <c r="S10271">
        <v>35.431667000000061</v>
      </c>
    </row>
    <row r="10272" spans="9:19" ht="15.5">
      <c r="I10272"/>
      <c r="J10272"/>
      <c r="K10272"/>
      <c r="L10272"/>
      <c r="N10272" t="s">
        <v>3058</v>
      </c>
      <c r="O10272" t="s">
        <v>3058</v>
      </c>
      <c r="P10272" t="s">
        <v>19516</v>
      </c>
      <c r="Q10272" s="69" t="s">
        <v>19517</v>
      </c>
      <c r="R10272">
        <v>33.390700000000038</v>
      </c>
      <c r="S10272">
        <v>35.590400000000045</v>
      </c>
    </row>
    <row r="10273" spans="9:19" ht="15.5">
      <c r="I10273"/>
      <c r="J10273"/>
      <c r="K10273"/>
      <c r="L10273"/>
      <c r="N10273" t="s">
        <v>3058</v>
      </c>
      <c r="O10273" t="s">
        <v>3058</v>
      </c>
      <c r="P10273" t="s">
        <v>19518</v>
      </c>
      <c r="Q10273" s="69" t="s">
        <v>19519</v>
      </c>
      <c r="R10273">
        <v>33.385503000000028</v>
      </c>
      <c r="S10273">
        <v>35.591492000000073</v>
      </c>
    </row>
    <row r="10274" spans="9:19" ht="15.5">
      <c r="I10274"/>
      <c r="J10274"/>
      <c r="K10274"/>
      <c r="L10274"/>
      <c r="N10274" t="s">
        <v>3058</v>
      </c>
      <c r="O10274" t="s">
        <v>3058</v>
      </c>
      <c r="P10274" t="s">
        <v>3058</v>
      </c>
      <c r="Q10274" s="69" t="s">
        <v>19520</v>
      </c>
      <c r="R10274">
        <v>33.399792000000048</v>
      </c>
      <c r="S10274">
        <v>35.59156100000007</v>
      </c>
    </row>
    <row r="10275" spans="9:19" ht="15.5">
      <c r="I10275"/>
      <c r="J10275"/>
      <c r="K10275"/>
      <c r="L10275"/>
      <c r="N10275" t="s">
        <v>1635</v>
      </c>
      <c r="O10275" t="s">
        <v>1635</v>
      </c>
      <c r="P10275" t="s">
        <v>19521</v>
      </c>
      <c r="Q10275" s="69">
        <v>329</v>
      </c>
      <c r="R10275">
        <v>33.722432196</v>
      </c>
      <c r="S10275">
        <v>35.674237628999997</v>
      </c>
    </row>
    <row r="10276" spans="9:19" ht="15.5">
      <c r="I10276"/>
      <c r="J10276"/>
      <c r="K10276"/>
      <c r="L10276"/>
      <c r="N10276" t="s">
        <v>1635</v>
      </c>
      <c r="O10276" t="s">
        <v>1635</v>
      </c>
      <c r="P10276" t="s">
        <v>1635</v>
      </c>
      <c r="Q10276" s="69" t="s">
        <v>19522</v>
      </c>
      <c r="R10276">
        <v>33.718064000000027</v>
      </c>
      <c r="S10276">
        <v>35.669586000000038</v>
      </c>
    </row>
    <row r="10277" spans="9:19" ht="15.5">
      <c r="I10277"/>
      <c r="J10277"/>
      <c r="K10277"/>
      <c r="L10277"/>
      <c r="N10277" t="s">
        <v>1635</v>
      </c>
      <c r="O10277" t="s">
        <v>1635</v>
      </c>
      <c r="P10277" t="s">
        <v>1635</v>
      </c>
      <c r="Q10277" s="69" t="s">
        <v>19523</v>
      </c>
      <c r="R10277">
        <v>33.718064000000027</v>
      </c>
      <c r="S10277">
        <v>35.669586000000038</v>
      </c>
    </row>
    <row r="10278" spans="9:19" ht="15.5">
      <c r="I10278"/>
      <c r="J10278"/>
      <c r="K10278"/>
      <c r="L10278"/>
      <c r="N10278" t="s">
        <v>3280</v>
      </c>
      <c r="O10278" t="s">
        <v>3280</v>
      </c>
      <c r="P10278" t="s">
        <v>19524</v>
      </c>
      <c r="Q10278" s="69" t="s">
        <v>19525</v>
      </c>
      <c r="R10278">
        <v>34.010874000000058</v>
      </c>
      <c r="S10278">
        <v>35.756048000000078</v>
      </c>
    </row>
    <row r="10279" spans="9:19" ht="15.5">
      <c r="I10279"/>
      <c r="J10279"/>
      <c r="K10279"/>
      <c r="L10279"/>
      <c r="N10279" t="s">
        <v>3280</v>
      </c>
      <c r="O10279" t="s">
        <v>3280</v>
      </c>
      <c r="P10279" t="s">
        <v>19526</v>
      </c>
      <c r="Q10279" s="69" t="s">
        <v>19527</v>
      </c>
      <c r="R10279">
        <v>34.017856000000052</v>
      </c>
      <c r="S10279">
        <v>35.750699000000054</v>
      </c>
    </row>
    <row r="10280" spans="9:19" ht="15.5">
      <c r="I10280"/>
      <c r="J10280"/>
      <c r="K10280"/>
      <c r="L10280"/>
      <c r="N10280" t="s">
        <v>3280</v>
      </c>
      <c r="O10280" t="s">
        <v>3280</v>
      </c>
      <c r="P10280" t="s">
        <v>19528</v>
      </c>
      <c r="Q10280" s="69" t="s">
        <v>19529</v>
      </c>
      <c r="R10280">
        <v>34.026822000000038</v>
      </c>
      <c r="S10280">
        <v>35.757873000000075</v>
      </c>
    </row>
    <row r="10281" spans="9:19" ht="15.5">
      <c r="I10281"/>
      <c r="J10281"/>
      <c r="K10281"/>
      <c r="L10281"/>
      <c r="N10281" t="s">
        <v>3280</v>
      </c>
      <c r="O10281" t="s">
        <v>3280</v>
      </c>
      <c r="P10281" t="s">
        <v>19528</v>
      </c>
      <c r="Q10281" s="69" t="s">
        <v>19530</v>
      </c>
      <c r="R10281">
        <v>34.026822000000038</v>
      </c>
      <c r="S10281">
        <v>35.757873000000075</v>
      </c>
    </row>
    <row r="10282" spans="9:19" ht="15.5">
      <c r="I10282"/>
      <c r="J10282"/>
      <c r="K10282"/>
      <c r="L10282"/>
      <c r="N10282" t="s">
        <v>3280</v>
      </c>
      <c r="O10282" t="s">
        <v>3280</v>
      </c>
      <c r="P10282" t="s">
        <v>19531</v>
      </c>
      <c r="Q10282" s="69" t="s">
        <v>19532</v>
      </c>
      <c r="R10282">
        <v>34.025700000000001</v>
      </c>
      <c r="S10282">
        <v>35.755609999999997</v>
      </c>
    </row>
    <row r="10283" spans="9:19" ht="15.5">
      <c r="I10283"/>
      <c r="J10283"/>
      <c r="K10283"/>
      <c r="L10283"/>
      <c r="N10283" t="s">
        <v>3280</v>
      </c>
      <c r="O10283" t="s">
        <v>3280</v>
      </c>
      <c r="P10283" t="s">
        <v>19533</v>
      </c>
      <c r="Q10283" s="69" t="s">
        <v>19534</v>
      </c>
      <c r="R10283">
        <v>34.024889999999999</v>
      </c>
      <c r="S10283">
        <v>35.746250000000003</v>
      </c>
    </row>
    <row r="10284" spans="9:19" ht="15.5">
      <c r="I10284"/>
      <c r="J10284"/>
      <c r="K10284"/>
      <c r="L10284"/>
      <c r="N10284" t="s">
        <v>3280</v>
      </c>
      <c r="O10284" t="s">
        <v>3280</v>
      </c>
      <c r="P10284" t="s">
        <v>19535</v>
      </c>
      <c r="Q10284" s="69" t="s">
        <v>19536</v>
      </c>
      <c r="R10284">
        <v>34.012090000000001</v>
      </c>
      <c r="S10284">
        <v>35.748249999999999</v>
      </c>
    </row>
    <row r="10285" spans="9:19" ht="15.5">
      <c r="I10285"/>
      <c r="J10285"/>
      <c r="K10285"/>
      <c r="L10285"/>
      <c r="N10285" t="s">
        <v>3280</v>
      </c>
      <c r="O10285" t="s">
        <v>3280</v>
      </c>
      <c r="P10285" t="s">
        <v>19537</v>
      </c>
      <c r="Q10285" s="69" t="s">
        <v>19538</v>
      </c>
      <c r="R10285">
        <v>34.01688</v>
      </c>
      <c r="S10285">
        <v>35.750410000000002</v>
      </c>
    </row>
    <row r="10286" spans="9:19" ht="15.5">
      <c r="I10286"/>
      <c r="J10286"/>
      <c r="K10286"/>
      <c r="L10286"/>
      <c r="N10286" t="s">
        <v>3280</v>
      </c>
      <c r="O10286" t="s">
        <v>3280</v>
      </c>
      <c r="P10286" t="s">
        <v>19539</v>
      </c>
      <c r="Q10286" s="69" t="s">
        <v>19540</v>
      </c>
      <c r="R10286">
        <v>34.018940000000001</v>
      </c>
      <c r="S10286">
        <v>35.752679999999998</v>
      </c>
    </row>
    <row r="10287" spans="9:19" ht="15.5">
      <c r="I10287"/>
      <c r="J10287"/>
      <c r="K10287"/>
      <c r="L10287"/>
      <c r="N10287" t="s">
        <v>3280</v>
      </c>
      <c r="O10287" t="s">
        <v>3280</v>
      </c>
      <c r="P10287" t="s">
        <v>19541</v>
      </c>
      <c r="Q10287" s="69" t="s">
        <v>19542</v>
      </c>
      <c r="R10287">
        <v>34.02317</v>
      </c>
      <c r="S10287">
        <v>35.75338</v>
      </c>
    </row>
    <row r="10288" spans="9:19" ht="15.5">
      <c r="I10288"/>
      <c r="J10288"/>
      <c r="K10288"/>
      <c r="L10288"/>
      <c r="N10288" t="s">
        <v>3280</v>
      </c>
      <c r="O10288" t="s">
        <v>3280</v>
      </c>
      <c r="P10288" t="s">
        <v>19543</v>
      </c>
      <c r="Q10288" s="69" t="s">
        <v>19544</v>
      </c>
      <c r="R10288">
        <v>34.023780000000002</v>
      </c>
      <c r="S10288">
        <v>35.758069999999996</v>
      </c>
    </row>
    <row r="10289" spans="9:19" ht="15.5">
      <c r="I10289"/>
      <c r="J10289"/>
      <c r="K10289"/>
      <c r="L10289"/>
      <c r="N10289" t="s">
        <v>3280</v>
      </c>
      <c r="O10289" t="s">
        <v>3280</v>
      </c>
      <c r="P10289" t="s">
        <v>19545</v>
      </c>
      <c r="Q10289" s="69" t="s">
        <v>19546</v>
      </c>
      <c r="R10289">
        <v>34.025799999999997</v>
      </c>
      <c r="S10289">
        <v>35.758450000000003</v>
      </c>
    </row>
    <row r="10290" spans="9:19" ht="15.5">
      <c r="I10290"/>
      <c r="J10290"/>
      <c r="K10290"/>
      <c r="L10290"/>
      <c r="N10290" t="s">
        <v>3280</v>
      </c>
      <c r="O10290" t="s">
        <v>3280</v>
      </c>
      <c r="P10290" t="s">
        <v>19547</v>
      </c>
      <c r="Q10290" s="69" t="s">
        <v>19548</v>
      </c>
      <c r="R10290">
        <v>34.02787</v>
      </c>
      <c r="S10290">
        <v>35.759979999999999</v>
      </c>
    </row>
    <row r="10291" spans="9:19" ht="15.5">
      <c r="I10291"/>
      <c r="J10291"/>
      <c r="K10291"/>
      <c r="L10291"/>
      <c r="N10291" t="s">
        <v>3280</v>
      </c>
      <c r="O10291" t="s">
        <v>3280</v>
      </c>
      <c r="P10291" t="s">
        <v>19549</v>
      </c>
      <c r="Q10291" s="69" t="s">
        <v>19550</v>
      </c>
      <c r="R10291">
        <v>34.019599999999997</v>
      </c>
      <c r="S10291">
        <v>35.746850000000002</v>
      </c>
    </row>
    <row r="10292" spans="9:19" ht="15.5">
      <c r="I10292"/>
      <c r="J10292"/>
      <c r="K10292"/>
      <c r="L10292"/>
      <c r="N10292" t="s">
        <v>3280</v>
      </c>
      <c r="O10292" t="s">
        <v>3280</v>
      </c>
      <c r="P10292" t="s">
        <v>19551</v>
      </c>
      <c r="Q10292" s="69" t="s">
        <v>19552</v>
      </c>
      <c r="R10292">
        <v>34.016390000000001</v>
      </c>
      <c r="S10292">
        <v>35.752000000000002</v>
      </c>
    </row>
    <row r="10293" spans="9:19" ht="15.5">
      <c r="I10293"/>
      <c r="J10293"/>
      <c r="K10293"/>
      <c r="L10293"/>
      <c r="N10293" t="s">
        <v>3280</v>
      </c>
      <c r="O10293" t="s">
        <v>3280</v>
      </c>
      <c r="P10293" t="s">
        <v>19553</v>
      </c>
      <c r="Q10293" s="69" t="s">
        <v>19554</v>
      </c>
      <c r="R10293">
        <v>34.017659999999999</v>
      </c>
      <c r="S10293">
        <v>35.753700000000002</v>
      </c>
    </row>
    <row r="10294" spans="9:19" ht="15.5">
      <c r="I10294"/>
      <c r="J10294"/>
      <c r="K10294"/>
      <c r="L10294"/>
      <c r="N10294" t="s">
        <v>3280</v>
      </c>
      <c r="O10294" t="s">
        <v>3280</v>
      </c>
      <c r="P10294" t="s">
        <v>19555</v>
      </c>
      <c r="Q10294" s="69" t="s">
        <v>19556</v>
      </c>
      <c r="R10294">
        <v>34.019889999999997</v>
      </c>
      <c r="S10294">
        <v>35.755679999999998</v>
      </c>
    </row>
    <row r="10295" spans="9:19" ht="15.5">
      <c r="I10295"/>
      <c r="J10295"/>
      <c r="K10295"/>
      <c r="L10295"/>
      <c r="N10295" t="s">
        <v>3280</v>
      </c>
      <c r="O10295" t="s">
        <v>3280</v>
      </c>
      <c r="P10295" t="s">
        <v>19557</v>
      </c>
      <c r="Q10295" s="69" t="s">
        <v>19558</v>
      </c>
      <c r="R10295">
        <v>34.014429999999997</v>
      </c>
      <c r="S10295">
        <v>35.746189999999999</v>
      </c>
    </row>
    <row r="10296" spans="9:19" ht="15.5">
      <c r="I10296"/>
      <c r="J10296"/>
      <c r="K10296"/>
      <c r="L10296"/>
      <c r="N10296" t="s">
        <v>3280</v>
      </c>
      <c r="O10296" t="s">
        <v>3280</v>
      </c>
      <c r="P10296" t="s">
        <v>19559</v>
      </c>
      <c r="Q10296" s="69" t="s">
        <v>19560</v>
      </c>
      <c r="R10296">
        <v>34.018619999999999</v>
      </c>
      <c r="S10296">
        <v>35.743450000000003</v>
      </c>
    </row>
    <row r="10297" spans="9:19" ht="15.5">
      <c r="I10297"/>
      <c r="J10297"/>
      <c r="K10297"/>
      <c r="L10297"/>
      <c r="N10297" t="s">
        <v>3280</v>
      </c>
      <c r="O10297" t="s">
        <v>3280</v>
      </c>
      <c r="P10297" t="s">
        <v>19561</v>
      </c>
      <c r="Q10297" s="69" t="s">
        <v>19562</v>
      </c>
      <c r="R10297">
        <v>34.016710000000003</v>
      </c>
      <c r="S10297">
        <v>35.73921</v>
      </c>
    </row>
    <row r="10298" spans="9:19" ht="15.5">
      <c r="I10298"/>
      <c r="J10298"/>
      <c r="K10298"/>
      <c r="L10298"/>
      <c r="N10298" t="s">
        <v>3280</v>
      </c>
      <c r="O10298" t="s">
        <v>3280</v>
      </c>
      <c r="P10298" t="s">
        <v>19563</v>
      </c>
      <c r="Q10298" s="69" t="s">
        <v>19564</v>
      </c>
      <c r="R10298">
        <v>34.025700000000001</v>
      </c>
      <c r="S10298">
        <v>35.758069999999996</v>
      </c>
    </row>
    <row r="10299" spans="9:19" ht="15.5">
      <c r="I10299"/>
      <c r="J10299"/>
      <c r="K10299"/>
      <c r="L10299"/>
      <c r="N10299" t="s">
        <v>3280</v>
      </c>
      <c r="O10299" t="s">
        <v>3280</v>
      </c>
      <c r="P10299" t="s">
        <v>19565</v>
      </c>
      <c r="Q10299" s="69" t="s">
        <v>19566</v>
      </c>
      <c r="R10299">
        <v>34.012140000000002</v>
      </c>
      <c r="S10299">
        <v>35.753830000000001</v>
      </c>
    </row>
    <row r="10300" spans="9:19" ht="15.5">
      <c r="I10300"/>
      <c r="J10300"/>
      <c r="K10300"/>
      <c r="L10300"/>
      <c r="N10300" t="s">
        <v>3280</v>
      </c>
      <c r="O10300" t="s">
        <v>3280</v>
      </c>
      <c r="P10300" t="s">
        <v>19567</v>
      </c>
      <c r="Q10300" s="69" t="s">
        <v>19568</v>
      </c>
      <c r="R10300">
        <v>34.023220000000002</v>
      </c>
      <c r="S10300">
        <v>35.753210000000003</v>
      </c>
    </row>
    <row r="10301" spans="9:19" ht="15.5">
      <c r="I10301"/>
      <c r="J10301"/>
      <c r="K10301"/>
      <c r="L10301"/>
      <c r="N10301" t="s">
        <v>3280</v>
      </c>
      <c r="O10301" t="s">
        <v>3280</v>
      </c>
      <c r="P10301" t="s">
        <v>19569</v>
      </c>
      <c r="Q10301" s="69" t="s">
        <v>19570</v>
      </c>
      <c r="R10301">
        <v>34.015189999999997</v>
      </c>
      <c r="S10301">
        <v>35.744300000000003</v>
      </c>
    </row>
    <row r="10302" spans="9:19" ht="15.5">
      <c r="I10302"/>
      <c r="J10302"/>
      <c r="K10302"/>
      <c r="L10302"/>
      <c r="N10302" t="s">
        <v>3280</v>
      </c>
      <c r="O10302" t="s">
        <v>3280</v>
      </c>
      <c r="P10302" t="s">
        <v>19571</v>
      </c>
      <c r="Q10302" s="69" t="s">
        <v>19572</v>
      </c>
      <c r="R10302">
        <v>34.024380000000001</v>
      </c>
      <c r="S10302">
        <v>35.763979999999997</v>
      </c>
    </row>
    <row r="10303" spans="9:19" ht="15.5">
      <c r="I10303"/>
      <c r="J10303"/>
      <c r="K10303"/>
      <c r="L10303"/>
      <c r="N10303" t="s">
        <v>3280</v>
      </c>
      <c r="O10303" t="s">
        <v>3280</v>
      </c>
      <c r="P10303" t="s">
        <v>19573</v>
      </c>
      <c r="Q10303" s="69" t="s">
        <v>19574</v>
      </c>
      <c r="R10303">
        <v>34.045740000000002</v>
      </c>
      <c r="S10303">
        <v>35.759529999999998</v>
      </c>
    </row>
    <row r="10304" spans="9:19" ht="15.5">
      <c r="I10304"/>
      <c r="J10304"/>
      <c r="K10304"/>
      <c r="L10304"/>
      <c r="N10304" t="s">
        <v>3280</v>
      </c>
      <c r="O10304" t="s">
        <v>3280</v>
      </c>
      <c r="P10304" t="s">
        <v>19575</v>
      </c>
      <c r="Q10304" s="69" t="s">
        <v>19576</v>
      </c>
      <c r="R10304">
        <v>34.025100000000002</v>
      </c>
      <c r="S10304">
        <v>35.75356</v>
      </c>
    </row>
    <row r="10305" spans="9:19" ht="15.5">
      <c r="I10305"/>
      <c r="J10305"/>
      <c r="K10305"/>
      <c r="L10305"/>
      <c r="N10305" t="s">
        <v>3280</v>
      </c>
      <c r="O10305" t="s">
        <v>3280</v>
      </c>
      <c r="P10305" t="s">
        <v>19577</v>
      </c>
      <c r="Q10305" s="69" t="s">
        <v>19578</v>
      </c>
      <c r="R10305">
        <v>34.019039999999997</v>
      </c>
      <c r="S10305">
        <v>35.758949999999999</v>
      </c>
    </row>
    <row r="10306" spans="9:19" ht="15.5">
      <c r="I10306"/>
      <c r="J10306"/>
      <c r="K10306"/>
      <c r="L10306"/>
      <c r="N10306" t="s">
        <v>3280</v>
      </c>
      <c r="O10306" t="s">
        <v>3280</v>
      </c>
      <c r="P10306" t="s">
        <v>19579</v>
      </c>
      <c r="Q10306" s="69" t="s">
        <v>19580</v>
      </c>
      <c r="R10306">
        <v>34.024209999999997</v>
      </c>
      <c r="S10306">
        <v>35.761690000000002</v>
      </c>
    </row>
    <row r="10307" spans="9:19" ht="15.5">
      <c r="I10307"/>
      <c r="J10307"/>
      <c r="K10307"/>
      <c r="L10307"/>
      <c r="N10307" t="s">
        <v>3280</v>
      </c>
      <c r="O10307" t="s">
        <v>3280</v>
      </c>
      <c r="P10307" t="s">
        <v>19581</v>
      </c>
      <c r="Q10307" s="69" t="s">
        <v>19582</v>
      </c>
      <c r="R10307">
        <v>34.012340000000002</v>
      </c>
      <c r="S10307">
        <v>35.747059999999998</v>
      </c>
    </row>
    <row r="10308" spans="9:19" ht="15.5">
      <c r="I10308"/>
      <c r="J10308"/>
      <c r="K10308"/>
      <c r="L10308"/>
      <c r="N10308" t="s">
        <v>3280</v>
      </c>
      <c r="O10308" t="s">
        <v>3280</v>
      </c>
      <c r="P10308" t="s">
        <v>19583</v>
      </c>
      <c r="Q10308" s="69" t="s">
        <v>19584</v>
      </c>
      <c r="R10308">
        <v>34.019008636474609</v>
      </c>
      <c r="S10308">
        <v>35.752670288085938</v>
      </c>
    </row>
    <row r="10309" spans="9:19" ht="15.5">
      <c r="I10309"/>
      <c r="J10309"/>
      <c r="K10309"/>
      <c r="L10309"/>
      <c r="N10309" t="s">
        <v>3280</v>
      </c>
      <c r="O10309" t="s">
        <v>3280</v>
      </c>
      <c r="P10309" t="s">
        <v>19585</v>
      </c>
      <c r="Q10309" s="69" t="s">
        <v>19586</v>
      </c>
      <c r="R10309">
        <v>34.024238586425781</v>
      </c>
      <c r="S10309">
        <v>35.761699676513672</v>
      </c>
    </row>
    <row r="10310" spans="9:19" ht="15.5">
      <c r="I10310"/>
      <c r="J10310"/>
      <c r="K10310"/>
      <c r="L10310"/>
      <c r="N10310" t="s">
        <v>3280</v>
      </c>
      <c r="O10310" t="s">
        <v>3280</v>
      </c>
      <c r="P10310" t="s">
        <v>19587</v>
      </c>
      <c r="Q10310" s="69" t="s">
        <v>19588</v>
      </c>
      <c r="R10310">
        <v>34.02557373046875</v>
      </c>
      <c r="S10310">
        <v>35.760288238525391</v>
      </c>
    </row>
    <row r="10311" spans="9:19" ht="15.5">
      <c r="I10311"/>
      <c r="J10311"/>
      <c r="K10311"/>
      <c r="L10311"/>
      <c r="N10311" t="s">
        <v>2240</v>
      </c>
      <c r="O10311" t="s">
        <v>2240</v>
      </c>
      <c r="P10311" t="s">
        <v>19589</v>
      </c>
      <c r="Q10311" s="69" t="s">
        <v>19590</v>
      </c>
      <c r="R10311">
        <v>33.90878900000007</v>
      </c>
      <c r="S10311">
        <v>35.735498000000064</v>
      </c>
    </row>
    <row r="10312" spans="9:19" ht="15.5">
      <c r="I10312"/>
      <c r="J10312"/>
      <c r="K10312"/>
      <c r="L10312"/>
      <c r="N10312" t="s">
        <v>2240</v>
      </c>
      <c r="O10312" t="s">
        <v>2240</v>
      </c>
      <c r="P10312" t="s">
        <v>19591</v>
      </c>
      <c r="Q10312" s="69" t="s">
        <v>19592</v>
      </c>
      <c r="R10312">
        <v>33.910307000000046</v>
      </c>
      <c r="S10312">
        <v>35.741561000000047</v>
      </c>
    </row>
    <row r="10313" spans="9:19" ht="15.5">
      <c r="I10313"/>
      <c r="J10313"/>
      <c r="K10313"/>
      <c r="L10313"/>
      <c r="N10313" t="s">
        <v>2240</v>
      </c>
      <c r="O10313" t="s">
        <v>2240</v>
      </c>
      <c r="P10313" t="s">
        <v>19593</v>
      </c>
      <c r="Q10313" s="69" t="s">
        <v>19594</v>
      </c>
      <c r="R10313">
        <v>33.910307000000046</v>
      </c>
      <c r="S10313">
        <v>35.741561000000047</v>
      </c>
    </row>
    <row r="10314" spans="9:19" ht="15.5">
      <c r="I10314"/>
      <c r="J10314"/>
      <c r="K10314"/>
      <c r="L10314"/>
      <c r="N10314" t="s">
        <v>1803</v>
      </c>
      <c r="O10314" t="s">
        <v>1803</v>
      </c>
      <c r="P10314" t="s">
        <v>19595</v>
      </c>
      <c r="Q10314" s="69" t="s">
        <v>19596</v>
      </c>
      <c r="R10314">
        <v>34.191461000000061</v>
      </c>
      <c r="S10314">
        <v>35.896569000000056</v>
      </c>
    </row>
    <row r="10315" spans="9:19" ht="15.5">
      <c r="I10315"/>
      <c r="J10315"/>
      <c r="K10315"/>
      <c r="L10315"/>
      <c r="N10315" t="s">
        <v>1803</v>
      </c>
      <c r="O10315" t="s">
        <v>1803</v>
      </c>
      <c r="P10315" t="s">
        <v>19597</v>
      </c>
      <c r="Q10315" s="69" t="s">
        <v>19598</v>
      </c>
      <c r="R10315">
        <v>34.194606630000003</v>
      </c>
      <c r="S10315">
        <v>35.915051570000003</v>
      </c>
    </row>
    <row r="10316" spans="9:19" ht="15.5">
      <c r="I10316"/>
      <c r="J10316"/>
      <c r="K10316"/>
      <c r="L10316"/>
      <c r="N10316" t="s">
        <v>3283</v>
      </c>
      <c r="O10316" t="s">
        <v>3283</v>
      </c>
      <c r="P10316" t="s">
        <v>19599</v>
      </c>
      <c r="Q10316" s="69" t="s">
        <v>19600</v>
      </c>
      <c r="R10316">
        <v>34.027160000000002</v>
      </c>
      <c r="S10316">
        <v>35.624659999999999</v>
      </c>
    </row>
    <row r="10317" spans="9:19" ht="15.5">
      <c r="I10317"/>
      <c r="J10317"/>
      <c r="K10317"/>
      <c r="L10317"/>
      <c r="N10317" t="s">
        <v>3283</v>
      </c>
      <c r="O10317" t="s">
        <v>3283</v>
      </c>
      <c r="P10317" t="s">
        <v>19601</v>
      </c>
      <c r="Q10317" s="69" t="s">
        <v>19602</v>
      </c>
      <c r="R10317">
        <v>34.024940000000001</v>
      </c>
      <c r="S10317">
        <v>35.6248</v>
      </c>
    </row>
    <row r="10318" spans="9:19" ht="15.5">
      <c r="I10318"/>
      <c r="J10318"/>
      <c r="K10318"/>
      <c r="L10318"/>
      <c r="N10318" t="s">
        <v>3283</v>
      </c>
      <c r="O10318" t="s">
        <v>3283</v>
      </c>
      <c r="P10318" t="s">
        <v>19603</v>
      </c>
      <c r="Q10318" s="69" t="s">
        <v>19604</v>
      </c>
      <c r="R10318">
        <v>34.026949999999999</v>
      </c>
      <c r="S10318">
        <v>35.62724</v>
      </c>
    </row>
    <row r="10319" spans="9:19" ht="15.5">
      <c r="I10319"/>
      <c r="J10319"/>
      <c r="K10319"/>
      <c r="L10319"/>
      <c r="N10319" t="s">
        <v>3283</v>
      </c>
      <c r="O10319" t="s">
        <v>3283</v>
      </c>
      <c r="P10319" t="s">
        <v>19605</v>
      </c>
      <c r="Q10319" s="69" t="s">
        <v>19606</v>
      </c>
      <c r="R10319">
        <v>34.024050000000003</v>
      </c>
      <c r="S10319">
        <v>35.624299999999998</v>
      </c>
    </row>
    <row r="10320" spans="9:19" ht="15.5">
      <c r="I10320"/>
      <c r="J10320"/>
      <c r="K10320"/>
      <c r="L10320"/>
      <c r="N10320" t="s">
        <v>3283</v>
      </c>
      <c r="O10320" t="s">
        <v>3283</v>
      </c>
      <c r="P10320" t="s">
        <v>19607</v>
      </c>
      <c r="Q10320" s="69" t="s">
        <v>19608</v>
      </c>
      <c r="R10320">
        <v>34.022930000000002</v>
      </c>
      <c r="S10320">
        <v>35.62509</v>
      </c>
    </row>
    <row r="10321" spans="9:19" ht="15.5">
      <c r="I10321"/>
      <c r="J10321"/>
      <c r="K10321"/>
      <c r="L10321"/>
      <c r="N10321" t="s">
        <v>3283</v>
      </c>
      <c r="O10321" t="s">
        <v>3283</v>
      </c>
      <c r="P10321" t="s">
        <v>19609</v>
      </c>
      <c r="Q10321" s="69" t="s">
        <v>19610</v>
      </c>
      <c r="R10321">
        <v>34.021529999999998</v>
      </c>
      <c r="S10321">
        <v>35.627009999999999</v>
      </c>
    </row>
    <row r="10322" spans="9:19" ht="15.5">
      <c r="I10322"/>
      <c r="J10322"/>
      <c r="K10322"/>
      <c r="L10322"/>
      <c r="N10322" t="s">
        <v>3283</v>
      </c>
      <c r="O10322" t="s">
        <v>3283</v>
      </c>
      <c r="P10322" t="s">
        <v>19611</v>
      </c>
      <c r="Q10322" s="69" t="s">
        <v>19612</v>
      </c>
      <c r="R10322">
        <v>34.020809999999997</v>
      </c>
      <c r="S10322">
        <v>35.625520000000002</v>
      </c>
    </row>
    <row r="10323" spans="9:19" ht="15.5">
      <c r="I10323"/>
      <c r="J10323"/>
      <c r="K10323"/>
      <c r="L10323"/>
      <c r="N10323" t="s">
        <v>3283</v>
      </c>
      <c r="O10323" t="s">
        <v>3283</v>
      </c>
      <c r="P10323" t="s">
        <v>19613</v>
      </c>
      <c r="Q10323" s="69" t="s">
        <v>19614</v>
      </c>
      <c r="R10323">
        <v>34.020159999999997</v>
      </c>
      <c r="S10323">
        <v>35.626040000000003</v>
      </c>
    </row>
    <row r="10324" spans="9:19" ht="15.5">
      <c r="I10324"/>
      <c r="J10324"/>
      <c r="K10324"/>
      <c r="L10324"/>
      <c r="N10324" t="s">
        <v>3283</v>
      </c>
      <c r="O10324" t="s">
        <v>3283</v>
      </c>
      <c r="P10324" t="s">
        <v>19615</v>
      </c>
      <c r="Q10324" s="69" t="s">
        <v>19616</v>
      </c>
      <c r="R10324">
        <v>34.022357940673828</v>
      </c>
      <c r="S10324">
        <v>35.623935699462891</v>
      </c>
    </row>
    <row r="10325" spans="9:19" ht="15.5">
      <c r="I10325"/>
      <c r="J10325"/>
      <c r="K10325"/>
      <c r="L10325"/>
      <c r="N10325" t="s">
        <v>3283</v>
      </c>
      <c r="O10325" t="s">
        <v>3283</v>
      </c>
      <c r="P10325" t="s">
        <v>19617</v>
      </c>
      <c r="Q10325" s="69" t="s">
        <v>19618</v>
      </c>
      <c r="R10325">
        <v>34.027439117431641</v>
      </c>
      <c r="S10325">
        <v>35.625949859619141</v>
      </c>
    </row>
    <row r="10326" spans="9:19" ht="15.5">
      <c r="I10326"/>
      <c r="J10326"/>
      <c r="K10326"/>
      <c r="L10326"/>
      <c r="N10326" t="s">
        <v>3283</v>
      </c>
      <c r="O10326" t="s">
        <v>3283</v>
      </c>
      <c r="P10326" t="s">
        <v>19619</v>
      </c>
      <c r="Q10326" s="69" t="s">
        <v>19620</v>
      </c>
      <c r="R10326">
        <v>34.023998260498047</v>
      </c>
      <c r="S10326">
        <v>35.624378204345703</v>
      </c>
    </row>
    <row r="10327" spans="9:19" ht="15.5">
      <c r="I10327"/>
      <c r="J10327"/>
      <c r="K10327"/>
      <c r="L10327"/>
      <c r="N10327" t="s">
        <v>3283</v>
      </c>
      <c r="O10327" t="s">
        <v>3283</v>
      </c>
      <c r="P10327" t="s">
        <v>19621</v>
      </c>
      <c r="Q10327" s="69" t="s">
        <v>19622</v>
      </c>
      <c r="R10327">
        <v>34.021984100341797</v>
      </c>
      <c r="S10327">
        <v>35.625267028808594</v>
      </c>
    </row>
    <row r="10328" spans="9:19" ht="15.5">
      <c r="I10328"/>
      <c r="J10328"/>
      <c r="K10328"/>
      <c r="L10328"/>
      <c r="N10328" t="s">
        <v>3283</v>
      </c>
      <c r="O10328" t="s">
        <v>3283</v>
      </c>
      <c r="P10328" t="s">
        <v>19623</v>
      </c>
      <c r="Q10328" s="69" t="s">
        <v>19624</v>
      </c>
      <c r="R10328">
        <v>34.020053863525391</v>
      </c>
      <c r="S10328">
        <v>35.624786376953125</v>
      </c>
    </row>
    <row r="10329" spans="9:19" ht="15.5">
      <c r="I10329"/>
      <c r="J10329"/>
      <c r="K10329"/>
      <c r="L10329"/>
      <c r="N10329" t="s">
        <v>3283</v>
      </c>
      <c r="O10329" t="s">
        <v>3283</v>
      </c>
      <c r="P10329" t="s">
        <v>19625</v>
      </c>
      <c r="Q10329" s="69" t="s">
        <v>19626</v>
      </c>
      <c r="R10329">
        <v>34.022743225097656</v>
      </c>
      <c r="S10329">
        <v>35.627254486083984</v>
      </c>
    </row>
    <row r="10330" spans="9:19" ht="15.5">
      <c r="I10330"/>
      <c r="J10330"/>
      <c r="K10330"/>
      <c r="L10330"/>
      <c r="N10330" t="s">
        <v>3283</v>
      </c>
      <c r="O10330" t="s">
        <v>3283</v>
      </c>
      <c r="P10330" t="s">
        <v>19627</v>
      </c>
      <c r="Q10330" s="69" t="s">
        <v>19628</v>
      </c>
      <c r="R10330">
        <v>34.021622000000036</v>
      </c>
      <c r="S10330">
        <v>35.627439000000038</v>
      </c>
    </row>
    <row r="10331" spans="9:19" ht="15.5">
      <c r="I10331"/>
      <c r="J10331"/>
      <c r="K10331"/>
      <c r="L10331"/>
      <c r="N10331" t="s">
        <v>1106</v>
      </c>
      <c r="O10331" t="s">
        <v>1106</v>
      </c>
      <c r="P10331" t="s">
        <v>19629</v>
      </c>
      <c r="Q10331" s="69">
        <v>889</v>
      </c>
      <c r="R10331">
        <v>34.347199156999999</v>
      </c>
      <c r="S10331">
        <v>36.470670589000001</v>
      </c>
    </row>
    <row r="10332" spans="9:19" ht="15.5">
      <c r="I10332"/>
      <c r="J10332"/>
      <c r="K10332"/>
      <c r="L10332"/>
      <c r="N10332" t="s">
        <v>1106</v>
      </c>
      <c r="O10332" t="s">
        <v>1106</v>
      </c>
      <c r="P10332" t="s">
        <v>19630</v>
      </c>
      <c r="Q10332" s="69" t="s">
        <v>19631</v>
      </c>
      <c r="R10332">
        <v>34.344283000000075</v>
      </c>
      <c r="S10332">
        <v>36.473242000000027</v>
      </c>
    </row>
    <row r="10333" spans="9:19" ht="15.5">
      <c r="I10333"/>
      <c r="J10333"/>
      <c r="K10333"/>
      <c r="L10333"/>
      <c r="N10333" t="s">
        <v>1106</v>
      </c>
      <c r="O10333" t="s">
        <v>1106</v>
      </c>
      <c r="P10333" t="s">
        <v>19630</v>
      </c>
      <c r="Q10333" s="69" t="s">
        <v>19632</v>
      </c>
      <c r="R10333">
        <v>34.344283000000075</v>
      </c>
      <c r="S10333">
        <v>36.473242000000027</v>
      </c>
    </row>
    <row r="10334" spans="9:19" ht="15.5">
      <c r="I10334"/>
      <c r="J10334"/>
      <c r="K10334"/>
      <c r="L10334"/>
      <c r="N10334" t="s">
        <v>1106</v>
      </c>
      <c r="O10334" t="s">
        <v>1106</v>
      </c>
      <c r="P10334" t="s">
        <v>19633</v>
      </c>
      <c r="Q10334" s="69">
        <v>1355</v>
      </c>
      <c r="R10334">
        <v>34.346957134999997</v>
      </c>
      <c r="S10334">
        <v>36.470933660999997</v>
      </c>
    </row>
    <row r="10335" spans="9:19" ht="15.5">
      <c r="I10335"/>
      <c r="J10335"/>
      <c r="K10335"/>
      <c r="L10335"/>
      <c r="N10335" t="s">
        <v>1106</v>
      </c>
      <c r="O10335" t="s">
        <v>1106</v>
      </c>
      <c r="P10335" t="s">
        <v>19634</v>
      </c>
      <c r="Q10335" s="69">
        <v>1598</v>
      </c>
      <c r="R10335">
        <v>34.333551069999999</v>
      </c>
      <c r="S10335">
        <v>36.457841049999999</v>
      </c>
    </row>
    <row r="10336" spans="9:19" ht="15.5">
      <c r="I10336"/>
      <c r="J10336"/>
      <c r="K10336"/>
      <c r="L10336"/>
      <c r="N10336" t="s">
        <v>1106</v>
      </c>
      <c r="O10336" t="s">
        <v>1106</v>
      </c>
      <c r="P10336" t="s">
        <v>19635</v>
      </c>
      <c r="Q10336" s="69" t="s">
        <v>19636</v>
      </c>
      <c r="R10336">
        <v>34.340103040999999</v>
      </c>
      <c r="S10336">
        <v>36.465284537999999</v>
      </c>
    </row>
    <row r="10337" spans="9:19" ht="15.5">
      <c r="I10337"/>
      <c r="J10337"/>
      <c r="K10337"/>
      <c r="L10337"/>
      <c r="N10337" t="s">
        <v>1106</v>
      </c>
      <c r="O10337" t="s">
        <v>1106</v>
      </c>
      <c r="P10337" t="s">
        <v>19637</v>
      </c>
      <c r="Q10337" s="69" t="s">
        <v>19636</v>
      </c>
      <c r="R10337">
        <v>34.340103040999999</v>
      </c>
      <c r="S10337">
        <v>36.465284537999999</v>
      </c>
    </row>
    <row r="10338" spans="9:19" ht="15.5">
      <c r="I10338"/>
      <c r="J10338"/>
      <c r="K10338"/>
      <c r="L10338"/>
      <c r="N10338" t="s">
        <v>1106</v>
      </c>
      <c r="O10338" t="s">
        <v>1106</v>
      </c>
      <c r="P10338" t="s">
        <v>19637</v>
      </c>
      <c r="Q10338" s="69" t="s">
        <v>19638</v>
      </c>
      <c r="R10338">
        <v>34.344283000000075</v>
      </c>
      <c r="S10338">
        <v>36.473242000000027</v>
      </c>
    </row>
    <row r="10339" spans="9:19" ht="15.5">
      <c r="I10339"/>
      <c r="J10339"/>
      <c r="K10339"/>
      <c r="L10339"/>
      <c r="N10339" t="s">
        <v>1106</v>
      </c>
      <c r="O10339" t="s">
        <v>1106</v>
      </c>
      <c r="P10339" t="s">
        <v>19639</v>
      </c>
      <c r="Q10339" s="69" t="s">
        <v>19640</v>
      </c>
      <c r="R10339">
        <v>34.326900000000002</v>
      </c>
      <c r="S10339">
        <v>36.458100000000002</v>
      </c>
    </row>
    <row r="10340" spans="9:19" ht="15.5">
      <c r="I10340"/>
      <c r="J10340"/>
      <c r="K10340"/>
      <c r="L10340"/>
      <c r="N10340" t="s">
        <v>1106</v>
      </c>
      <c r="O10340" t="s">
        <v>1106</v>
      </c>
      <c r="P10340" t="s">
        <v>19641</v>
      </c>
      <c r="Q10340" s="69" t="s">
        <v>19642</v>
      </c>
      <c r="R10340">
        <v>34.3249</v>
      </c>
      <c r="S10340">
        <v>36.4482</v>
      </c>
    </row>
    <row r="10341" spans="9:19" ht="15.5">
      <c r="I10341"/>
      <c r="J10341"/>
      <c r="K10341"/>
      <c r="L10341"/>
      <c r="N10341" t="s">
        <v>1106</v>
      </c>
      <c r="O10341" t="s">
        <v>1106</v>
      </c>
      <c r="P10341" t="s">
        <v>19643</v>
      </c>
      <c r="Q10341" s="69" t="s">
        <v>19644</v>
      </c>
      <c r="R10341">
        <v>34.331299999999999</v>
      </c>
      <c r="S10341">
        <v>36.457099999999997</v>
      </c>
    </row>
    <row r="10342" spans="9:19" ht="15.5">
      <c r="I10342"/>
      <c r="J10342"/>
      <c r="K10342"/>
      <c r="L10342"/>
      <c r="N10342" t="s">
        <v>1106</v>
      </c>
      <c r="O10342" t="s">
        <v>1106</v>
      </c>
      <c r="P10342" t="s">
        <v>19645</v>
      </c>
      <c r="Q10342" s="69" t="s">
        <v>19646</v>
      </c>
      <c r="R10342">
        <v>34.321599999999997</v>
      </c>
      <c r="S10342">
        <v>36.433100000000003</v>
      </c>
    </row>
    <row r="10343" spans="9:19" ht="15.5">
      <c r="I10343"/>
      <c r="J10343"/>
      <c r="K10343"/>
      <c r="L10343"/>
      <c r="N10343" t="s">
        <v>1106</v>
      </c>
      <c r="O10343" t="s">
        <v>1106</v>
      </c>
      <c r="P10343" t="s">
        <v>19647</v>
      </c>
      <c r="Q10343" s="69" t="s">
        <v>19648</v>
      </c>
      <c r="R10343">
        <v>34.332599999999999</v>
      </c>
      <c r="S10343">
        <v>36.453800000000001</v>
      </c>
    </row>
    <row r="10344" spans="9:19" ht="15.5">
      <c r="I10344"/>
      <c r="J10344"/>
      <c r="K10344"/>
      <c r="L10344"/>
      <c r="N10344" t="s">
        <v>1106</v>
      </c>
      <c r="O10344" t="s">
        <v>1106</v>
      </c>
      <c r="P10344" t="s">
        <v>19649</v>
      </c>
      <c r="Q10344" s="69" t="s">
        <v>19650</v>
      </c>
      <c r="R10344">
        <v>34.314300000000003</v>
      </c>
      <c r="S10344">
        <v>36.442700000000002</v>
      </c>
    </row>
    <row r="10345" spans="9:19" ht="15.5">
      <c r="I10345"/>
      <c r="J10345"/>
      <c r="K10345"/>
      <c r="L10345"/>
      <c r="N10345" t="s">
        <v>1106</v>
      </c>
      <c r="O10345" t="s">
        <v>1106</v>
      </c>
      <c r="P10345" t="s">
        <v>19651</v>
      </c>
      <c r="Q10345" s="69" t="s">
        <v>19652</v>
      </c>
      <c r="R10345">
        <v>34.323700000000002</v>
      </c>
      <c r="S10345">
        <v>36.458500000000001</v>
      </c>
    </row>
    <row r="10346" spans="9:19" ht="15.5">
      <c r="I10346"/>
      <c r="J10346"/>
      <c r="K10346"/>
      <c r="L10346"/>
      <c r="N10346" t="s">
        <v>1106</v>
      </c>
      <c r="O10346" t="s">
        <v>1106</v>
      </c>
      <c r="P10346" t="s">
        <v>19653</v>
      </c>
      <c r="Q10346" s="69" t="s">
        <v>19654</v>
      </c>
      <c r="R10346">
        <v>34.327100000000002</v>
      </c>
      <c r="S10346">
        <v>36.464199999999998</v>
      </c>
    </row>
    <row r="10347" spans="9:19" ht="15.5">
      <c r="I10347"/>
      <c r="J10347"/>
      <c r="K10347"/>
      <c r="L10347"/>
      <c r="N10347" t="s">
        <v>1106</v>
      </c>
      <c r="O10347" t="s">
        <v>1106</v>
      </c>
      <c r="P10347" t="s">
        <v>19655</v>
      </c>
      <c r="Q10347" s="69" t="s">
        <v>19656</v>
      </c>
      <c r="R10347">
        <v>34.333100000000002</v>
      </c>
      <c r="S10347">
        <v>36.435200000000002</v>
      </c>
    </row>
    <row r="10348" spans="9:19" ht="15.5">
      <c r="I10348"/>
      <c r="J10348"/>
      <c r="K10348"/>
      <c r="L10348"/>
      <c r="N10348" t="s">
        <v>1106</v>
      </c>
      <c r="O10348" t="s">
        <v>1106</v>
      </c>
      <c r="P10348" t="s">
        <v>19657</v>
      </c>
      <c r="Q10348" s="69" t="s">
        <v>19658</v>
      </c>
      <c r="R10348">
        <v>34.333199999999998</v>
      </c>
      <c r="S10348">
        <v>36.475999999999999</v>
      </c>
    </row>
    <row r="10349" spans="9:19" ht="15.5">
      <c r="I10349"/>
      <c r="J10349"/>
      <c r="K10349"/>
      <c r="L10349"/>
      <c r="N10349" t="s">
        <v>1106</v>
      </c>
      <c r="O10349" t="s">
        <v>1106</v>
      </c>
      <c r="P10349" t="s">
        <v>19659</v>
      </c>
      <c r="Q10349" s="69" t="s">
        <v>19660</v>
      </c>
      <c r="R10349">
        <v>34.328499999999998</v>
      </c>
      <c r="S10349">
        <v>36.460900000000002</v>
      </c>
    </row>
    <row r="10350" spans="9:19" ht="15.5">
      <c r="I10350"/>
      <c r="J10350"/>
      <c r="K10350"/>
      <c r="L10350"/>
      <c r="N10350" t="s">
        <v>1106</v>
      </c>
      <c r="O10350" t="s">
        <v>1106</v>
      </c>
      <c r="P10350" t="s">
        <v>19661</v>
      </c>
      <c r="Q10350" s="69" t="s">
        <v>19662</v>
      </c>
      <c r="R10350">
        <v>34.3322</v>
      </c>
      <c r="S10350">
        <v>36.433599999999998</v>
      </c>
    </row>
    <row r="10351" spans="9:19" ht="15.5">
      <c r="I10351"/>
      <c r="J10351"/>
      <c r="K10351"/>
      <c r="L10351"/>
      <c r="N10351" t="s">
        <v>1106</v>
      </c>
      <c r="O10351" t="s">
        <v>1106</v>
      </c>
      <c r="P10351" t="s">
        <v>19663</v>
      </c>
      <c r="Q10351" s="69" t="s">
        <v>19664</v>
      </c>
      <c r="R10351">
        <v>34.331600000000002</v>
      </c>
      <c r="S10351">
        <v>36.434199999999997</v>
      </c>
    </row>
    <row r="10352" spans="9:19" ht="15.5">
      <c r="I10352"/>
      <c r="J10352"/>
      <c r="K10352"/>
      <c r="L10352"/>
      <c r="N10352" t="s">
        <v>1106</v>
      </c>
      <c r="O10352" t="s">
        <v>1106</v>
      </c>
      <c r="P10352" t="s">
        <v>19665</v>
      </c>
      <c r="Q10352" s="69" t="s">
        <v>19666</v>
      </c>
      <c r="R10352">
        <v>34.324100000000001</v>
      </c>
      <c r="S10352">
        <v>36.4465</v>
      </c>
    </row>
    <row r="10353" spans="9:19" ht="15.5">
      <c r="I10353"/>
      <c r="J10353"/>
      <c r="K10353"/>
      <c r="L10353"/>
      <c r="N10353" t="s">
        <v>1106</v>
      </c>
      <c r="O10353" t="s">
        <v>1106</v>
      </c>
      <c r="P10353" t="s">
        <v>19667</v>
      </c>
      <c r="Q10353" s="69" t="s">
        <v>19668</v>
      </c>
      <c r="R10353">
        <v>34.334699999999998</v>
      </c>
      <c r="S10353">
        <v>36.435499999999998</v>
      </c>
    </row>
    <row r="10354" spans="9:19" ht="15.5">
      <c r="I10354"/>
      <c r="J10354"/>
      <c r="K10354"/>
      <c r="L10354"/>
      <c r="N10354" t="s">
        <v>1106</v>
      </c>
      <c r="O10354" t="s">
        <v>1106</v>
      </c>
      <c r="P10354" t="s">
        <v>19669</v>
      </c>
      <c r="Q10354" s="69" t="s">
        <v>19670</v>
      </c>
      <c r="R10354">
        <v>34.329700000000003</v>
      </c>
      <c r="S10354">
        <v>36.474600000000002</v>
      </c>
    </row>
    <row r="10355" spans="9:19" ht="15.5">
      <c r="I10355"/>
      <c r="J10355"/>
      <c r="K10355"/>
      <c r="L10355"/>
      <c r="N10355" t="s">
        <v>1106</v>
      </c>
      <c r="O10355" t="s">
        <v>1106</v>
      </c>
      <c r="P10355" t="s">
        <v>19671</v>
      </c>
      <c r="Q10355" s="69" t="s">
        <v>19672</v>
      </c>
      <c r="R10355">
        <v>34.3523</v>
      </c>
      <c r="S10355">
        <v>36.470300000000002</v>
      </c>
    </row>
    <row r="10356" spans="9:19" ht="15.5">
      <c r="I10356"/>
      <c r="J10356"/>
      <c r="K10356"/>
      <c r="L10356"/>
      <c r="N10356" t="s">
        <v>1106</v>
      </c>
      <c r="O10356" t="s">
        <v>1106</v>
      </c>
      <c r="P10356" t="s">
        <v>19673</v>
      </c>
      <c r="Q10356" s="69" t="s">
        <v>19674</v>
      </c>
      <c r="R10356">
        <v>34.3461</v>
      </c>
      <c r="S10356">
        <v>36.480200000000004</v>
      </c>
    </row>
    <row r="10357" spans="9:19" ht="15.5">
      <c r="I10357"/>
      <c r="J10357"/>
      <c r="K10357"/>
      <c r="L10357"/>
      <c r="N10357" t="s">
        <v>1106</v>
      </c>
      <c r="O10357" t="s">
        <v>1106</v>
      </c>
      <c r="P10357" t="s">
        <v>19675</v>
      </c>
      <c r="Q10357" s="69" t="s">
        <v>19676</v>
      </c>
      <c r="R10357">
        <v>34.321280000000002</v>
      </c>
      <c r="S10357">
        <v>36.454680000000003</v>
      </c>
    </row>
    <row r="10358" spans="9:19" ht="15.5">
      <c r="I10358"/>
      <c r="J10358"/>
      <c r="K10358"/>
      <c r="L10358"/>
      <c r="N10358" t="s">
        <v>1106</v>
      </c>
      <c r="O10358" t="s">
        <v>1106</v>
      </c>
      <c r="P10358" t="s">
        <v>19677</v>
      </c>
      <c r="Q10358" s="69" t="s">
        <v>19678</v>
      </c>
      <c r="R10358">
        <v>34.324829999999999</v>
      </c>
      <c r="S10358">
        <v>36.452100000000002</v>
      </c>
    </row>
    <row r="10359" spans="9:19" ht="15.5">
      <c r="I10359"/>
      <c r="J10359"/>
      <c r="K10359"/>
      <c r="L10359"/>
      <c r="N10359" t="s">
        <v>1106</v>
      </c>
      <c r="O10359" t="s">
        <v>1106</v>
      </c>
      <c r="P10359" t="s">
        <v>19679</v>
      </c>
      <c r="Q10359" s="69" t="s">
        <v>19680</v>
      </c>
      <c r="R10359">
        <v>34.322940000000003</v>
      </c>
      <c r="S10359">
        <v>36.457540000000002</v>
      </c>
    </row>
    <row r="10360" spans="9:19" ht="15.5">
      <c r="I10360"/>
      <c r="J10360"/>
      <c r="K10360"/>
      <c r="L10360"/>
      <c r="N10360" t="s">
        <v>1106</v>
      </c>
      <c r="O10360" t="s">
        <v>1106</v>
      </c>
      <c r="P10360" t="s">
        <v>19681</v>
      </c>
      <c r="Q10360" s="69" t="s">
        <v>19682</v>
      </c>
      <c r="R10360">
        <v>34.323650000000001</v>
      </c>
      <c r="S10360">
        <v>36.43497</v>
      </c>
    </row>
    <row r="10361" spans="9:19" ht="15.5">
      <c r="I10361"/>
      <c r="J10361"/>
      <c r="K10361"/>
      <c r="L10361"/>
      <c r="N10361" t="s">
        <v>1106</v>
      </c>
      <c r="O10361" t="s">
        <v>1106</v>
      </c>
      <c r="P10361" t="s">
        <v>19683</v>
      </c>
      <c r="Q10361" s="69" t="s">
        <v>19684</v>
      </c>
      <c r="R10361">
        <v>34.321819305419922</v>
      </c>
      <c r="S10361">
        <v>36.453231811523438</v>
      </c>
    </row>
    <row r="10362" spans="9:19" ht="15.5">
      <c r="I10362"/>
      <c r="J10362"/>
      <c r="K10362"/>
      <c r="L10362"/>
      <c r="N10362" t="s">
        <v>1106</v>
      </c>
      <c r="O10362" t="s">
        <v>1106</v>
      </c>
      <c r="P10362" t="s">
        <v>19685</v>
      </c>
      <c r="Q10362" s="69" t="s">
        <v>19686</v>
      </c>
      <c r="R10362">
        <v>34.332332611083984</v>
      </c>
      <c r="S10362">
        <v>36.458145141601563</v>
      </c>
    </row>
    <row r="10363" spans="9:19" ht="15.5">
      <c r="I10363"/>
      <c r="J10363"/>
      <c r="K10363"/>
      <c r="L10363"/>
      <c r="N10363" t="s">
        <v>1106</v>
      </c>
      <c r="O10363" t="s">
        <v>1106</v>
      </c>
      <c r="P10363" t="s">
        <v>19687</v>
      </c>
      <c r="Q10363" s="69" t="s">
        <v>19688</v>
      </c>
      <c r="R10363">
        <v>34.328590393066406</v>
      </c>
      <c r="S10363">
        <v>36.431941986083984</v>
      </c>
    </row>
    <row r="10364" spans="9:19" ht="15.5">
      <c r="I10364"/>
      <c r="J10364"/>
      <c r="K10364"/>
      <c r="L10364"/>
      <c r="N10364" t="s">
        <v>1106</v>
      </c>
      <c r="O10364" t="s">
        <v>1106</v>
      </c>
      <c r="P10364" t="s">
        <v>19689</v>
      </c>
      <c r="Q10364" s="69" t="s">
        <v>19690</v>
      </c>
      <c r="R10364">
        <v>34.329635620117188</v>
      </c>
      <c r="S10364">
        <v>36.433425903320313</v>
      </c>
    </row>
    <row r="10365" spans="9:19" ht="15.5">
      <c r="I10365"/>
      <c r="J10365"/>
      <c r="K10365"/>
      <c r="L10365"/>
      <c r="N10365" t="s">
        <v>1106</v>
      </c>
      <c r="O10365" t="s">
        <v>1106</v>
      </c>
      <c r="P10365" t="s">
        <v>19691</v>
      </c>
      <c r="Q10365" s="69" t="s">
        <v>19692</v>
      </c>
      <c r="R10365">
        <v>34.333551</v>
      </c>
      <c r="S10365">
        <v>36.457841000000002</v>
      </c>
    </row>
    <row r="10366" spans="9:19" ht="15.5">
      <c r="I10366"/>
      <c r="J10366"/>
      <c r="K10366"/>
      <c r="L10366"/>
      <c r="N10366" t="s">
        <v>1106</v>
      </c>
      <c r="O10366" t="s">
        <v>1106</v>
      </c>
      <c r="P10366" t="s">
        <v>19693</v>
      </c>
      <c r="Q10366" s="69">
        <v>1365</v>
      </c>
      <c r="R10366">
        <v>34.346970163000002</v>
      </c>
      <c r="S10366">
        <v>36.470968605000003</v>
      </c>
    </row>
    <row r="10367" spans="9:19" ht="15.5">
      <c r="I10367"/>
      <c r="J10367"/>
      <c r="K10367"/>
      <c r="L10367"/>
      <c r="N10367" t="s">
        <v>1106</v>
      </c>
      <c r="O10367" t="s">
        <v>1106</v>
      </c>
      <c r="P10367" t="s">
        <v>19694</v>
      </c>
      <c r="Q10367" s="69" t="s">
        <v>19695</v>
      </c>
      <c r="R10367">
        <v>34.343868999999998</v>
      </c>
      <c r="S10367">
        <v>36.471469999999997</v>
      </c>
    </row>
    <row r="10368" spans="9:19" ht="15.5">
      <c r="I10368"/>
      <c r="J10368"/>
      <c r="K10368"/>
      <c r="L10368"/>
      <c r="N10368" t="s">
        <v>1109</v>
      </c>
      <c r="O10368" t="s">
        <v>1109</v>
      </c>
      <c r="P10368" t="s">
        <v>19696</v>
      </c>
      <c r="Q10368" s="69" t="s">
        <v>19697</v>
      </c>
      <c r="R10368">
        <v>34.299721000000034</v>
      </c>
      <c r="S10368">
        <v>36.567454000000055</v>
      </c>
    </row>
    <row r="10369" spans="9:19" ht="15.5">
      <c r="I10369"/>
      <c r="J10369"/>
      <c r="K10369"/>
      <c r="L10369"/>
      <c r="N10369" t="s">
        <v>1109</v>
      </c>
      <c r="O10369" t="s">
        <v>1109</v>
      </c>
      <c r="P10369" t="s">
        <v>19698</v>
      </c>
      <c r="Q10369" s="69" t="s">
        <v>19699</v>
      </c>
      <c r="R10369">
        <v>34.314999999999998</v>
      </c>
      <c r="S10369">
        <v>36.458300000000001</v>
      </c>
    </row>
    <row r="10370" spans="9:19" ht="15.5">
      <c r="I10370"/>
      <c r="J10370"/>
      <c r="K10370"/>
      <c r="L10370"/>
      <c r="N10370" t="s">
        <v>1109</v>
      </c>
      <c r="O10370" t="s">
        <v>1109</v>
      </c>
      <c r="P10370" t="s">
        <v>19700</v>
      </c>
      <c r="Q10370" s="69" t="s">
        <v>19701</v>
      </c>
      <c r="R10370">
        <v>34.317900000000002</v>
      </c>
      <c r="S10370">
        <v>36.454500000000003</v>
      </c>
    </row>
    <row r="10371" spans="9:19" ht="15.5">
      <c r="I10371"/>
      <c r="J10371"/>
      <c r="K10371"/>
      <c r="L10371"/>
      <c r="N10371" t="s">
        <v>1109</v>
      </c>
      <c r="O10371" t="s">
        <v>1109</v>
      </c>
      <c r="P10371" t="s">
        <v>19702</v>
      </c>
      <c r="Q10371" s="69" t="s">
        <v>19703</v>
      </c>
      <c r="R10371">
        <v>34.316200000000002</v>
      </c>
      <c r="S10371">
        <v>36.4636</v>
      </c>
    </row>
    <row r="10372" spans="9:19" ht="15.5">
      <c r="I10372"/>
      <c r="J10372"/>
      <c r="K10372"/>
      <c r="L10372"/>
      <c r="N10372" t="s">
        <v>1109</v>
      </c>
      <c r="O10372" t="s">
        <v>1109</v>
      </c>
      <c r="P10372" t="s">
        <v>19704</v>
      </c>
      <c r="Q10372" s="69" t="s">
        <v>19705</v>
      </c>
      <c r="R10372">
        <v>34.318600000000004</v>
      </c>
      <c r="S10372">
        <v>36.454999999999998</v>
      </c>
    </row>
    <row r="10373" spans="9:19" ht="15.5">
      <c r="I10373"/>
      <c r="J10373"/>
      <c r="K10373"/>
      <c r="L10373"/>
      <c r="N10373" t="s">
        <v>1109</v>
      </c>
      <c r="O10373" t="s">
        <v>1109</v>
      </c>
      <c r="P10373" t="s">
        <v>19706</v>
      </c>
      <c r="Q10373" s="69" t="s">
        <v>19707</v>
      </c>
      <c r="R10373">
        <v>34.325800000000001</v>
      </c>
      <c r="S10373">
        <v>36.496099999999998</v>
      </c>
    </row>
    <row r="10374" spans="9:19" ht="15.5">
      <c r="I10374"/>
      <c r="J10374"/>
      <c r="K10374"/>
      <c r="L10374"/>
      <c r="N10374" t="s">
        <v>1109</v>
      </c>
      <c r="O10374" t="s">
        <v>1109</v>
      </c>
      <c r="P10374" t="s">
        <v>19708</v>
      </c>
      <c r="Q10374" s="69" t="s">
        <v>19709</v>
      </c>
      <c r="R10374">
        <v>34.346699999999998</v>
      </c>
      <c r="S10374">
        <v>36.512799999999999</v>
      </c>
    </row>
    <row r="10375" spans="9:19" ht="15.5">
      <c r="I10375"/>
      <c r="J10375"/>
      <c r="K10375"/>
      <c r="L10375"/>
      <c r="N10375" t="s">
        <v>1109</v>
      </c>
      <c r="O10375" t="s">
        <v>1109</v>
      </c>
      <c r="P10375" t="s">
        <v>19710</v>
      </c>
      <c r="Q10375" s="69" t="s">
        <v>19711</v>
      </c>
      <c r="R10375">
        <v>34.349699999999999</v>
      </c>
      <c r="S10375">
        <v>36.515000000000001</v>
      </c>
    </row>
    <row r="10376" spans="9:19" ht="15.5">
      <c r="I10376"/>
      <c r="J10376"/>
      <c r="K10376"/>
      <c r="L10376"/>
      <c r="N10376" t="s">
        <v>1109</v>
      </c>
      <c r="O10376" t="s">
        <v>1109</v>
      </c>
      <c r="P10376" t="s">
        <v>19712</v>
      </c>
      <c r="Q10376" s="69" t="s">
        <v>19713</v>
      </c>
      <c r="R10376">
        <v>34.3613</v>
      </c>
      <c r="S10376">
        <v>36.4985</v>
      </c>
    </row>
    <row r="10377" spans="9:19" ht="15.5">
      <c r="I10377"/>
      <c r="J10377"/>
      <c r="K10377"/>
      <c r="L10377"/>
      <c r="N10377" t="s">
        <v>1109</v>
      </c>
      <c r="O10377" t="s">
        <v>1109</v>
      </c>
      <c r="P10377" t="s">
        <v>19714</v>
      </c>
      <c r="Q10377" s="69" t="s">
        <v>19715</v>
      </c>
      <c r="R10377">
        <v>34.3949</v>
      </c>
      <c r="S10377">
        <v>36.546799999999998</v>
      </c>
    </row>
    <row r="10378" spans="9:19" ht="15.5">
      <c r="I10378"/>
      <c r="J10378"/>
      <c r="K10378"/>
      <c r="L10378"/>
      <c r="N10378" t="s">
        <v>1109</v>
      </c>
      <c r="O10378" t="s">
        <v>1109</v>
      </c>
      <c r="P10378" t="s">
        <v>19716</v>
      </c>
      <c r="Q10378" s="69" t="s">
        <v>19717</v>
      </c>
      <c r="R10378">
        <v>34.3919</v>
      </c>
      <c r="S10378">
        <v>36.552</v>
      </c>
    </row>
    <row r="10379" spans="9:19" ht="15.5">
      <c r="I10379"/>
      <c r="J10379"/>
      <c r="K10379"/>
      <c r="L10379"/>
      <c r="N10379" t="s">
        <v>1109</v>
      </c>
      <c r="O10379" t="s">
        <v>1109</v>
      </c>
      <c r="P10379" t="s">
        <v>19718</v>
      </c>
      <c r="Q10379" s="69" t="s">
        <v>19719</v>
      </c>
      <c r="R10379">
        <v>34.361199999999997</v>
      </c>
      <c r="S10379">
        <v>36.500799999999998</v>
      </c>
    </row>
    <row r="10380" spans="9:19" ht="15.5">
      <c r="I10380"/>
      <c r="J10380"/>
      <c r="K10380"/>
      <c r="L10380"/>
      <c r="N10380" t="s">
        <v>1109</v>
      </c>
      <c r="O10380" t="s">
        <v>1109</v>
      </c>
      <c r="P10380" t="s">
        <v>19720</v>
      </c>
      <c r="Q10380" s="69" t="s">
        <v>19721</v>
      </c>
      <c r="R10380">
        <v>34.341999999999999</v>
      </c>
      <c r="S10380">
        <v>36.520200000000003</v>
      </c>
    </row>
    <row r="10381" spans="9:19" ht="15.5">
      <c r="I10381"/>
      <c r="J10381"/>
      <c r="K10381"/>
      <c r="L10381"/>
      <c r="N10381" t="s">
        <v>1109</v>
      </c>
      <c r="O10381" t="s">
        <v>1109</v>
      </c>
      <c r="P10381" t="s">
        <v>19722</v>
      </c>
      <c r="Q10381" s="69" t="s">
        <v>19723</v>
      </c>
      <c r="R10381">
        <v>34.340800000000002</v>
      </c>
      <c r="S10381">
        <v>36.521900000000002</v>
      </c>
    </row>
    <row r="10382" spans="9:19" ht="15.5">
      <c r="I10382"/>
      <c r="J10382"/>
      <c r="K10382"/>
      <c r="L10382"/>
      <c r="N10382" t="s">
        <v>1109</v>
      </c>
      <c r="O10382" t="s">
        <v>1109</v>
      </c>
      <c r="P10382" t="s">
        <v>19724</v>
      </c>
      <c r="Q10382" s="69" t="s">
        <v>19725</v>
      </c>
      <c r="R10382">
        <v>34.341099999999997</v>
      </c>
      <c r="S10382">
        <v>36.524999999999999</v>
      </c>
    </row>
    <row r="10383" spans="9:19" ht="15.5">
      <c r="I10383"/>
      <c r="J10383"/>
      <c r="K10383"/>
      <c r="L10383"/>
      <c r="N10383" t="s">
        <v>1109</v>
      </c>
      <c r="O10383" t="s">
        <v>1109</v>
      </c>
      <c r="P10383" t="s">
        <v>19726</v>
      </c>
      <c r="Q10383" s="69" t="s">
        <v>19727</v>
      </c>
      <c r="R10383">
        <v>34.353000000000002</v>
      </c>
      <c r="S10383">
        <v>36.509500000000003</v>
      </c>
    </row>
    <row r="10384" spans="9:19" ht="15.5">
      <c r="I10384"/>
      <c r="J10384"/>
      <c r="K10384"/>
      <c r="L10384"/>
      <c r="N10384" t="s">
        <v>1109</v>
      </c>
      <c r="O10384" t="s">
        <v>1109</v>
      </c>
      <c r="P10384" t="s">
        <v>19728</v>
      </c>
      <c r="Q10384" s="69" t="s">
        <v>19729</v>
      </c>
      <c r="R10384">
        <v>34.359000000000002</v>
      </c>
      <c r="S10384">
        <v>36.5</v>
      </c>
    </row>
    <row r="10385" spans="9:19" ht="15.5">
      <c r="I10385"/>
      <c r="J10385"/>
      <c r="K10385"/>
      <c r="L10385"/>
      <c r="N10385" t="s">
        <v>1109</v>
      </c>
      <c r="O10385" t="s">
        <v>1109</v>
      </c>
      <c r="P10385" t="s">
        <v>19730</v>
      </c>
      <c r="Q10385" s="69" t="s">
        <v>19731</v>
      </c>
      <c r="R10385">
        <v>34.353700000000003</v>
      </c>
      <c r="S10385">
        <v>36.494999999999997</v>
      </c>
    </row>
    <row r="10386" spans="9:19" ht="15.5">
      <c r="I10386"/>
      <c r="J10386"/>
      <c r="K10386"/>
      <c r="L10386"/>
      <c r="N10386" t="s">
        <v>1109</v>
      </c>
      <c r="O10386" t="s">
        <v>1109</v>
      </c>
      <c r="P10386" t="s">
        <v>19732</v>
      </c>
      <c r="Q10386" s="69" t="s">
        <v>19733</v>
      </c>
      <c r="R10386">
        <v>34.367800000000003</v>
      </c>
      <c r="S10386">
        <v>36.508099999999999</v>
      </c>
    </row>
    <row r="10387" spans="9:19" ht="15.5">
      <c r="I10387"/>
      <c r="J10387"/>
      <c r="K10387"/>
      <c r="L10387"/>
      <c r="N10387" t="s">
        <v>1109</v>
      </c>
      <c r="O10387" t="s">
        <v>1109</v>
      </c>
      <c r="P10387" t="s">
        <v>19734</v>
      </c>
      <c r="Q10387" s="69" t="s">
        <v>19735</v>
      </c>
      <c r="R10387">
        <v>34.392200000000003</v>
      </c>
      <c r="S10387">
        <v>36.552100000000003</v>
      </c>
    </row>
    <row r="10388" spans="9:19" ht="15.5">
      <c r="I10388"/>
      <c r="J10388"/>
      <c r="K10388"/>
      <c r="L10388"/>
      <c r="N10388" t="s">
        <v>1109</v>
      </c>
      <c r="O10388" t="s">
        <v>1109</v>
      </c>
      <c r="P10388" t="s">
        <v>19736</v>
      </c>
      <c r="Q10388" s="69" t="s">
        <v>19737</v>
      </c>
      <c r="R10388">
        <v>34.393500000000003</v>
      </c>
      <c r="S10388">
        <v>36.557499999999997</v>
      </c>
    </row>
    <row r="10389" spans="9:19" ht="15.5">
      <c r="I10389"/>
      <c r="J10389"/>
      <c r="K10389"/>
      <c r="L10389"/>
      <c r="N10389" t="s">
        <v>1109</v>
      </c>
      <c r="O10389" t="s">
        <v>1109</v>
      </c>
      <c r="P10389" t="s">
        <v>19738</v>
      </c>
      <c r="Q10389" s="69" t="s">
        <v>19739</v>
      </c>
      <c r="R10389">
        <v>34.396099999999997</v>
      </c>
      <c r="S10389">
        <v>36.555700000000002</v>
      </c>
    </row>
    <row r="10390" spans="9:19" ht="15.5">
      <c r="I10390"/>
      <c r="J10390"/>
      <c r="K10390"/>
      <c r="L10390"/>
      <c r="N10390" t="s">
        <v>1109</v>
      </c>
      <c r="O10390" t="s">
        <v>1109</v>
      </c>
      <c r="P10390" t="s">
        <v>19740</v>
      </c>
      <c r="Q10390" s="69" t="s">
        <v>19741</v>
      </c>
      <c r="R10390">
        <v>34.360199999999999</v>
      </c>
      <c r="S10390">
        <v>36.499600000000001</v>
      </c>
    </row>
    <row r="10391" spans="9:19" ht="15.5">
      <c r="I10391"/>
      <c r="J10391"/>
      <c r="K10391"/>
      <c r="L10391"/>
      <c r="N10391" t="s">
        <v>1109</v>
      </c>
      <c r="O10391" t="s">
        <v>1109</v>
      </c>
      <c r="P10391" t="s">
        <v>19742</v>
      </c>
      <c r="Q10391" s="69" t="s">
        <v>19743</v>
      </c>
      <c r="R10391">
        <v>34.354399999999998</v>
      </c>
      <c r="S10391">
        <v>36.4908</v>
      </c>
    </row>
    <row r="10392" spans="9:19" ht="15.5">
      <c r="I10392"/>
      <c r="J10392"/>
      <c r="K10392"/>
      <c r="L10392"/>
      <c r="N10392" t="s">
        <v>1109</v>
      </c>
      <c r="O10392" t="s">
        <v>1109</v>
      </c>
      <c r="P10392" t="s">
        <v>19744</v>
      </c>
      <c r="Q10392" s="69" t="s">
        <v>19745</v>
      </c>
      <c r="R10392">
        <v>34.349800000000002</v>
      </c>
      <c r="S10392">
        <v>36.498800000000003</v>
      </c>
    </row>
    <row r="10393" spans="9:19" ht="15.5">
      <c r="I10393"/>
      <c r="J10393"/>
      <c r="K10393"/>
      <c r="L10393"/>
      <c r="N10393" t="s">
        <v>1109</v>
      </c>
      <c r="O10393" t="s">
        <v>1109</v>
      </c>
      <c r="P10393" t="s">
        <v>19746</v>
      </c>
      <c r="Q10393" s="69" t="s">
        <v>19747</v>
      </c>
      <c r="R10393">
        <v>34.354599999999998</v>
      </c>
      <c r="S10393">
        <v>36.491900000000001</v>
      </c>
    </row>
    <row r="10394" spans="9:19" ht="15.5">
      <c r="I10394"/>
      <c r="J10394"/>
      <c r="K10394"/>
      <c r="L10394"/>
      <c r="N10394" t="s">
        <v>1109</v>
      </c>
      <c r="O10394" t="s">
        <v>1109</v>
      </c>
      <c r="P10394" t="s">
        <v>19748</v>
      </c>
      <c r="Q10394" s="69" t="s">
        <v>19749</v>
      </c>
      <c r="R10394">
        <v>34.359000000000002</v>
      </c>
      <c r="S10394">
        <v>36.497199999999999</v>
      </c>
    </row>
    <row r="10395" spans="9:19" ht="15.5">
      <c r="I10395"/>
      <c r="J10395"/>
      <c r="K10395"/>
      <c r="L10395"/>
      <c r="N10395" t="s">
        <v>1109</v>
      </c>
      <c r="O10395" t="s">
        <v>1109</v>
      </c>
      <c r="P10395" t="s">
        <v>19750</v>
      </c>
      <c r="Q10395" s="69" t="s">
        <v>19751</v>
      </c>
      <c r="R10395">
        <v>34.346299999999999</v>
      </c>
      <c r="S10395">
        <v>36.5</v>
      </c>
    </row>
    <row r="10396" spans="9:19" ht="15.5">
      <c r="I10396"/>
      <c r="J10396"/>
      <c r="K10396"/>
      <c r="L10396"/>
      <c r="N10396" t="s">
        <v>1109</v>
      </c>
      <c r="O10396" t="s">
        <v>1109</v>
      </c>
      <c r="P10396" t="s">
        <v>19752</v>
      </c>
      <c r="Q10396" s="69" t="s">
        <v>19753</v>
      </c>
      <c r="R10396">
        <v>34.351199999999999</v>
      </c>
      <c r="S10396">
        <v>36.518900000000002</v>
      </c>
    </row>
    <row r="10397" spans="9:19" ht="15.5">
      <c r="I10397"/>
      <c r="J10397"/>
      <c r="K10397"/>
      <c r="L10397"/>
      <c r="N10397" t="s">
        <v>1109</v>
      </c>
      <c r="O10397" t="s">
        <v>1109</v>
      </c>
      <c r="P10397" t="s">
        <v>19754</v>
      </c>
      <c r="Q10397" s="69" t="s">
        <v>19755</v>
      </c>
      <c r="R10397">
        <v>34.365699999999997</v>
      </c>
      <c r="S10397">
        <v>36.503999999999998</v>
      </c>
    </row>
    <row r="10398" spans="9:19" ht="15.5">
      <c r="I10398"/>
      <c r="J10398"/>
      <c r="K10398"/>
      <c r="L10398"/>
      <c r="N10398" t="s">
        <v>1109</v>
      </c>
      <c r="O10398" t="s">
        <v>1109</v>
      </c>
      <c r="P10398" t="s">
        <v>19756</v>
      </c>
      <c r="Q10398" s="69" t="s">
        <v>19757</v>
      </c>
      <c r="R10398">
        <v>34.35</v>
      </c>
      <c r="S10398">
        <v>36.4863</v>
      </c>
    </row>
    <row r="10399" spans="9:19" ht="15.5">
      <c r="I10399"/>
      <c r="J10399"/>
      <c r="K10399"/>
      <c r="L10399"/>
      <c r="N10399" t="s">
        <v>1109</v>
      </c>
      <c r="O10399" t="s">
        <v>1109</v>
      </c>
      <c r="P10399" t="s">
        <v>19758</v>
      </c>
      <c r="Q10399" s="69" t="s">
        <v>19759</v>
      </c>
      <c r="R10399">
        <v>34.346499999999999</v>
      </c>
      <c r="S10399">
        <v>36.5075</v>
      </c>
    </row>
    <row r="10400" spans="9:19" ht="15.5">
      <c r="I10400"/>
      <c r="J10400"/>
      <c r="K10400"/>
      <c r="L10400"/>
      <c r="N10400" t="s">
        <v>1109</v>
      </c>
      <c r="O10400" t="s">
        <v>1109</v>
      </c>
      <c r="P10400" t="s">
        <v>19760</v>
      </c>
      <c r="Q10400" s="69" t="s">
        <v>19761</v>
      </c>
      <c r="R10400">
        <v>34.3551</v>
      </c>
      <c r="S10400">
        <v>36.5045</v>
      </c>
    </row>
    <row r="10401" spans="9:19" ht="15.5">
      <c r="I10401"/>
      <c r="J10401"/>
      <c r="K10401"/>
      <c r="L10401"/>
      <c r="N10401" t="s">
        <v>1109</v>
      </c>
      <c r="O10401" t="s">
        <v>1109</v>
      </c>
      <c r="P10401" t="s">
        <v>19762</v>
      </c>
      <c r="Q10401" s="69" t="s">
        <v>19763</v>
      </c>
      <c r="R10401">
        <v>34.351100000000002</v>
      </c>
      <c r="S10401">
        <v>36.4998</v>
      </c>
    </row>
    <row r="10402" spans="9:19" ht="15.5">
      <c r="I10402"/>
      <c r="J10402"/>
      <c r="K10402"/>
      <c r="L10402"/>
      <c r="N10402" t="s">
        <v>1109</v>
      </c>
      <c r="O10402" t="s">
        <v>1109</v>
      </c>
      <c r="P10402" t="s">
        <v>19764</v>
      </c>
      <c r="Q10402" s="69" t="s">
        <v>19765</v>
      </c>
      <c r="R10402">
        <v>34.351799999999997</v>
      </c>
      <c r="S10402">
        <v>36.499899999999997</v>
      </c>
    </row>
    <row r="10403" spans="9:19" ht="15.5">
      <c r="I10403"/>
      <c r="J10403"/>
      <c r="K10403"/>
      <c r="L10403"/>
      <c r="N10403" t="s">
        <v>1109</v>
      </c>
      <c r="O10403" t="s">
        <v>1109</v>
      </c>
      <c r="P10403" t="s">
        <v>19766</v>
      </c>
      <c r="Q10403" s="69" t="s">
        <v>19767</v>
      </c>
      <c r="R10403">
        <v>34.363300000000002</v>
      </c>
      <c r="S10403">
        <v>36.5017</v>
      </c>
    </row>
    <row r="10404" spans="9:19" ht="15.5">
      <c r="I10404"/>
      <c r="J10404"/>
      <c r="K10404"/>
      <c r="L10404"/>
      <c r="N10404" t="s">
        <v>1109</v>
      </c>
      <c r="O10404" t="s">
        <v>1109</v>
      </c>
      <c r="P10404" t="s">
        <v>19768</v>
      </c>
      <c r="Q10404" s="69" t="s">
        <v>19769</v>
      </c>
      <c r="R10404">
        <v>34.365200000000002</v>
      </c>
      <c r="S10404">
        <v>36.503300000000003</v>
      </c>
    </row>
    <row r="10405" spans="9:19" ht="15.5">
      <c r="I10405"/>
      <c r="J10405"/>
      <c r="K10405"/>
      <c r="L10405"/>
      <c r="N10405" t="s">
        <v>1109</v>
      </c>
      <c r="O10405" t="s">
        <v>1109</v>
      </c>
      <c r="P10405" t="s">
        <v>19770</v>
      </c>
      <c r="Q10405" s="69" t="s">
        <v>19771</v>
      </c>
      <c r="R10405">
        <v>34.349800000000002</v>
      </c>
      <c r="S10405">
        <v>36.488799999999998</v>
      </c>
    </row>
    <row r="10406" spans="9:19" ht="15.5">
      <c r="I10406"/>
      <c r="J10406"/>
      <c r="K10406"/>
      <c r="L10406"/>
      <c r="N10406" t="s">
        <v>1109</v>
      </c>
      <c r="O10406" t="s">
        <v>1109</v>
      </c>
      <c r="P10406" t="s">
        <v>19772</v>
      </c>
      <c r="Q10406" s="69" t="s">
        <v>19773</v>
      </c>
      <c r="R10406">
        <v>34.355499999999999</v>
      </c>
      <c r="S10406">
        <v>36.492100000000001</v>
      </c>
    </row>
    <row r="10407" spans="9:19" ht="15.5">
      <c r="I10407"/>
      <c r="J10407"/>
      <c r="K10407"/>
      <c r="L10407"/>
      <c r="N10407" t="s">
        <v>1109</v>
      </c>
      <c r="O10407" t="s">
        <v>1109</v>
      </c>
      <c r="P10407" t="s">
        <v>19774</v>
      </c>
      <c r="Q10407" s="69" t="s">
        <v>19775</v>
      </c>
      <c r="R10407">
        <v>34.357700000000001</v>
      </c>
      <c r="S10407">
        <v>36.4953</v>
      </c>
    </row>
    <row r="10408" spans="9:19" ht="15.5">
      <c r="I10408"/>
      <c r="J10408"/>
      <c r="K10408"/>
      <c r="L10408"/>
      <c r="N10408" t="s">
        <v>1109</v>
      </c>
      <c r="O10408" t="s">
        <v>1109</v>
      </c>
      <c r="P10408" t="s">
        <v>19776</v>
      </c>
      <c r="Q10408" s="69" t="s">
        <v>19777</v>
      </c>
      <c r="R10408">
        <v>34.3628</v>
      </c>
      <c r="S10408">
        <v>36.502200000000002</v>
      </c>
    </row>
    <row r="10409" spans="9:19" ht="15.5">
      <c r="I10409"/>
      <c r="J10409"/>
      <c r="K10409"/>
      <c r="L10409"/>
      <c r="N10409" t="s">
        <v>1109</v>
      </c>
      <c r="O10409" t="s">
        <v>1109</v>
      </c>
      <c r="P10409" t="s">
        <v>19778</v>
      </c>
      <c r="Q10409" s="69" t="s">
        <v>19779</v>
      </c>
      <c r="R10409">
        <v>34.3476</v>
      </c>
      <c r="S10409">
        <v>36.514400000000002</v>
      </c>
    </row>
    <row r="10410" spans="9:19" ht="15.5">
      <c r="I10410"/>
      <c r="J10410"/>
      <c r="K10410"/>
      <c r="L10410"/>
      <c r="N10410" t="s">
        <v>1109</v>
      </c>
      <c r="O10410" t="s">
        <v>1109</v>
      </c>
      <c r="P10410" t="s">
        <v>19780</v>
      </c>
      <c r="Q10410" s="69" t="s">
        <v>19781</v>
      </c>
      <c r="R10410">
        <v>34.397500000000001</v>
      </c>
      <c r="S10410">
        <v>36.551299999999998</v>
      </c>
    </row>
    <row r="10411" spans="9:19" ht="15.5">
      <c r="I10411"/>
      <c r="J10411"/>
      <c r="K10411"/>
      <c r="L10411"/>
      <c r="N10411" t="s">
        <v>1109</v>
      </c>
      <c r="O10411" t="s">
        <v>1109</v>
      </c>
      <c r="P10411" t="s">
        <v>19782</v>
      </c>
      <c r="Q10411" s="69" t="s">
        <v>19783</v>
      </c>
      <c r="R10411">
        <v>34.312800000000003</v>
      </c>
      <c r="S10411">
        <v>36.467500000000001</v>
      </c>
    </row>
    <row r="10412" spans="9:19" ht="15.5">
      <c r="I10412"/>
      <c r="J10412"/>
      <c r="K10412"/>
      <c r="L10412"/>
      <c r="N10412" t="s">
        <v>1109</v>
      </c>
      <c r="O10412" t="s">
        <v>1109</v>
      </c>
      <c r="P10412" t="s">
        <v>19784</v>
      </c>
      <c r="Q10412" s="69" t="s">
        <v>19785</v>
      </c>
      <c r="R10412">
        <v>34.365099999999998</v>
      </c>
      <c r="S10412">
        <v>36.507899999999999</v>
      </c>
    </row>
    <row r="10413" spans="9:19" ht="15.5">
      <c r="I10413"/>
      <c r="J10413"/>
      <c r="K10413"/>
      <c r="L10413"/>
      <c r="N10413" t="s">
        <v>1109</v>
      </c>
      <c r="O10413" t="s">
        <v>1109</v>
      </c>
      <c r="P10413" t="s">
        <v>19786</v>
      </c>
      <c r="Q10413" s="69" t="s">
        <v>19787</v>
      </c>
      <c r="R10413">
        <v>34.353200000000001</v>
      </c>
      <c r="S10413">
        <v>36.489199999999997</v>
      </c>
    </row>
    <row r="10414" spans="9:19" ht="15.5">
      <c r="I10414"/>
      <c r="J10414"/>
      <c r="K10414"/>
      <c r="L10414"/>
      <c r="N10414" t="s">
        <v>1109</v>
      </c>
      <c r="O10414" t="s">
        <v>1109</v>
      </c>
      <c r="P10414" t="s">
        <v>19788</v>
      </c>
      <c r="Q10414" s="69" t="s">
        <v>19789</v>
      </c>
      <c r="R10414">
        <v>34.365200000000002</v>
      </c>
      <c r="S10414">
        <v>36.502499999999998</v>
      </c>
    </row>
    <row r="10415" spans="9:19" ht="15.5">
      <c r="I10415"/>
      <c r="J10415"/>
      <c r="K10415"/>
      <c r="L10415"/>
      <c r="N10415" t="s">
        <v>1109</v>
      </c>
      <c r="O10415" t="s">
        <v>1109</v>
      </c>
      <c r="P10415" t="s">
        <v>19790</v>
      </c>
      <c r="Q10415" s="69" t="s">
        <v>19791</v>
      </c>
      <c r="R10415">
        <v>34.381500000000003</v>
      </c>
      <c r="S10415">
        <v>36.535299999999999</v>
      </c>
    </row>
    <row r="10416" spans="9:19" ht="15.5">
      <c r="I10416"/>
      <c r="J10416"/>
      <c r="K10416"/>
      <c r="L10416"/>
      <c r="N10416" t="s">
        <v>1109</v>
      </c>
      <c r="O10416" t="s">
        <v>1109</v>
      </c>
      <c r="P10416" t="s">
        <v>19792</v>
      </c>
      <c r="Q10416" s="69" t="s">
        <v>19793</v>
      </c>
      <c r="R10416">
        <v>34.385300000000001</v>
      </c>
      <c r="S10416">
        <v>36.538400000000003</v>
      </c>
    </row>
    <row r="10417" spans="9:19" ht="15.5">
      <c r="I10417"/>
      <c r="J10417"/>
      <c r="K10417"/>
      <c r="L10417"/>
      <c r="N10417" t="s">
        <v>1109</v>
      </c>
      <c r="O10417" t="s">
        <v>1109</v>
      </c>
      <c r="P10417" t="s">
        <v>19794</v>
      </c>
      <c r="Q10417" s="69" t="s">
        <v>19795</v>
      </c>
      <c r="R10417">
        <v>34.3947</v>
      </c>
      <c r="S10417">
        <v>36.5441</v>
      </c>
    </row>
    <row r="10418" spans="9:19" ht="15.5">
      <c r="I10418"/>
      <c r="J10418"/>
      <c r="K10418"/>
      <c r="L10418"/>
      <c r="N10418" t="s">
        <v>1109</v>
      </c>
      <c r="O10418" t="s">
        <v>1109</v>
      </c>
      <c r="P10418" t="s">
        <v>19796</v>
      </c>
      <c r="Q10418" s="69" t="s">
        <v>19797</v>
      </c>
      <c r="R10418">
        <v>34.349299999999999</v>
      </c>
      <c r="S10418">
        <v>36.512</v>
      </c>
    </row>
    <row r="10419" spans="9:19" ht="15.5">
      <c r="I10419"/>
      <c r="J10419"/>
      <c r="K10419"/>
      <c r="L10419"/>
      <c r="N10419" t="s">
        <v>1109</v>
      </c>
      <c r="O10419" t="s">
        <v>1109</v>
      </c>
      <c r="P10419" t="s">
        <v>19798</v>
      </c>
      <c r="Q10419" s="69" t="s">
        <v>19799</v>
      </c>
      <c r="R10419">
        <v>34.395299999999999</v>
      </c>
      <c r="S10419">
        <v>36.548099999999998</v>
      </c>
    </row>
    <row r="10420" spans="9:19" ht="15.5">
      <c r="I10420"/>
      <c r="J10420"/>
      <c r="K10420"/>
      <c r="L10420"/>
      <c r="N10420" t="s">
        <v>1109</v>
      </c>
      <c r="O10420" t="s">
        <v>1109</v>
      </c>
      <c r="P10420" t="s">
        <v>19800</v>
      </c>
      <c r="Q10420" s="69" t="s">
        <v>19801</v>
      </c>
      <c r="R10420">
        <v>34.398600000000002</v>
      </c>
      <c r="S10420">
        <v>36.552399999999999</v>
      </c>
    </row>
    <row r="10421" spans="9:19" ht="15.5">
      <c r="I10421"/>
      <c r="J10421"/>
      <c r="K10421"/>
      <c r="L10421"/>
      <c r="N10421" t="s">
        <v>1109</v>
      </c>
      <c r="O10421" t="s">
        <v>1109</v>
      </c>
      <c r="P10421" t="s">
        <v>19802</v>
      </c>
      <c r="Q10421" s="69" t="s">
        <v>19803</v>
      </c>
      <c r="R10421">
        <v>34.375100000000003</v>
      </c>
      <c r="S10421">
        <v>36.523600000000002</v>
      </c>
    </row>
    <row r="10422" spans="9:19" ht="15.5">
      <c r="I10422"/>
      <c r="J10422"/>
      <c r="K10422"/>
      <c r="L10422"/>
      <c r="N10422" t="s">
        <v>1109</v>
      </c>
      <c r="O10422" t="s">
        <v>1109</v>
      </c>
      <c r="P10422" t="s">
        <v>19804</v>
      </c>
      <c r="Q10422" s="69" t="s">
        <v>19805</v>
      </c>
      <c r="R10422">
        <v>34.340699999999998</v>
      </c>
      <c r="S10422">
        <v>36.489899999999999</v>
      </c>
    </row>
    <row r="10423" spans="9:19" ht="15.5">
      <c r="I10423"/>
      <c r="J10423"/>
      <c r="K10423"/>
      <c r="L10423"/>
      <c r="N10423" t="s">
        <v>1109</v>
      </c>
      <c r="O10423" t="s">
        <v>1109</v>
      </c>
      <c r="P10423" t="s">
        <v>19806</v>
      </c>
      <c r="Q10423" s="69" t="s">
        <v>19807</v>
      </c>
      <c r="R10423">
        <v>34.364800000000002</v>
      </c>
      <c r="S10423">
        <v>36.511600000000001</v>
      </c>
    </row>
    <row r="10424" spans="9:19" ht="15.5">
      <c r="I10424"/>
      <c r="J10424"/>
      <c r="K10424"/>
      <c r="L10424"/>
      <c r="N10424" t="s">
        <v>1109</v>
      </c>
      <c r="O10424" t="s">
        <v>1109</v>
      </c>
      <c r="P10424" t="s">
        <v>19808</v>
      </c>
      <c r="Q10424" s="69" t="s">
        <v>19809</v>
      </c>
      <c r="R10424">
        <v>34.3658</v>
      </c>
      <c r="S10424">
        <v>36.517299999999999</v>
      </c>
    </row>
    <row r="10425" spans="9:19" ht="15.5">
      <c r="I10425"/>
      <c r="J10425"/>
      <c r="K10425"/>
      <c r="L10425"/>
      <c r="N10425" t="s">
        <v>1109</v>
      </c>
      <c r="O10425" t="s">
        <v>1109</v>
      </c>
      <c r="P10425" t="s">
        <v>19810</v>
      </c>
      <c r="Q10425" s="69" t="s">
        <v>19811</v>
      </c>
      <c r="R10425">
        <v>34.321399999999997</v>
      </c>
      <c r="S10425">
        <v>36.47025</v>
      </c>
    </row>
    <row r="10426" spans="9:19" ht="15.5">
      <c r="I10426"/>
      <c r="J10426"/>
      <c r="K10426"/>
      <c r="L10426"/>
      <c r="N10426" t="s">
        <v>1109</v>
      </c>
      <c r="O10426" t="s">
        <v>1109</v>
      </c>
      <c r="P10426" t="s">
        <v>19812</v>
      </c>
      <c r="Q10426" s="69" t="s">
        <v>19813</v>
      </c>
      <c r="R10426">
        <v>34.311149999999998</v>
      </c>
      <c r="S10426">
        <v>36.44753</v>
      </c>
    </row>
    <row r="10427" spans="9:19" ht="15.5">
      <c r="I10427"/>
      <c r="J10427"/>
      <c r="K10427"/>
      <c r="L10427"/>
      <c r="N10427" t="s">
        <v>1109</v>
      </c>
      <c r="O10427" t="s">
        <v>1109</v>
      </c>
      <c r="P10427" t="s">
        <v>19814</v>
      </c>
      <c r="Q10427" s="69" t="s">
        <v>19815</v>
      </c>
      <c r="R10427">
        <v>34.300971984863281</v>
      </c>
      <c r="S10427">
        <v>36.472068786621094</v>
      </c>
    </row>
    <row r="10428" spans="9:19" ht="15.5">
      <c r="I10428"/>
      <c r="J10428"/>
      <c r="K10428"/>
      <c r="L10428"/>
      <c r="N10428" t="s">
        <v>1109</v>
      </c>
      <c r="O10428" t="s">
        <v>1109</v>
      </c>
      <c r="P10428" t="s">
        <v>19816</v>
      </c>
      <c r="Q10428" s="69" t="s">
        <v>19817</v>
      </c>
      <c r="R10428">
        <v>34.370220184326172</v>
      </c>
      <c r="S10428">
        <v>36.517288208007813</v>
      </c>
    </row>
    <row r="10429" spans="9:19" ht="15.5">
      <c r="I10429"/>
      <c r="J10429"/>
      <c r="K10429"/>
      <c r="L10429"/>
      <c r="N10429" t="s">
        <v>1109</v>
      </c>
      <c r="O10429" t="s">
        <v>1109</v>
      </c>
      <c r="P10429" t="s">
        <v>19818</v>
      </c>
      <c r="Q10429" s="69" t="s">
        <v>19819</v>
      </c>
      <c r="R10429">
        <v>34.345149993896484</v>
      </c>
      <c r="S10429">
        <v>36.500789642333984</v>
      </c>
    </row>
    <row r="10430" spans="9:19" ht="15.5">
      <c r="I10430"/>
      <c r="J10430"/>
      <c r="K10430"/>
      <c r="L10430"/>
      <c r="N10430" t="s">
        <v>1109</v>
      </c>
      <c r="O10430" t="s">
        <v>1109</v>
      </c>
      <c r="P10430" t="s">
        <v>19820</v>
      </c>
      <c r="Q10430" s="69" t="s">
        <v>19821</v>
      </c>
      <c r="R10430">
        <v>34.358928680419922</v>
      </c>
      <c r="S10430">
        <v>36.507801055908203</v>
      </c>
    </row>
    <row r="10431" spans="9:19" ht="15.5">
      <c r="I10431"/>
      <c r="J10431"/>
      <c r="K10431"/>
      <c r="L10431"/>
      <c r="N10431" t="s">
        <v>1109</v>
      </c>
      <c r="O10431" t="s">
        <v>1109</v>
      </c>
      <c r="P10431" t="s">
        <v>19822</v>
      </c>
      <c r="Q10431" s="69" t="s">
        <v>19823</v>
      </c>
      <c r="R10431">
        <v>34.381740570068359</v>
      </c>
      <c r="S10431">
        <v>36.532619476318359</v>
      </c>
    </row>
    <row r="10432" spans="9:19" ht="15.5">
      <c r="I10432"/>
      <c r="J10432"/>
      <c r="K10432"/>
      <c r="L10432"/>
      <c r="N10432" t="s">
        <v>1109</v>
      </c>
      <c r="O10432" t="s">
        <v>1109</v>
      </c>
      <c r="P10432" t="s">
        <v>19824</v>
      </c>
      <c r="Q10432" s="69" t="s">
        <v>19825</v>
      </c>
      <c r="R10432">
        <v>34.352699279785156</v>
      </c>
      <c r="S10432">
        <v>36.520908355712891</v>
      </c>
    </row>
    <row r="10433" spans="9:19" ht="15.5">
      <c r="I10433"/>
      <c r="J10433"/>
      <c r="K10433"/>
      <c r="L10433"/>
      <c r="N10433" t="s">
        <v>1109</v>
      </c>
      <c r="O10433" t="s">
        <v>1109</v>
      </c>
      <c r="P10433" t="s">
        <v>19826</v>
      </c>
      <c r="Q10433" s="69" t="s">
        <v>19827</v>
      </c>
      <c r="R10433">
        <v>34.369941711425781</v>
      </c>
      <c r="S10433">
        <v>36.515369415283203</v>
      </c>
    </row>
    <row r="10434" spans="9:19" ht="15.5">
      <c r="I10434"/>
      <c r="J10434"/>
      <c r="K10434"/>
      <c r="L10434"/>
      <c r="N10434" t="s">
        <v>1109</v>
      </c>
      <c r="O10434" t="s">
        <v>1109</v>
      </c>
      <c r="P10434" t="s">
        <v>19828</v>
      </c>
      <c r="Q10434" s="69" t="s">
        <v>19829</v>
      </c>
      <c r="R10434">
        <v>34.382049560546875</v>
      </c>
      <c r="S10434">
        <v>36.5283203125</v>
      </c>
    </row>
    <row r="10435" spans="9:19" ht="15.5">
      <c r="I10435"/>
      <c r="J10435"/>
      <c r="K10435"/>
      <c r="L10435"/>
      <c r="N10435" t="s">
        <v>1109</v>
      </c>
      <c r="O10435" t="s">
        <v>1109</v>
      </c>
      <c r="P10435" t="s">
        <v>19830</v>
      </c>
      <c r="Q10435" s="69" t="s">
        <v>19831</v>
      </c>
      <c r="R10435">
        <v>34.381828308105469</v>
      </c>
      <c r="S10435">
        <v>36.526611328125</v>
      </c>
    </row>
    <row r="10436" spans="9:19" ht="15.5">
      <c r="I10436"/>
      <c r="J10436"/>
      <c r="K10436"/>
      <c r="L10436"/>
      <c r="N10436" t="s">
        <v>1109</v>
      </c>
      <c r="O10436" t="s">
        <v>1109</v>
      </c>
      <c r="P10436" t="s">
        <v>19832</v>
      </c>
      <c r="Q10436" s="69" t="s">
        <v>19833</v>
      </c>
      <c r="R10436">
        <v>34.382492065429688</v>
      </c>
      <c r="S10436">
        <v>36.527664184570313</v>
      </c>
    </row>
    <row r="10437" spans="9:19" ht="15.5">
      <c r="I10437"/>
      <c r="J10437"/>
      <c r="K10437"/>
      <c r="L10437"/>
      <c r="N10437" t="s">
        <v>1109</v>
      </c>
      <c r="O10437" t="s">
        <v>1109</v>
      </c>
      <c r="P10437" t="s">
        <v>19834</v>
      </c>
      <c r="Q10437" s="69" t="s">
        <v>19835</v>
      </c>
      <c r="R10437">
        <v>34.377670288085938</v>
      </c>
      <c r="S10437">
        <v>36.524829864501953</v>
      </c>
    </row>
    <row r="10438" spans="9:19" ht="15.5">
      <c r="I10438"/>
      <c r="J10438"/>
      <c r="K10438"/>
      <c r="L10438"/>
      <c r="N10438" t="s">
        <v>1109</v>
      </c>
      <c r="O10438" t="s">
        <v>1109</v>
      </c>
      <c r="P10438" t="s">
        <v>19836</v>
      </c>
      <c r="Q10438" s="69" t="s">
        <v>19837</v>
      </c>
      <c r="R10438">
        <v>34.375179290771484</v>
      </c>
      <c r="S10438">
        <v>36.530879974365234</v>
      </c>
    </row>
    <row r="10439" spans="9:19" ht="15.5">
      <c r="I10439"/>
      <c r="J10439"/>
      <c r="K10439"/>
      <c r="L10439"/>
      <c r="N10439" t="s">
        <v>1109</v>
      </c>
      <c r="O10439" t="s">
        <v>1109</v>
      </c>
      <c r="P10439" t="s">
        <v>19838</v>
      </c>
      <c r="Q10439" s="69" t="s">
        <v>19839</v>
      </c>
      <c r="R10439">
        <v>34.363998413085938</v>
      </c>
      <c r="S10439">
        <v>36.506000518798828</v>
      </c>
    </row>
    <row r="10440" spans="9:19" ht="15.5">
      <c r="I10440"/>
      <c r="J10440"/>
      <c r="K10440"/>
      <c r="L10440"/>
      <c r="N10440" t="s">
        <v>1109</v>
      </c>
      <c r="O10440" t="s">
        <v>1109</v>
      </c>
      <c r="P10440" t="s">
        <v>19840</v>
      </c>
      <c r="Q10440" s="69" t="s">
        <v>19841</v>
      </c>
      <c r="R10440">
        <v>34.38201904296875</v>
      </c>
      <c r="S10440">
        <v>36.528369903564453</v>
      </c>
    </row>
    <row r="10441" spans="9:19" ht="15.5">
      <c r="I10441"/>
      <c r="J10441"/>
      <c r="K10441"/>
      <c r="L10441"/>
      <c r="N10441" t="s">
        <v>1109</v>
      </c>
      <c r="O10441" t="s">
        <v>1109</v>
      </c>
      <c r="P10441" t="s">
        <v>19842</v>
      </c>
      <c r="Q10441" s="69" t="s">
        <v>19843</v>
      </c>
      <c r="R10441">
        <v>34.376148223876953</v>
      </c>
      <c r="S10441">
        <v>36.533889770507813</v>
      </c>
    </row>
    <row r="10442" spans="9:19" ht="15.5">
      <c r="I10442"/>
      <c r="J10442"/>
      <c r="K10442"/>
      <c r="L10442"/>
      <c r="N10442" t="s">
        <v>1109</v>
      </c>
      <c r="O10442" t="s">
        <v>1109</v>
      </c>
      <c r="P10442" t="s">
        <v>19844</v>
      </c>
      <c r="Q10442" s="69" t="s">
        <v>19845</v>
      </c>
      <c r="R10442">
        <v>34.370834350585938</v>
      </c>
      <c r="S10442">
        <v>36.515384674072266</v>
      </c>
    </row>
    <row r="10443" spans="9:19" ht="15.5">
      <c r="I10443"/>
      <c r="J10443"/>
      <c r="K10443"/>
      <c r="L10443"/>
      <c r="N10443" t="s">
        <v>1109</v>
      </c>
      <c r="O10443" t="s">
        <v>1109</v>
      </c>
      <c r="P10443" t="s">
        <v>19846</v>
      </c>
      <c r="Q10443" s="69" t="s">
        <v>19847</v>
      </c>
      <c r="R10443">
        <v>34.369220733642578</v>
      </c>
      <c r="S10443">
        <v>36.513221740722656</v>
      </c>
    </row>
    <row r="10444" spans="9:19" ht="15.5">
      <c r="I10444"/>
      <c r="J10444"/>
      <c r="K10444"/>
      <c r="L10444"/>
      <c r="N10444" t="s">
        <v>1109</v>
      </c>
      <c r="O10444" t="s">
        <v>1109</v>
      </c>
      <c r="P10444" t="s">
        <v>19848</v>
      </c>
      <c r="Q10444" s="69" t="s">
        <v>19849</v>
      </c>
      <c r="R10444">
        <v>34.32135009765625</v>
      </c>
      <c r="S10444">
        <v>36.465030670166016</v>
      </c>
    </row>
    <row r="10445" spans="9:19" ht="15.5">
      <c r="I10445"/>
      <c r="J10445"/>
      <c r="K10445"/>
      <c r="L10445"/>
      <c r="N10445" t="s">
        <v>1109</v>
      </c>
      <c r="O10445" t="s">
        <v>1109</v>
      </c>
      <c r="P10445" t="s">
        <v>19850</v>
      </c>
      <c r="Q10445" s="69" t="s">
        <v>19851</v>
      </c>
      <c r="R10445">
        <v>34.366600036621094</v>
      </c>
      <c r="S10445">
        <v>36.524658203125</v>
      </c>
    </row>
    <row r="10446" spans="9:19" ht="15.5">
      <c r="I10446"/>
      <c r="J10446"/>
      <c r="K10446"/>
      <c r="L10446"/>
      <c r="N10446" t="s">
        <v>1109</v>
      </c>
      <c r="O10446" t="s">
        <v>1109</v>
      </c>
      <c r="P10446" t="s">
        <v>19852</v>
      </c>
      <c r="Q10446" s="69" t="s">
        <v>19853</v>
      </c>
      <c r="R10446">
        <v>34.3826904296875</v>
      </c>
      <c r="S10446">
        <v>36.527729034423828</v>
      </c>
    </row>
    <row r="10447" spans="9:19" ht="15.5">
      <c r="I10447"/>
      <c r="J10447"/>
      <c r="K10447"/>
      <c r="L10447"/>
      <c r="N10447" t="s">
        <v>1109</v>
      </c>
      <c r="O10447" t="s">
        <v>1109</v>
      </c>
      <c r="P10447" t="s">
        <v>19854</v>
      </c>
      <c r="Q10447" s="69" t="s">
        <v>19855</v>
      </c>
      <c r="R10447">
        <v>34.381500244140625</v>
      </c>
      <c r="S10447">
        <v>36.535301208496094</v>
      </c>
    </row>
    <row r="10448" spans="9:19" ht="15.5">
      <c r="I10448"/>
      <c r="J10448"/>
      <c r="K10448"/>
      <c r="L10448"/>
      <c r="N10448" t="s">
        <v>1109</v>
      </c>
      <c r="O10448" t="s">
        <v>1109</v>
      </c>
      <c r="P10448" t="s">
        <v>19856</v>
      </c>
      <c r="Q10448" s="69" t="s">
        <v>19857</v>
      </c>
      <c r="R10448">
        <v>34.379066467285156</v>
      </c>
      <c r="S10448">
        <v>36.536270141601563</v>
      </c>
    </row>
    <row r="10449" spans="9:19" ht="15.5">
      <c r="I10449"/>
      <c r="J10449"/>
      <c r="K10449"/>
      <c r="L10449"/>
      <c r="N10449" t="s">
        <v>1109</v>
      </c>
      <c r="O10449" t="s">
        <v>1109</v>
      </c>
      <c r="P10449" t="s">
        <v>19858</v>
      </c>
      <c r="Q10449" s="69" t="s">
        <v>19859</v>
      </c>
      <c r="R10449">
        <v>34.378921508789063</v>
      </c>
      <c r="S10449">
        <v>36.536731719970703</v>
      </c>
    </row>
    <row r="10450" spans="9:19" ht="15.5">
      <c r="I10450"/>
      <c r="J10450"/>
      <c r="K10450"/>
      <c r="L10450"/>
      <c r="N10450" t="s">
        <v>1109</v>
      </c>
      <c r="O10450" t="s">
        <v>1109</v>
      </c>
      <c r="P10450" t="s">
        <v>19860</v>
      </c>
      <c r="Q10450" s="69" t="s">
        <v>19861</v>
      </c>
      <c r="R10450">
        <v>34.345088958740234</v>
      </c>
      <c r="S10450">
        <v>36.500179290771484</v>
      </c>
    </row>
    <row r="10451" spans="9:19" ht="15.5">
      <c r="I10451"/>
      <c r="J10451"/>
      <c r="K10451"/>
      <c r="L10451"/>
      <c r="N10451" t="s">
        <v>1109</v>
      </c>
      <c r="O10451" t="s">
        <v>1109</v>
      </c>
      <c r="P10451" t="s">
        <v>19862</v>
      </c>
      <c r="Q10451" s="69" t="s">
        <v>19863</v>
      </c>
      <c r="R10451">
        <v>34.366600036621094</v>
      </c>
      <c r="S10451">
        <v>36.524658203125</v>
      </c>
    </row>
    <row r="10452" spans="9:19" ht="15.5">
      <c r="I10452"/>
      <c r="J10452"/>
      <c r="K10452"/>
      <c r="L10452"/>
      <c r="N10452" t="s">
        <v>1109</v>
      </c>
      <c r="O10452" t="s">
        <v>1109</v>
      </c>
      <c r="P10452" t="s">
        <v>19864</v>
      </c>
      <c r="Q10452" s="69" t="s">
        <v>19865</v>
      </c>
      <c r="R10452">
        <v>34.354301452636719</v>
      </c>
      <c r="S10452">
        <v>36.521980285644531</v>
      </c>
    </row>
    <row r="10453" spans="9:19" ht="15.5">
      <c r="I10453"/>
      <c r="J10453"/>
      <c r="K10453"/>
      <c r="L10453"/>
      <c r="N10453" t="s">
        <v>1109</v>
      </c>
      <c r="O10453" t="s">
        <v>1109</v>
      </c>
      <c r="P10453" t="s">
        <v>19866</v>
      </c>
      <c r="Q10453" s="69" t="s">
        <v>19867</v>
      </c>
      <c r="R10453">
        <v>34.391845703125</v>
      </c>
      <c r="S10453">
        <v>36.554172515869141</v>
      </c>
    </row>
    <row r="10454" spans="9:19" ht="15.5">
      <c r="I10454"/>
      <c r="J10454"/>
      <c r="K10454"/>
      <c r="L10454"/>
      <c r="N10454" t="s">
        <v>1109</v>
      </c>
      <c r="O10454" t="s">
        <v>1109</v>
      </c>
      <c r="P10454" t="s">
        <v>19868</v>
      </c>
      <c r="Q10454" s="69" t="s">
        <v>19869</v>
      </c>
      <c r="R10454">
        <v>34.395679473876953</v>
      </c>
      <c r="S10454">
        <v>36.552116394042969</v>
      </c>
    </row>
    <row r="10455" spans="9:19" ht="15.5">
      <c r="I10455"/>
      <c r="J10455"/>
      <c r="K10455"/>
      <c r="L10455"/>
      <c r="N10455" t="s">
        <v>1109</v>
      </c>
      <c r="O10455" t="s">
        <v>1109</v>
      </c>
      <c r="P10455" t="s">
        <v>19870</v>
      </c>
      <c r="Q10455" s="69" t="s">
        <v>19871</v>
      </c>
      <c r="R10455">
        <v>34.378791809082031</v>
      </c>
      <c r="S10455">
        <v>36.526649475097656</v>
      </c>
    </row>
    <row r="10456" spans="9:19" ht="15.5">
      <c r="I10456"/>
      <c r="J10456"/>
      <c r="K10456"/>
      <c r="L10456"/>
      <c r="N10456" t="s">
        <v>1109</v>
      </c>
      <c r="O10456" t="s">
        <v>1109</v>
      </c>
      <c r="P10456" t="s">
        <v>19872</v>
      </c>
      <c r="Q10456" s="69" t="s">
        <v>19873</v>
      </c>
      <c r="R10456">
        <v>34.376701354980469</v>
      </c>
      <c r="S10456">
        <v>36.524364471435547</v>
      </c>
    </row>
    <row r="10457" spans="9:19" ht="15.5">
      <c r="I10457"/>
      <c r="J10457"/>
      <c r="K10457"/>
      <c r="L10457"/>
      <c r="N10457" t="s">
        <v>1109</v>
      </c>
      <c r="O10457" t="s">
        <v>1109</v>
      </c>
      <c r="P10457" t="s">
        <v>19874</v>
      </c>
      <c r="Q10457" s="69" t="s">
        <v>19875</v>
      </c>
      <c r="R10457">
        <v>34.376701354980469</v>
      </c>
      <c r="S10457">
        <v>36.524936676025391</v>
      </c>
    </row>
    <row r="10458" spans="9:19" ht="15.5">
      <c r="I10458"/>
      <c r="J10458"/>
      <c r="K10458"/>
      <c r="L10458"/>
      <c r="N10458" t="s">
        <v>1109</v>
      </c>
      <c r="O10458" t="s">
        <v>1109</v>
      </c>
      <c r="P10458" t="s">
        <v>19876</v>
      </c>
      <c r="Q10458" s="69" t="s">
        <v>19877</v>
      </c>
      <c r="R10458">
        <v>34.381458282470703</v>
      </c>
      <c r="S10458">
        <v>36.529361724853516</v>
      </c>
    </row>
    <row r="10459" spans="9:19" ht="15.5">
      <c r="I10459"/>
      <c r="J10459"/>
      <c r="K10459"/>
      <c r="L10459"/>
      <c r="N10459" t="s">
        <v>1109</v>
      </c>
      <c r="O10459" t="s">
        <v>1109</v>
      </c>
      <c r="P10459" t="s">
        <v>19878</v>
      </c>
      <c r="Q10459" s="69" t="s">
        <v>19879</v>
      </c>
      <c r="R10459">
        <v>34.383121490478516</v>
      </c>
      <c r="S10459">
        <v>36.536685943603516</v>
      </c>
    </row>
    <row r="10460" spans="9:19" ht="15.5">
      <c r="I10460"/>
      <c r="J10460"/>
      <c r="K10460"/>
      <c r="L10460"/>
      <c r="N10460" t="s">
        <v>1109</v>
      </c>
      <c r="O10460" t="s">
        <v>1109</v>
      </c>
      <c r="P10460" t="s">
        <v>19880</v>
      </c>
      <c r="Q10460" s="69" t="s">
        <v>19881</v>
      </c>
      <c r="R10460">
        <v>34.381763458251953</v>
      </c>
      <c r="S10460">
        <v>36.534709930419922</v>
      </c>
    </row>
    <row r="10461" spans="9:19" ht="15.5">
      <c r="I10461"/>
      <c r="J10461"/>
      <c r="K10461"/>
      <c r="L10461"/>
      <c r="N10461" t="s">
        <v>1109</v>
      </c>
      <c r="O10461" t="s">
        <v>1109</v>
      </c>
      <c r="P10461" t="s">
        <v>19882</v>
      </c>
      <c r="Q10461" s="69" t="s">
        <v>19883</v>
      </c>
      <c r="R10461">
        <v>34.380832672119141</v>
      </c>
      <c r="S10461">
        <v>36.534976959228516</v>
      </c>
    </row>
    <row r="10462" spans="9:19" ht="15.5">
      <c r="I10462"/>
      <c r="J10462"/>
      <c r="K10462"/>
      <c r="L10462"/>
      <c r="N10462" t="s">
        <v>1109</v>
      </c>
      <c r="O10462" t="s">
        <v>1109</v>
      </c>
      <c r="P10462" t="s">
        <v>19884</v>
      </c>
      <c r="Q10462" s="69" t="s">
        <v>19885</v>
      </c>
      <c r="R10462">
        <v>34.387859344482422</v>
      </c>
      <c r="S10462">
        <v>36.536857604980469</v>
      </c>
    </row>
    <row r="10463" spans="9:19" ht="15.5">
      <c r="I10463"/>
      <c r="J10463"/>
      <c r="K10463"/>
      <c r="L10463"/>
      <c r="N10463" t="s">
        <v>1109</v>
      </c>
      <c r="O10463" t="s">
        <v>1109</v>
      </c>
      <c r="P10463" t="s">
        <v>19886</v>
      </c>
      <c r="Q10463" s="69" t="s">
        <v>19887</v>
      </c>
      <c r="R10463">
        <v>34.394790649414063</v>
      </c>
      <c r="S10463">
        <v>36.543453216552734</v>
      </c>
    </row>
    <row r="10464" spans="9:19" ht="15.5">
      <c r="I10464"/>
      <c r="J10464"/>
      <c r="K10464"/>
      <c r="L10464"/>
      <c r="N10464" t="s">
        <v>1109</v>
      </c>
      <c r="O10464" t="s">
        <v>1109</v>
      </c>
      <c r="P10464" t="s">
        <v>19888</v>
      </c>
      <c r="Q10464" s="69" t="s">
        <v>19889</v>
      </c>
      <c r="R10464">
        <v>34.344158172607422</v>
      </c>
      <c r="S10464">
        <v>36.494892120361328</v>
      </c>
    </row>
    <row r="10465" spans="9:19" ht="15.5">
      <c r="I10465"/>
      <c r="J10465"/>
      <c r="K10465"/>
      <c r="L10465"/>
      <c r="N10465" t="s">
        <v>1109</v>
      </c>
      <c r="O10465" t="s">
        <v>1109</v>
      </c>
      <c r="P10465" t="s">
        <v>19890</v>
      </c>
      <c r="Q10465" s="69" t="s">
        <v>19891</v>
      </c>
      <c r="R10465">
        <v>34.360843658447266</v>
      </c>
      <c r="S10465">
        <v>36.514373779296875</v>
      </c>
    </row>
    <row r="10466" spans="9:19" ht="15.5">
      <c r="I10466"/>
      <c r="J10466"/>
      <c r="K10466"/>
      <c r="L10466"/>
      <c r="N10466" t="s">
        <v>1109</v>
      </c>
      <c r="O10466" t="s">
        <v>1109</v>
      </c>
      <c r="P10466" t="s">
        <v>19892</v>
      </c>
      <c r="Q10466" s="69" t="s">
        <v>19893</v>
      </c>
      <c r="R10466">
        <v>34.366992950439453</v>
      </c>
      <c r="S10466">
        <v>36.522266387939453</v>
      </c>
    </row>
    <row r="10467" spans="9:19" ht="15.5">
      <c r="I10467"/>
      <c r="J10467"/>
      <c r="K10467"/>
      <c r="L10467"/>
      <c r="N10467" t="s">
        <v>1109</v>
      </c>
      <c r="O10467" t="s">
        <v>1109</v>
      </c>
      <c r="P10467" t="s">
        <v>19894</v>
      </c>
      <c r="Q10467" s="69" t="s">
        <v>19895</v>
      </c>
      <c r="R10467">
        <v>34.3468017578125</v>
      </c>
      <c r="S10467">
        <v>36.501861572265625</v>
      </c>
    </row>
    <row r="10468" spans="9:19" ht="15.5">
      <c r="I10468"/>
      <c r="J10468"/>
      <c r="K10468"/>
      <c r="L10468"/>
      <c r="N10468" t="s">
        <v>1109</v>
      </c>
      <c r="O10468" t="s">
        <v>1109</v>
      </c>
      <c r="P10468" t="s">
        <v>19896</v>
      </c>
      <c r="Q10468" s="69" t="s">
        <v>19897</v>
      </c>
      <c r="R10468">
        <v>34.390609741210938</v>
      </c>
      <c r="S10468">
        <v>36.551258087158203</v>
      </c>
    </row>
    <row r="10469" spans="9:19" ht="15.5">
      <c r="I10469"/>
      <c r="J10469"/>
      <c r="K10469"/>
      <c r="L10469"/>
      <c r="N10469" t="s">
        <v>1109</v>
      </c>
      <c r="O10469" t="s">
        <v>1109</v>
      </c>
      <c r="P10469" t="s">
        <v>19898</v>
      </c>
      <c r="Q10469" s="69" t="s">
        <v>19899</v>
      </c>
      <c r="R10469">
        <v>34.388160705566406</v>
      </c>
      <c r="S10469">
        <v>36.539340972900391</v>
      </c>
    </row>
    <row r="10470" spans="9:19" ht="15.5">
      <c r="I10470"/>
      <c r="J10470"/>
      <c r="K10470"/>
      <c r="L10470"/>
      <c r="N10470" t="s">
        <v>1109</v>
      </c>
      <c r="O10470" t="s">
        <v>1109</v>
      </c>
      <c r="P10470" t="s">
        <v>19900</v>
      </c>
      <c r="Q10470" s="69" t="s">
        <v>19901</v>
      </c>
      <c r="R10470">
        <v>34.387538909912109</v>
      </c>
      <c r="S10470">
        <v>36.542919158935547</v>
      </c>
    </row>
    <row r="10471" spans="9:19" ht="15.5">
      <c r="I10471"/>
      <c r="J10471"/>
      <c r="K10471"/>
      <c r="L10471"/>
      <c r="N10471" t="s">
        <v>1109</v>
      </c>
      <c r="O10471" t="s">
        <v>1109</v>
      </c>
      <c r="P10471" t="s">
        <v>19902</v>
      </c>
      <c r="Q10471" s="69" t="s">
        <v>19903</v>
      </c>
      <c r="R10471">
        <v>34.344089508056641</v>
      </c>
      <c r="S10471">
        <v>36.499473571777344</v>
      </c>
    </row>
    <row r="10472" spans="9:19" ht="15.5">
      <c r="I10472"/>
      <c r="J10472"/>
      <c r="K10472"/>
      <c r="L10472"/>
      <c r="N10472" t="s">
        <v>1109</v>
      </c>
      <c r="O10472" t="s">
        <v>1109</v>
      </c>
      <c r="P10472" t="s">
        <v>19904</v>
      </c>
      <c r="Q10472" s="69" t="s">
        <v>19905</v>
      </c>
      <c r="R10472">
        <v>34.387294769287109</v>
      </c>
      <c r="S10472">
        <v>36.535091400146484</v>
      </c>
    </row>
    <row r="10473" spans="9:19" ht="15.5">
      <c r="I10473"/>
      <c r="J10473"/>
      <c r="K10473"/>
      <c r="L10473"/>
      <c r="N10473" t="s">
        <v>4123</v>
      </c>
      <c r="O10473" t="s">
        <v>4123</v>
      </c>
      <c r="P10473" t="s">
        <v>19906</v>
      </c>
      <c r="Q10473" s="69">
        <v>805</v>
      </c>
      <c r="R10473">
        <v>33.884399182000003</v>
      </c>
      <c r="S10473">
        <v>35.875970649999999</v>
      </c>
    </row>
    <row r="10474" spans="9:19" ht="15.5">
      <c r="I10474"/>
      <c r="J10474"/>
      <c r="K10474"/>
      <c r="L10474"/>
      <c r="N10474" t="s">
        <v>4123</v>
      </c>
      <c r="O10474" t="s">
        <v>4123</v>
      </c>
      <c r="P10474" t="s">
        <v>19907</v>
      </c>
      <c r="Q10474" s="69" t="s">
        <v>19908</v>
      </c>
      <c r="R10474">
        <v>33.884181000000069</v>
      </c>
      <c r="S10474">
        <v>35.874222000000032</v>
      </c>
    </row>
    <row r="10475" spans="9:19" ht="15.5">
      <c r="I10475"/>
      <c r="J10475"/>
      <c r="K10475"/>
      <c r="L10475"/>
      <c r="N10475" t="s">
        <v>4123</v>
      </c>
      <c r="O10475" t="s">
        <v>4123</v>
      </c>
      <c r="P10475" t="s">
        <v>19907</v>
      </c>
      <c r="Q10475" s="69" t="s">
        <v>19909</v>
      </c>
      <c r="R10475">
        <v>33.884181000000069</v>
      </c>
      <c r="S10475">
        <v>35.874222000000032</v>
      </c>
    </row>
    <row r="10476" spans="9:19" ht="15.5">
      <c r="I10476"/>
      <c r="J10476"/>
      <c r="K10476"/>
      <c r="L10476"/>
      <c r="N10476" t="s">
        <v>1111</v>
      </c>
      <c r="O10476" t="s">
        <v>1111</v>
      </c>
      <c r="P10476" t="s">
        <v>19910</v>
      </c>
      <c r="Q10476" s="69" t="s">
        <v>19911</v>
      </c>
      <c r="R10476">
        <v>34.42119288</v>
      </c>
      <c r="S10476">
        <v>36.542950130000001</v>
      </c>
    </row>
    <row r="10477" spans="9:19" ht="15.5">
      <c r="I10477"/>
      <c r="J10477"/>
      <c r="K10477"/>
      <c r="L10477"/>
      <c r="N10477" t="s">
        <v>1111</v>
      </c>
      <c r="O10477" t="s">
        <v>1111</v>
      </c>
      <c r="P10477" t="s">
        <v>19912</v>
      </c>
      <c r="Q10477" s="69" t="s">
        <v>19913</v>
      </c>
      <c r="R10477">
        <v>34.351500000000001</v>
      </c>
      <c r="S10477">
        <v>36.483600000000003</v>
      </c>
    </row>
    <row r="10478" spans="9:19" ht="15.5">
      <c r="I10478"/>
      <c r="J10478"/>
      <c r="K10478"/>
      <c r="L10478"/>
      <c r="N10478" t="s">
        <v>1111</v>
      </c>
      <c r="O10478" t="s">
        <v>1111</v>
      </c>
      <c r="P10478" t="s">
        <v>19914</v>
      </c>
      <c r="Q10478" s="69" t="s">
        <v>19915</v>
      </c>
      <c r="R10478">
        <v>34.389200000000002</v>
      </c>
      <c r="S10478">
        <v>36.520699999999998</v>
      </c>
    </row>
    <row r="10479" spans="9:19" ht="15.5">
      <c r="I10479"/>
      <c r="J10479"/>
      <c r="K10479"/>
      <c r="L10479"/>
      <c r="N10479" t="s">
        <v>1111</v>
      </c>
      <c r="O10479" t="s">
        <v>1111</v>
      </c>
      <c r="P10479" t="s">
        <v>19916</v>
      </c>
      <c r="Q10479" s="69" t="s">
        <v>19917</v>
      </c>
      <c r="R10479">
        <v>34.404699999999998</v>
      </c>
      <c r="S10479">
        <v>36.530999999999999</v>
      </c>
    </row>
    <row r="10480" spans="9:19" ht="15.5">
      <c r="I10480"/>
      <c r="J10480"/>
      <c r="K10480"/>
      <c r="L10480"/>
      <c r="N10480" t="s">
        <v>1111</v>
      </c>
      <c r="O10480" t="s">
        <v>1111</v>
      </c>
      <c r="P10480" t="s">
        <v>19918</v>
      </c>
      <c r="Q10480" s="69" t="s">
        <v>19919</v>
      </c>
      <c r="R10480">
        <v>34.376800000000003</v>
      </c>
      <c r="S10480">
        <v>36.511600000000001</v>
      </c>
    </row>
    <row r="10481" spans="9:19" ht="15.5">
      <c r="I10481"/>
      <c r="J10481"/>
      <c r="K10481"/>
      <c r="L10481"/>
      <c r="N10481" t="s">
        <v>1111</v>
      </c>
      <c r="O10481" t="s">
        <v>1111</v>
      </c>
      <c r="P10481" t="s">
        <v>19920</v>
      </c>
      <c r="Q10481" s="69" t="s">
        <v>19921</v>
      </c>
      <c r="R10481">
        <v>34.372700000000002</v>
      </c>
      <c r="S10481">
        <v>36.5092</v>
      </c>
    </row>
    <row r="10482" spans="9:19" ht="15.5">
      <c r="I10482"/>
      <c r="J10482"/>
      <c r="K10482"/>
      <c r="L10482"/>
      <c r="N10482" t="s">
        <v>1111</v>
      </c>
      <c r="O10482" t="s">
        <v>1111</v>
      </c>
      <c r="P10482" t="s">
        <v>19922</v>
      </c>
      <c r="Q10482" s="69" t="s">
        <v>19923</v>
      </c>
      <c r="R10482">
        <v>34.376100000000001</v>
      </c>
      <c r="S10482">
        <v>36.510599999999997</v>
      </c>
    </row>
    <row r="10483" spans="9:19" ht="15.5">
      <c r="I10483"/>
      <c r="J10483"/>
      <c r="K10483"/>
      <c r="L10483"/>
      <c r="N10483" t="s">
        <v>1111</v>
      </c>
      <c r="O10483" t="s">
        <v>1111</v>
      </c>
      <c r="P10483" t="s">
        <v>19924</v>
      </c>
      <c r="Q10483" s="69" t="s">
        <v>19925</v>
      </c>
      <c r="R10483">
        <v>34.376899999999999</v>
      </c>
      <c r="S10483">
        <v>36.511400000000002</v>
      </c>
    </row>
    <row r="10484" spans="9:19" ht="15.5">
      <c r="I10484"/>
      <c r="J10484"/>
      <c r="K10484"/>
      <c r="L10484"/>
      <c r="N10484" t="s">
        <v>1111</v>
      </c>
      <c r="O10484" t="s">
        <v>1111</v>
      </c>
      <c r="P10484" t="s">
        <v>19926</v>
      </c>
      <c r="Q10484" s="69" t="s">
        <v>19927</v>
      </c>
      <c r="R10484">
        <v>34.386600000000001</v>
      </c>
      <c r="S10484">
        <v>36.518099999999997</v>
      </c>
    </row>
    <row r="10485" spans="9:19" ht="15.5">
      <c r="I10485"/>
      <c r="J10485"/>
      <c r="K10485"/>
      <c r="L10485"/>
      <c r="N10485" t="s">
        <v>1111</v>
      </c>
      <c r="O10485" t="s">
        <v>1111</v>
      </c>
      <c r="P10485" t="s">
        <v>19928</v>
      </c>
      <c r="Q10485" s="69" t="s">
        <v>19929</v>
      </c>
      <c r="R10485">
        <v>34.384300000000003</v>
      </c>
      <c r="S10485">
        <v>36.514400000000002</v>
      </c>
    </row>
    <row r="10486" spans="9:19" ht="15.5">
      <c r="I10486"/>
      <c r="J10486"/>
      <c r="K10486"/>
      <c r="L10486"/>
      <c r="N10486" t="s">
        <v>1111</v>
      </c>
      <c r="O10486" t="s">
        <v>1111</v>
      </c>
      <c r="P10486" t="s">
        <v>19930</v>
      </c>
      <c r="Q10486" s="69" t="s">
        <v>19931</v>
      </c>
      <c r="R10486">
        <v>34.374400000000001</v>
      </c>
      <c r="S10486">
        <v>36.509500000000003</v>
      </c>
    </row>
    <row r="10487" spans="9:19" ht="15.5">
      <c r="I10487"/>
      <c r="J10487"/>
      <c r="K10487"/>
      <c r="L10487"/>
      <c r="N10487" t="s">
        <v>1111</v>
      </c>
      <c r="O10487" t="s">
        <v>1111</v>
      </c>
      <c r="P10487" t="s">
        <v>19932</v>
      </c>
      <c r="Q10487" s="69" t="s">
        <v>19933</v>
      </c>
      <c r="R10487">
        <v>34.376800000000003</v>
      </c>
      <c r="S10487">
        <v>36.489699999999999</v>
      </c>
    </row>
    <row r="10488" spans="9:19" ht="15.5">
      <c r="I10488"/>
      <c r="J10488"/>
      <c r="K10488"/>
      <c r="L10488"/>
      <c r="N10488" t="s">
        <v>1111</v>
      </c>
      <c r="O10488" t="s">
        <v>1111</v>
      </c>
      <c r="P10488" t="s">
        <v>19934</v>
      </c>
      <c r="Q10488" s="69" t="s">
        <v>19935</v>
      </c>
      <c r="R10488">
        <v>34.409199999999998</v>
      </c>
      <c r="S10488">
        <v>36.535299999999999</v>
      </c>
    </row>
    <row r="10489" spans="9:19" ht="15.5">
      <c r="I10489"/>
      <c r="J10489"/>
      <c r="K10489"/>
      <c r="L10489"/>
      <c r="N10489" t="s">
        <v>1111</v>
      </c>
      <c r="O10489" t="s">
        <v>1111</v>
      </c>
      <c r="P10489" t="s">
        <v>19936</v>
      </c>
      <c r="Q10489" s="69" t="s">
        <v>19937</v>
      </c>
      <c r="R10489">
        <v>34.397500000000001</v>
      </c>
      <c r="S10489">
        <v>36.535600000000002</v>
      </c>
    </row>
    <row r="10490" spans="9:19" ht="15.5">
      <c r="I10490"/>
      <c r="J10490"/>
      <c r="K10490"/>
      <c r="L10490"/>
      <c r="N10490" t="s">
        <v>1111</v>
      </c>
      <c r="O10490" t="s">
        <v>1111</v>
      </c>
      <c r="P10490" t="s">
        <v>19938</v>
      </c>
      <c r="Q10490" s="69" t="s">
        <v>19939</v>
      </c>
      <c r="R10490">
        <v>34.394300000000001</v>
      </c>
      <c r="S10490">
        <v>36.522799999999997</v>
      </c>
    </row>
    <row r="10491" spans="9:19" ht="15.5">
      <c r="I10491"/>
      <c r="J10491"/>
      <c r="K10491"/>
      <c r="L10491"/>
      <c r="N10491" t="s">
        <v>1111</v>
      </c>
      <c r="O10491" t="s">
        <v>1111</v>
      </c>
      <c r="P10491" t="s">
        <v>19940</v>
      </c>
      <c r="Q10491" s="69" t="s">
        <v>19941</v>
      </c>
      <c r="R10491">
        <v>34.371699999999997</v>
      </c>
      <c r="S10491">
        <v>36.508000000000003</v>
      </c>
    </row>
    <row r="10492" spans="9:19" ht="15.5">
      <c r="I10492"/>
      <c r="J10492"/>
      <c r="K10492"/>
      <c r="L10492"/>
      <c r="N10492" t="s">
        <v>1111</v>
      </c>
      <c r="O10492" t="s">
        <v>1111</v>
      </c>
      <c r="P10492" t="s">
        <v>19942</v>
      </c>
      <c r="Q10492" s="69" t="s">
        <v>19943</v>
      </c>
      <c r="R10492">
        <v>34.396700000000003</v>
      </c>
      <c r="S10492">
        <v>36.526600000000002</v>
      </c>
    </row>
    <row r="10493" spans="9:19" ht="15.5">
      <c r="I10493"/>
      <c r="J10493"/>
      <c r="K10493"/>
      <c r="L10493"/>
      <c r="N10493" t="s">
        <v>1111</v>
      </c>
      <c r="O10493" t="s">
        <v>1111</v>
      </c>
      <c r="P10493" t="s">
        <v>19944</v>
      </c>
      <c r="Q10493" s="69" t="s">
        <v>19945</v>
      </c>
      <c r="R10493">
        <v>34.402900000000002</v>
      </c>
      <c r="S10493">
        <v>36.527999999999999</v>
      </c>
    </row>
    <row r="10494" spans="9:19" ht="15.5">
      <c r="I10494"/>
      <c r="J10494"/>
      <c r="K10494"/>
      <c r="L10494"/>
      <c r="N10494" t="s">
        <v>1111</v>
      </c>
      <c r="O10494" t="s">
        <v>1111</v>
      </c>
      <c r="P10494" t="s">
        <v>19946</v>
      </c>
      <c r="Q10494" s="69" t="s">
        <v>19947</v>
      </c>
      <c r="R10494">
        <v>34.402099999999997</v>
      </c>
      <c r="S10494">
        <v>36.528100000000002</v>
      </c>
    </row>
    <row r="10495" spans="9:19" ht="15.5">
      <c r="I10495"/>
      <c r="J10495"/>
      <c r="K10495"/>
      <c r="L10495"/>
      <c r="N10495" t="s">
        <v>1111</v>
      </c>
      <c r="O10495" t="s">
        <v>1111</v>
      </c>
      <c r="P10495" t="s">
        <v>19948</v>
      </c>
      <c r="Q10495" s="69" t="s">
        <v>19949</v>
      </c>
      <c r="R10495">
        <v>34.415999999999997</v>
      </c>
      <c r="S10495">
        <v>36.525100000000002</v>
      </c>
    </row>
    <row r="10496" spans="9:19" ht="15.5">
      <c r="I10496"/>
      <c r="J10496"/>
      <c r="K10496"/>
      <c r="L10496"/>
      <c r="N10496" t="s">
        <v>1111</v>
      </c>
      <c r="O10496" t="s">
        <v>1111</v>
      </c>
      <c r="P10496" t="s">
        <v>19950</v>
      </c>
      <c r="Q10496" s="69" t="s">
        <v>19951</v>
      </c>
      <c r="R10496">
        <v>34.388199999999998</v>
      </c>
      <c r="S10496">
        <v>36.504600000000003</v>
      </c>
    </row>
    <row r="10497" spans="9:19" ht="15.5">
      <c r="I10497"/>
      <c r="J10497"/>
      <c r="K10497"/>
      <c r="L10497"/>
      <c r="N10497" t="s">
        <v>1111</v>
      </c>
      <c r="O10497" t="s">
        <v>1111</v>
      </c>
      <c r="P10497" t="s">
        <v>19952</v>
      </c>
      <c r="Q10497" s="69" t="s">
        <v>19953</v>
      </c>
      <c r="R10497">
        <v>34.399000000000001</v>
      </c>
      <c r="S10497">
        <v>36.519399999999997</v>
      </c>
    </row>
    <row r="10498" spans="9:19" ht="15.5">
      <c r="I10498"/>
      <c r="J10498"/>
      <c r="K10498"/>
      <c r="L10498"/>
      <c r="N10498" t="s">
        <v>1111</v>
      </c>
      <c r="O10498" t="s">
        <v>1111</v>
      </c>
      <c r="P10498" t="s">
        <v>19954</v>
      </c>
      <c r="Q10498" s="69" t="s">
        <v>19955</v>
      </c>
      <c r="R10498">
        <v>34.397500000000001</v>
      </c>
      <c r="S10498">
        <v>36.5184</v>
      </c>
    </row>
    <row r="10499" spans="9:19" ht="15.5">
      <c r="I10499"/>
      <c r="J10499"/>
      <c r="K10499"/>
      <c r="L10499"/>
      <c r="N10499" t="s">
        <v>1111</v>
      </c>
      <c r="O10499" t="s">
        <v>1111</v>
      </c>
      <c r="P10499" t="s">
        <v>19956</v>
      </c>
      <c r="Q10499" s="69" t="s">
        <v>19957</v>
      </c>
      <c r="R10499">
        <v>34.397599999999997</v>
      </c>
      <c r="S10499">
        <v>36.521900000000002</v>
      </c>
    </row>
    <row r="10500" spans="9:19" ht="15.5">
      <c r="I10500"/>
      <c r="J10500"/>
      <c r="K10500"/>
      <c r="L10500"/>
      <c r="N10500" t="s">
        <v>1111</v>
      </c>
      <c r="O10500" t="s">
        <v>1111</v>
      </c>
      <c r="P10500" t="s">
        <v>19958</v>
      </c>
      <c r="Q10500" s="69" t="s">
        <v>19959</v>
      </c>
      <c r="R10500">
        <v>34.390999999999998</v>
      </c>
      <c r="S10500">
        <v>36.493299999999998</v>
      </c>
    </row>
    <row r="10501" spans="9:19" ht="15.5">
      <c r="I10501"/>
      <c r="J10501"/>
      <c r="K10501"/>
      <c r="L10501"/>
      <c r="N10501" t="s">
        <v>1111</v>
      </c>
      <c r="O10501" t="s">
        <v>1111</v>
      </c>
      <c r="P10501" t="s">
        <v>19960</v>
      </c>
      <c r="Q10501" s="69" t="s">
        <v>19961</v>
      </c>
      <c r="R10501">
        <v>34.381100000000004</v>
      </c>
      <c r="S10501">
        <v>36.493299999999998</v>
      </c>
    </row>
    <row r="10502" spans="9:19" ht="15.5">
      <c r="I10502"/>
      <c r="J10502"/>
      <c r="K10502"/>
      <c r="L10502"/>
      <c r="N10502" t="s">
        <v>1111</v>
      </c>
      <c r="O10502" t="s">
        <v>1111</v>
      </c>
      <c r="P10502" t="s">
        <v>19962</v>
      </c>
      <c r="Q10502" s="69" t="s">
        <v>19963</v>
      </c>
      <c r="R10502">
        <v>34.382100000000001</v>
      </c>
      <c r="S10502">
        <v>36.497700000000002</v>
      </c>
    </row>
    <row r="10503" spans="9:19" ht="15.5">
      <c r="I10503"/>
      <c r="J10503"/>
      <c r="K10503"/>
      <c r="L10503"/>
      <c r="N10503" t="s">
        <v>1111</v>
      </c>
      <c r="O10503" t="s">
        <v>1111</v>
      </c>
      <c r="P10503" t="s">
        <v>19964</v>
      </c>
      <c r="Q10503" s="69" t="s">
        <v>19965</v>
      </c>
      <c r="R10503">
        <v>34.414299999999997</v>
      </c>
      <c r="S10503">
        <v>36.5379</v>
      </c>
    </row>
    <row r="10504" spans="9:19" ht="15.5">
      <c r="I10504"/>
      <c r="J10504"/>
      <c r="K10504"/>
      <c r="L10504"/>
      <c r="N10504" t="s">
        <v>1111</v>
      </c>
      <c r="O10504" t="s">
        <v>1111</v>
      </c>
      <c r="P10504" t="s">
        <v>19966</v>
      </c>
      <c r="Q10504" s="69" t="s">
        <v>19967</v>
      </c>
      <c r="R10504">
        <v>34.399700000000003</v>
      </c>
      <c r="S10504">
        <v>36.528199999999998</v>
      </c>
    </row>
    <row r="10505" spans="9:19" ht="15.5">
      <c r="I10505"/>
      <c r="J10505"/>
      <c r="K10505"/>
      <c r="L10505"/>
      <c r="N10505" t="s">
        <v>1111</v>
      </c>
      <c r="O10505" t="s">
        <v>1111</v>
      </c>
      <c r="P10505" t="s">
        <v>19968</v>
      </c>
      <c r="Q10505" s="69" t="s">
        <v>19969</v>
      </c>
      <c r="R10505">
        <v>34.411499999999997</v>
      </c>
      <c r="S10505">
        <v>36.531100000000002</v>
      </c>
    </row>
    <row r="10506" spans="9:19" ht="15.5">
      <c r="I10506"/>
      <c r="J10506"/>
      <c r="K10506"/>
      <c r="L10506"/>
      <c r="N10506" t="s">
        <v>1111</v>
      </c>
      <c r="O10506" t="s">
        <v>1111</v>
      </c>
      <c r="P10506" t="s">
        <v>19970</v>
      </c>
      <c r="Q10506" s="69" t="s">
        <v>19971</v>
      </c>
      <c r="R10506">
        <v>34.412999999999997</v>
      </c>
      <c r="S10506">
        <v>36.536999999999999</v>
      </c>
    </row>
    <row r="10507" spans="9:19" ht="15.5">
      <c r="I10507"/>
      <c r="J10507"/>
      <c r="K10507"/>
      <c r="L10507"/>
      <c r="N10507" t="s">
        <v>1111</v>
      </c>
      <c r="O10507" t="s">
        <v>1111</v>
      </c>
      <c r="P10507" t="s">
        <v>19972</v>
      </c>
      <c r="Q10507" s="69" t="s">
        <v>19973</v>
      </c>
      <c r="R10507">
        <v>34.410499999999999</v>
      </c>
      <c r="S10507">
        <v>36.543399999999998</v>
      </c>
    </row>
    <row r="10508" spans="9:19" ht="15.5">
      <c r="I10508"/>
      <c r="J10508"/>
      <c r="K10508"/>
      <c r="L10508"/>
      <c r="N10508" t="s">
        <v>1111</v>
      </c>
      <c r="O10508" t="s">
        <v>1111</v>
      </c>
      <c r="P10508" t="s">
        <v>19974</v>
      </c>
      <c r="Q10508" s="69" t="s">
        <v>19975</v>
      </c>
      <c r="R10508">
        <v>34.4116</v>
      </c>
      <c r="S10508">
        <v>36.542499999999997</v>
      </c>
    </row>
    <row r="10509" spans="9:19" ht="15.5">
      <c r="I10509"/>
      <c r="J10509"/>
      <c r="K10509"/>
      <c r="L10509"/>
      <c r="N10509" t="s">
        <v>1111</v>
      </c>
      <c r="O10509" t="s">
        <v>1111</v>
      </c>
      <c r="P10509" t="s">
        <v>19976</v>
      </c>
      <c r="Q10509" s="69" t="s">
        <v>19977</v>
      </c>
      <c r="R10509">
        <v>34.401800000000001</v>
      </c>
      <c r="S10509">
        <v>36.529400000000003</v>
      </c>
    </row>
    <row r="10510" spans="9:19" ht="15.5">
      <c r="I10510"/>
      <c r="J10510"/>
      <c r="K10510"/>
      <c r="L10510"/>
      <c r="N10510" t="s">
        <v>1111</v>
      </c>
      <c r="O10510" t="s">
        <v>1111</v>
      </c>
      <c r="P10510" t="s">
        <v>19978</v>
      </c>
      <c r="Q10510" s="69" t="s">
        <v>19979</v>
      </c>
      <c r="R10510">
        <v>34.369500000000002</v>
      </c>
      <c r="S10510">
        <v>36.504100000000001</v>
      </c>
    </row>
    <row r="10511" spans="9:19" ht="15.5">
      <c r="I10511"/>
      <c r="J10511"/>
      <c r="K10511"/>
      <c r="L10511"/>
      <c r="N10511" t="s">
        <v>1111</v>
      </c>
      <c r="O10511" t="s">
        <v>1111</v>
      </c>
      <c r="P10511" t="s">
        <v>19980</v>
      </c>
      <c r="Q10511" s="69" t="s">
        <v>19981</v>
      </c>
      <c r="R10511">
        <v>34.383099999999999</v>
      </c>
      <c r="S10511">
        <v>36.514800000000001</v>
      </c>
    </row>
    <row r="10512" spans="9:19" ht="15.5">
      <c r="I10512"/>
      <c r="J10512"/>
      <c r="K10512"/>
      <c r="L10512"/>
      <c r="N10512" t="s">
        <v>1111</v>
      </c>
      <c r="O10512" t="s">
        <v>1111</v>
      </c>
      <c r="P10512" t="s">
        <v>19982</v>
      </c>
      <c r="Q10512" s="69" t="s">
        <v>19983</v>
      </c>
      <c r="R10512">
        <v>34.397500000000001</v>
      </c>
      <c r="S10512">
        <v>36.522100000000002</v>
      </c>
    </row>
    <row r="10513" spans="9:19" ht="15.5">
      <c r="I10513"/>
      <c r="J10513"/>
      <c r="K10513"/>
      <c r="L10513"/>
      <c r="N10513" t="s">
        <v>1111</v>
      </c>
      <c r="O10513" t="s">
        <v>1111</v>
      </c>
      <c r="P10513" t="s">
        <v>19984</v>
      </c>
      <c r="Q10513" s="69" t="s">
        <v>19985</v>
      </c>
      <c r="R10513">
        <v>34.398899999999998</v>
      </c>
      <c r="S10513">
        <v>36.527200000000001</v>
      </c>
    </row>
    <row r="10514" spans="9:19" ht="15.5">
      <c r="I10514"/>
      <c r="J10514"/>
      <c r="K10514"/>
      <c r="L10514"/>
      <c r="N10514" t="s">
        <v>1111</v>
      </c>
      <c r="O10514" t="s">
        <v>1111</v>
      </c>
      <c r="P10514" t="s">
        <v>19986</v>
      </c>
      <c r="Q10514" s="69" t="s">
        <v>19987</v>
      </c>
      <c r="R10514">
        <v>34.398699999999998</v>
      </c>
      <c r="S10514">
        <v>36.5122</v>
      </c>
    </row>
    <row r="10515" spans="9:19" ht="15.5">
      <c r="I10515"/>
      <c r="J10515"/>
      <c r="K10515"/>
      <c r="L10515"/>
      <c r="N10515" t="s">
        <v>1111</v>
      </c>
      <c r="O10515" t="s">
        <v>1111</v>
      </c>
      <c r="P10515" t="s">
        <v>19988</v>
      </c>
      <c r="Q10515" s="69" t="s">
        <v>19989</v>
      </c>
      <c r="R10515">
        <v>34.400700000000001</v>
      </c>
      <c r="S10515">
        <v>36.515799999999999</v>
      </c>
    </row>
    <row r="10516" spans="9:19" ht="15.5">
      <c r="I10516"/>
      <c r="J10516"/>
      <c r="K10516"/>
      <c r="L10516"/>
      <c r="N10516" t="s">
        <v>1111</v>
      </c>
      <c r="O10516" t="s">
        <v>1111</v>
      </c>
      <c r="P10516" t="s">
        <v>19990</v>
      </c>
      <c r="Q10516" s="69" t="s">
        <v>19991</v>
      </c>
      <c r="R10516">
        <v>34.376600000000003</v>
      </c>
      <c r="S10516">
        <v>36.511499999999998</v>
      </c>
    </row>
    <row r="10517" spans="9:19" ht="15.5">
      <c r="I10517"/>
      <c r="J10517"/>
      <c r="K10517"/>
      <c r="L10517"/>
      <c r="N10517" t="s">
        <v>1111</v>
      </c>
      <c r="O10517" t="s">
        <v>1111</v>
      </c>
      <c r="P10517" t="s">
        <v>19992</v>
      </c>
      <c r="Q10517" s="69" t="s">
        <v>19993</v>
      </c>
      <c r="R10517">
        <v>34.376399999999997</v>
      </c>
      <c r="S10517">
        <v>36.512099999999997</v>
      </c>
    </row>
    <row r="10518" spans="9:19" ht="15.5">
      <c r="I10518"/>
      <c r="J10518"/>
      <c r="K10518"/>
      <c r="L10518"/>
      <c r="N10518" t="s">
        <v>1111</v>
      </c>
      <c r="O10518" t="s">
        <v>1111</v>
      </c>
      <c r="P10518" t="s">
        <v>19994</v>
      </c>
      <c r="Q10518" s="69" t="s">
        <v>19995</v>
      </c>
      <c r="R10518">
        <v>34.409399999999998</v>
      </c>
      <c r="S10518">
        <v>36.534399999999998</v>
      </c>
    </row>
    <row r="10519" spans="9:19" ht="15.5">
      <c r="I10519"/>
      <c r="J10519"/>
      <c r="K10519"/>
      <c r="L10519"/>
      <c r="N10519" t="s">
        <v>1111</v>
      </c>
      <c r="O10519" t="s">
        <v>1111</v>
      </c>
      <c r="P10519" t="s">
        <v>19996</v>
      </c>
      <c r="Q10519" s="69" t="s">
        <v>19997</v>
      </c>
      <c r="R10519">
        <v>34.404600000000002</v>
      </c>
      <c r="S10519">
        <v>36.530900000000003</v>
      </c>
    </row>
    <row r="10520" spans="9:19" ht="15.5">
      <c r="I10520"/>
      <c r="J10520"/>
      <c r="K10520"/>
      <c r="L10520"/>
      <c r="N10520" t="s">
        <v>1111</v>
      </c>
      <c r="O10520" t="s">
        <v>1111</v>
      </c>
      <c r="P10520" t="s">
        <v>19998</v>
      </c>
      <c r="Q10520" s="69" t="s">
        <v>19999</v>
      </c>
      <c r="R10520">
        <v>34.374699999999997</v>
      </c>
      <c r="S10520">
        <v>36.510399999999997</v>
      </c>
    </row>
    <row r="10521" spans="9:19" ht="15.5">
      <c r="I10521"/>
      <c r="J10521"/>
      <c r="K10521"/>
      <c r="L10521"/>
      <c r="N10521" t="s">
        <v>1111</v>
      </c>
      <c r="O10521" t="s">
        <v>1111</v>
      </c>
      <c r="P10521" t="s">
        <v>20000</v>
      </c>
      <c r="Q10521" s="69" t="s">
        <v>20001</v>
      </c>
      <c r="R10521">
        <v>34.375500000000002</v>
      </c>
      <c r="S10521">
        <v>36.510899999999999</v>
      </c>
    </row>
    <row r="10522" spans="9:19" ht="15.5">
      <c r="I10522"/>
      <c r="J10522"/>
      <c r="K10522"/>
      <c r="L10522"/>
      <c r="N10522" t="s">
        <v>1111</v>
      </c>
      <c r="O10522" t="s">
        <v>1111</v>
      </c>
      <c r="P10522" t="s">
        <v>20002</v>
      </c>
      <c r="Q10522" s="69" t="s">
        <v>20003</v>
      </c>
      <c r="R10522">
        <v>34.399500000000003</v>
      </c>
      <c r="S10522">
        <v>36.537999999999997</v>
      </c>
    </row>
    <row r="10523" spans="9:19" ht="15.5">
      <c r="I10523"/>
      <c r="J10523"/>
      <c r="K10523"/>
      <c r="L10523"/>
      <c r="N10523" t="s">
        <v>1111</v>
      </c>
      <c r="O10523" t="s">
        <v>1111</v>
      </c>
      <c r="P10523" t="s">
        <v>20004</v>
      </c>
      <c r="Q10523" s="69" t="s">
        <v>20005</v>
      </c>
      <c r="R10523">
        <v>34.386699999999998</v>
      </c>
      <c r="S10523">
        <v>36.5182</v>
      </c>
    </row>
    <row r="10524" spans="9:19" ht="15.5">
      <c r="I10524"/>
      <c r="J10524"/>
      <c r="K10524"/>
      <c r="L10524"/>
      <c r="N10524" t="s">
        <v>1111</v>
      </c>
      <c r="O10524" t="s">
        <v>1111</v>
      </c>
      <c r="P10524" t="s">
        <v>20006</v>
      </c>
      <c r="Q10524" s="69" t="s">
        <v>20007</v>
      </c>
      <c r="R10524">
        <v>34.402200000000001</v>
      </c>
      <c r="S10524">
        <v>36.529400000000003</v>
      </c>
    </row>
    <row r="10525" spans="9:19" ht="15.5">
      <c r="I10525"/>
      <c r="J10525"/>
      <c r="K10525"/>
      <c r="L10525"/>
      <c r="N10525" t="s">
        <v>1111</v>
      </c>
      <c r="O10525" t="s">
        <v>1111</v>
      </c>
      <c r="P10525" t="s">
        <v>20008</v>
      </c>
      <c r="Q10525" s="69" t="s">
        <v>20009</v>
      </c>
      <c r="R10525">
        <v>34.418300000000002</v>
      </c>
      <c r="S10525">
        <v>36.5334</v>
      </c>
    </row>
    <row r="10526" spans="9:19" ht="15.5">
      <c r="I10526"/>
      <c r="J10526"/>
      <c r="K10526"/>
      <c r="L10526"/>
      <c r="N10526" t="s">
        <v>1111</v>
      </c>
      <c r="O10526" t="s">
        <v>1111</v>
      </c>
      <c r="P10526" t="s">
        <v>20010</v>
      </c>
      <c r="Q10526" s="69" t="s">
        <v>20011</v>
      </c>
      <c r="R10526">
        <v>34.381599999999999</v>
      </c>
      <c r="S10526">
        <v>36.503</v>
      </c>
    </row>
    <row r="10527" spans="9:19" ht="15.5">
      <c r="I10527"/>
      <c r="J10527"/>
      <c r="K10527"/>
      <c r="L10527"/>
      <c r="N10527" t="s">
        <v>1111</v>
      </c>
      <c r="O10527" t="s">
        <v>1111</v>
      </c>
      <c r="P10527" t="s">
        <v>20012</v>
      </c>
      <c r="Q10527" s="69" t="s">
        <v>20013</v>
      </c>
      <c r="R10527">
        <v>34.388199999999998</v>
      </c>
      <c r="S10527">
        <v>36.520000000000003</v>
      </c>
    </row>
    <row r="10528" spans="9:19" ht="15.5">
      <c r="I10528"/>
      <c r="J10528"/>
      <c r="K10528"/>
      <c r="L10528"/>
      <c r="N10528" t="s">
        <v>1111</v>
      </c>
      <c r="O10528" t="s">
        <v>1111</v>
      </c>
      <c r="P10528" t="s">
        <v>20014</v>
      </c>
      <c r="Q10528" s="69" t="s">
        <v>20015</v>
      </c>
      <c r="R10528">
        <v>34.384500000000003</v>
      </c>
      <c r="S10528">
        <v>36.517699999999998</v>
      </c>
    </row>
    <row r="10529" spans="9:19" ht="15.5">
      <c r="I10529"/>
      <c r="J10529"/>
      <c r="K10529"/>
      <c r="L10529"/>
      <c r="N10529" t="s">
        <v>1111</v>
      </c>
      <c r="O10529" t="s">
        <v>1111</v>
      </c>
      <c r="P10529" t="s">
        <v>20016</v>
      </c>
      <c r="Q10529" s="69" t="s">
        <v>20017</v>
      </c>
      <c r="R10529">
        <v>34.395600000000002</v>
      </c>
      <c r="S10529">
        <v>36.54</v>
      </c>
    </row>
    <row r="10530" spans="9:19" ht="15.5">
      <c r="I10530"/>
      <c r="J10530"/>
      <c r="K10530"/>
      <c r="L10530"/>
      <c r="N10530" t="s">
        <v>1111</v>
      </c>
      <c r="O10530" t="s">
        <v>1111</v>
      </c>
      <c r="P10530" t="s">
        <v>20018</v>
      </c>
      <c r="Q10530" s="69" t="s">
        <v>20019</v>
      </c>
      <c r="R10530">
        <v>34.410699999999999</v>
      </c>
      <c r="S10530">
        <v>36.525199999999998</v>
      </c>
    </row>
    <row r="10531" spans="9:19" ht="15.5">
      <c r="I10531"/>
      <c r="J10531"/>
      <c r="K10531"/>
      <c r="L10531"/>
      <c r="N10531" t="s">
        <v>1111</v>
      </c>
      <c r="O10531" t="s">
        <v>1111</v>
      </c>
      <c r="P10531" t="s">
        <v>20020</v>
      </c>
      <c r="Q10531" s="69" t="s">
        <v>20021</v>
      </c>
      <c r="R10531">
        <v>34.398499999999999</v>
      </c>
      <c r="S10531">
        <v>36.532200000000003</v>
      </c>
    </row>
    <row r="10532" spans="9:19" ht="15.5">
      <c r="I10532"/>
      <c r="J10532"/>
      <c r="K10532"/>
      <c r="L10532"/>
      <c r="N10532" t="s">
        <v>1111</v>
      </c>
      <c r="O10532" t="s">
        <v>1111</v>
      </c>
      <c r="P10532" t="s">
        <v>20022</v>
      </c>
      <c r="Q10532" s="69" t="s">
        <v>20023</v>
      </c>
      <c r="R10532">
        <v>34.371600000000001</v>
      </c>
      <c r="S10532">
        <v>36.507899999999999</v>
      </c>
    </row>
    <row r="10533" spans="9:19" ht="15.5">
      <c r="I10533"/>
      <c r="J10533"/>
      <c r="K10533"/>
      <c r="L10533"/>
      <c r="N10533" t="s">
        <v>1111</v>
      </c>
      <c r="O10533" t="s">
        <v>1111</v>
      </c>
      <c r="P10533" t="s">
        <v>20024</v>
      </c>
      <c r="Q10533" s="69" t="s">
        <v>20025</v>
      </c>
      <c r="R10533">
        <v>34.385869999999997</v>
      </c>
      <c r="S10533">
        <v>36.500480000000003</v>
      </c>
    </row>
    <row r="10534" spans="9:19" ht="15.5">
      <c r="I10534"/>
      <c r="J10534"/>
      <c r="K10534"/>
      <c r="L10534"/>
      <c r="N10534" t="s">
        <v>1111</v>
      </c>
      <c r="O10534" t="s">
        <v>1111</v>
      </c>
      <c r="P10534" t="s">
        <v>20026</v>
      </c>
      <c r="Q10534" s="69" t="s">
        <v>20027</v>
      </c>
      <c r="R10534">
        <v>34.4084</v>
      </c>
      <c r="S10534">
        <v>36.536000000000001</v>
      </c>
    </row>
    <row r="10535" spans="9:19" ht="15.5">
      <c r="I10535"/>
      <c r="J10535"/>
      <c r="K10535"/>
      <c r="L10535"/>
      <c r="N10535" t="s">
        <v>1111</v>
      </c>
      <c r="O10535" t="s">
        <v>1111</v>
      </c>
      <c r="P10535" t="s">
        <v>20028</v>
      </c>
      <c r="Q10535" s="69" t="s">
        <v>20029</v>
      </c>
      <c r="R10535">
        <v>34.397599999999997</v>
      </c>
      <c r="S10535">
        <v>36.529000000000003</v>
      </c>
    </row>
    <row r="10536" spans="9:19" ht="15.5">
      <c r="I10536"/>
      <c r="J10536"/>
      <c r="K10536"/>
      <c r="L10536"/>
      <c r="N10536" t="s">
        <v>1111</v>
      </c>
      <c r="O10536" t="s">
        <v>1111</v>
      </c>
      <c r="P10536" t="s">
        <v>20030</v>
      </c>
      <c r="Q10536" s="69" t="s">
        <v>20031</v>
      </c>
      <c r="R10536">
        <v>34.386400000000002</v>
      </c>
      <c r="S10536">
        <v>36.518999999999998</v>
      </c>
    </row>
    <row r="10537" spans="9:19" ht="15.5">
      <c r="I10537"/>
      <c r="J10537"/>
      <c r="K10537"/>
      <c r="L10537"/>
      <c r="N10537" t="s">
        <v>1111</v>
      </c>
      <c r="O10537" t="s">
        <v>1111</v>
      </c>
      <c r="P10537" t="s">
        <v>20032</v>
      </c>
      <c r="Q10537" s="69" t="s">
        <v>20033</v>
      </c>
      <c r="R10537">
        <v>34.382199999999997</v>
      </c>
      <c r="S10537">
        <v>36.515700000000002</v>
      </c>
    </row>
    <row r="10538" spans="9:19" ht="15.5">
      <c r="I10538"/>
      <c r="J10538"/>
      <c r="K10538"/>
      <c r="L10538"/>
      <c r="N10538" t="s">
        <v>1111</v>
      </c>
      <c r="O10538" t="s">
        <v>1111</v>
      </c>
      <c r="P10538" t="s">
        <v>20034</v>
      </c>
      <c r="Q10538" s="69" t="s">
        <v>20035</v>
      </c>
      <c r="R10538">
        <v>34.406599999999997</v>
      </c>
      <c r="S10538">
        <v>36.5383</v>
      </c>
    </row>
    <row r="10539" spans="9:19" ht="15.5">
      <c r="I10539"/>
      <c r="J10539"/>
      <c r="K10539"/>
      <c r="L10539"/>
      <c r="N10539" t="s">
        <v>1111</v>
      </c>
      <c r="O10539" t="s">
        <v>1111</v>
      </c>
      <c r="P10539" t="s">
        <v>20036</v>
      </c>
      <c r="Q10539" s="69" t="s">
        <v>20037</v>
      </c>
      <c r="R10539">
        <v>34.403500000000001</v>
      </c>
      <c r="S10539">
        <v>36.5304</v>
      </c>
    </row>
    <row r="10540" spans="9:19" ht="15.5">
      <c r="I10540"/>
      <c r="J10540"/>
      <c r="K10540"/>
      <c r="L10540"/>
      <c r="N10540" t="s">
        <v>1111</v>
      </c>
      <c r="O10540" t="s">
        <v>1111</v>
      </c>
      <c r="P10540" t="s">
        <v>20038</v>
      </c>
      <c r="Q10540" s="69" t="s">
        <v>20039</v>
      </c>
      <c r="R10540">
        <v>34.371200000000002</v>
      </c>
      <c r="S10540">
        <v>36.508099999999999</v>
      </c>
    </row>
    <row r="10541" spans="9:19" ht="15.5">
      <c r="I10541"/>
      <c r="J10541"/>
      <c r="K10541"/>
      <c r="L10541"/>
      <c r="N10541" t="s">
        <v>1111</v>
      </c>
      <c r="O10541" t="s">
        <v>1111</v>
      </c>
      <c r="P10541" t="s">
        <v>20040</v>
      </c>
      <c r="Q10541" s="69" t="s">
        <v>20041</v>
      </c>
      <c r="R10541">
        <v>34.353700000000003</v>
      </c>
      <c r="S10541">
        <v>36.485300000000002</v>
      </c>
    </row>
    <row r="10542" spans="9:19" ht="15.5">
      <c r="I10542"/>
      <c r="J10542"/>
      <c r="K10542"/>
      <c r="L10542"/>
      <c r="N10542" t="s">
        <v>1111</v>
      </c>
      <c r="O10542" t="s">
        <v>1111</v>
      </c>
      <c r="P10542" t="s">
        <v>20042</v>
      </c>
      <c r="Q10542" s="69" t="s">
        <v>20043</v>
      </c>
      <c r="R10542">
        <v>34.392299999999999</v>
      </c>
      <c r="S10542">
        <v>36.525599999999997</v>
      </c>
    </row>
    <row r="10543" spans="9:19" ht="15.5">
      <c r="I10543"/>
      <c r="J10543"/>
      <c r="K10543"/>
      <c r="L10543"/>
      <c r="N10543" t="s">
        <v>1111</v>
      </c>
      <c r="O10543" t="s">
        <v>1111</v>
      </c>
      <c r="P10543" t="s">
        <v>20044</v>
      </c>
      <c r="Q10543" s="69" t="s">
        <v>20045</v>
      </c>
      <c r="R10543">
        <v>34.392499999999998</v>
      </c>
      <c r="S10543">
        <v>36.5244</v>
      </c>
    </row>
    <row r="10544" spans="9:19" ht="15.5">
      <c r="I10544"/>
      <c r="J10544"/>
      <c r="K10544"/>
      <c r="L10544"/>
      <c r="N10544" t="s">
        <v>1111</v>
      </c>
      <c r="O10544" t="s">
        <v>1111</v>
      </c>
      <c r="P10544" t="s">
        <v>20046</v>
      </c>
      <c r="Q10544" s="69" t="s">
        <v>20047</v>
      </c>
      <c r="R10544">
        <v>34.390700000000002</v>
      </c>
      <c r="S10544">
        <v>36.531500000000001</v>
      </c>
    </row>
    <row r="10545" spans="9:19" ht="15.5">
      <c r="I10545"/>
      <c r="J10545"/>
      <c r="K10545"/>
      <c r="L10545"/>
      <c r="N10545" t="s">
        <v>1111</v>
      </c>
      <c r="O10545" t="s">
        <v>1111</v>
      </c>
      <c r="P10545" t="s">
        <v>20048</v>
      </c>
      <c r="Q10545" s="69" t="s">
        <v>20049</v>
      </c>
      <c r="R10545">
        <v>34.400399999999998</v>
      </c>
      <c r="S10545">
        <v>36.533999999999999</v>
      </c>
    </row>
    <row r="10546" spans="9:19" ht="15.5">
      <c r="I10546"/>
      <c r="J10546"/>
      <c r="K10546"/>
      <c r="L10546"/>
      <c r="N10546" t="s">
        <v>1111</v>
      </c>
      <c r="O10546" t="s">
        <v>1111</v>
      </c>
      <c r="P10546" t="s">
        <v>20050</v>
      </c>
      <c r="Q10546" s="69" t="s">
        <v>20051</v>
      </c>
      <c r="R10546">
        <v>34.404400000000003</v>
      </c>
      <c r="S10546">
        <v>36.545699999999997</v>
      </c>
    </row>
    <row r="10547" spans="9:19" ht="15.5">
      <c r="I10547"/>
      <c r="J10547"/>
      <c r="K10547"/>
      <c r="L10547"/>
      <c r="N10547" t="s">
        <v>1111</v>
      </c>
      <c r="O10547" t="s">
        <v>1111</v>
      </c>
      <c r="P10547" t="s">
        <v>20052</v>
      </c>
      <c r="Q10547" s="69" t="s">
        <v>20053</v>
      </c>
      <c r="R10547">
        <v>34.401800000000001</v>
      </c>
      <c r="S10547">
        <v>36.54</v>
      </c>
    </row>
    <row r="10548" spans="9:19" ht="15.5">
      <c r="I10548"/>
      <c r="J10548"/>
      <c r="K10548"/>
      <c r="L10548"/>
      <c r="N10548" t="s">
        <v>1111</v>
      </c>
      <c r="O10548" t="s">
        <v>1111</v>
      </c>
      <c r="P10548" t="s">
        <v>20054</v>
      </c>
      <c r="Q10548" s="69" t="s">
        <v>20055</v>
      </c>
      <c r="R10548">
        <v>34.402200000000001</v>
      </c>
      <c r="S10548">
        <v>36.543300000000002</v>
      </c>
    </row>
    <row r="10549" spans="9:19" ht="15.5">
      <c r="I10549"/>
      <c r="J10549"/>
      <c r="K10549"/>
      <c r="L10549"/>
      <c r="N10549" t="s">
        <v>1111</v>
      </c>
      <c r="O10549" t="s">
        <v>1111</v>
      </c>
      <c r="P10549" t="s">
        <v>20056</v>
      </c>
      <c r="Q10549" s="69" t="s">
        <v>20057</v>
      </c>
      <c r="R10549">
        <v>34.403300000000002</v>
      </c>
      <c r="S10549">
        <v>36.544199999999996</v>
      </c>
    </row>
    <row r="10550" spans="9:19" ht="15.5">
      <c r="I10550"/>
      <c r="J10550"/>
      <c r="K10550"/>
      <c r="L10550"/>
      <c r="N10550" t="s">
        <v>1111</v>
      </c>
      <c r="O10550" t="s">
        <v>1111</v>
      </c>
      <c r="P10550" t="s">
        <v>20058</v>
      </c>
      <c r="Q10550" s="69" t="s">
        <v>20059</v>
      </c>
      <c r="R10550">
        <v>34.395800000000001</v>
      </c>
      <c r="S10550">
        <v>36.539200000000001</v>
      </c>
    </row>
    <row r="10551" spans="9:19" ht="15.5">
      <c r="I10551"/>
      <c r="J10551"/>
      <c r="K10551"/>
      <c r="L10551"/>
      <c r="N10551" t="s">
        <v>1111</v>
      </c>
      <c r="O10551" t="s">
        <v>1111</v>
      </c>
      <c r="P10551" t="s">
        <v>20060</v>
      </c>
      <c r="Q10551" s="69" t="s">
        <v>20061</v>
      </c>
      <c r="R10551">
        <v>34.397199999999998</v>
      </c>
      <c r="S10551">
        <v>36.545299999999997</v>
      </c>
    </row>
    <row r="10552" spans="9:19" ht="15.5">
      <c r="I10552"/>
      <c r="J10552"/>
      <c r="K10552"/>
      <c r="L10552"/>
      <c r="N10552" t="s">
        <v>1111</v>
      </c>
      <c r="O10552" t="s">
        <v>1111</v>
      </c>
      <c r="P10552" t="s">
        <v>20062</v>
      </c>
      <c r="Q10552" s="69" t="s">
        <v>20063</v>
      </c>
      <c r="R10552">
        <v>34.397199999999998</v>
      </c>
      <c r="S10552">
        <v>36.543799999999997</v>
      </c>
    </row>
    <row r="10553" spans="9:19" ht="15.5">
      <c r="I10553"/>
      <c r="J10553"/>
      <c r="K10553"/>
      <c r="L10553"/>
      <c r="N10553" t="s">
        <v>1111</v>
      </c>
      <c r="O10553" t="s">
        <v>1111</v>
      </c>
      <c r="P10553" t="s">
        <v>20064</v>
      </c>
      <c r="Q10553" s="69" t="s">
        <v>20065</v>
      </c>
      <c r="R10553">
        <v>34.398699999999998</v>
      </c>
      <c r="S10553">
        <v>36.546399999999998</v>
      </c>
    </row>
    <row r="10554" spans="9:19" ht="15.5">
      <c r="I10554"/>
      <c r="J10554"/>
      <c r="K10554"/>
      <c r="L10554"/>
      <c r="N10554" t="s">
        <v>1111</v>
      </c>
      <c r="O10554" t="s">
        <v>1111</v>
      </c>
      <c r="P10554" t="s">
        <v>20066</v>
      </c>
      <c r="Q10554" s="69" t="s">
        <v>20067</v>
      </c>
      <c r="R10554">
        <v>34.398600000000002</v>
      </c>
      <c r="S10554">
        <v>36.5441</v>
      </c>
    </row>
    <row r="10555" spans="9:19" ht="15.5">
      <c r="I10555"/>
      <c r="J10555"/>
      <c r="K10555"/>
      <c r="L10555"/>
      <c r="N10555" t="s">
        <v>1111</v>
      </c>
      <c r="O10555" t="s">
        <v>1111</v>
      </c>
      <c r="P10555" t="s">
        <v>20068</v>
      </c>
      <c r="Q10555" s="69" t="s">
        <v>20069</v>
      </c>
      <c r="R10555">
        <v>34.398600000000002</v>
      </c>
      <c r="S10555">
        <v>36.549900000000001</v>
      </c>
    </row>
    <row r="10556" spans="9:19" ht="15.5">
      <c r="I10556"/>
      <c r="J10556"/>
      <c r="K10556"/>
      <c r="L10556"/>
      <c r="N10556" t="s">
        <v>1111</v>
      </c>
      <c r="O10556" t="s">
        <v>1111</v>
      </c>
      <c r="P10556" t="s">
        <v>20070</v>
      </c>
      <c r="Q10556" s="69" t="s">
        <v>20071</v>
      </c>
      <c r="R10556">
        <v>34.4024</v>
      </c>
      <c r="S10556">
        <v>36.551400000000001</v>
      </c>
    </row>
    <row r="10557" spans="9:19" ht="15.5">
      <c r="I10557"/>
      <c r="J10557"/>
      <c r="K10557"/>
      <c r="L10557"/>
      <c r="N10557" t="s">
        <v>1111</v>
      </c>
      <c r="O10557" t="s">
        <v>1111</v>
      </c>
      <c r="P10557" t="s">
        <v>20072</v>
      </c>
      <c r="Q10557" s="69" t="s">
        <v>20073</v>
      </c>
      <c r="R10557">
        <v>34.404800000000002</v>
      </c>
      <c r="S10557">
        <v>36.551600000000001</v>
      </c>
    </row>
    <row r="10558" spans="9:19" ht="15.5">
      <c r="I10558"/>
      <c r="J10558"/>
      <c r="K10558"/>
      <c r="L10558"/>
      <c r="N10558" t="s">
        <v>1111</v>
      </c>
      <c r="O10558" t="s">
        <v>1111</v>
      </c>
      <c r="P10558" t="s">
        <v>20074</v>
      </c>
      <c r="Q10558" s="69" t="s">
        <v>20075</v>
      </c>
      <c r="R10558">
        <v>34.402500000000003</v>
      </c>
      <c r="S10558">
        <v>36.556100000000001</v>
      </c>
    </row>
    <row r="10559" spans="9:19" ht="15.5">
      <c r="I10559"/>
      <c r="J10559"/>
      <c r="K10559"/>
      <c r="L10559"/>
      <c r="N10559" t="s">
        <v>1111</v>
      </c>
      <c r="O10559" t="s">
        <v>1111</v>
      </c>
      <c r="P10559" t="s">
        <v>20076</v>
      </c>
      <c r="Q10559" s="69" t="s">
        <v>20077</v>
      </c>
      <c r="R10559">
        <v>34.3872</v>
      </c>
      <c r="S10559">
        <v>36.529600000000002</v>
      </c>
    </row>
    <row r="10560" spans="9:19" ht="15.5">
      <c r="I10560"/>
      <c r="J10560"/>
      <c r="K10560"/>
      <c r="L10560"/>
      <c r="N10560" t="s">
        <v>1111</v>
      </c>
      <c r="O10560" t="s">
        <v>1111</v>
      </c>
      <c r="P10560" t="s">
        <v>20078</v>
      </c>
      <c r="Q10560" s="69" t="s">
        <v>20079</v>
      </c>
      <c r="R10560">
        <v>34.376800000000003</v>
      </c>
      <c r="S10560">
        <v>36.518300000000004</v>
      </c>
    </row>
    <row r="10561" spans="9:19" ht="15.5">
      <c r="I10561"/>
      <c r="J10561"/>
      <c r="K10561"/>
      <c r="L10561"/>
      <c r="N10561" t="s">
        <v>1111</v>
      </c>
      <c r="O10561" t="s">
        <v>1111</v>
      </c>
      <c r="P10561" t="s">
        <v>20080</v>
      </c>
      <c r="Q10561" s="69" t="s">
        <v>20081</v>
      </c>
      <c r="R10561">
        <v>34.404800000000002</v>
      </c>
      <c r="S10561">
        <v>36.5565</v>
      </c>
    </row>
    <row r="10562" spans="9:19" ht="15.5">
      <c r="I10562"/>
      <c r="J10562"/>
      <c r="K10562"/>
      <c r="L10562"/>
      <c r="N10562" t="s">
        <v>1111</v>
      </c>
      <c r="O10562" t="s">
        <v>1111</v>
      </c>
      <c r="P10562" t="s">
        <v>20082</v>
      </c>
      <c r="Q10562" s="69" t="s">
        <v>20083</v>
      </c>
      <c r="R10562">
        <v>34.409799999999997</v>
      </c>
      <c r="S10562">
        <v>36.544899999999998</v>
      </c>
    </row>
    <row r="10563" spans="9:19" ht="15.5">
      <c r="I10563"/>
      <c r="J10563"/>
      <c r="K10563"/>
      <c r="L10563"/>
      <c r="N10563" t="s">
        <v>1111</v>
      </c>
      <c r="O10563" t="s">
        <v>1111</v>
      </c>
      <c r="P10563" t="s">
        <v>20084</v>
      </c>
      <c r="Q10563" s="69" t="s">
        <v>20085</v>
      </c>
      <c r="R10563">
        <v>34.410200000000003</v>
      </c>
      <c r="S10563">
        <v>36.544600000000003</v>
      </c>
    </row>
    <row r="10564" spans="9:19" ht="15.5">
      <c r="I10564"/>
      <c r="J10564"/>
      <c r="K10564"/>
      <c r="L10564"/>
      <c r="N10564" t="s">
        <v>1111</v>
      </c>
      <c r="O10564" t="s">
        <v>1111</v>
      </c>
      <c r="P10564" t="s">
        <v>20086</v>
      </c>
      <c r="Q10564" s="69" t="s">
        <v>20087</v>
      </c>
      <c r="R10564">
        <v>34.412500000000001</v>
      </c>
      <c r="S10564">
        <v>36.548499999999997</v>
      </c>
    </row>
    <row r="10565" spans="9:19" ht="15.5">
      <c r="I10565"/>
      <c r="J10565"/>
      <c r="K10565"/>
      <c r="L10565"/>
      <c r="N10565" t="s">
        <v>1111</v>
      </c>
      <c r="O10565" t="s">
        <v>1111</v>
      </c>
      <c r="P10565" t="s">
        <v>20088</v>
      </c>
      <c r="Q10565" s="69" t="s">
        <v>20089</v>
      </c>
      <c r="R10565">
        <v>34.386899999999997</v>
      </c>
      <c r="S10565">
        <v>36.490600000000001</v>
      </c>
    </row>
    <row r="10566" spans="9:19" ht="15.5">
      <c r="I10566"/>
      <c r="J10566"/>
      <c r="K10566"/>
      <c r="L10566"/>
      <c r="N10566" t="s">
        <v>1111</v>
      </c>
      <c r="O10566" t="s">
        <v>1111</v>
      </c>
      <c r="P10566" t="s">
        <v>20090</v>
      </c>
      <c r="Q10566" s="69" t="s">
        <v>20091</v>
      </c>
      <c r="R10566">
        <v>34.376399999999997</v>
      </c>
      <c r="S10566">
        <v>36.493699999999997</v>
      </c>
    </row>
    <row r="10567" spans="9:19" ht="15.5">
      <c r="I10567"/>
      <c r="J10567"/>
      <c r="K10567"/>
      <c r="L10567"/>
      <c r="N10567" t="s">
        <v>1111</v>
      </c>
      <c r="O10567" t="s">
        <v>1111</v>
      </c>
      <c r="P10567" t="s">
        <v>20092</v>
      </c>
      <c r="Q10567" s="69" t="s">
        <v>20093</v>
      </c>
      <c r="R10567">
        <v>34.397799999999997</v>
      </c>
      <c r="S10567">
        <v>36.522399999999998</v>
      </c>
    </row>
    <row r="10568" spans="9:19" ht="15.5">
      <c r="I10568"/>
      <c r="J10568"/>
      <c r="K10568"/>
      <c r="L10568"/>
      <c r="N10568" t="s">
        <v>1111</v>
      </c>
      <c r="O10568" t="s">
        <v>1111</v>
      </c>
      <c r="P10568" t="s">
        <v>20094</v>
      </c>
      <c r="Q10568" s="69" t="s">
        <v>20095</v>
      </c>
      <c r="R10568">
        <v>34.401699999999998</v>
      </c>
      <c r="S10568">
        <v>36.518900000000002</v>
      </c>
    </row>
    <row r="10569" spans="9:19" ht="15.5">
      <c r="I10569"/>
      <c r="J10569"/>
      <c r="K10569"/>
      <c r="L10569"/>
      <c r="N10569" t="s">
        <v>1111</v>
      </c>
      <c r="O10569" t="s">
        <v>1111</v>
      </c>
      <c r="P10569" t="s">
        <v>20096</v>
      </c>
      <c r="Q10569" s="69" t="s">
        <v>20097</v>
      </c>
      <c r="R10569">
        <v>34.397599999999997</v>
      </c>
      <c r="S10569">
        <v>36.5017</v>
      </c>
    </row>
    <row r="10570" spans="9:19" ht="15.5">
      <c r="I10570"/>
      <c r="J10570"/>
      <c r="K10570"/>
      <c r="L10570"/>
      <c r="N10570" t="s">
        <v>1111</v>
      </c>
      <c r="O10570" t="s">
        <v>1111</v>
      </c>
      <c r="P10570" t="s">
        <v>20098</v>
      </c>
      <c r="Q10570" s="69" t="s">
        <v>20099</v>
      </c>
      <c r="R10570">
        <v>34.4</v>
      </c>
      <c r="S10570">
        <v>36.506100000000004</v>
      </c>
    </row>
    <row r="10571" spans="9:19" ht="15.5">
      <c r="I10571"/>
      <c r="J10571"/>
      <c r="K10571"/>
      <c r="L10571"/>
      <c r="N10571" t="s">
        <v>1111</v>
      </c>
      <c r="O10571" t="s">
        <v>1111</v>
      </c>
      <c r="P10571" t="s">
        <v>20100</v>
      </c>
      <c r="Q10571" s="69" t="s">
        <v>20101</v>
      </c>
      <c r="R10571">
        <v>34.407800000000002</v>
      </c>
      <c r="S10571">
        <v>36.526200000000003</v>
      </c>
    </row>
    <row r="10572" spans="9:19" ht="15.5">
      <c r="I10572"/>
      <c r="J10572"/>
      <c r="K10572"/>
      <c r="L10572"/>
      <c r="N10572" t="s">
        <v>1111</v>
      </c>
      <c r="O10572" t="s">
        <v>1111</v>
      </c>
      <c r="P10572" t="s">
        <v>20102</v>
      </c>
      <c r="Q10572" s="69" t="s">
        <v>20103</v>
      </c>
      <c r="R10572">
        <v>34.407200000000003</v>
      </c>
      <c r="S10572">
        <v>36.522500000000001</v>
      </c>
    </row>
    <row r="10573" spans="9:19" ht="15.5">
      <c r="I10573"/>
      <c r="J10573"/>
      <c r="K10573"/>
      <c r="L10573"/>
      <c r="N10573" t="s">
        <v>1111</v>
      </c>
      <c r="O10573" t="s">
        <v>1111</v>
      </c>
      <c r="P10573" t="s">
        <v>20104</v>
      </c>
      <c r="Q10573" s="69" t="s">
        <v>20105</v>
      </c>
      <c r="R10573">
        <v>34.4084</v>
      </c>
      <c r="S10573">
        <v>36.5334</v>
      </c>
    </row>
    <row r="10574" spans="9:19" ht="15.5">
      <c r="I10574"/>
      <c r="J10574"/>
      <c r="K10574"/>
      <c r="L10574"/>
      <c r="N10574" t="s">
        <v>1111</v>
      </c>
      <c r="O10574" t="s">
        <v>1111</v>
      </c>
      <c r="P10574" t="s">
        <v>20106</v>
      </c>
      <c r="Q10574" s="69" t="s">
        <v>20107</v>
      </c>
      <c r="R10574">
        <v>34.416699999999999</v>
      </c>
      <c r="S10574">
        <v>36.531199999999998</v>
      </c>
    </row>
    <row r="10575" spans="9:19" ht="15.5">
      <c r="I10575"/>
      <c r="J10575"/>
      <c r="K10575"/>
      <c r="L10575"/>
      <c r="N10575" t="s">
        <v>1111</v>
      </c>
      <c r="O10575" t="s">
        <v>1111</v>
      </c>
      <c r="P10575" t="s">
        <v>20108</v>
      </c>
      <c r="Q10575" s="69" t="s">
        <v>20109</v>
      </c>
      <c r="R10575">
        <v>34.421100000000003</v>
      </c>
      <c r="S10575">
        <v>36.530500000000004</v>
      </c>
    </row>
    <row r="10576" spans="9:19" ht="15.5">
      <c r="I10576"/>
      <c r="J10576"/>
      <c r="K10576"/>
      <c r="L10576"/>
      <c r="N10576" t="s">
        <v>1111</v>
      </c>
      <c r="O10576" t="s">
        <v>1111</v>
      </c>
      <c r="P10576" t="s">
        <v>20110</v>
      </c>
      <c r="Q10576" s="69" t="s">
        <v>20111</v>
      </c>
      <c r="R10576">
        <v>34.416499999999999</v>
      </c>
      <c r="S10576">
        <v>36.535600000000002</v>
      </c>
    </row>
    <row r="10577" spans="9:19" ht="15.5">
      <c r="I10577"/>
      <c r="J10577"/>
      <c r="K10577"/>
      <c r="L10577"/>
      <c r="N10577" t="s">
        <v>1111</v>
      </c>
      <c r="O10577" t="s">
        <v>1111</v>
      </c>
      <c r="P10577" t="s">
        <v>20112</v>
      </c>
      <c r="Q10577" s="69" t="s">
        <v>20113</v>
      </c>
      <c r="R10577">
        <v>34.403300000000002</v>
      </c>
      <c r="S10577">
        <v>36.531399999999998</v>
      </c>
    </row>
    <row r="10578" spans="9:19" ht="15.5">
      <c r="I10578"/>
      <c r="J10578"/>
      <c r="K10578"/>
      <c r="L10578"/>
      <c r="N10578" t="s">
        <v>1111</v>
      </c>
      <c r="O10578" t="s">
        <v>1111</v>
      </c>
      <c r="P10578" t="s">
        <v>20114</v>
      </c>
      <c r="Q10578" s="69" t="s">
        <v>20115</v>
      </c>
      <c r="R10578">
        <v>34.414700000000003</v>
      </c>
      <c r="S10578">
        <v>36.536799999999999</v>
      </c>
    </row>
    <row r="10579" spans="9:19" ht="15.5">
      <c r="I10579"/>
      <c r="J10579"/>
      <c r="K10579"/>
      <c r="L10579"/>
      <c r="N10579" t="s">
        <v>1111</v>
      </c>
      <c r="O10579" t="s">
        <v>1111</v>
      </c>
      <c r="P10579" t="s">
        <v>20116</v>
      </c>
      <c r="Q10579" s="69" t="s">
        <v>20117</v>
      </c>
      <c r="R10579">
        <v>34.354442596435547</v>
      </c>
      <c r="S10579">
        <v>36.480823516845703</v>
      </c>
    </row>
    <row r="10580" spans="9:19" ht="15.5">
      <c r="I10580"/>
      <c r="J10580"/>
      <c r="K10580"/>
      <c r="L10580"/>
      <c r="N10580" t="s">
        <v>1111</v>
      </c>
      <c r="O10580" t="s">
        <v>1111</v>
      </c>
      <c r="P10580" t="s">
        <v>20118</v>
      </c>
      <c r="Q10580" s="69" t="s">
        <v>20119</v>
      </c>
      <c r="R10580">
        <v>34.363231658935547</v>
      </c>
      <c r="S10580">
        <v>36.491241455078125</v>
      </c>
    </row>
    <row r="10581" spans="9:19" ht="15.5">
      <c r="I10581"/>
      <c r="J10581"/>
      <c r="K10581"/>
      <c r="L10581"/>
      <c r="N10581" t="s">
        <v>1111</v>
      </c>
      <c r="O10581" t="s">
        <v>1111</v>
      </c>
      <c r="P10581" t="s">
        <v>20120</v>
      </c>
      <c r="Q10581" s="69" t="s">
        <v>20121</v>
      </c>
      <c r="R10581">
        <v>34.386661529541016</v>
      </c>
      <c r="S10581">
        <v>36.505588531494141</v>
      </c>
    </row>
    <row r="10582" spans="9:19" ht="15.5">
      <c r="I10582"/>
      <c r="J10582"/>
      <c r="K10582"/>
      <c r="L10582"/>
      <c r="N10582" t="s">
        <v>1111</v>
      </c>
      <c r="O10582" t="s">
        <v>1111</v>
      </c>
      <c r="P10582" t="s">
        <v>20122</v>
      </c>
      <c r="Q10582" s="69" t="s">
        <v>20123</v>
      </c>
      <c r="R10582">
        <v>34.388641357421875</v>
      </c>
      <c r="S10582">
        <v>36.500911712646484</v>
      </c>
    </row>
    <row r="10583" spans="9:19" ht="15.5">
      <c r="I10583"/>
      <c r="J10583"/>
      <c r="K10583"/>
      <c r="L10583"/>
      <c r="N10583" t="s">
        <v>1111</v>
      </c>
      <c r="O10583" t="s">
        <v>1111</v>
      </c>
      <c r="P10583" t="s">
        <v>20124</v>
      </c>
      <c r="Q10583" s="69" t="s">
        <v>20125</v>
      </c>
      <c r="R10583">
        <v>34.389198303222656</v>
      </c>
      <c r="S10583">
        <v>36.499801635742188</v>
      </c>
    </row>
    <row r="10584" spans="9:19" ht="15.5">
      <c r="I10584"/>
      <c r="J10584"/>
      <c r="K10584"/>
      <c r="L10584"/>
      <c r="N10584" t="s">
        <v>1111</v>
      </c>
      <c r="O10584" t="s">
        <v>1111</v>
      </c>
      <c r="P10584" t="s">
        <v>20126</v>
      </c>
      <c r="Q10584" s="69" t="s">
        <v>20127</v>
      </c>
      <c r="R10584">
        <v>34.389369964599609</v>
      </c>
      <c r="S10584">
        <v>36.5018310546875</v>
      </c>
    </row>
    <row r="10585" spans="9:19" ht="15.5">
      <c r="I10585"/>
      <c r="J10585"/>
      <c r="K10585"/>
      <c r="L10585"/>
      <c r="N10585" t="s">
        <v>1111</v>
      </c>
      <c r="O10585" t="s">
        <v>1111</v>
      </c>
      <c r="P10585" t="s">
        <v>20128</v>
      </c>
      <c r="Q10585" s="69" t="s">
        <v>20129</v>
      </c>
      <c r="R10585">
        <v>34.386001586914063</v>
      </c>
      <c r="S10585">
        <v>36.505001068115234</v>
      </c>
    </row>
    <row r="10586" spans="9:19" ht="15.5">
      <c r="I10586"/>
      <c r="J10586"/>
      <c r="K10586"/>
      <c r="L10586"/>
      <c r="N10586" t="s">
        <v>1111</v>
      </c>
      <c r="O10586" t="s">
        <v>1111</v>
      </c>
      <c r="P10586" t="s">
        <v>20130</v>
      </c>
      <c r="Q10586" s="69" t="s">
        <v>20131</v>
      </c>
      <c r="R10586">
        <v>34.379531860351563</v>
      </c>
      <c r="S10586">
        <v>36.491668701171875</v>
      </c>
    </row>
    <row r="10587" spans="9:19" ht="15.5">
      <c r="I10587"/>
      <c r="J10587"/>
      <c r="K10587"/>
      <c r="L10587"/>
      <c r="N10587" t="s">
        <v>1111</v>
      </c>
      <c r="O10587" t="s">
        <v>1111</v>
      </c>
      <c r="P10587" t="s">
        <v>20132</v>
      </c>
      <c r="Q10587" s="69" t="s">
        <v>20133</v>
      </c>
      <c r="R10587">
        <v>34.365345001220703</v>
      </c>
      <c r="S10587">
        <v>36.494667053222656</v>
      </c>
    </row>
    <row r="10588" spans="9:19" ht="15.5">
      <c r="I10588"/>
      <c r="J10588"/>
      <c r="K10588"/>
      <c r="L10588"/>
      <c r="N10588" t="s">
        <v>1111</v>
      </c>
      <c r="O10588" t="s">
        <v>1111</v>
      </c>
      <c r="P10588" t="s">
        <v>20134</v>
      </c>
      <c r="Q10588" s="69" t="s">
        <v>20135</v>
      </c>
      <c r="R10588">
        <v>34.363250732421875</v>
      </c>
      <c r="S10588">
        <v>36.491291046142578</v>
      </c>
    </row>
    <row r="10589" spans="9:19" ht="15.5">
      <c r="I10589"/>
      <c r="J10589"/>
      <c r="K10589"/>
      <c r="L10589"/>
      <c r="N10589" t="s">
        <v>1111</v>
      </c>
      <c r="O10589" t="s">
        <v>1111</v>
      </c>
      <c r="P10589" t="s">
        <v>20136</v>
      </c>
      <c r="Q10589" s="69" t="s">
        <v>20137</v>
      </c>
      <c r="R10589">
        <v>34.370979309082031</v>
      </c>
      <c r="S10589">
        <v>36.491958618164063</v>
      </c>
    </row>
    <row r="10590" spans="9:19" ht="15.5">
      <c r="I10590"/>
      <c r="J10590"/>
      <c r="K10590"/>
      <c r="L10590"/>
      <c r="N10590" t="s">
        <v>1111</v>
      </c>
      <c r="O10590" t="s">
        <v>1111</v>
      </c>
      <c r="P10590" t="s">
        <v>20138</v>
      </c>
      <c r="Q10590" s="69" t="s">
        <v>20139</v>
      </c>
      <c r="R10590">
        <v>34.362068176269531</v>
      </c>
      <c r="S10590">
        <v>36.494529724121094</v>
      </c>
    </row>
    <row r="10591" spans="9:19" ht="15.5">
      <c r="I10591"/>
      <c r="J10591"/>
      <c r="K10591"/>
      <c r="L10591"/>
      <c r="N10591" t="s">
        <v>1111</v>
      </c>
      <c r="O10591" t="s">
        <v>1111</v>
      </c>
      <c r="P10591" t="s">
        <v>20140</v>
      </c>
      <c r="Q10591" s="69" t="s">
        <v>20141</v>
      </c>
      <c r="R10591">
        <v>34.381019592285156</v>
      </c>
      <c r="S10591">
        <v>36.519618988037109</v>
      </c>
    </row>
    <row r="10592" spans="9:19" ht="15.5">
      <c r="I10592"/>
      <c r="J10592"/>
      <c r="K10592"/>
      <c r="L10592"/>
      <c r="N10592" t="s">
        <v>1111</v>
      </c>
      <c r="O10592" t="s">
        <v>1111</v>
      </c>
      <c r="P10592" t="s">
        <v>20142</v>
      </c>
      <c r="Q10592" s="69" t="s">
        <v>20143</v>
      </c>
      <c r="R10592">
        <v>34.363609313964844</v>
      </c>
      <c r="S10592">
        <v>36.489891052246094</v>
      </c>
    </row>
    <row r="10593" spans="9:19" ht="15.5">
      <c r="I10593"/>
      <c r="J10593"/>
      <c r="K10593"/>
      <c r="L10593"/>
      <c r="N10593" t="s">
        <v>1111</v>
      </c>
      <c r="O10593" t="s">
        <v>1111</v>
      </c>
      <c r="P10593" t="s">
        <v>20144</v>
      </c>
      <c r="Q10593" s="69" t="s">
        <v>20145</v>
      </c>
      <c r="R10593">
        <v>34.360969543457031</v>
      </c>
      <c r="S10593">
        <v>36.484897613525391</v>
      </c>
    </row>
    <row r="10594" spans="9:19" ht="15.5">
      <c r="I10594"/>
      <c r="J10594"/>
      <c r="K10594"/>
      <c r="L10594"/>
      <c r="N10594" t="s">
        <v>1111</v>
      </c>
      <c r="O10594" t="s">
        <v>1111</v>
      </c>
      <c r="P10594" t="s">
        <v>20146</v>
      </c>
      <c r="Q10594" s="69" t="s">
        <v>20147</v>
      </c>
      <c r="R10594">
        <v>34.363517761230469</v>
      </c>
      <c r="S10594">
        <v>36.492809295654297</v>
      </c>
    </row>
    <row r="10595" spans="9:19" ht="15.5">
      <c r="I10595"/>
      <c r="J10595"/>
      <c r="K10595"/>
      <c r="L10595"/>
      <c r="N10595" t="s">
        <v>1111</v>
      </c>
      <c r="O10595" t="s">
        <v>1111</v>
      </c>
      <c r="P10595" t="s">
        <v>20148</v>
      </c>
      <c r="Q10595" s="69" t="s">
        <v>20149</v>
      </c>
      <c r="R10595">
        <v>34.383052825927734</v>
      </c>
      <c r="S10595">
        <v>36.513824462890625</v>
      </c>
    </row>
    <row r="10596" spans="9:19" ht="15.5">
      <c r="I10596"/>
      <c r="J10596"/>
      <c r="K10596"/>
      <c r="L10596"/>
      <c r="N10596" t="s">
        <v>1111</v>
      </c>
      <c r="O10596" t="s">
        <v>1111</v>
      </c>
      <c r="P10596" t="s">
        <v>20150</v>
      </c>
      <c r="Q10596" s="69" t="s">
        <v>20151</v>
      </c>
      <c r="R10596">
        <v>34.355762481689453</v>
      </c>
      <c r="S10596">
        <v>36.482810974121094</v>
      </c>
    </row>
    <row r="10597" spans="9:19" ht="15.5">
      <c r="I10597"/>
      <c r="J10597"/>
      <c r="K10597"/>
      <c r="L10597"/>
      <c r="N10597" t="s">
        <v>1111</v>
      </c>
      <c r="O10597" t="s">
        <v>1111</v>
      </c>
      <c r="P10597" t="s">
        <v>20152</v>
      </c>
      <c r="Q10597" s="69" t="s">
        <v>20153</v>
      </c>
      <c r="R10597">
        <v>34.414806365966797</v>
      </c>
      <c r="S10597">
        <v>36.527812957763672</v>
      </c>
    </row>
    <row r="10598" spans="9:19" ht="15.5">
      <c r="I10598"/>
      <c r="J10598"/>
      <c r="K10598"/>
      <c r="L10598"/>
      <c r="N10598" t="s">
        <v>1111</v>
      </c>
      <c r="O10598" t="s">
        <v>1111</v>
      </c>
      <c r="P10598" t="s">
        <v>20154</v>
      </c>
      <c r="Q10598" s="69" t="s">
        <v>20155</v>
      </c>
      <c r="R10598">
        <v>34.395973205566406</v>
      </c>
      <c r="S10598">
        <v>36.503524780273438</v>
      </c>
    </row>
    <row r="10599" spans="9:19" ht="15.5">
      <c r="I10599"/>
      <c r="J10599"/>
      <c r="K10599"/>
      <c r="L10599"/>
      <c r="N10599" t="s">
        <v>1111</v>
      </c>
      <c r="O10599" t="s">
        <v>1111</v>
      </c>
      <c r="P10599" t="s">
        <v>20156</v>
      </c>
      <c r="Q10599" s="69" t="s">
        <v>20157</v>
      </c>
      <c r="R10599">
        <v>34.407123565673828</v>
      </c>
      <c r="S10599">
        <v>36.527015686035156</v>
      </c>
    </row>
    <row r="10600" spans="9:19" ht="15.5">
      <c r="I10600"/>
      <c r="J10600"/>
      <c r="K10600"/>
      <c r="L10600"/>
      <c r="N10600" t="s">
        <v>1111</v>
      </c>
      <c r="O10600" t="s">
        <v>1111</v>
      </c>
      <c r="P10600" t="s">
        <v>20158</v>
      </c>
      <c r="Q10600" s="69" t="s">
        <v>20159</v>
      </c>
      <c r="R10600">
        <v>34.41033935546875</v>
      </c>
      <c r="S10600">
        <v>36.522895812988281</v>
      </c>
    </row>
    <row r="10601" spans="9:19" ht="15.5">
      <c r="I10601"/>
      <c r="J10601"/>
      <c r="K10601"/>
      <c r="L10601"/>
      <c r="N10601" t="s">
        <v>1111</v>
      </c>
      <c r="O10601" t="s">
        <v>1111</v>
      </c>
      <c r="P10601" t="s">
        <v>20160</v>
      </c>
      <c r="Q10601" s="69" t="s">
        <v>20161</v>
      </c>
      <c r="R10601">
        <v>34.401615142822266</v>
      </c>
      <c r="S10601">
        <v>36.525421142578125</v>
      </c>
    </row>
    <row r="10602" spans="9:19" ht="15.5">
      <c r="I10602"/>
      <c r="J10602"/>
      <c r="K10602"/>
      <c r="L10602"/>
      <c r="N10602" t="s">
        <v>1111</v>
      </c>
      <c r="O10602" t="s">
        <v>1111</v>
      </c>
      <c r="P10602" t="s">
        <v>20162</v>
      </c>
      <c r="Q10602" s="69" t="s">
        <v>20163</v>
      </c>
      <c r="R10602">
        <v>34.400382995605469</v>
      </c>
      <c r="S10602">
        <v>36.555370330810547</v>
      </c>
    </row>
    <row r="10603" spans="9:19" ht="15.5">
      <c r="I10603"/>
      <c r="J10603"/>
      <c r="K10603"/>
      <c r="L10603"/>
      <c r="N10603" t="s">
        <v>1111</v>
      </c>
      <c r="O10603" t="s">
        <v>1111</v>
      </c>
      <c r="P10603" t="s">
        <v>20164</v>
      </c>
      <c r="Q10603" s="69" t="s">
        <v>20165</v>
      </c>
      <c r="R10603">
        <v>34.406074523925781</v>
      </c>
      <c r="S10603">
        <v>36.553756713867188</v>
      </c>
    </row>
    <row r="10604" spans="9:19" ht="15.5">
      <c r="I10604"/>
      <c r="J10604"/>
      <c r="K10604"/>
      <c r="L10604"/>
      <c r="N10604" t="s">
        <v>1111</v>
      </c>
      <c r="O10604" t="s">
        <v>1111</v>
      </c>
      <c r="P10604" t="s">
        <v>20166</v>
      </c>
      <c r="Q10604" s="69" t="s">
        <v>20167</v>
      </c>
      <c r="R10604">
        <v>34.399700164794922</v>
      </c>
      <c r="S10604">
        <v>36.547527313232422</v>
      </c>
    </row>
    <row r="10605" spans="9:19" ht="15.5">
      <c r="I10605"/>
      <c r="J10605"/>
      <c r="K10605"/>
      <c r="L10605"/>
      <c r="N10605" t="s">
        <v>1111</v>
      </c>
      <c r="O10605" t="s">
        <v>1111</v>
      </c>
      <c r="P10605" t="s">
        <v>20168</v>
      </c>
      <c r="Q10605" s="69" t="s">
        <v>20169</v>
      </c>
      <c r="R10605">
        <v>34.36846923828125</v>
      </c>
      <c r="S10605">
        <v>36.496311187744141</v>
      </c>
    </row>
    <row r="10606" spans="9:19" ht="15.5">
      <c r="I10606"/>
      <c r="J10606"/>
      <c r="K10606"/>
      <c r="L10606"/>
      <c r="N10606" t="s">
        <v>1111</v>
      </c>
      <c r="O10606" t="s">
        <v>1111</v>
      </c>
      <c r="P10606" t="s">
        <v>20170</v>
      </c>
      <c r="Q10606" s="69" t="s">
        <v>20171</v>
      </c>
      <c r="R10606">
        <v>34.376335144042969</v>
      </c>
      <c r="S10606">
        <v>36.501560211181641</v>
      </c>
    </row>
    <row r="10607" spans="9:19" ht="15.5">
      <c r="I10607"/>
      <c r="J10607"/>
      <c r="K10607"/>
      <c r="L10607"/>
      <c r="N10607" t="s">
        <v>1111</v>
      </c>
      <c r="O10607" t="s">
        <v>1111</v>
      </c>
      <c r="P10607" t="s">
        <v>20172</v>
      </c>
      <c r="Q10607" s="69" t="s">
        <v>20173</v>
      </c>
      <c r="R10607">
        <v>34.379016876220703</v>
      </c>
      <c r="S10607">
        <v>36.501117706298828</v>
      </c>
    </row>
    <row r="10608" spans="9:19" ht="15.5">
      <c r="I10608"/>
      <c r="J10608"/>
      <c r="K10608"/>
      <c r="L10608"/>
      <c r="N10608" t="s">
        <v>1111</v>
      </c>
      <c r="O10608" t="s">
        <v>1111</v>
      </c>
      <c r="P10608" t="s">
        <v>20174</v>
      </c>
      <c r="Q10608" s="69" t="s">
        <v>20175</v>
      </c>
      <c r="R10608">
        <v>34.381271362304688</v>
      </c>
      <c r="S10608">
        <v>36.506916046142578</v>
      </c>
    </row>
    <row r="10609" spans="9:19" ht="15.5">
      <c r="I10609"/>
      <c r="J10609"/>
      <c r="K10609"/>
      <c r="L10609"/>
      <c r="N10609" t="s">
        <v>1111</v>
      </c>
      <c r="O10609" t="s">
        <v>1111</v>
      </c>
      <c r="P10609" t="s">
        <v>20176</v>
      </c>
      <c r="Q10609" s="69" t="s">
        <v>20177</v>
      </c>
      <c r="R10609">
        <v>34.378398895263672</v>
      </c>
      <c r="S10609">
        <v>36.521839141845703</v>
      </c>
    </row>
    <row r="10610" spans="9:19" ht="15.5">
      <c r="I10610"/>
      <c r="J10610"/>
      <c r="K10610"/>
      <c r="L10610"/>
      <c r="N10610" t="s">
        <v>1111</v>
      </c>
      <c r="O10610" t="s">
        <v>1111</v>
      </c>
      <c r="P10610" t="s">
        <v>20178</v>
      </c>
      <c r="Q10610" s="69" t="s">
        <v>20179</v>
      </c>
      <c r="R10610">
        <v>34.389507293701172</v>
      </c>
      <c r="S10610">
        <v>36.532905578613281</v>
      </c>
    </row>
    <row r="10611" spans="9:19" ht="15.5">
      <c r="I10611"/>
      <c r="J10611"/>
      <c r="K10611"/>
      <c r="L10611"/>
      <c r="N10611" t="s">
        <v>1111</v>
      </c>
      <c r="O10611" t="s">
        <v>1111</v>
      </c>
      <c r="P10611" t="s">
        <v>20180</v>
      </c>
      <c r="Q10611" s="69" t="s">
        <v>20181</v>
      </c>
      <c r="R10611">
        <v>34.390857696533203</v>
      </c>
      <c r="S10611">
        <v>36.535232543945313</v>
      </c>
    </row>
    <row r="10612" spans="9:19" ht="15.5">
      <c r="I10612"/>
      <c r="J10612"/>
      <c r="K10612"/>
      <c r="L10612"/>
      <c r="N10612" t="s">
        <v>1111</v>
      </c>
      <c r="O10612" t="s">
        <v>1111</v>
      </c>
      <c r="P10612" t="s">
        <v>20182</v>
      </c>
      <c r="Q10612" s="69" t="s">
        <v>20183</v>
      </c>
      <c r="R10612">
        <v>34.392051696777344</v>
      </c>
      <c r="S10612">
        <v>36.532432556152344</v>
      </c>
    </row>
    <row r="10613" spans="9:19" ht="15.5">
      <c r="I10613"/>
      <c r="J10613"/>
      <c r="K10613"/>
      <c r="L10613"/>
      <c r="N10613" t="s">
        <v>1111</v>
      </c>
      <c r="O10613" t="s">
        <v>1111</v>
      </c>
      <c r="P10613" t="s">
        <v>20184</v>
      </c>
      <c r="Q10613" s="69" t="s">
        <v>20185</v>
      </c>
      <c r="R10613">
        <v>34.396991729736328</v>
      </c>
      <c r="S10613">
        <v>36.534137725830078</v>
      </c>
    </row>
    <row r="10614" spans="9:19" ht="15.5">
      <c r="I10614"/>
      <c r="J10614"/>
      <c r="K10614"/>
      <c r="L10614"/>
      <c r="N10614" t="s">
        <v>1111</v>
      </c>
      <c r="O10614" t="s">
        <v>1111</v>
      </c>
      <c r="P10614" t="s">
        <v>20186</v>
      </c>
      <c r="Q10614" s="69" t="s">
        <v>20187</v>
      </c>
      <c r="R10614">
        <v>34.395118713378906</v>
      </c>
      <c r="S10614">
        <v>36.535186767578125</v>
      </c>
    </row>
    <row r="10615" spans="9:19" ht="15.5">
      <c r="I10615"/>
      <c r="J10615"/>
      <c r="K10615"/>
      <c r="L10615"/>
      <c r="N10615" t="s">
        <v>1111</v>
      </c>
      <c r="O10615" t="s">
        <v>1111</v>
      </c>
      <c r="P10615" t="s">
        <v>20188</v>
      </c>
      <c r="Q10615" s="69" t="s">
        <v>20189</v>
      </c>
      <c r="R10615">
        <v>34.396190643310547</v>
      </c>
      <c r="S10615">
        <v>36.533035278320313</v>
      </c>
    </row>
    <row r="10616" spans="9:19" ht="15.5">
      <c r="I10616"/>
      <c r="J10616"/>
      <c r="K10616"/>
      <c r="L10616"/>
      <c r="N10616" t="s">
        <v>1111</v>
      </c>
      <c r="O10616" t="s">
        <v>1111</v>
      </c>
      <c r="P10616" t="s">
        <v>20190</v>
      </c>
      <c r="Q10616" s="69" t="s">
        <v>20191</v>
      </c>
      <c r="R10616">
        <v>34.371006011962891</v>
      </c>
      <c r="S10616">
        <v>36.510509490966797</v>
      </c>
    </row>
    <row r="10617" spans="9:19" ht="15.5">
      <c r="I10617"/>
      <c r="J10617"/>
      <c r="K10617"/>
      <c r="L10617"/>
      <c r="N10617" t="s">
        <v>1111</v>
      </c>
      <c r="O10617" t="s">
        <v>1111</v>
      </c>
      <c r="P10617" t="s">
        <v>20192</v>
      </c>
      <c r="Q10617" s="69" t="s">
        <v>20193</v>
      </c>
      <c r="R10617">
        <v>34.374900817871094</v>
      </c>
      <c r="S10617">
        <v>36.516586303710938</v>
      </c>
    </row>
    <row r="10618" spans="9:19" ht="15.5">
      <c r="I10618"/>
      <c r="J10618"/>
      <c r="K10618"/>
      <c r="L10618"/>
      <c r="N10618" t="s">
        <v>1111</v>
      </c>
      <c r="O10618" t="s">
        <v>1111</v>
      </c>
      <c r="P10618" t="s">
        <v>20194</v>
      </c>
      <c r="Q10618" s="69" t="s">
        <v>20195</v>
      </c>
      <c r="R10618">
        <v>34.3717041015625</v>
      </c>
      <c r="S10618">
        <v>36.512447357177734</v>
      </c>
    </row>
    <row r="10619" spans="9:19" ht="15.5">
      <c r="I10619"/>
      <c r="J10619"/>
      <c r="K10619"/>
      <c r="L10619"/>
      <c r="N10619" t="s">
        <v>1111</v>
      </c>
      <c r="O10619" t="s">
        <v>1111</v>
      </c>
      <c r="P10619" t="s">
        <v>20196</v>
      </c>
      <c r="Q10619" s="69" t="s">
        <v>20197</v>
      </c>
      <c r="R10619">
        <v>34.400588989257813</v>
      </c>
      <c r="S10619">
        <v>36.530040740966797</v>
      </c>
    </row>
    <row r="10620" spans="9:19" ht="15.5">
      <c r="I10620"/>
      <c r="J10620"/>
      <c r="K10620"/>
      <c r="L10620"/>
      <c r="N10620" t="s">
        <v>1111</v>
      </c>
      <c r="O10620" t="s">
        <v>1111</v>
      </c>
      <c r="P10620" t="s">
        <v>20198</v>
      </c>
      <c r="Q10620" s="69" t="s">
        <v>20199</v>
      </c>
      <c r="R10620">
        <v>34.407264709472656</v>
      </c>
      <c r="S10620">
        <v>36.539909362792969</v>
      </c>
    </row>
    <row r="10621" spans="9:19" ht="15.5">
      <c r="I10621"/>
      <c r="J10621"/>
      <c r="K10621"/>
      <c r="L10621"/>
      <c r="N10621" t="s">
        <v>1111</v>
      </c>
      <c r="O10621" t="s">
        <v>1111</v>
      </c>
      <c r="P10621" t="s">
        <v>20200</v>
      </c>
      <c r="Q10621" s="69" t="s">
        <v>20201</v>
      </c>
      <c r="R10621">
        <v>34.411140441894531</v>
      </c>
      <c r="S10621">
        <v>36.5382080078125</v>
      </c>
    </row>
    <row r="10622" spans="9:19" ht="15.5">
      <c r="I10622"/>
      <c r="J10622"/>
      <c r="K10622"/>
      <c r="L10622"/>
      <c r="N10622" t="s">
        <v>1111</v>
      </c>
      <c r="O10622" t="s">
        <v>1111</v>
      </c>
      <c r="P10622" t="s">
        <v>20202</v>
      </c>
      <c r="Q10622" s="69" t="s">
        <v>20203</v>
      </c>
      <c r="R10622">
        <v>34.402881622314453</v>
      </c>
      <c r="S10622">
        <v>36.53692626953125</v>
      </c>
    </row>
    <row r="10623" spans="9:19" ht="15.5">
      <c r="I10623"/>
      <c r="J10623"/>
      <c r="K10623"/>
      <c r="L10623"/>
      <c r="N10623" t="s">
        <v>1111</v>
      </c>
      <c r="O10623" t="s">
        <v>1111</v>
      </c>
      <c r="P10623" t="s">
        <v>20204</v>
      </c>
      <c r="Q10623" s="69" t="s">
        <v>20205</v>
      </c>
      <c r="R10623">
        <v>34.400238037109375</v>
      </c>
      <c r="S10623">
        <v>36.538108825683594</v>
      </c>
    </row>
    <row r="10624" spans="9:19" ht="15.5">
      <c r="I10624"/>
      <c r="J10624"/>
      <c r="K10624"/>
      <c r="L10624"/>
      <c r="N10624" t="s">
        <v>1111</v>
      </c>
      <c r="O10624" t="s">
        <v>1111</v>
      </c>
      <c r="P10624" t="s">
        <v>20206</v>
      </c>
      <c r="Q10624" s="69" t="s">
        <v>20207</v>
      </c>
      <c r="R10624">
        <v>34.417171478271484</v>
      </c>
      <c r="S10624">
        <v>36.535671234130859</v>
      </c>
    </row>
    <row r="10625" spans="9:19" ht="15.5">
      <c r="I10625"/>
      <c r="J10625"/>
      <c r="K10625"/>
      <c r="L10625"/>
      <c r="N10625" t="s">
        <v>1111</v>
      </c>
      <c r="O10625" t="s">
        <v>1111</v>
      </c>
      <c r="P10625" t="s">
        <v>20208</v>
      </c>
      <c r="Q10625" s="69" t="s">
        <v>20209</v>
      </c>
      <c r="R10625">
        <v>34.417400360107422</v>
      </c>
      <c r="S10625">
        <v>36.536800384521484</v>
      </c>
    </row>
    <row r="10626" spans="9:19" ht="15.5">
      <c r="I10626"/>
      <c r="J10626"/>
      <c r="K10626"/>
      <c r="L10626"/>
      <c r="N10626" t="s">
        <v>1111</v>
      </c>
      <c r="O10626" t="s">
        <v>1111</v>
      </c>
      <c r="P10626" t="s">
        <v>20210</v>
      </c>
      <c r="Q10626" s="69" t="s">
        <v>20211</v>
      </c>
      <c r="R10626">
        <v>34.374809265136719</v>
      </c>
      <c r="S10626">
        <v>36.509353637695313</v>
      </c>
    </row>
    <row r="10627" spans="9:19" ht="15.5">
      <c r="I10627"/>
      <c r="J10627"/>
      <c r="K10627"/>
      <c r="L10627"/>
      <c r="N10627" t="s">
        <v>1111</v>
      </c>
      <c r="O10627" t="s">
        <v>1111</v>
      </c>
      <c r="P10627" t="s">
        <v>20212</v>
      </c>
      <c r="Q10627" s="69" t="s">
        <v>20213</v>
      </c>
      <c r="R10627">
        <v>34.401439666748047</v>
      </c>
      <c r="S10627">
        <v>36.540988922119141</v>
      </c>
    </row>
    <row r="10628" spans="9:19" ht="15.5">
      <c r="I10628"/>
      <c r="J10628"/>
      <c r="K10628"/>
      <c r="L10628"/>
      <c r="N10628" t="s">
        <v>1111</v>
      </c>
      <c r="O10628" t="s">
        <v>1111</v>
      </c>
      <c r="P10628" t="s">
        <v>20214</v>
      </c>
      <c r="Q10628" s="69" t="s">
        <v>20215</v>
      </c>
      <c r="R10628">
        <v>34.382301330566406</v>
      </c>
      <c r="S10628">
        <v>36.518272399902344</v>
      </c>
    </row>
    <row r="10629" spans="9:19" ht="15.5">
      <c r="I10629"/>
      <c r="J10629"/>
      <c r="K10629"/>
      <c r="L10629"/>
      <c r="N10629" t="s">
        <v>1111</v>
      </c>
      <c r="O10629" t="s">
        <v>1111</v>
      </c>
      <c r="P10629" t="s">
        <v>20216</v>
      </c>
      <c r="Q10629" s="69" t="s">
        <v>20217</v>
      </c>
      <c r="R10629">
        <v>34.382286071777344</v>
      </c>
      <c r="S10629">
        <v>36.505908966064453</v>
      </c>
    </row>
    <row r="10630" spans="9:19" ht="15.5">
      <c r="I10630"/>
      <c r="J10630"/>
      <c r="K10630"/>
      <c r="L10630"/>
      <c r="N10630" t="s">
        <v>1111</v>
      </c>
      <c r="O10630" t="s">
        <v>1111</v>
      </c>
      <c r="P10630" t="s">
        <v>20218</v>
      </c>
      <c r="Q10630" s="69" t="s">
        <v>20219</v>
      </c>
      <c r="R10630">
        <v>34.406379699707031</v>
      </c>
      <c r="S10630">
        <v>36.525802612304688</v>
      </c>
    </row>
    <row r="10631" spans="9:19" ht="15.5">
      <c r="I10631"/>
      <c r="J10631"/>
      <c r="K10631"/>
      <c r="L10631"/>
      <c r="N10631" t="s">
        <v>1111</v>
      </c>
      <c r="O10631" t="s">
        <v>1111</v>
      </c>
      <c r="P10631" t="s">
        <v>20220</v>
      </c>
      <c r="Q10631" s="69" t="s">
        <v>20221</v>
      </c>
      <c r="R10631">
        <v>34.370742797851563</v>
      </c>
      <c r="S10631">
        <v>36.507717132568359</v>
      </c>
    </row>
    <row r="10632" spans="9:19" ht="15.5">
      <c r="I10632"/>
      <c r="J10632"/>
      <c r="K10632"/>
      <c r="L10632"/>
      <c r="N10632" t="s">
        <v>1111</v>
      </c>
      <c r="O10632" t="s">
        <v>1111</v>
      </c>
      <c r="P10632" t="s">
        <v>20222</v>
      </c>
      <c r="Q10632" s="69" t="s">
        <v>20223</v>
      </c>
      <c r="R10632">
        <v>34.375442504882813</v>
      </c>
      <c r="S10632">
        <v>36.513908386230469</v>
      </c>
    </row>
    <row r="10633" spans="9:19" ht="15.5">
      <c r="I10633"/>
      <c r="J10633"/>
      <c r="K10633"/>
      <c r="L10633"/>
      <c r="N10633" t="s">
        <v>1111</v>
      </c>
      <c r="O10633" t="s">
        <v>1111</v>
      </c>
      <c r="P10633" t="s">
        <v>20224</v>
      </c>
      <c r="Q10633" s="69" t="s">
        <v>20225</v>
      </c>
      <c r="R10633">
        <v>34.392505645751953</v>
      </c>
      <c r="S10633">
        <v>36.533008575439453</v>
      </c>
    </row>
    <row r="10634" spans="9:19" ht="15.5">
      <c r="I10634"/>
      <c r="J10634"/>
      <c r="K10634"/>
      <c r="L10634"/>
      <c r="N10634" t="s">
        <v>1111</v>
      </c>
      <c r="O10634" t="s">
        <v>1111</v>
      </c>
      <c r="P10634" t="s">
        <v>20226</v>
      </c>
      <c r="Q10634" s="69" t="s">
        <v>20227</v>
      </c>
      <c r="R10634">
        <v>34.365291595458984</v>
      </c>
      <c r="S10634">
        <v>36.492340087890625</v>
      </c>
    </row>
    <row r="10635" spans="9:19" ht="15.5">
      <c r="I10635"/>
      <c r="J10635"/>
      <c r="K10635"/>
      <c r="L10635"/>
      <c r="N10635" t="s">
        <v>1111</v>
      </c>
      <c r="O10635" t="s">
        <v>1111</v>
      </c>
      <c r="P10635" t="s">
        <v>20228</v>
      </c>
      <c r="Q10635" s="69" t="s">
        <v>20229</v>
      </c>
      <c r="R10635">
        <v>34.396949768066406</v>
      </c>
      <c r="S10635">
        <v>36.529827117919922</v>
      </c>
    </row>
    <row r="10636" spans="9:19" ht="15.5">
      <c r="I10636"/>
      <c r="J10636"/>
      <c r="K10636"/>
      <c r="L10636"/>
      <c r="N10636" t="s">
        <v>1111</v>
      </c>
      <c r="O10636" t="s">
        <v>1111</v>
      </c>
      <c r="P10636" t="s">
        <v>20230</v>
      </c>
      <c r="Q10636" s="69" t="s">
        <v>20231</v>
      </c>
      <c r="R10636">
        <v>34.405971527099609</v>
      </c>
      <c r="S10636">
        <v>36.528598785400391</v>
      </c>
    </row>
    <row r="10637" spans="9:19" ht="15.5">
      <c r="I10637"/>
      <c r="J10637"/>
      <c r="K10637"/>
      <c r="L10637"/>
      <c r="N10637" t="s">
        <v>1111</v>
      </c>
      <c r="O10637" t="s">
        <v>1111</v>
      </c>
      <c r="P10637" t="s">
        <v>20232</v>
      </c>
      <c r="Q10637" s="69" t="s">
        <v>20233</v>
      </c>
      <c r="R10637">
        <v>34.39971923828125</v>
      </c>
      <c r="S10637">
        <v>36.529560089111328</v>
      </c>
    </row>
    <row r="10638" spans="9:19" ht="15.5">
      <c r="I10638"/>
      <c r="J10638"/>
      <c r="K10638"/>
      <c r="L10638"/>
      <c r="N10638" t="s">
        <v>1111</v>
      </c>
      <c r="O10638" t="s">
        <v>1111</v>
      </c>
      <c r="P10638" t="s">
        <v>20234</v>
      </c>
      <c r="Q10638" s="69" t="s">
        <v>20235</v>
      </c>
      <c r="R10638">
        <v>34.387604000000003</v>
      </c>
      <c r="S10638">
        <v>36.512360999999999</v>
      </c>
    </row>
    <row r="10639" spans="9:19" ht="15.5">
      <c r="I10639"/>
      <c r="J10639"/>
      <c r="K10639"/>
      <c r="L10639"/>
      <c r="N10639" t="s">
        <v>1114</v>
      </c>
      <c r="O10639" t="s">
        <v>1114</v>
      </c>
      <c r="P10639" t="s">
        <v>20236</v>
      </c>
      <c r="Q10639" s="69">
        <v>1424</v>
      </c>
      <c r="R10639">
        <v>34.424890081999997</v>
      </c>
      <c r="S10639">
        <v>36.525483704999999</v>
      </c>
    </row>
    <row r="10640" spans="9:19" ht="15.5">
      <c r="I10640"/>
      <c r="J10640"/>
      <c r="K10640"/>
      <c r="L10640"/>
      <c r="N10640" t="s">
        <v>1114</v>
      </c>
      <c r="O10640" t="s">
        <v>1114</v>
      </c>
      <c r="P10640" t="s">
        <v>20237</v>
      </c>
      <c r="Q10640" s="69" t="s">
        <v>20238</v>
      </c>
      <c r="R10640">
        <v>34.377788000000002</v>
      </c>
      <c r="S10640">
        <v>36.454658999999999</v>
      </c>
    </row>
    <row r="10641" spans="9:19" ht="15.5">
      <c r="I10641"/>
      <c r="J10641"/>
      <c r="K10641"/>
      <c r="L10641"/>
      <c r="N10641" t="s">
        <v>1114</v>
      </c>
      <c r="O10641" t="s">
        <v>1114</v>
      </c>
      <c r="P10641" t="s">
        <v>20239</v>
      </c>
      <c r="Q10641" s="69" t="s">
        <v>20240</v>
      </c>
      <c r="R10641">
        <v>34.4084</v>
      </c>
      <c r="S10641">
        <v>36.454599999999999</v>
      </c>
    </row>
    <row r="10642" spans="9:19" ht="15.5">
      <c r="I10642"/>
      <c r="J10642"/>
      <c r="K10642"/>
      <c r="L10642"/>
      <c r="N10642" t="s">
        <v>1114</v>
      </c>
      <c r="O10642" t="s">
        <v>1114</v>
      </c>
      <c r="P10642" t="s">
        <v>20241</v>
      </c>
      <c r="Q10642" s="69" t="s">
        <v>20242</v>
      </c>
      <c r="R10642">
        <v>34.338200000000001</v>
      </c>
      <c r="S10642">
        <v>36.414999999999999</v>
      </c>
    </row>
    <row r="10643" spans="9:19" ht="15.5">
      <c r="I10643"/>
      <c r="J10643"/>
      <c r="K10643"/>
      <c r="L10643"/>
      <c r="N10643" t="s">
        <v>1114</v>
      </c>
      <c r="O10643" t="s">
        <v>1114</v>
      </c>
      <c r="P10643" t="s">
        <v>20243</v>
      </c>
      <c r="Q10643" s="69" t="s">
        <v>20244</v>
      </c>
      <c r="R10643">
        <v>34.333199999999998</v>
      </c>
      <c r="S10643">
        <v>36.427900000000001</v>
      </c>
    </row>
    <row r="10644" spans="9:19" ht="15.5">
      <c r="I10644"/>
      <c r="J10644"/>
      <c r="K10644"/>
      <c r="L10644"/>
      <c r="N10644" t="s">
        <v>1114</v>
      </c>
      <c r="O10644" t="s">
        <v>1114</v>
      </c>
      <c r="P10644" t="s">
        <v>20245</v>
      </c>
      <c r="Q10644" s="69" t="s">
        <v>20246</v>
      </c>
      <c r="R10644">
        <v>34.356900000000003</v>
      </c>
      <c r="S10644">
        <v>36.459600000000002</v>
      </c>
    </row>
    <row r="10645" spans="9:19" ht="15.5">
      <c r="I10645"/>
      <c r="J10645"/>
      <c r="K10645"/>
      <c r="L10645"/>
      <c r="N10645" t="s">
        <v>1114</v>
      </c>
      <c r="O10645" t="s">
        <v>1114</v>
      </c>
      <c r="P10645" t="s">
        <v>20247</v>
      </c>
      <c r="Q10645" s="69" t="s">
        <v>20248</v>
      </c>
      <c r="R10645">
        <v>34.353299999999997</v>
      </c>
      <c r="S10645">
        <v>36.459899999999998</v>
      </c>
    </row>
    <row r="10646" spans="9:19" ht="15.5">
      <c r="I10646"/>
      <c r="J10646"/>
      <c r="K10646"/>
      <c r="L10646"/>
      <c r="N10646" t="s">
        <v>1114</v>
      </c>
      <c r="O10646" t="s">
        <v>1114</v>
      </c>
      <c r="P10646" t="s">
        <v>20249</v>
      </c>
      <c r="Q10646" s="69" t="s">
        <v>20250</v>
      </c>
      <c r="R10646">
        <v>34.4221</v>
      </c>
      <c r="S10646">
        <v>36.468400000000003</v>
      </c>
    </row>
    <row r="10647" spans="9:19" ht="15.5">
      <c r="I10647"/>
      <c r="J10647"/>
      <c r="K10647"/>
      <c r="L10647"/>
      <c r="N10647" t="s">
        <v>1114</v>
      </c>
      <c r="O10647" t="s">
        <v>1114</v>
      </c>
      <c r="P10647" t="s">
        <v>20251</v>
      </c>
      <c r="Q10647" s="69" t="s">
        <v>20252</v>
      </c>
      <c r="R10647">
        <v>34.423200000000001</v>
      </c>
      <c r="S10647">
        <v>36.468899999999998</v>
      </c>
    </row>
    <row r="10648" spans="9:19" ht="15.5">
      <c r="I10648"/>
      <c r="J10648"/>
      <c r="K10648"/>
      <c r="L10648"/>
      <c r="N10648" t="s">
        <v>1114</v>
      </c>
      <c r="O10648" t="s">
        <v>1114</v>
      </c>
      <c r="P10648" t="s">
        <v>20253</v>
      </c>
      <c r="Q10648" s="69" t="s">
        <v>20254</v>
      </c>
      <c r="R10648">
        <v>34.424500000000002</v>
      </c>
      <c r="S10648">
        <v>36.471800000000002</v>
      </c>
    </row>
    <row r="10649" spans="9:19" ht="15.5">
      <c r="I10649"/>
      <c r="J10649"/>
      <c r="K10649"/>
      <c r="L10649"/>
      <c r="N10649" t="s">
        <v>1114</v>
      </c>
      <c r="O10649" t="s">
        <v>1114</v>
      </c>
      <c r="P10649" t="s">
        <v>20255</v>
      </c>
      <c r="Q10649" s="69" t="s">
        <v>20256</v>
      </c>
      <c r="R10649">
        <v>34.414900000000003</v>
      </c>
      <c r="S10649">
        <v>36.459899999999998</v>
      </c>
    </row>
    <row r="10650" spans="9:19" ht="15.5">
      <c r="I10650"/>
      <c r="J10650"/>
      <c r="K10650"/>
      <c r="L10650"/>
      <c r="N10650" t="s">
        <v>1114</v>
      </c>
      <c r="O10650" t="s">
        <v>1114</v>
      </c>
      <c r="P10650" t="s">
        <v>20257</v>
      </c>
      <c r="Q10650" s="69" t="s">
        <v>20258</v>
      </c>
      <c r="R10650">
        <v>34.422400000000003</v>
      </c>
      <c r="S10650">
        <v>36.522799999999997</v>
      </c>
    </row>
    <row r="10651" spans="9:19" ht="15.5">
      <c r="I10651"/>
      <c r="J10651"/>
      <c r="K10651"/>
      <c r="L10651"/>
      <c r="N10651" t="s">
        <v>1114</v>
      </c>
      <c r="O10651" t="s">
        <v>1114</v>
      </c>
      <c r="P10651" t="s">
        <v>20259</v>
      </c>
      <c r="Q10651" s="69" t="s">
        <v>20260</v>
      </c>
      <c r="R10651">
        <v>34.423499999999997</v>
      </c>
      <c r="S10651">
        <v>36.523699999999998</v>
      </c>
    </row>
    <row r="10652" spans="9:19" ht="15.5">
      <c r="I10652"/>
      <c r="J10652"/>
      <c r="K10652"/>
      <c r="L10652"/>
      <c r="N10652" t="s">
        <v>1114</v>
      </c>
      <c r="O10652" t="s">
        <v>1114</v>
      </c>
      <c r="P10652" t="s">
        <v>20261</v>
      </c>
      <c r="Q10652" s="69" t="s">
        <v>20262</v>
      </c>
      <c r="R10652">
        <v>34.39</v>
      </c>
      <c r="S10652">
        <v>36.491199999999999</v>
      </c>
    </row>
    <row r="10653" spans="9:19" ht="15.5">
      <c r="I10653"/>
      <c r="J10653"/>
      <c r="K10653"/>
      <c r="L10653"/>
      <c r="N10653" t="s">
        <v>1114</v>
      </c>
      <c r="O10653" t="s">
        <v>1114</v>
      </c>
      <c r="P10653" t="s">
        <v>20263</v>
      </c>
      <c r="Q10653" s="69" t="s">
        <v>20264</v>
      </c>
      <c r="R10653">
        <v>34.400399999999998</v>
      </c>
      <c r="S10653">
        <v>36.485799999999998</v>
      </c>
    </row>
    <row r="10654" spans="9:19" ht="15.5">
      <c r="I10654"/>
      <c r="J10654"/>
      <c r="K10654"/>
      <c r="L10654"/>
      <c r="N10654" t="s">
        <v>1114</v>
      </c>
      <c r="O10654" t="s">
        <v>1114</v>
      </c>
      <c r="P10654" t="s">
        <v>20265</v>
      </c>
      <c r="Q10654" s="69" t="s">
        <v>20266</v>
      </c>
      <c r="R10654">
        <v>34.4176</v>
      </c>
      <c r="S10654">
        <v>36.5229</v>
      </c>
    </row>
    <row r="10655" spans="9:19" ht="15.5">
      <c r="I10655"/>
      <c r="J10655"/>
      <c r="K10655"/>
      <c r="L10655"/>
      <c r="N10655" t="s">
        <v>1114</v>
      </c>
      <c r="O10655" t="s">
        <v>1114</v>
      </c>
      <c r="P10655" t="s">
        <v>20267</v>
      </c>
      <c r="Q10655" s="69" t="s">
        <v>20268</v>
      </c>
      <c r="R10655">
        <v>34.406500000000001</v>
      </c>
      <c r="S10655">
        <v>36.503399999999999</v>
      </c>
    </row>
    <row r="10656" spans="9:19" ht="15.5">
      <c r="I10656"/>
      <c r="J10656"/>
      <c r="K10656"/>
      <c r="L10656"/>
      <c r="N10656" t="s">
        <v>1114</v>
      </c>
      <c r="O10656" t="s">
        <v>1114</v>
      </c>
      <c r="P10656" t="s">
        <v>20269</v>
      </c>
      <c r="Q10656" s="69" t="s">
        <v>20270</v>
      </c>
      <c r="R10656">
        <v>34.422199999999997</v>
      </c>
      <c r="S10656">
        <v>36.526699999999998</v>
      </c>
    </row>
    <row r="10657" spans="9:19" ht="15.5">
      <c r="I10657"/>
      <c r="J10657"/>
      <c r="K10657"/>
      <c r="L10657"/>
      <c r="N10657" t="s">
        <v>1114</v>
      </c>
      <c r="O10657" t="s">
        <v>1114</v>
      </c>
      <c r="P10657" t="s">
        <v>20271</v>
      </c>
      <c r="Q10657" s="69" t="s">
        <v>20272</v>
      </c>
      <c r="R10657">
        <v>34.364899999999999</v>
      </c>
      <c r="S10657">
        <v>36.449300000000001</v>
      </c>
    </row>
    <row r="10658" spans="9:19" ht="15.5">
      <c r="I10658"/>
      <c r="J10658"/>
      <c r="K10658"/>
      <c r="L10658"/>
      <c r="N10658" t="s">
        <v>1114</v>
      </c>
      <c r="O10658" t="s">
        <v>1114</v>
      </c>
      <c r="P10658" t="s">
        <v>20273</v>
      </c>
      <c r="Q10658" s="69" t="s">
        <v>20274</v>
      </c>
      <c r="R10658">
        <v>34.325899999999997</v>
      </c>
      <c r="S10658">
        <v>36.426099999999998</v>
      </c>
    </row>
    <row r="10659" spans="9:19" ht="15.5">
      <c r="I10659"/>
      <c r="J10659"/>
      <c r="K10659"/>
      <c r="L10659"/>
      <c r="N10659" t="s">
        <v>1114</v>
      </c>
      <c r="O10659" t="s">
        <v>1114</v>
      </c>
      <c r="P10659" t="s">
        <v>20275</v>
      </c>
      <c r="Q10659" s="69" t="s">
        <v>20276</v>
      </c>
      <c r="R10659">
        <v>34.413699999999999</v>
      </c>
      <c r="S10659">
        <v>36.476599999999998</v>
      </c>
    </row>
    <row r="10660" spans="9:19" ht="15.5">
      <c r="I10660"/>
      <c r="J10660"/>
      <c r="K10660"/>
      <c r="L10660"/>
      <c r="N10660" t="s">
        <v>1114</v>
      </c>
      <c r="O10660" t="s">
        <v>1114</v>
      </c>
      <c r="P10660" t="s">
        <v>20277</v>
      </c>
      <c r="Q10660" s="69" t="s">
        <v>20278</v>
      </c>
      <c r="R10660">
        <v>34.416600000000003</v>
      </c>
      <c r="S10660">
        <v>36.473500000000001</v>
      </c>
    </row>
    <row r="10661" spans="9:19" ht="15.5">
      <c r="I10661"/>
      <c r="J10661"/>
      <c r="K10661"/>
      <c r="L10661"/>
      <c r="N10661" t="s">
        <v>1114</v>
      </c>
      <c r="O10661" t="s">
        <v>1114</v>
      </c>
      <c r="P10661" t="s">
        <v>20279</v>
      </c>
      <c r="Q10661" s="69" t="s">
        <v>20280</v>
      </c>
      <c r="R10661">
        <v>34.421100000000003</v>
      </c>
      <c r="S10661">
        <v>36.488</v>
      </c>
    </row>
    <row r="10662" spans="9:19" ht="15.5">
      <c r="I10662"/>
      <c r="J10662"/>
      <c r="K10662"/>
      <c r="L10662"/>
      <c r="N10662" t="s">
        <v>1114</v>
      </c>
      <c r="O10662" t="s">
        <v>1114</v>
      </c>
      <c r="P10662" t="s">
        <v>20281</v>
      </c>
      <c r="Q10662" s="69" t="s">
        <v>20282</v>
      </c>
      <c r="R10662">
        <v>34.407200000000003</v>
      </c>
      <c r="S10662">
        <v>36.483400000000003</v>
      </c>
    </row>
    <row r="10663" spans="9:19" ht="15.5">
      <c r="I10663"/>
      <c r="J10663"/>
      <c r="K10663"/>
      <c r="L10663"/>
      <c r="N10663" t="s">
        <v>1114</v>
      </c>
      <c r="O10663" t="s">
        <v>1114</v>
      </c>
      <c r="P10663" t="s">
        <v>20283</v>
      </c>
      <c r="Q10663" s="69" t="s">
        <v>20284</v>
      </c>
      <c r="R10663">
        <v>34.410899999999998</v>
      </c>
      <c r="S10663">
        <v>36.484000000000002</v>
      </c>
    </row>
    <row r="10664" spans="9:19" ht="15.5">
      <c r="I10664"/>
      <c r="J10664"/>
      <c r="K10664"/>
      <c r="L10664"/>
      <c r="N10664" t="s">
        <v>1114</v>
      </c>
      <c r="O10664" t="s">
        <v>1114</v>
      </c>
      <c r="P10664" t="s">
        <v>20285</v>
      </c>
      <c r="Q10664" s="69" t="s">
        <v>20286</v>
      </c>
      <c r="R10664">
        <v>34.412100000000002</v>
      </c>
      <c r="S10664">
        <v>36.478000000000002</v>
      </c>
    </row>
    <row r="10665" spans="9:19" ht="15.5">
      <c r="I10665"/>
      <c r="J10665"/>
      <c r="K10665"/>
      <c r="L10665"/>
      <c r="N10665" t="s">
        <v>1114</v>
      </c>
      <c r="O10665" t="s">
        <v>1114</v>
      </c>
      <c r="P10665" t="s">
        <v>20287</v>
      </c>
      <c r="Q10665" s="69" t="s">
        <v>20288</v>
      </c>
      <c r="R10665">
        <v>34.4101</v>
      </c>
      <c r="S10665">
        <v>36.481499999999997</v>
      </c>
    </row>
    <row r="10666" spans="9:19" ht="15.5">
      <c r="I10666"/>
      <c r="J10666"/>
      <c r="K10666"/>
      <c r="L10666"/>
      <c r="N10666" t="s">
        <v>1114</v>
      </c>
      <c r="O10666" t="s">
        <v>1114</v>
      </c>
      <c r="P10666" t="s">
        <v>20289</v>
      </c>
      <c r="Q10666" s="69" t="s">
        <v>20290</v>
      </c>
      <c r="R10666">
        <v>34.328200000000002</v>
      </c>
      <c r="S10666">
        <v>36.424500000000002</v>
      </c>
    </row>
    <row r="10667" spans="9:19" ht="15.5">
      <c r="I10667"/>
      <c r="J10667"/>
      <c r="K10667"/>
      <c r="L10667"/>
      <c r="N10667" t="s">
        <v>1114</v>
      </c>
      <c r="O10667" t="s">
        <v>1114</v>
      </c>
      <c r="P10667" t="s">
        <v>20291</v>
      </c>
      <c r="Q10667" s="69" t="s">
        <v>20292</v>
      </c>
      <c r="R10667">
        <v>34.412300000000002</v>
      </c>
      <c r="S10667">
        <v>36.478700000000003</v>
      </c>
    </row>
    <row r="10668" spans="9:19" ht="15.5">
      <c r="I10668"/>
      <c r="J10668"/>
      <c r="K10668"/>
      <c r="L10668"/>
      <c r="N10668" t="s">
        <v>1114</v>
      </c>
      <c r="O10668" t="s">
        <v>1114</v>
      </c>
      <c r="P10668" t="s">
        <v>20293</v>
      </c>
      <c r="Q10668" s="69" t="s">
        <v>20294</v>
      </c>
      <c r="R10668">
        <v>34.4101</v>
      </c>
      <c r="S10668">
        <v>36.482300000000002</v>
      </c>
    </row>
    <row r="10669" spans="9:19" ht="15.5">
      <c r="I10669"/>
      <c r="J10669"/>
      <c r="K10669"/>
      <c r="L10669"/>
      <c r="N10669" t="s">
        <v>1114</v>
      </c>
      <c r="O10669" t="s">
        <v>1114</v>
      </c>
      <c r="P10669" t="s">
        <v>20295</v>
      </c>
      <c r="Q10669" s="69" t="s">
        <v>20296</v>
      </c>
      <c r="R10669">
        <v>34.397100000000002</v>
      </c>
      <c r="S10669">
        <v>36.487099999999998</v>
      </c>
    </row>
    <row r="10670" spans="9:19" ht="15.5">
      <c r="I10670"/>
      <c r="J10670"/>
      <c r="K10670"/>
      <c r="L10670"/>
      <c r="N10670" t="s">
        <v>1114</v>
      </c>
      <c r="O10670" t="s">
        <v>1114</v>
      </c>
      <c r="P10670" t="s">
        <v>20297</v>
      </c>
      <c r="Q10670" s="69" t="s">
        <v>20298</v>
      </c>
      <c r="R10670">
        <v>34.4223</v>
      </c>
      <c r="S10670">
        <v>36.5227</v>
      </c>
    </row>
    <row r="10671" spans="9:19" ht="15.5">
      <c r="I10671"/>
      <c r="J10671"/>
      <c r="K10671"/>
      <c r="L10671"/>
      <c r="N10671" t="s">
        <v>1114</v>
      </c>
      <c r="O10671" t="s">
        <v>1114</v>
      </c>
      <c r="P10671" t="s">
        <v>20299</v>
      </c>
      <c r="Q10671" s="69" t="s">
        <v>20300</v>
      </c>
      <c r="R10671">
        <v>34.4009</v>
      </c>
      <c r="S10671">
        <v>36.483499999999999</v>
      </c>
    </row>
    <row r="10672" spans="9:19" ht="15.5">
      <c r="I10672"/>
      <c r="J10672"/>
      <c r="K10672"/>
      <c r="L10672"/>
      <c r="N10672" t="s">
        <v>1114</v>
      </c>
      <c r="O10672" t="s">
        <v>1114</v>
      </c>
      <c r="P10672" t="s">
        <v>20301</v>
      </c>
      <c r="Q10672" s="69" t="s">
        <v>20302</v>
      </c>
      <c r="R10672">
        <v>34.397300000000001</v>
      </c>
      <c r="S10672">
        <v>36.493600000000001</v>
      </c>
    </row>
    <row r="10673" spans="9:19" ht="15.5">
      <c r="I10673"/>
      <c r="J10673"/>
      <c r="K10673"/>
      <c r="L10673"/>
      <c r="N10673" t="s">
        <v>1114</v>
      </c>
      <c r="O10673" t="s">
        <v>1114</v>
      </c>
      <c r="P10673" t="s">
        <v>20303</v>
      </c>
      <c r="Q10673" s="69" t="s">
        <v>20304</v>
      </c>
      <c r="R10673">
        <v>34.425400000000003</v>
      </c>
      <c r="S10673">
        <v>36.530500000000004</v>
      </c>
    </row>
    <row r="10674" spans="9:19" ht="15.5">
      <c r="I10674"/>
      <c r="J10674"/>
      <c r="K10674"/>
      <c r="L10674"/>
      <c r="N10674" t="s">
        <v>1114</v>
      </c>
      <c r="O10674" t="s">
        <v>1114</v>
      </c>
      <c r="P10674" t="s">
        <v>20305</v>
      </c>
      <c r="Q10674" s="69" t="s">
        <v>20306</v>
      </c>
      <c r="R10674">
        <v>34.417299999999997</v>
      </c>
      <c r="S10674">
        <v>36.526200000000003</v>
      </c>
    </row>
    <row r="10675" spans="9:19" ht="15.5">
      <c r="I10675"/>
      <c r="J10675"/>
      <c r="K10675"/>
      <c r="L10675"/>
      <c r="N10675" t="s">
        <v>1114</v>
      </c>
      <c r="O10675" t="s">
        <v>1114</v>
      </c>
      <c r="P10675" t="s">
        <v>20307</v>
      </c>
      <c r="Q10675" s="69" t="s">
        <v>20308</v>
      </c>
      <c r="R10675">
        <v>34.33652</v>
      </c>
      <c r="S10675">
        <v>36.432229999999997</v>
      </c>
    </row>
    <row r="10676" spans="9:19" ht="15.5">
      <c r="I10676"/>
      <c r="J10676"/>
      <c r="K10676"/>
      <c r="L10676"/>
      <c r="N10676" t="s">
        <v>1114</v>
      </c>
      <c r="O10676" t="s">
        <v>1114</v>
      </c>
      <c r="P10676" t="s">
        <v>20309</v>
      </c>
      <c r="Q10676" s="69" t="s">
        <v>20310</v>
      </c>
      <c r="R10676">
        <v>34.420119999999997</v>
      </c>
      <c r="S10676">
        <v>36.4666</v>
      </c>
    </row>
    <row r="10677" spans="9:19" ht="15.5">
      <c r="I10677"/>
      <c r="J10677"/>
      <c r="K10677"/>
      <c r="L10677"/>
      <c r="N10677" t="s">
        <v>1114</v>
      </c>
      <c r="O10677" t="s">
        <v>1114</v>
      </c>
      <c r="P10677" t="s">
        <v>20311</v>
      </c>
      <c r="Q10677" s="69" t="s">
        <v>20312</v>
      </c>
      <c r="R10677">
        <v>34.340068817138672</v>
      </c>
      <c r="S10677">
        <v>36.407581329345703</v>
      </c>
    </row>
    <row r="10678" spans="9:19" ht="15.5">
      <c r="I10678"/>
      <c r="J10678"/>
      <c r="K10678"/>
      <c r="L10678"/>
      <c r="N10678" t="s">
        <v>1114</v>
      </c>
      <c r="O10678" t="s">
        <v>1114</v>
      </c>
      <c r="P10678" t="s">
        <v>20313</v>
      </c>
      <c r="Q10678" s="69" t="s">
        <v>20314</v>
      </c>
      <c r="R10678">
        <v>34.408798217773438</v>
      </c>
      <c r="S10678">
        <v>36.477127075195313</v>
      </c>
    </row>
    <row r="10679" spans="9:19" ht="15.5">
      <c r="I10679"/>
      <c r="J10679"/>
      <c r="K10679"/>
      <c r="L10679"/>
      <c r="N10679" t="s">
        <v>1114</v>
      </c>
      <c r="O10679" t="s">
        <v>1114</v>
      </c>
      <c r="P10679" t="s">
        <v>20315</v>
      </c>
      <c r="Q10679" s="69" t="s">
        <v>20316</v>
      </c>
      <c r="R10679">
        <v>34.417671203613281</v>
      </c>
      <c r="S10679">
        <v>36.464530944824219</v>
      </c>
    </row>
    <row r="10680" spans="9:19" ht="15.5">
      <c r="I10680"/>
      <c r="J10680"/>
      <c r="K10680"/>
      <c r="L10680"/>
      <c r="N10680" t="s">
        <v>1114</v>
      </c>
      <c r="O10680" t="s">
        <v>1114</v>
      </c>
      <c r="P10680" t="s">
        <v>20317</v>
      </c>
      <c r="Q10680" s="69" t="s">
        <v>20318</v>
      </c>
      <c r="R10680">
        <v>34.42608642578125</v>
      </c>
      <c r="S10680">
        <v>36.522106170654297</v>
      </c>
    </row>
    <row r="10681" spans="9:19" ht="15.5">
      <c r="I10681"/>
      <c r="J10681"/>
      <c r="K10681"/>
      <c r="L10681"/>
      <c r="N10681" t="s">
        <v>1114</v>
      </c>
      <c r="O10681" t="s">
        <v>1114</v>
      </c>
      <c r="P10681" t="s">
        <v>20319</v>
      </c>
      <c r="Q10681" s="69" t="s">
        <v>20320</v>
      </c>
      <c r="R10681">
        <v>34.422199249267578</v>
      </c>
      <c r="S10681">
        <v>36.526699066162109</v>
      </c>
    </row>
    <row r="10682" spans="9:19" ht="15.5">
      <c r="I10682"/>
      <c r="J10682"/>
      <c r="K10682"/>
      <c r="L10682"/>
      <c r="N10682" t="s">
        <v>1114</v>
      </c>
      <c r="O10682" t="s">
        <v>1114</v>
      </c>
      <c r="P10682" t="s">
        <v>20321</v>
      </c>
      <c r="Q10682" s="69" t="s">
        <v>20322</v>
      </c>
      <c r="R10682">
        <v>34.389728546142578</v>
      </c>
      <c r="S10682">
        <v>36.485439300537109</v>
      </c>
    </row>
    <row r="10683" spans="9:19" ht="15.5">
      <c r="I10683"/>
      <c r="J10683"/>
      <c r="K10683"/>
      <c r="L10683"/>
      <c r="N10683" t="s">
        <v>1114</v>
      </c>
      <c r="O10683" t="s">
        <v>1114</v>
      </c>
      <c r="P10683" t="s">
        <v>20323</v>
      </c>
      <c r="Q10683" s="69" t="s">
        <v>20324</v>
      </c>
      <c r="R10683">
        <v>34.362701416015625</v>
      </c>
      <c r="S10683">
        <v>36.480068206787109</v>
      </c>
    </row>
    <row r="10684" spans="9:19" ht="15.5">
      <c r="I10684"/>
      <c r="J10684"/>
      <c r="K10684"/>
      <c r="L10684"/>
      <c r="N10684" t="s">
        <v>1114</v>
      </c>
      <c r="O10684" t="s">
        <v>1114</v>
      </c>
      <c r="P10684" t="s">
        <v>20325</v>
      </c>
      <c r="Q10684" s="69" t="s">
        <v>20326</v>
      </c>
      <c r="R10684">
        <v>34.423080444335938</v>
      </c>
      <c r="S10684">
        <v>36.527305603027344</v>
      </c>
    </row>
    <row r="10685" spans="9:19" ht="15.5">
      <c r="I10685"/>
      <c r="J10685"/>
      <c r="K10685"/>
      <c r="L10685"/>
      <c r="N10685" t="s">
        <v>1114</v>
      </c>
      <c r="O10685" t="s">
        <v>1114</v>
      </c>
      <c r="P10685" t="s">
        <v>20327</v>
      </c>
      <c r="Q10685" s="69" t="s">
        <v>20328</v>
      </c>
      <c r="R10685">
        <v>34.396022796630859</v>
      </c>
      <c r="S10685">
        <v>36.493762969970703</v>
      </c>
    </row>
    <row r="10686" spans="9:19" ht="15.5">
      <c r="I10686"/>
      <c r="J10686"/>
      <c r="K10686"/>
      <c r="L10686"/>
      <c r="N10686" t="s">
        <v>1114</v>
      </c>
      <c r="O10686" t="s">
        <v>1114</v>
      </c>
      <c r="P10686" t="s">
        <v>20329</v>
      </c>
      <c r="Q10686" s="69" t="s">
        <v>20330</v>
      </c>
      <c r="R10686">
        <v>34.33349609375</v>
      </c>
      <c r="S10686">
        <v>36.431671142578125</v>
      </c>
    </row>
    <row r="10687" spans="9:19" ht="15.5">
      <c r="I10687"/>
      <c r="J10687"/>
      <c r="K10687"/>
      <c r="L10687"/>
      <c r="N10687" t="s">
        <v>1114</v>
      </c>
      <c r="O10687" t="s">
        <v>1114</v>
      </c>
      <c r="P10687" t="s">
        <v>20331</v>
      </c>
      <c r="Q10687" s="69" t="s">
        <v>20332</v>
      </c>
      <c r="R10687">
        <v>34.343486785888672</v>
      </c>
      <c r="S10687">
        <v>36.434715270996094</v>
      </c>
    </row>
    <row r="10688" spans="9:19" ht="15.5">
      <c r="I10688"/>
      <c r="J10688"/>
      <c r="K10688"/>
      <c r="L10688"/>
      <c r="N10688" t="s">
        <v>1114</v>
      </c>
      <c r="O10688" t="s">
        <v>1114</v>
      </c>
      <c r="P10688" t="s">
        <v>20333</v>
      </c>
      <c r="Q10688" s="69" t="s">
        <v>20334</v>
      </c>
      <c r="R10688">
        <v>34.413246154785156</v>
      </c>
      <c r="S10688">
        <v>36.456630706787109</v>
      </c>
    </row>
    <row r="10689" spans="9:19" ht="15.5">
      <c r="I10689"/>
      <c r="J10689"/>
      <c r="K10689"/>
      <c r="L10689"/>
      <c r="N10689" t="s">
        <v>431</v>
      </c>
      <c r="O10689" t="s">
        <v>431</v>
      </c>
      <c r="P10689" t="s">
        <v>20335</v>
      </c>
      <c r="Q10689" s="69" t="s">
        <v>20336</v>
      </c>
      <c r="R10689">
        <v>34.576708000000053</v>
      </c>
      <c r="S10689">
        <v>36.017975000000035</v>
      </c>
    </row>
    <row r="10690" spans="9:19" ht="15.5">
      <c r="I10690"/>
      <c r="J10690"/>
      <c r="K10690"/>
      <c r="L10690"/>
      <c r="N10690" t="s">
        <v>431</v>
      </c>
      <c r="O10690" t="s">
        <v>431</v>
      </c>
      <c r="P10690" t="s">
        <v>431</v>
      </c>
      <c r="Q10690" s="69" t="s">
        <v>20337</v>
      </c>
      <c r="R10690">
        <v>34.567792000000054</v>
      </c>
      <c r="S10690">
        <v>36.032286000000056</v>
      </c>
    </row>
    <row r="10691" spans="9:19" ht="15.5">
      <c r="I10691"/>
      <c r="J10691"/>
      <c r="K10691"/>
      <c r="L10691"/>
      <c r="N10691" t="s">
        <v>431</v>
      </c>
      <c r="O10691" t="s">
        <v>431</v>
      </c>
      <c r="P10691" t="s">
        <v>20338</v>
      </c>
      <c r="Q10691" s="69" t="s">
        <v>20339</v>
      </c>
      <c r="R10691">
        <v>34.576560000000001</v>
      </c>
      <c r="S10691">
        <v>36.018270000000001</v>
      </c>
    </row>
    <row r="10692" spans="9:19" ht="15.5">
      <c r="I10692"/>
      <c r="J10692"/>
      <c r="K10692"/>
      <c r="L10692"/>
      <c r="N10692" t="s">
        <v>431</v>
      </c>
      <c r="O10692" t="s">
        <v>431</v>
      </c>
      <c r="P10692" t="s">
        <v>20340</v>
      </c>
      <c r="Q10692" s="69" t="s">
        <v>20341</v>
      </c>
      <c r="R10692">
        <v>34.577449999999999</v>
      </c>
      <c r="S10692">
        <v>36.018419999999999</v>
      </c>
    </row>
    <row r="10693" spans="9:19" ht="15.5">
      <c r="I10693"/>
      <c r="J10693"/>
      <c r="K10693"/>
      <c r="L10693"/>
      <c r="N10693" t="s">
        <v>431</v>
      </c>
      <c r="O10693" t="s">
        <v>431</v>
      </c>
      <c r="P10693" t="s">
        <v>20342</v>
      </c>
      <c r="Q10693" s="69" t="s">
        <v>20343</v>
      </c>
      <c r="R10693">
        <v>34.57629</v>
      </c>
      <c r="S10693">
        <v>36.016829999999999</v>
      </c>
    </row>
    <row r="10694" spans="9:19" ht="15.5">
      <c r="I10694"/>
      <c r="J10694"/>
      <c r="K10694"/>
      <c r="L10694"/>
      <c r="N10694" t="s">
        <v>431</v>
      </c>
      <c r="O10694" t="s">
        <v>431</v>
      </c>
      <c r="P10694" t="s">
        <v>20344</v>
      </c>
      <c r="Q10694" s="69" t="s">
        <v>20345</v>
      </c>
      <c r="R10694">
        <v>34.57873</v>
      </c>
      <c r="S10694">
        <v>36.028309999999998</v>
      </c>
    </row>
    <row r="10695" spans="9:19" ht="15.5">
      <c r="I10695"/>
      <c r="J10695"/>
      <c r="K10695"/>
      <c r="L10695"/>
      <c r="N10695" t="s">
        <v>431</v>
      </c>
      <c r="O10695" t="s">
        <v>431</v>
      </c>
      <c r="P10695" t="s">
        <v>20346</v>
      </c>
      <c r="Q10695" s="69" t="s">
        <v>20347</v>
      </c>
      <c r="R10695">
        <v>34.582042999999999</v>
      </c>
      <c r="S10695">
        <v>36.017279000000002</v>
      </c>
    </row>
    <row r="10696" spans="9:19" ht="15.5">
      <c r="I10696"/>
      <c r="J10696"/>
      <c r="K10696"/>
      <c r="L10696"/>
      <c r="N10696" t="s">
        <v>431</v>
      </c>
      <c r="O10696" t="s">
        <v>431</v>
      </c>
      <c r="P10696" t="s">
        <v>20348</v>
      </c>
      <c r="Q10696" s="69" t="s">
        <v>20349</v>
      </c>
      <c r="R10696">
        <v>34.563450000000003</v>
      </c>
      <c r="S10696">
        <v>36.025599999999997</v>
      </c>
    </row>
    <row r="10697" spans="9:19" ht="15.5">
      <c r="I10697"/>
      <c r="J10697"/>
      <c r="K10697"/>
      <c r="L10697"/>
      <c r="N10697" t="s">
        <v>431</v>
      </c>
      <c r="O10697" t="s">
        <v>431</v>
      </c>
      <c r="P10697" t="s">
        <v>20350</v>
      </c>
      <c r="Q10697" s="69" t="s">
        <v>20351</v>
      </c>
      <c r="R10697">
        <v>34.562919999999998</v>
      </c>
      <c r="S10697">
        <v>36.025019999999998</v>
      </c>
    </row>
    <row r="10698" spans="9:19" ht="15.5">
      <c r="I10698"/>
      <c r="J10698"/>
      <c r="K10698"/>
      <c r="L10698"/>
      <c r="N10698" t="s">
        <v>431</v>
      </c>
      <c r="O10698" t="s">
        <v>431</v>
      </c>
      <c r="P10698" t="s">
        <v>20352</v>
      </c>
      <c r="Q10698" s="69" t="s">
        <v>20353</v>
      </c>
      <c r="R10698">
        <v>34.56373</v>
      </c>
      <c r="S10698">
        <v>36.022179999999999</v>
      </c>
    </row>
    <row r="10699" spans="9:19" ht="15.5">
      <c r="I10699"/>
      <c r="J10699"/>
      <c r="K10699"/>
      <c r="L10699"/>
      <c r="N10699" t="s">
        <v>431</v>
      </c>
      <c r="O10699" t="s">
        <v>431</v>
      </c>
      <c r="P10699" t="s">
        <v>20354</v>
      </c>
      <c r="Q10699" s="69" t="s">
        <v>20355</v>
      </c>
      <c r="R10699">
        <v>34.567549999999997</v>
      </c>
      <c r="S10699">
        <v>36.020359999999997</v>
      </c>
    </row>
    <row r="10700" spans="9:19" ht="15.5">
      <c r="I10700"/>
      <c r="J10700"/>
      <c r="K10700"/>
      <c r="L10700"/>
      <c r="N10700" t="s">
        <v>431</v>
      </c>
      <c r="O10700" t="s">
        <v>431</v>
      </c>
      <c r="P10700" t="s">
        <v>20356</v>
      </c>
      <c r="Q10700" s="69" t="s">
        <v>20357</v>
      </c>
      <c r="R10700">
        <v>34.55771</v>
      </c>
      <c r="S10700">
        <v>36.027230000000003</v>
      </c>
    </row>
    <row r="10701" spans="9:19" ht="15.5">
      <c r="I10701"/>
      <c r="J10701"/>
      <c r="K10701"/>
      <c r="L10701"/>
      <c r="N10701" t="s">
        <v>431</v>
      </c>
      <c r="O10701" t="s">
        <v>431</v>
      </c>
      <c r="P10701" t="s">
        <v>20358</v>
      </c>
      <c r="Q10701" s="69" t="s">
        <v>20359</v>
      </c>
      <c r="R10701">
        <v>34.561909999999997</v>
      </c>
      <c r="S10701">
        <v>36.029530000000001</v>
      </c>
    </row>
    <row r="10702" spans="9:19" ht="15.5">
      <c r="I10702"/>
      <c r="J10702"/>
      <c r="K10702"/>
      <c r="L10702"/>
      <c r="N10702" t="s">
        <v>431</v>
      </c>
      <c r="O10702" t="s">
        <v>431</v>
      </c>
      <c r="P10702" t="s">
        <v>20360</v>
      </c>
      <c r="Q10702" s="69" t="s">
        <v>20361</v>
      </c>
      <c r="R10702">
        <v>34.580649999999999</v>
      </c>
      <c r="S10702">
        <v>36.016689999999997</v>
      </c>
    </row>
    <row r="10703" spans="9:19" ht="15.5">
      <c r="I10703"/>
      <c r="J10703"/>
      <c r="K10703"/>
      <c r="L10703"/>
      <c r="N10703" t="s">
        <v>431</v>
      </c>
      <c r="O10703" t="s">
        <v>431</v>
      </c>
      <c r="P10703" t="s">
        <v>20362</v>
      </c>
      <c r="Q10703" s="69" t="s">
        <v>20363</v>
      </c>
      <c r="R10703">
        <v>34.581020000000002</v>
      </c>
      <c r="S10703">
        <v>36.016080000000002</v>
      </c>
    </row>
    <row r="10704" spans="9:19" ht="15.5">
      <c r="I10704"/>
      <c r="J10704"/>
      <c r="K10704"/>
      <c r="L10704"/>
      <c r="N10704" t="s">
        <v>431</v>
      </c>
      <c r="O10704" t="s">
        <v>431</v>
      </c>
      <c r="P10704" t="s">
        <v>20364</v>
      </c>
      <c r="Q10704" s="69" t="s">
        <v>20365</v>
      </c>
      <c r="R10704">
        <v>34.577500000000001</v>
      </c>
      <c r="S10704">
        <v>36.021900000000002</v>
      </c>
    </row>
    <row r="10705" spans="9:19" ht="15.5">
      <c r="I10705"/>
      <c r="J10705"/>
      <c r="K10705"/>
      <c r="L10705"/>
      <c r="N10705" t="s">
        <v>431</v>
      </c>
      <c r="O10705" t="s">
        <v>431</v>
      </c>
      <c r="P10705" t="s">
        <v>20366</v>
      </c>
      <c r="Q10705" s="69" t="s">
        <v>20367</v>
      </c>
      <c r="R10705">
        <v>34.576259999999998</v>
      </c>
      <c r="S10705">
        <v>36.025289999999998</v>
      </c>
    </row>
    <row r="10706" spans="9:19" ht="15.5">
      <c r="I10706"/>
      <c r="J10706"/>
      <c r="K10706"/>
      <c r="L10706"/>
      <c r="N10706" t="s">
        <v>431</v>
      </c>
      <c r="O10706" t="s">
        <v>431</v>
      </c>
      <c r="P10706" t="s">
        <v>20368</v>
      </c>
      <c r="Q10706" s="69" t="s">
        <v>20369</v>
      </c>
      <c r="R10706">
        <v>34.570920000000001</v>
      </c>
      <c r="S10706">
        <v>36.032060000000001</v>
      </c>
    </row>
    <row r="10707" spans="9:19" ht="15.5">
      <c r="I10707"/>
      <c r="J10707"/>
      <c r="K10707"/>
      <c r="L10707"/>
      <c r="N10707" t="s">
        <v>431</v>
      </c>
      <c r="O10707" t="s">
        <v>431</v>
      </c>
      <c r="P10707" t="s">
        <v>20370</v>
      </c>
      <c r="Q10707" s="69" t="s">
        <v>20371</v>
      </c>
      <c r="R10707">
        <v>34.569099999999999</v>
      </c>
      <c r="S10707">
        <v>36.0197</v>
      </c>
    </row>
    <row r="10708" spans="9:19" ht="15.5">
      <c r="I10708"/>
      <c r="J10708"/>
      <c r="K10708"/>
      <c r="L10708"/>
      <c r="N10708" t="s">
        <v>431</v>
      </c>
      <c r="O10708" t="s">
        <v>431</v>
      </c>
      <c r="P10708" t="s">
        <v>20372</v>
      </c>
      <c r="Q10708" s="69" t="s">
        <v>20373</v>
      </c>
      <c r="R10708">
        <v>34.564709999999998</v>
      </c>
      <c r="S10708">
        <v>36.028109999999998</v>
      </c>
    </row>
    <row r="10709" spans="9:19" ht="15.5">
      <c r="I10709"/>
      <c r="J10709"/>
      <c r="K10709"/>
      <c r="L10709"/>
      <c r="N10709" t="s">
        <v>431</v>
      </c>
      <c r="O10709" t="s">
        <v>431</v>
      </c>
      <c r="P10709" t="s">
        <v>20374</v>
      </c>
      <c r="Q10709" s="69" t="s">
        <v>20375</v>
      </c>
      <c r="R10709">
        <v>34.574930000000002</v>
      </c>
      <c r="S10709">
        <v>36.016440000000003</v>
      </c>
    </row>
    <row r="10710" spans="9:19" ht="15.5">
      <c r="I10710"/>
      <c r="J10710"/>
      <c r="K10710"/>
      <c r="L10710"/>
      <c r="N10710" t="s">
        <v>431</v>
      </c>
      <c r="O10710" t="s">
        <v>431</v>
      </c>
      <c r="P10710" t="s">
        <v>20376</v>
      </c>
      <c r="Q10710" s="69" t="s">
        <v>20377</v>
      </c>
      <c r="R10710">
        <v>34.569920000000003</v>
      </c>
      <c r="S10710">
        <v>36.031080000000003</v>
      </c>
    </row>
    <row r="10711" spans="9:19" ht="15.5">
      <c r="I10711"/>
      <c r="J10711"/>
      <c r="K10711"/>
      <c r="L10711"/>
      <c r="N10711" t="s">
        <v>431</v>
      </c>
      <c r="O10711" t="s">
        <v>431</v>
      </c>
      <c r="P10711" t="s">
        <v>20378</v>
      </c>
      <c r="Q10711" s="69" t="s">
        <v>20379</v>
      </c>
      <c r="R10711">
        <v>34.561129999999999</v>
      </c>
      <c r="S10711">
        <v>36.02169</v>
      </c>
    </row>
    <row r="10712" spans="9:19" ht="15.5">
      <c r="I10712"/>
      <c r="J10712"/>
      <c r="K10712"/>
      <c r="L10712"/>
      <c r="N10712" t="s">
        <v>431</v>
      </c>
      <c r="O10712" t="s">
        <v>431</v>
      </c>
      <c r="P10712" t="s">
        <v>20380</v>
      </c>
      <c r="Q10712" s="69" t="s">
        <v>20381</v>
      </c>
      <c r="R10712">
        <v>34.565930000000002</v>
      </c>
      <c r="S10712">
        <v>36.018999999999998</v>
      </c>
    </row>
    <row r="10713" spans="9:19" ht="15.5">
      <c r="I10713"/>
      <c r="J10713"/>
      <c r="K10713"/>
      <c r="L10713"/>
      <c r="N10713" t="s">
        <v>431</v>
      </c>
      <c r="O10713" t="s">
        <v>431</v>
      </c>
      <c r="P10713" t="s">
        <v>20382</v>
      </c>
      <c r="Q10713" s="69" t="s">
        <v>20383</v>
      </c>
      <c r="R10713">
        <v>34.558889999999998</v>
      </c>
      <c r="S10713">
        <v>36.023910000000001</v>
      </c>
    </row>
    <row r="10714" spans="9:19" ht="15.5">
      <c r="I10714"/>
      <c r="J10714"/>
      <c r="K10714"/>
      <c r="L10714"/>
      <c r="N10714" t="s">
        <v>431</v>
      </c>
      <c r="O10714" t="s">
        <v>431</v>
      </c>
      <c r="P10714" t="s">
        <v>20384</v>
      </c>
      <c r="Q10714" s="69" t="s">
        <v>20385</v>
      </c>
      <c r="R10714">
        <v>34.561120000000003</v>
      </c>
      <c r="S10714">
        <v>36.02852</v>
      </c>
    </row>
    <row r="10715" spans="9:19" ht="15.5">
      <c r="I10715"/>
      <c r="J10715"/>
      <c r="K10715"/>
      <c r="L10715"/>
      <c r="N10715" t="s">
        <v>431</v>
      </c>
      <c r="O10715" t="s">
        <v>431</v>
      </c>
      <c r="P10715" t="s">
        <v>20386</v>
      </c>
      <c r="Q10715" s="69" t="s">
        <v>20387</v>
      </c>
      <c r="R10715">
        <v>34.573</v>
      </c>
      <c r="S10715">
        <v>36.027900000000002</v>
      </c>
    </row>
    <row r="10716" spans="9:19" ht="15.5">
      <c r="I10716"/>
      <c r="J10716"/>
      <c r="K10716"/>
      <c r="L10716"/>
      <c r="N10716" t="s">
        <v>431</v>
      </c>
      <c r="O10716" t="s">
        <v>431</v>
      </c>
      <c r="P10716" t="s">
        <v>20388</v>
      </c>
      <c r="Q10716" s="69" t="s">
        <v>20389</v>
      </c>
      <c r="R10716">
        <v>34.572589999999998</v>
      </c>
      <c r="S10716">
        <v>36.032020000000003</v>
      </c>
    </row>
    <row r="10717" spans="9:19" ht="15.5">
      <c r="I10717"/>
      <c r="J10717"/>
      <c r="K10717"/>
      <c r="L10717"/>
      <c r="N10717" t="s">
        <v>431</v>
      </c>
      <c r="O10717" t="s">
        <v>431</v>
      </c>
      <c r="P10717" t="s">
        <v>20390</v>
      </c>
      <c r="Q10717" s="69" t="s">
        <v>20391</v>
      </c>
      <c r="R10717">
        <v>34.577390000000001</v>
      </c>
      <c r="S10717">
        <v>36.02458</v>
      </c>
    </row>
    <row r="10718" spans="9:19" ht="15.5">
      <c r="I10718"/>
      <c r="J10718"/>
      <c r="K10718"/>
      <c r="L10718"/>
      <c r="N10718" t="s">
        <v>431</v>
      </c>
      <c r="O10718" t="s">
        <v>431</v>
      </c>
      <c r="P10718" t="s">
        <v>20392</v>
      </c>
      <c r="Q10718" s="69" t="s">
        <v>20393</v>
      </c>
      <c r="R10718">
        <v>34.565330000000003</v>
      </c>
      <c r="S10718">
        <v>36.030799999999999</v>
      </c>
    </row>
    <row r="10719" spans="9:19" ht="15.5">
      <c r="I10719"/>
      <c r="J10719"/>
      <c r="K10719"/>
      <c r="L10719"/>
      <c r="N10719" t="s">
        <v>431</v>
      </c>
      <c r="O10719" t="s">
        <v>431</v>
      </c>
      <c r="P10719" t="s">
        <v>20394</v>
      </c>
      <c r="Q10719" s="69" t="s">
        <v>20395</v>
      </c>
      <c r="R10719">
        <v>34.564160000000001</v>
      </c>
      <c r="S10719">
        <v>36.025689999999997</v>
      </c>
    </row>
    <row r="10720" spans="9:19" ht="15.5">
      <c r="I10720"/>
      <c r="J10720"/>
      <c r="K10720"/>
      <c r="L10720"/>
      <c r="N10720" t="s">
        <v>431</v>
      </c>
      <c r="O10720" t="s">
        <v>431</v>
      </c>
      <c r="P10720" t="s">
        <v>20396</v>
      </c>
      <c r="Q10720" s="69" t="s">
        <v>20397</v>
      </c>
      <c r="R10720">
        <v>34.565219999999997</v>
      </c>
      <c r="S10720">
        <v>36.024120000000003</v>
      </c>
    </row>
    <row r="10721" spans="9:19" ht="15.5">
      <c r="I10721"/>
      <c r="J10721"/>
      <c r="K10721"/>
      <c r="L10721"/>
      <c r="N10721" t="s">
        <v>431</v>
      </c>
      <c r="O10721" t="s">
        <v>431</v>
      </c>
      <c r="P10721" t="s">
        <v>20398</v>
      </c>
      <c r="Q10721" s="69" t="s">
        <v>20399</v>
      </c>
      <c r="R10721">
        <v>34.574710000000003</v>
      </c>
      <c r="S10721">
        <v>36.02478</v>
      </c>
    </row>
    <row r="10722" spans="9:19" ht="15.5">
      <c r="I10722"/>
      <c r="J10722"/>
      <c r="K10722"/>
      <c r="L10722"/>
      <c r="N10722" t="s">
        <v>431</v>
      </c>
      <c r="O10722" t="s">
        <v>431</v>
      </c>
      <c r="P10722" t="s">
        <v>20400</v>
      </c>
      <c r="Q10722" s="69" t="s">
        <v>20401</v>
      </c>
      <c r="R10722">
        <v>34.569740000000003</v>
      </c>
      <c r="S10722">
        <v>36.029600000000002</v>
      </c>
    </row>
    <row r="10723" spans="9:19" ht="15.5">
      <c r="I10723"/>
      <c r="J10723"/>
      <c r="K10723"/>
      <c r="L10723"/>
      <c r="N10723" t="s">
        <v>431</v>
      </c>
      <c r="O10723" t="s">
        <v>431</v>
      </c>
      <c r="P10723" t="s">
        <v>20402</v>
      </c>
      <c r="Q10723" s="69" t="s">
        <v>20403</v>
      </c>
      <c r="R10723">
        <v>34.563760000000002</v>
      </c>
      <c r="S10723">
        <v>36.022689999999997</v>
      </c>
    </row>
    <row r="10724" spans="9:19" ht="15.5">
      <c r="I10724"/>
      <c r="J10724"/>
      <c r="K10724"/>
      <c r="L10724"/>
      <c r="N10724" t="s">
        <v>431</v>
      </c>
      <c r="O10724" t="s">
        <v>431</v>
      </c>
      <c r="P10724" t="s">
        <v>20404</v>
      </c>
      <c r="Q10724" s="69" t="s">
        <v>20405</v>
      </c>
      <c r="R10724">
        <v>34.575620000000001</v>
      </c>
      <c r="S10724">
        <v>36.032389999999999</v>
      </c>
    </row>
    <row r="10725" spans="9:19" ht="15.5">
      <c r="I10725"/>
      <c r="J10725"/>
      <c r="K10725"/>
      <c r="L10725"/>
      <c r="N10725" t="s">
        <v>431</v>
      </c>
      <c r="O10725" t="s">
        <v>431</v>
      </c>
      <c r="P10725" t="s">
        <v>20406</v>
      </c>
      <c r="Q10725" s="69" t="s">
        <v>20407</v>
      </c>
      <c r="R10725">
        <v>34.575249999999997</v>
      </c>
      <c r="S10725">
        <v>36.031880000000001</v>
      </c>
    </row>
    <row r="10726" spans="9:19" ht="15.5">
      <c r="I10726"/>
      <c r="J10726"/>
      <c r="K10726"/>
      <c r="L10726"/>
      <c r="N10726" t="s">
        <v>431</v>
      </c>
      <c r="O10726" t="s">
        <v>431</v>
      </c>
      <c r="P10726" t="s">
        <v>20408</v>
      </c>
      <c r="Q10726" s="69" t="s">
        <v>20409</v>
      </c>
      <c r="R10726">
        <v>34.573120000000003</v>
      </c>
      <c r="S10726">
        <v>36.031779999999998</v>
      </c>
    </row>
    <row r="10727" spans="9:19" ht="15.5">
      <c r="I10727"/>
      <c r="J10727"/>
      <c r="K10727"/>
      <c r="L10727"/>
      <c r="N10727" t="s">
        <v>431</v>
      </c>
      <c r="O10727" t="s">
        <v>431</v>
      </c>
      <c r="P10727" t="s">
        <v>20410</v>
      </c>
      <c r="Q10727" s="69" t="s">
        <v>20411</v>
      </c>
      <c r="R10727">
        <v>34.577379999999998</v>
      </c>
      <c r="S10727">
        <v>36.017879999999998</v>
      </c>
    </row>
    <row r="10728" spans="9:19" ht="15.5">
      <c r="I10728"/>
      <c r="J10728"/>
      <c r="K10728"/>
      <c r="L10728"/>
      <c r="N10728" t="s">
        <v>431</v>
      </c>
      <c r="O10728" t="s">
        <v>431</v>
      </c>
      <c r="P10728" t="s">
        <v>20412</v>
      </c>
      <c r="Q10728" s="69" t="s">
        <v>20413</v>
      </c>
      <c r="R10728">
        <v>34.574170000000002</v>
      </c>
      <c r="S10728">
        <v>36.031390000000002</v>
      </c>
    </row>
    <row r="10729" spans="9:19" ht="15.5">
      <c r="I10729"/>
      <c r="J10729"/>
      <c r="K10729"/>
      <c r="L10729"/>
      <c r="N10729" t="s">
        <v>431</v>
      </c>
      <c r="O10729" t="s">
        <v>431</v>
      </c>
      <c r="P10729" t="s">
        <v>20414</v>
      </c>
      <c r="Q10729" s="69" t="s">
        <v>20415</v>
      </c>
      <c r="R10729">
        <v>34.576279999999997</v>
      </c>
      <c r="S10729">
        <v>36.033320000000003</v>
      </c>
    </row>
    <row r="10730" spans="9:19" ht="15.5">
      <c r="I10730"/>
      <c r="J10730"/>
      <c r="K10730"/>
      <c r="L10730"/>
      <c r="N10730" t="s">
        <v>431</v>
      </c>
      <c r="O10730" t="s">
        <v>431</v>
      </c>
      <c r="P10730" t="s">
        <v>20416</v>
      </c>
      <c r="Q10730" s="69" t="s">
        <v>20417</v>
      </c>
      <c r="R10730">
        <v>34.573529999999998</v>
      </c>
      <c r="S10730">
        <v>36.035060000000001</v>
      </c>
    </row>
    <row r="10731" spans="9:19" ht="15.5">
      <c r="I10731"/>
      <c r="J10731"/>
      <c r="K10731"/>
      <c r="L10731"/>
      <c r="N10731" t="s">
        <v>431</v>
      </c>
      <c r="O10731" t="s">
        <v>431</v>
      </c>
      <c r="P10731" t="s">
        <v>20418</v>
      </c>
      <c r="Q10731" s="69" t="s">
        <v>20419</v>
      </c>
      <c r="R10731">
        <v>34.573560000000001</v>
      </c>
      <c r="S10731">
        <v>36.033639999999998</v>
      </c>
    </row>
    <row r="10732" spans="9:19" ht="15.5">
      <c r="I10732"/>
      <c r="J10732"/>
      <c r="K10732"/>
      <c r="L10732"/>
      <c r="N10732" t="s">
        <v>431</v>
      </c>
      <c r="O10732" t="s">
        <v>431</v>
      </c>
      <c r="P10732" t="s">
        <v>20420</v>
      </c>
      <c r="Q10732" s="69" t="s">
        <v>20421</v>
      </c>
      <c r="R10732">
        <v>34.563659999999999</v>
      </c>
      <c r="S10732">
        <v>36.022559999999999</v>
      </c>
    </row>
    <row r="10733" spans="9:19" ht="15.5">
      <c r="I10733"/>
      <c r="J10733"/>
      <c r="K10733"/>
      <c r="L10733"/>
      <c r="N10733" t="s">
        <v>431</v>
      </c>
      <c r="O10733" t="s">
        <v>431</v>
      </c>
      <c r="P10733" t="s">
        <v>20422</v>
      </c>
      <c r="Q10733" s="69" t="s">
        <v>20423</v>
      </c>
      <c r="R10733">
        <v>34.574570000000001</v>
      </c>
      <c r="S10733">
        <v>36.026730000000001</v>
      </c>
    </row>
    <row r="10734" spans="9:19" ht="15.5">
      <c r="I10734"/>
      <c r="J10734"/>
      <c r="K10734"/>
      <c r="L10734"/>
      <c r="N10734" t="s">
        <v>431</v>
      </c>
      <c r="O10734" t="s">
        <v>431</v>
      </c>
      <c r="P10734" t="s">
        <v>20424</v>
      </c>
      <c r="Q10734" s="69" t="s">
        <v>20425</v>
      </c>
      <c r="R10734">
        <v>34.575279999999999</v>
      </c>
      <c r="S10734">
        <v>36.0319</v>
      </c>
    </row>
    <row r="10735" spans="9:19" ht="15.5">
      <c r="I10735"/>
      <c r="J10735"/>
      <c r="K10735"/>
      <c r="L10735"/>
      <c r="N10735" t="s">
        <v>431</v>
      </c>
      <c r="O10735" t="s">
        <v>431</v>
      </c>
      <c r="P10735" t="s">
        <v>20426</v>
      </c>
      <c r="Q10735" s="69" t="s">
        <v>20427</v>
      </c>
      <c r="R10735">
        <v>34.558143615722656</v>
      </c>
      <c r="S10735">
        <v>36.022796630859375</v>
      </c>
    </row>
    <row r="10736" spans="9:19" ht="15.5">
      <c r="I10736"/>
      <c r="J10736"/>
      <c r="K10736"/>
      <c r="L10736"/>
      <c r="N10736" t="s">
        <v>431</v>
      </c>
      <c r="O10736" t="s">
        <v>431</v>
      </c>
      <c r="P10736" t="s">
        <v>20428</v>
      </c>
      <c r="Q10736" s="69" t="s">
        <v>20429</v>
      </c>
      <c r="R10736">
        <v>34.562599182128906</v>
      </c>
      <c r="S10736">
        <v>36.024093627929688</v>
      </c>
    </row>
    <row r="10737" spans="9:19" ht="15.5">
      <c r="I10737"/>
      <c r="J10737"/>
      <c r="K10737"/>
      <c r="L10737"/>
      <c r="N10737" t="s">
        <v>431</v>
      </c>
      <c r="O10737" t="s">
        <v>431</v>
      </c>
      <c r="P10737" t="s">
        <v>20430</v>
      </c>
      <c r="Q10737" s="69" t="s">
        <v>20431</v>
      </c>
      <c r="R10737">
        <v>34.561698913574219</v>
      </c>
      <c r="S10737">
        <v>36.024589538574219</v>
      </c>
    </row>
    <row r="10738" spans="9:19" ht="15.5">
      <c r="I10738"/>
      <c r="J10738"/>
      <c r="K10738"/>
      <c r="L10738"/>
      <c r="N10738" t="s">
        <v>431</v>
      </c>
      <c r="O10738" t="s">
        <v>431</v>
      </c>
      <c r="P10738" t="s">
        <v>20432</v>
      </c>
      <c r="Q10738" s="69" t="s">
        <v>20433</v>
      </c>
      <c r="R10738">
        <v>34.579555511474609</v>
      </c>
      <c r="S10738">
        <v>36.026451110839844</v>
      </c>
    </row>
    <row r="10739" spans="9:19" ht="15.5">
      <c r="I10739"/>
      <c r="J10739"/>
      <c r="K10739"/>
      <c r="L10739"/>
      <c r="N10739" t="s">
        <v>431</v>
      </c>
      <c r="O10739" t="s">
        <v>431</v>
      </c>
      <c r="P10739" t="s">
        <v>20434</v>
      </c>
      <c r="Q10739" s="69" t="s">
        <v>20435</v>
      </c>
      <c r="R10739">
        <v>34.570732116699219</v>
      </c>
      <c r="S10739">
        <v>36.018947601318359</v>
      </c>
    </row>
    <row r="10740" spans="9:19" ht="15.5">
      <c r="I10740"/>
      <c r="J10740"/>
      <c r="K10740"/>
      <c r="L10740"/>
      <c r="N10740" t="s">
        <v>431</v>
      </c>
      <c r="O10740" t="s">
        <v>431</v>
      </c>
      <c r="P10740" t="s">
        <v>20436</v>
      </c>
      <c r="Q10740" s="69" t="s">
        <v>20437</v>
      </c>
      <c r="R10740">
        <v>34.569732666015625</v>
      </c>
      <c r="S10740">
        <v>36.021041870117188</v>
      </c>
    </row>
    <row r="10741" spans="9:19" ht="15.5">
      <c r="I10741"/>
      <c r="J10741"/>
      <c r="K10741"/>
      <c r="L10741"/>
      <c r="N10741" t="s">
        <v>431</v>
      </c>
      <c r="O10741" t="s">
        <v>431</v>
      </c>
      <c r="P10741" t="s">
        <v>20438</v>
      </c>
      <c r="Q10741" s="69" t="s">
        <v>20439</v>
      </c>
      <c r="R10741">
        <v>34.571083068847656</v>
      </c>
      <c r="S10741">
        <v>36.019775390625</v>
      </c>
    </row>
    <row r="10742" spans="9:19" ht="15.5">
      <c r="I10742"/>
      <c r="J10742"/>
      <c r="K10742"/>
      <c r="L10742"/>
      <c r="N10742" t="s">
        <v>431</v>
      </c>
      <c r="O10742" t="s">
        <v>431</v>
      </c>
      <c r="P10742" t="s">
        <v>20440</v>
      </c>
      <c r="Q10742" s="69" t="s">
        <v>20441</v>
      </c>
      <c r="R10742">
        <v>34.561344146728516</v>
      </c>
      <c r="S10742">
        <v>36.029949188232422</v>
      </c>
    </row>
    <row r="10743" spans="9:19" ht="15.5">
      <c r="I10743"/>
      <c r="J10743"/>
      <c r="K10743"/>
      <c r="L10743"/>
      <c r="N10743" t="s">
        <v>431</v>
      </c>
      <c r="O10743" t="s">
        <v>431</v>
      </c>
      <c r="P10743" t="s">
        <v>20442</v>
      </c>
      <c r="Q10743" s="69" t="s">
        <v>20443</v>
      </c>
      <c r="R10743">
        <v>34.563552856445313</v>
      </c>
      <c r="S10743">
        <v>36.026111602783203</v>
      </c>
    </row>
    <row r="10744" spans="9:19" ht="15.5">
      <c r="I10744"/>
      <c r="J10744"/>
      <c r="K10744"/>
      <c r="L10744"/>
      <c r="N10744" t="s">
        <v>431</v>
      </c>
      <c r="O10744" t="s">
        <v>431</v>
      </c>
      <c r="P10744" t="s">
        <v>20444</v>
      </c>
      <c r="Q10744" s="69" t="s">
        <v>20445</v>
      </c>
      <c r="R10744">
        <v>34.570381164550781</v>
      </c>
      <c r="S10744">
        <v>36.030941009521484</v>
      </c>
    </row>
    <row r="10745" spans="9:19" ht="15.5">
      <c r="I10745"/>
      <c r="J10745"/>
      <c r="K10745"/>
      <c r="L10745"/>
      <c r="N10745" t="s">
        <v>431</v>
      </c>
      <c r="O10745" t="s">
        <v>431</v>
      </c>
      <c r="P10745" t="s">
        <v>20446</v>
      </c>
      <c r="Q10745" s="69" t="s">
        <v>20447</v>
      </c>
      <c r="R10745">
        <v>34.561618804931641</v>
      </c>
      <c r="S10745">
        <v>36.030529022216797</v>
      </c>
    </row>
    <row r="10746" spans="9:19" ht="15.5">
      <c r="I10746"/>
      <c r="J10746"/>
      <c r="K10746"/>
      <c r="L10746"/>
      <c r="N10746" t="s">
        <v>431</v>
      </c>
      <c r="O10746" t="s">
        <v>431</v>
      </c>
      <c r="P10746" t="s">
        <v>20448</v>
      </c>
      <c r="Q10746" s="69" t="s">
        <v>20449</v>
      </c>
      <c r="R10746">
        <v>34.562545776367188</v>
      </c>
      <c r="S10746">
        <v>36.030338287353516</v>
      </c>
    </row>
    <row r="10747" spans="9:19" ht="15.5">
      <c r="I10747"/>
      <c r="J10747"/>
      <c r="K10747"/>
      <c r="L10747"/>
      <c r="N10747" t="s">
        <v>431</v>
      </c>
      <c r="O10747" t="s">
        <v>431</v>
      </c>
      <c r="P10747" t="s">
        <v>20450</v>
      </c>
      <c r="Q10747" s="69" t="s">
        <v>20451</v>
      </c>
      <c r="R10747">
        <v>34.560710906982422</v>
      </c>
      <c r="S10747">
        <v>36.027729034423828</v>
      </c>
    </row>
    <row r="10748" spans="9:19" ht="15.5">
      <c r="I10748"/>
      <c r="J10748"/>
      <c r="K10748"/>
      <c r="L10748"/>
      <c r="N10748" t="s">
        <v>431</v>
      </c>
      <c r="O10748" t="s">
        <v>431</v>
      </c>
      <c r="P10748" t="s">
        <v>20452</v>
      </c>
      <c r="Q10748" s="69" t="s">
        <v>20453</v>
      </c>
      <c r="R10748">
        <v>34.562606811523438</v>
      </c>
      <c r="S10748">
        <v>36.027774810791016</v>
      </c>
    </row>
    <row r="10749" spans="9:19" ht="15.5">
      <c r="I10749"/>
      <c r="J10749"/>
      <c r="K10749"/>
      <c r="L10749"/>
      <c r="N10749" t="s">
        <v>431</v>
      </c>
      <c r="O10749" t="s">
        <v>431</v>
      </c>
      <c r="P10749" t="s">
        <v>20454</v>
      </c>
      <c r="Q10749" s="69" t="s">
        <v>20455</v>
      </c>
      <c r="R10749">
        <v>34.563018798828125</v>
      </c>
      <c r="S10749">
        <v>36.025569915771484</v>
      </c>
    </row>
    <row r="10750" spans="9:19" ht="15.5">
      <c r="I10750"/>
      <c r="J10750"/>
      <c r="K10750"/>
      <c r="L10750"/>
      <c r="N10750" t="s">
        <v>431</v>
      </c>
      <c r="O10750" t="s">
        <v>431</v>
      </c>
      <c r="P10750" t="s">
        <v>20456</v>
      </c>
      <c r="Q10750" s="69" t="s">
        <v>20457</v>
      </c>
      <c r="R10750">
        <v>34.568294525146484</v>
      </c>
      <c r="S10750">
        <v>36.019035339355469</v>
      </c>
    </row>
    <row r="10751" spans="9:19" ht="15.5">
      <c r="I10751"/>
      <c r="J10751"/>
      <c r="K10751"/>
      <c r="L10751"/>
      <c r="N10751" t="s">
        <v>431</v>
      </c>
      <c r="O10751" t="s">
        <v>431</v>
      </c>
      <c r="P10751" t="s">
        <v>20458</v>
      </c>
      <c r="Q10751" s="69" t="s">
        <v>20459</v>
      </c>
      <c r="R10751">
        <v>34.578838348388672</v>
      </c>
      <c r="S10751">
        <v>36.031097412109375</v>
      </c>
    </row>
    <row r="10752" spans="9:19" ht="15.5">
      <c r="I10752"/>
      <c r="J10752"/>
      <c r="K10752"/>
      <c r="L10752"/>
      <c r="N10752" t="s">
        <v>431</v>
      </c>
      <c r="O10752" t="s">
        <v>431</v>
      </c>
      <c r="P10752" t="s">
        <v>20460</v>
      </c>
      <c r="Q10752" s="69" t="s">
        <v>20461</v>
      </c>
      <c r="R10752">
        <v>34.570274353027344</v>
      </c>
      <c r="S10752">
        <v>36.020915985107422</v>
      </c>
    </row>
    <row r="10753" spans="9:19" ht="15.5">
      <c r="I10753"/>
      <c r="J10753"/>
      <c r="K10753"/>
      <c r="L10753"/>
      <c r="N10753" t="s">
        <v>431</v>
      </c>
      <c r="O10753" t="s">
        <v>431</v>
      </c>
      <c r="P10753" t="s">
        <v>20462</v>
      </c>
      <c r="Q10753" s="69" t="s">
        <v>20463</v>
      </c>
      <c r="R10753">
        <v>34.579971313476563</v>
      </c>
      <c r="S10753">
        <v>36.018043518066406</v>
      </c>
    </row>
    <row r="10754" spans="9:19" ht="15.5">
      <c r="I10754"/>
      <c r="J10754"/>
      <c r="K10754"/>
      <c r="L10754"/>
      <c r="N10754" t="s">
        <v>431</v>
      </c>
      <c r="O10754" t="s">
        <v>431</v>
      </c>
      <c r="P10754" t="s">
        <v>20464</v>
      </c>
      <c r="Q10754" s="69" t="s">
        <v>20465</v>
      </c>
      <c r="R10754">
        <v>34.573360443115234</v>
      </c>
      <c r="S10754">
        <v>36.034740447998047</v>
      </c>
    </row>
    <row r="10755" spans="9:19" ht="15.5">
      <c r="I10755"/>
      <c r="J10755"/>
      <c r="K10755"/>
      <c r="L10755"/>
      <c r="N10755" t="s">
        <v>431</v>
      </c>
      <c r="O10755" t="s">
        <v>431</v>
      </c>
      <c r="P10755" t="s">
        <v>20466</v>
      </c>
      <c r="Q10755" s="69" t="s">
        <v>20467</v>
      </c>
      <c r="R10755">
        <v>34.572414398193359</v>
      </c>
      <c r="S10755">
        <v>36.019798278808594</v>
      </c>
    </row>
    <row r="10756" spans="9:19" ht="15.5">
      <c r="I10756"/>
      <c r="J10756"/>
      <c r="K10756"/>
      <c r="L10756"/>
      <c r="N10756" t="s">
        <v>431</v>
      </c>
      <c r="O10756" t="s">
        <v>431</v>
      </c>
      <c r="P10756" t="s">
        <v>20468</v>
      </c>
      <c r="Q10756" s="69" t="s">
        <v>20469</v>
      </c>
      <c r="R10756">
        <v>34.571170806884766</v>
      </c>
      <c r="S10756">
        <v>36.017738342285156</v>
      </c>
    </row>
    <row r="10757" spans="9:19" ht="15.5">
      <c r="I10757"/>
      <c r="J10757"/>
      <c r="K10757"/>
      <c r="L10757"/>
      <c r="N10757" t="s">
        <v>431</v>
      </c>
      <c r="O10757" t="s">
        <v>431</v>
      </c>
      <c r="P10757" t="s">
        <v>20470</v>
      </c>
      <c r="Q10757" s="69" t="s">
        <v>20471</v>
      </c>
      <c r="R10757">
        <v>34.568309783935547</v>
      </c>
      <c r="S10757">
        <v>36.018527984619141</v>
      </c>
    </row>
    <row r="10758" spans="9:19" ht="15.5">
      <c r="I10758"/>
      <c r="J10758"/>
      <c r="K10758"/>
      <c r="L10758"/>
      <c r="N10758" t="s">
        <v>431</v>
      </c>
      <c r="O10758" t="s">
        <v>431</v>
      </c>
      <c r="P10758" t="s">
        <v>20472</v>
      </c>
      <c r="Q10758" s="69">
        <v>1463</v>
      </c>
      <c r="R10758">
        <v>34.576099124000002</v>
      </c>
      <c r="S10758">
        <v>36.019270632000001</v>
      </c>
    </row>
    <row r="10759" spans="9:19" ht="15.5">
      <c r="I10759"/>
      <c r="J10759"/>
      <c r="K10759"/>
      <c r="L10759"/>
      <c r="N10759" t="s">
        <v>2538</v>
      </c>
      <c r="O10759" t="s">
        <v>2538</v>
      </c>
      <c r="P10759" t="s">
        <v>20473</v>
      </c>
      <c r="Q10759" s="69" t="s">
        <v>20474</v>
      </c>
      <c r="R10759">
        <v>33.330861000000027</v>
      </c>
      <c r="S10759">
        <v>35.423217000000079</v>
      </c>
    </row>
    <row r="10760" spans="9:19" ht="15.5">
      <c r="I10760"/>
      <c r="J10760"/>
      <c r="K10760"/>
      <c r="L10760"/>
      <c r="N10760" t="s">
        <v>2538</v>
      </c>
      <c r="O10760" t="s">
        <v>2538</v>
      </c>
      <c r="P10760" t="s">
        <v>20475</v>
      </c>
      <c r="Q10760" s="69" t="s">
        <v>20476</v>
      </c>
      <c r="R10760">
        <v>33.327958000000002</v>
      </c>
      <c r="S10760">
        <v>35.422794000000003</v>
      </c>
    </row>
    <row r="10761" spans="9:19" ht="15.5">
      <c r="I10761"/>
      <c r="J10761"/>
      <c r="K10761"/>
      <c r="L10761"/>
      <c r="N10761" t="s">
        <v>2538</v>
      </c>
      <c r="O10761" t="s">
        <v>2538</v>
      </c>
      <c r="P10761" t="s">
        <v>20477</v>
      </c>
      <c r="Q10761" s="69">
        <v>1165</v>
      </c>
      <c r="R10761">
        <v>33.325159169000003</v>
      </c>
      <c r="S10761">
        <v>35.421888713000001</v>
      </c>
    </row>
    <row r="10762" spans="9:19" ht="15.5">
      <c r="I10762"/>
      <c r="J10762"/>
      <c r="K10762"/>
      <c r="L10762"/>
      <c r="N10762" t="s">
        <v>2538</v>
      </c>
      <c r="O10762" t="s">
        <v>2538</v>
      </c>
      <c r="P10762" t="s">
        <v>20478</v>
      </c>
      <c r="Q10762" s="69" t="s">
        <v>20479</v>
      </c>
      <c r="R10762">
        <v>33.32454400000006</v>
      </c>
      <c r="S10762">
        <v>35.423550000000034</v>
      </c>
    </row>
    <row r="10763" spans="9:19" ht="15.5">
      <c r="I10763"/>
      <c r="J10763"/>
      <c r="K10763"/>
      <c r="L10763"/>
      <c r="N10763" t="s">
        <v>2538</v>
      </c>
      <c r="O10763" t="s">
        <v>2538</v>
      </c>
      <c r="P10763" t="s">
        <v>20478</v>
      </c>
      <c r="Q10763" s="69" t="s">
        <v>20480</v>
      </c>
      <c r="R10763">
        <v>33.32454400000006</v>
      </c>
      <c r="S10763">
        <v>35.423550000000034</v>
      </c>
    </row>
    <row r="10764" spans="9:19" ht="15.5">
      <c r="I10764"/>
      <c r="J10764"/>
      <c r="K10764"/>
      <c r="L10764"/>
      <c r="N10764" t="s">
        <v>3654</v>
      </c>
      <c r="O10764" t="s">
        <v>3654</v>
      </c>
      <c r="P10764" t="s">
        <v>20481</v>
      </c>
      <c r="Q10764" s="69">
        <v>1096</v>
      </c>
      <c r="R10764">
        <v>33.431815184999998</v>
      </c>
      <c r="S10764">
        <v>35.343932660999997</v>
      </c>
    </row>
    <row r="10765" spans="9:19" ht="15.5">
      <c r="I10765"/>
      <c r="J10765"/>
      <c r="K10765"/>
      <c r="L10765"/>
      <c r="N10765" t="s">
        <v>3654</v>
      </c>
      <c r="O10765" t="s">
        <v>3654</v>
      </c>
      <c r="P10765" t="s">
        <v>20482</v>
      </c>
      <c r="Q10765" s="69" t="s">
        <v>20483</v>
      </c>
      <c r="R10765">
        <v>33.431642000000068</v>
      </c>
      <c r="S10765">
        <v>35.343897000000027</v>
      </c>
    </row>
    <row r="10766" spans="9:19" ht="15.5">
      <c r="I10766"/>
      <c r="J10766"/>
      <c r="K10766"/>
      <c r="L10766"/>
      <c r="N10766" t="s">
        <v>3654</v>
      </c>
      <c r="O10766" t="s">
        <v>3654</v>
      </c>
      <c r="P10766" t="s">
        <v>20482</v>
      </c>
      <c r="Q10766" s="69" t="s">
        <v>20484</v>
      </c>
      <c r="R10766">
        <v>33.431642000000068</v>
      </c>
      <c r="S10766">
        <v>35.343897000000027</v>
      </c>
    </row>
    <row r="10767" spans="9:19" ht="15.5">
      <c r="I10767"/>
      <c r="J10767"/>
      <c r="K10767"/>
      <c r="L10767"/>
      <c r="N10767" t="s">
        <v>3654</v>
      </c>
      <c r="O10767" t="s">
        <v>3654</v>
      </c>
      <c r="P10767" t="s">
        <v>3654</v>
      </c>
      <c r="Q10767" s="69" t="s">
        <v>20485</v>
      </c>
      <c r="R10767">
        <v>33.434714</v>
      </c>
      <c r="S10767">
        <v>35.341042000000002</v>
      </c>
    </row>
    <row r="10768" spans="9:19" ht="15.5">
      <c r="I10768"/>
      <c r="J10768"/>
      <c r="K10768"/>
      <c r="L10768"/>
      <c r="N10768" t="s">
        <v>3654</v>
      </c>
      <c r="O10768" t="s">
        <v>3654</v>
      </c>
      <c r="P10768" t="s">
        <v>20486</v>
      </c>
      <c r="Q10768" s="69" t="s">
        <v>20487</v>
      </c>
      <c r="R10768">
        <v>33.437890000000003</v>
      </c>
      <c r="S10768">
        <v>35.333469999999998</v>
      </c>
    </row>
    <row r="10769" spans="9:19" ht="15.5">
      <c r="I10769"/>
      <c r="J10769"/>
      <c r="K10769"/>
      <c r="L10769"/>
      <c r="N10769" t="s">
        <v>3654</v>
      </c>
      <c r="O10769" t="s">
        <v>3654</v>
      </c>
      <c r="P10769" t="s">
        <v>20488</v>
      </c>
      <c r="Q10769" s="69" t="s">
        <v>20489</v>
      </c>
      <c r="R10769">
        <v>33.43218994140625</v>
      </c>
      <c r="S10769">
        <v>35.325939178466797</v>
      </c>
    </row>
    <row r="10770" spans="9:19" ht="15.5">
      <c r="I10770"/>
      <c r="J10770"/>
      <c r="K10770"/>
      <c r="L10770"/>
      <c r="N10770" t="s">
        <v>3654</v>
      </c>
      <c r="O10770" t="s">
        <v>3654</v>
      </c>
      <c r="P10770" t="s">
        <v>20490</v>
      </c>
      <c r="Q10770" s="69" t="s">
        <v>20491</v>
      </c>
      <c r="R10770">
        <v>33.432094573974609</v>
      </c>
      <c r="S10770">
        <v>35.325733184814453</v>
      </c>
    </row>
    <row r="10771" spans="9:19" ht="15.5">
      <c r="I10771"/>
      <c r="J10771"/>
      <c r="K10771"/>
      <c r="L10771"/>
      <c r="N10771" t="s">
        <v>3654</v>
      </c>
      <c r="O10771" t="s">
        <v>3654</v>
      </c>
      <c r="P10771" t="s">
        <v>20492</v>
      </c>
      <c r="Q10771" s="69" t="s">
        <v>20493</v>
      </c>
      <c r="R10771">
        <v>33.436012268066406</v>
      </c>
      <c r="S10771">
        <v>35.332160949707031</v>
      </c>
    </row>
    <row r="10772" spans="9:19" ht="15.5">
      <c r="I10772"/>
      <c r="J10772"/>
      <c r="K10772"/>
      <c r="L10772"/>
      <c r="N10772" t="s">
        <v>2242</v>
      </c>
      <c r="O10772" t="s">
        <v>2242</v>
      </c>
      <c r="P10772" t="s">
        <v>2242</v>
      </c>
      <c r="Q10772" s="69" t="s">
        <v>20494</v>
      </c>
      <c r="R10772">
        <v>33.892579000000069</v>
      </c>
      <c r="S10772">
        <v>35.714807000000064</v>
      </c>
    </row>
    <row r="10773" spans="9:19" ht="15.5">
      <c r="I10773"/>
      <c r="J10773"/>
      <c r="K10773"/>
      <c r="L10773"/>
      <c r="N10773" t="s">
        <v>2242</v>
      </c>
      <c r="O10773" t="s">
        <v>2242</v>
      </c>
      <c r="P10773" t="s">
        <v>2242</v>
      </c>
      <c r="Q10773" s="69" t="s">
        <v>20495</v>
      </c>
      <c r="R10773">
        <v>33.892579000000069</v>
      </c>
      <c r="S10773">
        <v>35.714807000000064</v>
      </c>
    </row>
    <row r="10774" spans="9:19" ht="15.5">
      <c r="I10774"/>
      <c r="J10774"/>
      <c r="K10774"/>
      <c r="L10774"/>
      <c r="N10774" t="s">
        <v>2242</v>
      </c>
      <c r="O10774" t="s">
        <v>2242</v>
      </c>
      <c r="P10774" t="s">
        <v>20496</v>
      </c>
      <c r="Q10774" s="69" t="s">
        <v>20497</v>
      </c>
      <c r="R10774">
        <v>33.904147999999999</v>
      </c>
      <c r="S10774">
        <v>35.718711999999996</v>
      </c>
    </row>
    <row r="10775" spans="9:19" ht="15.5">
      <c r="I10775"/>
      <c r="J10775"/>
      <c r="K10775"/>
      <c r="L10775"/>
      <c r="N10775" t="s">
        <v>3061</v>
      </c>
      <c r="O10775" t="s">
        <v>3061</v>
      </c>
      <c r="P10775" t="s">
        <v>20498</v>
      </c>
      <c r="Q10775" s="69" t="s">
        <v>20499</v>
      </c>
      <c r="R10775">
        <v>33.544245000000046</v>
      </c>
      <c r="S10775">
        <v>35.552653000000078</v>
      </c>
    </row>
    <row r="10776" spans="9:19" ht="15.5">
      <c r="I10776"/>
      <c r="J10776"/>
      <c r="K10776"/>
      <c r="L10776"/>
      <c r="N10776" t="s">
        <v>434</v>
      </c>
      <c r="O10776" t="s">
        <v>434</v>
      </c>
      <c r="P10776" t="s">
        <v>20500</v>
      </c>
      <c r="Q10776" s="69" t="s">
        <v>20501</v>
      </c>
      <c r="R10776">
        <v>34.447443000000078</v>
      </c>
      <c r="S10776">
        <v>36.07932500000004</v>
      </c>
    </row>
    <row r="10777" spans="9:19" ht="15.5">
      <c r="I10777"/>
      <c r="J10777"/>
      <c r="K10777"/>
      <c r="L10777"/>
      <c r="N10777" t="s">
        <v>434</v>
      </c>
      <c r="O10777" t="s">
        <v>434</v>
      </c>
      <c r="P10777" t="s">
        <v>20502</v>
      </c>
      <c r="Q10777" s="69" t="s">
        <v>20503</v>
      </c>
      <c r="R10777">
        <v>34.456778715000041</v>
      </c>
      <c r="S10777">
        <v>36.073218424000061</v>
      </c>
    </row>
    <row r="10778" spans="9:19" ht="15.5">
      <c r="I10778"/>
      <c r="J10778"/>
      <c r="K10778"/>
      <c r="L10778"/>
      <c r="N10778" t="s">
        <v>434</v>
      </c>
      <c r="O10778" t="s">
        <v>434</v>
      </c>
      <c r="P10778" t="s">
        <v>20504</v>
      </c>
      <c r="Q10778" s="69">
        <v>1332</v>
      </c>
      <c r="R10778">
        <v>34.455999147</v>
      </c>
      <c r="S10778">
        <v>36.073970693</v>
      </c>
    </row>
    <row r="10779" spans="9:19" ht="15.5">
      <c r="I10779"/>
      <c r="J10779"/>
      <c r="K10779"/>
      <c r="L10779"/>
      <c r="N10779" t="s">
        <v>434</v>
      </c>
      <c r="O10779" t="s">
        <v>434</v>
      </c>
      <c r="P10779" t="s">
        <v>434</v>
      </c>
      <c r="Q10779" s="69" t="s">
        <v>20505</v>
      </c>
      <c r="R10779">
        <v>34.449014000000034</v>
      </c>
      <c r="S10779">
        <v>36.096042000000068</v>
      </c>
    </row>
    <row r="10780" spans="9:19" ht="15.5">
      <c r="I10780"/>
      <c r="J10780"/>
      <c r="K10780"/>
      <c r="L10780"/>
      <c r="N10780" t="s">
        <v>434</v>
      </c>
      <c r="O10780" t="s">
        <v>434</v>
      </c>
      <c r="P10780" t="s">
        <v>434</v>
      </c>
      <c r="Q10780" s="69" t="s">
        <v>20506</v>
      </c>
      <c r="R10780">
        <v>34.449014000000034</v>
      </c>
      <c r="S10780">
        <v>36.096042000000068</v>
      </c>
    </row>
    <row r="10781" spans="9:19" ht="15.5">
      <c r="I10781"/>
      <c r="J10781"/>
      <c r="K10781"/>
      <c r="L10781"/>
      <c r="N10781" t="s">
        <v>434</v>
      </c>
      <c r="O10781" t="s">
        <v>434</v>
      </c>
      <c r="P10781" t="s">
        <v>20507</v>
      </c>
      <c r="Q10781" s="69" t="s">
        <v>20508</v>
      </c>
      <c r="R10781">
        <v>34.460299999999997</v>
      </c>
      <c r="S10781">
        <v>36.058399999999999</v>
      </c>
    </row>
    <row r="10782" spans="9:19" ht="15.5">
      <c r="I10782"/>
      <c r="J10782"/>
      <c r="K10782"/>
      <c r="L10782"/>
      <c r="N10782" t="s">
        <v>434</v>
      </c>
      <c r="O10782" t="s">
        <v>434</v>
      </c>
      <c r="P10782" t="s">
        <v>20507</v>
      </c>
      <c r="Q10782" s="69" t="s">
        <v>20509</v>
      </c>
      <c r="R10782">
        <v>34.455936719999997</v>
      </c>
      <c r="S10782">
        <v>36.096628699999997</v>
      </c>
    </row>
    <row r="10783" spans="9:19" ht="15.5">
      <c r="I10783"/>
      <c r="J10783"/>
      <c r="K10783"/>
      <c r="L10783"/>
      <c r="N10783" t="s">
        <v>434</v>
      </c>
      <c r="O10783" t="s">
        <v>434</v>
      </c>
      <c r="P10783" t="s">
        <v>20510</v>
      </c>
      <c r="Q10783" s="69">
        <v>569</v>
      </c>
      <c r="R10783">
        <v>34.449099119000003</v>
      </c>
      <c r="S10783">
        <v>36.097470602999998</v>
      </c>
    </row>
    <row r="10784" spans="9:19" ht="15.5">
      <c r="I10784"/>
      <c r="J10784"/>
      <c r="K10784"/>
      <c r="L10784"/>
      <c r="N10784" t="s">
        <v>4125</v>
      </c>
      <c r="O10784" t="s">
        <v>4125</v>
      </c>
      <c r="P10784" t="s">
        <v>20511</v>
      </c>
      <c r="Q10784" s="69">
        <v>837</v>
      </c>
      <c r="R10784">
        <v>33.789499206000002</v>
      </c>
      <c r="S10784">
        <v>35.819770644000002</v>
      </c>
    </row>
    <row r="10785" spans="9:19" ht="15.5">
      <c r="I10785"/>
      <c r="J10785"/>
      <c r="K10785"/>
      <c r="L10785"/>
      <c r="N10785" t="s">
        <v>4125</v>
      </c>
      <c r="O10785" t="s">
        <v>4125</v>
      </c>
      <c r="P10785" t="s">
        <v>20512</v>
      </c>
      <c r="Q10785" s="69">
        <v>835</v>
      </c>
      <c r="R10785">
        <v>33.78948098</v>
      </c>
      <c r="S10785">
        <v>35.819551933</v>
      </c>
    </row>
    <row r="10786" spans="9:19" ht="15.5">
      <c r="I10786"/>
      <c r="J10786"/>
      <c r="K10786"/>
      <c r="L10786"/>
      <c r="N10786" t="s">
        <v>4125</v>
      </c>
      <c r="O10786" t="s">
        <v>4125</v>
      </c>
      <c r="P10786" t="s">
        <v>20513</v>
      </c>
      <c r="Q10786" s="69">
        <v>836</v>
      </c>
      <c r="R10786">
        <v>33.79279915</v>
      </c>
      <c r="S10786">
        <v>35.821970604999997</v>
      </c>
    </row>
    <row r="10787" spans="9:19" ht="15.5">
      <c r="I10787"/>
      <c r="J10787"/>
      <c r="K10787"/>
      <c r="L10787"/>
      <c r="N10787" t="s">
        <v>4125</v>
      </c>
      <c r="O10787" t="s">
        <v>4125</v>
      </c>
      <c r="P10787" t="s">
        <v>20514</v>
      </c>
      <c r="Q10787" s="69" t="s">
        <v>20515</v>
      </c>
      <c r="R10787">
        <v>33.794317000000035</v>
      </c>
      <c r="S10787">
        <v>35.820272000000045</v>
      </c>
    </row>
    <row r="10788" spans="9:19" ht="15.5">
      <c r="I10788"/>
      <c r="J10788"/>
      <c r="K10788"/>
      <c r="L10788"/>
      <c r="N10788" t="s">
        <v>4125</v>
      </c>
      <c r="O10788" t="s">
        <v>4125</v>
      </c>
      <c r="P10788" t="s">
        <v>20516</v>
      </c>
      <c r="Q10788" s="69" t="s">
        <v>20517</v>
      </c>
      <c r="R10788">
        <v>33.788864768700002</v>
      </c>
      <c r="S10788">
        <v>35.8236696815</v>
      </c>
    </row>
    <row r="10789" spans="9:19" ht="15.5">
      <c r="I10789"/>
      <c r="J10789"/>
      <c r="K10789"/>
      <c r="L10789"/>
      <c r="N10789" t="s">
        <v>4125</v>
      </c>
      <c r="O10789" t="s">
        <v>4125</v>
      </c>
      <c r="P10789" t="s">
        <v>20518</v>
      </c>
      <c r="Q10789" s="69" t="s">
        <v>20517</v>
      </c>
      <c r="R10789">
        <v>33.788864768700002</v>
      </c>
      <c r="S10789">
        <v>35.8236696815</v>
      </c>
    </row>
    <row r="10790" spans="9:19" ht="15.5">
      <c r="I10790"/>
      <c r="J10790"/>
      <c r="K10790"/>
      <c r="L10790"/>
      <c r="N10790" t="s">
        <v>4125</v>
      </c>
      <c r="O10790" t="s">
        <v>4125</v>
      </c>
      <c r="P10790" t="s">
        <v>4125</v>
      </c>
      <c r="Q10790" s="69" t="s">
        <v>20519</v>
      </c>
      <c r="R10790">
        <v>33.794317000000035</v>
      </c>
      <c r="S10790">
        <v>35.820272000000045</v>
      </c>
    </row>
    <row r="10791" spans="9:19" ht="15.5">
      <c r="I10791"/>
      <c r="J10791"/>
      <c r="K10791"/>
      <c r="L10791"/>
      <c r="N10791" t="s">
        <v>4125</v>
      </c>
      <c r="O10791" t="s">
        <v>4125</v>
      </c>
      <c r="P10791" t="s">
        <v>4125</v>
      </c>
      <c r="Q10791" s="69" t="s">
        <v>20520</v>
      </c>
      <c r="R10791">
        <v>33.794317000000035</v>
      </c>
      <c r="S10791">
        <v>35.820272000000045</v>
      </c>
    </row>
    <row r="10792" spans="9:19" ht="15.5">
      <c r="I10792"/>
      <c r="J10792"/>
      <c r="K10792"/>
      <c r="L10792"/>
      <c r="N10792" t="s">
        <v>4125</v>
      </c>
      <c r="O10792" t="s">
        <v>4125</v>
      </c>
      <c r="P10792" t="s">
        <v>4125</v>
      </c>
      <c r="Q10792" s="69" t="s">
        <v>20521</v>
      </c>
      <c r="R10792">
        <v>33.794317000000035</v>
      </c>
      <c r="S10792">
        <v>35.820272000000045</v>
      </c>
    </row>
    <row r="10793" spans="9:19" ht="15.5">
      <c r="I10793"/>
      <c r="J10793"/>
      <c r="K10793"/>
      <c r="L10793"/>
      <c r="N10793" t="s">
        <v>4125</v>
      </c>
      <c r="O10793" t="s">
        <v>4125</v>
      </c>
      <c r="P10793" t="s">
        <v>20522</v>
      </c>
      <c r="Q10793" s="69" t="s">
        <v>20523</v>
      </c>
      <c r="R10793">
        <v>33.780799999999999</v>
      </c>
      <c r="S10793">
        <v>35.819899999999997</v>
      </c>
    </row>
    <row r="10794" spans="9:19" ht="15.5">
      <c r="I10794"/>
      <c r="J10794"/>
      <c r="K10794"/>
      <c r="L10794"/>
      <c r="N10794" t="s">
        <v>4125</v>
      </c>
      <c r="O10794" t="s">
        <v>4125</v>
      </c>
      <c r="P10794" t="s">
        <v>20524</v>
      </c>
      <c r="Q10794" s="69" t="s">
        <v>20525</v>
      </c>
      <c r="R10794">
        <v>33.781100000000002</v>
      </c>
      <c r="S10794">
        <v>35.820999999999998</v>
      </c>
    </row>
    <row r="10795" spans="9:19" ht="15.5">
      <c r="I10795"/>
      <c r="J10795"/>
      <c r="K10795"/>
      <c r="L10795"/>
      <c r="N10795" t="s">
        <v>4125</v>
      </c>
      <c r="O10795" t="s">
        <v>4125</v>
      </c>
      <c r="P10795" t="s">
        <v>20526</v>
      </c>
      <c r="Q10795" s="69" t="s">
        <v>20527</v>
      </c>
      <c r="R10795">
        <v>33.783999999999999</v>
      </c>
      <c r="S10795">
        <v>35.821800000000003</v>
      </c>
    </row>
    <row r="10796" spans="9:19" ht="15.5">
      <c r="I10796"/>
      <c r="J10796"/>
      <c r="K10796"/>
      <c r="L10796"/>
      <c r="N10796" t="s">
        <v>4125</v>
      </c>
      <c r="O10796" t="s">
        <v>4125</v>
      </c>
      <c r="P10796" t="s">
        <v>20528</v>
      </c>
      <c r="Q10796" s="69" t="s">
        <v>20529</v>
      </c>
      <c r="R10796">
        <v>33.792999999999999</v>
      </c>
      <c r="S10796">
        <v>35.826300000000003</v>
      </c>
    </row>
    <row r="10797" spans="9:19" ht="15.5">
      <c r="I10797"/>
      <c r="J10797"/>
      <c r="K10797"/>
      <c r="L10797"/>
      <c r="N10797" t="s">
        <v>4125</v>
      </c>
      <c r="O10797" t="s">
        <v>4125</v>
      </c>
      <c r="P10797" t="s">
        <v>20530</v>
      </c>
      <c r="Q10797" s="69" t="s">
        <v>20531</v>
      </c>
      <c r="R10797">
        <v>33.789900000000003</v>
      </c>
      <c r="S10797">
        <v>35.834299999999999</v>
      </c>
    </row>
    <row r="10798" spans="9:19" ht="15.5">
      <c r="I10798"/>
      <c r="J10798"/>
      <c r="K10798"/>
      <c r="L10798"/>
      <c r="N10798" t="s">
        <v>4125</v>
      </c>
      <c r="O10798" t="s">
        <v>4125</v>
      </c>
      <c r="P10798" t="s">
        <v>20532</v>
      </c>
      <c r="Q10798" s="69" t="s">
        <v>20533</v>
      </c>
      <c r="R10798">
        <v>33.784700000000001</v>
      </c>
      <c r="S10798">
        <v>35.821300000000001</v>
      </c>
    </row>
    <row r="10799" spans="9:19" ht="15.5">
      <c r="I10799"/>
      <c r="J10799"/>
      <c r="K10799"/>
      <c r="L10799"/>
      <c r="N10799" t="s">
        <v>4125</v>
      </c>
      <c r="O10799" t="s">
        <v>4125</v>
      </c>
      <c r="P10799" t="s">
        <v>20534</v>
      </c>
      <c r="Q10799" s="69" t="s">
        <v>20535</v>
      </c>
      <c r="R10799">
        <v>33.781500000000001</v>
      </c>
      <c r="S10799">
        <v>35.820399999999999</v>
      </c>
    </row>
    <row r="10800" spans="9:19" ht="15.5">
      <c r="I10800"/>
      <c r="J10800"/>
      <c r="K10800"/>
      <c r="L10800"/>
      <c r="N10800" t="s">
        <v>4125</v>
      </c>
      <c r="O10800" t="s">
        <v>4125</v>
      </c>
      <c r="P10800" t="s">
        <v>20536</v>
      </c>
      <c r="Q10800" s="69" t="s">
        <v>20537</v>
      </c>
      <c r="R10800">
        <v>33.785400000000003</v>
      </c>
      <c r="S10800">
        <v>35.821599999999997</v>
      </c>
    </row>
    <row r="10801" spans="9:19" ht="15.5">
      <c r="I10801"/>
      <c r="J10801"/>
      <c r="K10801"/>
      <c r="L10801"/>
      <c r="N10801" t="s">
        <v>4125</v>
      </c>
      <c r="O10801" t="s">
        <v>4125</v>
      </c>
      <c r="P10801" t="s">
        <v>20538</v>
      </c>
      <c r="Q10801" s="69" t="s">
        <v>20539</v>
      </c>
      <c r="R10801">
        <v>33.7864</v>
      </c>
      <c r="S10801">
        <v>35.823099999999997</v>
      </c>
    </row>
    <row r="10802" spans="9:19" ht="15.5">
      <c r="I10802"/>
      <c r="J10802"/>
      <c r="K10802"/>
      <c r="L10802"/>
      <c r="N10802" t="s">
        <v>4125</v>
      </c>
      <c r="O10802" t="s">
        <v>4125</v>
      </c>
      <c r="P10802" t="s">
        <v>20540</v>
      </c>
      <c r="Q10802" s="69" t="s">
        <v>20541</v>
      </c>
      <c r="R10802">
        <v>33.789700000000003</v>
      </c>
      <c r="S10802">
        <v>35.821599999999997</v>
      </c>
    </row>
    <row r="10803" spans="9:19" ht="15.5">
      <c r="I10803"/>
      <c r="J10803"/>
      <c r="K10803"/>
      <c r="L10803"/>
      <c r="N10803" t="s">
        <v>4125</v>
      </c>
      <c r="O10803" t="s">
        <v>4125</v>
      </c>
      <c r="P10803" t="s">
        <v>20542</v>
      </c>
      <c r="Q10803" s="69" t="s">
        <v>20543</v>
      </c>
      <c r="R10803">
        <v>33.788699999999999</v>
      </c>
      <c r="S10803">
        <v>35.844999999999999</v>
      </c>
    </row>
    <row r="10804" spans="9:19" ht="15.5">
      <c r="I10804"/>
      <c r="J10804"/>
      <c r="K10804"/>
      <c r="L10804"/>
      <c r="N10804" t="s">
        <v>4125</v>
      </c>
      <c r="O10804" t="s">
        <v>4125</v>
      </c>
      <c r="P10804" t="s">
        <v>20544</v>
      </c>
      <c r="Q10804" s="69" t="s">
        <v>20545</v>
      </c>
      <c r="R10804">
        <v>33.777099999999997</v>
      </c>
      <c r="S10804">
        <v>35.813899999999997</v>
      </c>
    </row>
    <row r="10805" spans="9:19" ht="15.5">
      <c r="I10805"/>
      <c r="J10805"/>
      <c r="K10805"/>
      <c r="L10805"/>
      <c r="N10805" t="s">
        <v>4125</v>
      </c>
      <c r="O10805" t="s">
        <v>4125</v>
      </c>
      <c r="P10805" t="s">
        <v>20546</v>
      </c>
      <c r="Q10805" s="69" t="s">
        <v>20547</v>
      </c>
      <c r="R10805">
        <v>33.777299999999997</v>
      </c>
      <c r="S10805">
        <v>35.816299999999998</v>
      </c>
    </row>
    <row r="10806" spans="9:19" ht="15.5">
      <c r="I10806"/>
      <c r="J10806"/>
      <c r="K10806"/>
      <c r="L10806"/>
      <c r="N10806" t="s">
        <v>4125</v>
      </c>
      <c r="O10806" t="s">
        <v>4125</v>
      </c>
      <c r="P10806" t="s">
        <v>20548</v>
      </c>
      <c r="Q10806" s="69" t="s">
        <v>20549</v>
      </c>
      <c r="R10806">
        <v>33.776499999999999</v>
      </c>
      <c r="S10806">
        <v>35.815800000000003</v>
      </c>
    </row>
    <row r="10807" spans="9:19" ht="15.5">
      <c r="I10807"/>
      <c r="J10807"/>
      <c r="K10807"/>
      <c r="L10807"/>
      <c r="N10807" t="s">
        <v>4125</v>
      </c>
      <c r="O10807" t="s">
        <v>4125</v>
      </c>
      <c r="P10807" t="s">
        <v>20550</v>
      </c>
      <c r="Q10807" s="69" t="s">
        <v>20551</v>
      </c>
      <c r="R10807">
        <v>33.785499999999999</v>
      </c>
      <c r="S10807">
        <v>35.8217</v>
      </c>
    </row>
    <row r="10808" spans="9:19" ht="15.5">
      <c r="I10808"/>
      <c r="J10808"/>
      <c r="K10808"/>
      <c r="L10808"/>
      <c r="N10808" t="s">
        <v>4125</v>
      </c>
      <c r="O10808" t="s">
        <v>4125</v>
      </c>
      <c r="P10808" t="s">
        <v>20552</v>
      </c>
      <c r="Q10808" s="69" t="s">
        <v>20553</v>
      </c>
      <c r="R10808">
        <v>33.784300000000002</v>
      </c>
      <c r="S10808">
        <v>35.8217</v>
      </c>
    </row>
    <row r="10809" spans="9:19" ht="15.5">
      <c r="I10809"/>
      <c r="J10809"/>
      <c r="K10809"/>
      <c r="L10809"/>
      <c r="N10809" t="s">
        <v>4125</v>
      </c>
      <c r="O10809" t="s">
        <v>4125</v>
      </c>
      <c r="P10809" t="s">
        <v>20554</v>
      </c>
      <c r="Q10809" s="69" t="s">
        <v>20555</v>
      </c>
      <c r="R10809">
        <v>33.790500000000002</v>
      </c>
      <c r="S10809">
        <v>35.819600000000001</v>
      </c>
    </row>
    <row r="10810" spans="9:19" ht="15.5">
      <c r="I10810"/>
      <c r="J10810"/>
      <c r="K10810"/>
      <c r="L10810"/>
      <c r="N10810" t="s">
        <v>4125</v>
      </c>
      <c r="O10810" t="s">
        <v>4125</v>
      </c>
      <c r="P10810" t="s">
        <v>20556</v>
      </c>
      <c r="Q10810" s="69" t="s">
        <v>20557</v>
      </c>
      <c r="R10810">
        <v>33.787599999999998</v>
      </c>
      <c r="S10810">
        <v>35.8232</v>
      </c>
    </row>
    <row r="10811" spans="9:19" ht="15.5">
      <c r="I10811"/>
      <c r="J10811"/>
      <c r="K10811"/>
      <c r="L10811"/>
      <c r="N10811" t="s">
        <v>4125</v>
      </c>
      <c r="O10811" t="s">
        <v>4125</v>
      </c>
      <c r="P10811" t="s">
        <v>20558</v>
      </c>
      <c r="Q10811" s="69" t="s">
        <v>20559</v>
      </c>
      <c r="R10811">
        <v>33.786700000000003</v>
      </c>
      <c r="S10811">
        <v>35.827300000000001</v>
      </c>
    </row>
    <row r="10812" spans="9:19" ht="15.5">
      <c r="I10812"/>
      <c r="J10812"/>
      <c r="K10812"/>
      <c r="L10812"/>
      <c r="N10812" t="s">
        <v>4125</v>
      </c>
      <c r="O10812" t="s">
        <v>4125</v>
      </c>
      <c r="P10812" t="s">
        <v>20560</v>
      </c>
      <c r="Q10812" s="69" t="s">
        <v>20561</v>
      </c>
      <c r="R10812">
        <v>33.783099999999997</v>
      </c>
      <c r="S10812">
        <v>35.848799999999997</v>
      </c>
    </row>
    <row r="10813" spans="9:19" ht="15.5">
      <c r="I10813"/>
      <c r="J10813"/>
      <c r="K10813"/>
      <c r="L10813"/>
      <c r="N10813" t="s">
        <v>4125</v>
      </c>
      <c r="O10813" t="s">
        <v>4125</v>
      </c>
      <c r="P10813" t="s">
        <v>20562</v>
      </c>
      <c r="Q10813" s="69" t="s">
        <v>20563</v>
      </c>
      <c r="R10813">
        <v>33.789299999999997</v>
      </c>
      <c r="S10813">
        <v>35.831899999999997</v>
      </c>
    </row>
    <row r="10814" spans="9:19" ht="15.5">
      <c r="I10814"/>
      <c r="J10814"/>
      <c r="K10814"/>
      <c r="L10814"/>
      <c r="N10814" t="s">
        <v>4125</v>
      </c>
      <c r="O10814" t="s">
        <v>4125</v>
      </c>
      <c r="P10814" t="s">
        <v>20564</v>
      </c>
      <c r="Q10814" s="69" t="s">
        <v>20565</v>
      </c>
      <c r="R10814">
        <v>33.786000000000001</v>
      </c>
      <c r="S10814">
        <v>35.829000000000001</v>
      </c>
    </row>
    <row r="10815" spans="9:19" ht="15.5">
      <c r="I10815"/>
      <c r="J10815"/>
      <c r="K10815"/>
      <c r="L10815"/>
      <c r="N10815" t="s">
        <v>4125</v>
      </c>
      <c r="O10815" t="s">
        <v>4125</v>
      </c>
      <c r="P10815" t="s">
        <v>20566</v>
      </c>
      <c r="Q10815" s="69" t="s">
        <v>20567</v>
      </c>
      <c r="R10815">
        <v>33.787500000000001</v>
      </c>
      <c r="S10815">
        <v>35.827399999999997</v>
      </c>
    </row>
    <row r="10816" spans="9:19" ht="15.5">
      <c r="I10816"/>
      <c r="J10816"/>
      <c r="K10816"/>
      <c r="L10816"/>
      <c r="N10816" t="s">
        <v>4125</v>
      </c>
      <c r="O10816" t="s">
        <v>4125</v>
      </c>
      <c r="P10816" t="s">
        <v>20568</v>
      </c>
      <c r="Q10816" s="69" t="s">
        <v>20569</v>
      </c>
      <c r="R10816">
        <v>33.788899999999998</v>
      </c>
      <c r="S10816">
        <v>35.823799999999999</v>
      </c>
    </row>
    <row r="10817" spans="9:19" ht="15.5">
      <c r="I10817"/>
      <c r="J10817"/>
      <c r="K10817"/>
      <c r="L10817"/>
      <c r="N10817" t="s">
        <v>4125</v>
      </c>
      <c r="O10817" t="s">
        <v>4125</v>
      </c>
      <c r="P10817" t="s">
        <v>20570</v>
      </c>
      <c r="Q10817" s="69" t="s">
        <v>20571</v>
      </c>
      <c r="R10817">
        <v>33.7883</v>
      </c>
      <c r="S10817">
        <v>35.8232</v>
      </c>
    </row>
    <row r="10818" spans="9:19" ht="15.5">
      <c r="I10818"/>
      <c r="J10818"/>
      <c r="K10818"/>
      <c r="L10818"/>
      <c r="N10818" t="s">
        <v>4125</v>
      </c>
      <c r="O10818" t="s">
        <v>4125</v>
      </c>
      <c r="P10818" t="s">
        <v>20572</v>
      </c>
      <c r="Q10818" s="69" t="s">
        <v>20573</v>
      </c>
      <c r="R10818">
        <v>33.786999999999999</v>
      </c>
      <c r="S10818">
        <v>35.823399999999999</v>
      </c>
    </row>
    <row r="10819" spans="9:19" ht="15.5">
      <c r="I10819"/>
      <c r="J10819"/>
      <c r="K10819"/>
      <c r="L10819"/>
      <c r="N10819" t="s">
        <v>4125</v>
      </c>
      <c r="O10819" t="s">
        <v>4125</v>
      </c>
      <c r="P10819" t="s">
        <v>20574</v>
      </c>
      <c r="Q10819" s="69" t="s">
        <v>20575</v>
      </c>
      <c r="R10819">
        <v>33.770499999999998</v>
      </c>
      <c r="S10819">
        <v>35.811900000000001</v>
      </c>
    </row>
    <row r="10820" spans="9:19" ht="15.5">
      <c r="I10820"/>
      <c r="J10820"/>
      <c r="K10820"/>
      <c r="L10820"/>
      <c r="N10820" t="s">
        <v>4125</v>
      </c>
      <c r="O10820" t="s">
        <v>4125</v>
      </c>
      <c r="P10820" t="s">
        <v>20576</v>
      </c>
      <c r="Q10820" s="69" t="s">
        <v>20577</v>
      </c>
      <c r="R10820">
        <v>33.779000000000003</v>
      </c>
      <c r="S10820">
        <v>35.820300000000003</v>
      </c>
    </row>
    <row r="10821" spans="9:19" ht="15.5">
      <c r="I10821"/>
      <c r="J10821"/>
      <c r="K10821"/>
      <c r="L10821"/>
      <c r="N10821" t="s">
        <v>4125</v>
      </c>
      <c r="O10821" t="s">
        <v>4125</v>
      </c>
      <c r="P10821" t="s">
        <v>20578</v>
      </c>
      <c r="Q10821" s="69" t="s">
        <v>20579</v>
      </c>
      <c r="R10821">
        <v>33.780799999999999</v>
      </c>
      <c r="S10821">
        <v>35.822600000000001</v>
      </c>
    </row>
    <row r="10822" spans="9:19" ht="15.5">
      <c r="I10822"/>
      <c r="J10822"/>
      <c r="K10822"/>
      <c r="L10822"/>
      <c r="N10822" t="s">
        <v>4125</v>
      </c>
      <c r="O10822" t="s">
        <v>4125</v>
      </c>
      <c r="P10822" t="s">
        <v>20580</v>
      </c>
      <c r="Q10822" s="69" t="s">
        <v>20581</v>
      </c>
      <c r="R10822">
        <v>33.7834</v>
      </c>
      <c r="S10822">
        <v>35.825400000000002</v>
      </c>
    </row>
    <row r="10823" spans="9:19" ht="15.5">
      <c r="I10823"/>
      <c r="J10823"/>
      <c r="K10823"/>
      <c r="L10823"/>
      <c r="N10823" t="s">
        <v>4125</v>
      </c>
      <c r="O10823" t="s">
        <v>4125</v>
      </c>
      <c r="P10823" t="s">
        <v>20582</v>
      </c>
      <c r="Q10823" s="69" t="s">
        <v>20583</v>
      </c>
      <c r="R10823">
        <v>33.792200000000001</v>
      </c>
      <c r="S10823">
        <v>35.8185</v>
      </c>
    </row>
    <row r="10824" spans="9:19" ht="15.5">
      <c r="I10824"/>
      <c r="J10824"/>
      <c r="K10824"/>
      <c r="L10824"/>
      <c r="N10824" t="s">
        <v>4125</v>
      </c>
      <c r="O10824" t="s">
        <v>4125</v>
      </c>
      <c r="P10824" t="s">
        <v>20584</v>
      </c>
      <c r="Q10824" s="69" t="s">
        <v>20585</v>
      </c>
      <c r="R10824">
        <v>33.788800000000002</v>
      </c>
      <c r="S10824">
        <v>35.844099999999997</v>
      </c>
    </row>
    <row r="10825" spans="9:19" ht="15.5">
      <c r="I10825"/>
      <c r="J10825"/>
      <c r="K10825"/>
      <c r="L10825"/>
      <c r="N10825" t="s">
        <v>4125</v>
      </c>
      <c r="O10825" t="s">
        <v>4125</v>
      </c>
      <c r="P10825" t="s">
        <v>20586</v>
      </c>
      <c r="Q10825" s="69" t="s">
        <v>20587</v>
      </c>
      <c r="R10825">
        <v>33.784799999999997</v>
      </c>
      <c r="S10825">
        <v>35.828099999999999</v>
      </c>
    </row>
    <row r="10826" spans="9:19" ht="15.5">
      <c r="I10826"/>
      <c r="J10826"/>
      <c r="K10826"/>
      <c r="L10826"/>
      <c r="N10826" t="s">
        <v>4125</v>
      </c>
      <c r="O10826" t="s">
        <v>4125</v>
      </c>
      <c r="P10826" t="s">
        <v>20588</v>
      </c>
      <c r="Q10826" s="69" t="s">
        <v>20589</v>
      </c>
      <c r="R10826">
        <v>33.784999999999997</v>
      </c>
      <c r="S10826">
        <v>35.823700000000002</v>
      </c>
    </row>
    <row r="10827" spans="9:19" ht="15.5">
      <c r="I10827"/>
      <c r="J10827"/>
      <c r="K10827"/>
      <c r="L10827"/>
      <c r="N10827" t="s">
        <v>4125</v>
      </c>
      <c r="O10827" t="s">
        <v>4125</v>
      </c>
      <c r="P10827" t="s">
        <v>20590</v>
      </c>
      <c r="Q10827" s="69" t="s">
        <v>20591</v>
      </c>
      <c r="R10827">
        <v>33.787999999999997</v>
      </c>
      <c r="S10827">
        <v>35.828400000000002</v>
      </c>
    </row>
    <row r="10828" spans="9:19" ht="15.5">
      <c r="I10828"/>
      <c r="J10828"/>
      <c r="K10828"/>
      <c r="L10828"/>
      <c r="N10828" t="s">
        <v>4125</v>
      </c>
      <c r="O10828" t="s">
        <v>4125</v>
      </c>
      <c r="P10828" t="s">
        <v>20592</v>
      </c>
      <c r="Q10828" s="69" t="s">
        <v>20593</v>
      </c>
      <c r="R10828">
        <v>33.7804</v>
      </c>
      <c r="S10828">
        <v>35.835900000000002</v>
      </c>
    </row>
    <row r="10829" spans="9:19" ht="15.5">
      <c r="I10829"/>
      <c r="J10829"/>
      <c r="K10829"/>
      <c r="L10829"/>
      <c r="N10829" t="s">
        <v>4125</v>
      </c>
      <c r="O10829" t="s">
        <v>4125</v>
      </c>
      <c r="P10829" t="s">
        <v>20594</v>
      </c>
      <c r="Q10829" s="69" t="s">
        <v>20595</v>
      </c>
      <c r="R10829">
        <v>33.781300000000002</v>
      </c>
      <c r="S10829">
        <v>35.834400000000002</v>
      </c>
    </row>
    <row r="10830" spans="9:19" ht="15.5">
      <c r="I10830"/>
      <c r="J10830"/>
      <c r="K10830"/>
      <c r="L10830"/>
      <c r="N10830" t="s">
        <v>4125</v>
      </c>
      <c r="O10830" t="s">
        <v>4125</v>
      </c>
      <c r="P10830" t="s">
        <v>20596</v>
      </c>
      <c r="Q10830" s="69" t="s">
        <v>20597</v>
      </c>
      <c r="R10830">
        <v>33.780999999999999</v>
      </c>
      <c r="S10830">
        <v>35.832900000000002</v>
      </c>
    </row>
    <row r="10831" spans="9:19" ht="15.5">
      <c r="I10831"/>
      <c r="J10831"/>
      <c r="K10831"/>
      <c r="L10831"/>
      <c r="N10831" t="s">
        <v>4125</v>
      </c>
      <c r="O10831" t="s">
        <v>4125</v>
      </c>
      <c r="P10831" t="s">
        <v>20598</v>
      </c>
      <c r="Q10831" s="69" t="s">
        <v>20599</v>
      </c>
      <c r="R10831">
        <v>33.787999999999997</v>
      </c>
      <c r="S10831">
        <v>35.824599999999997</v>
      </c>
    </row>
    <row r="10832" spans="9:19" ht="15.5">
      <c r="I10832"/>
      <c r="J10832"/>
      <c r="K10832"/>
      <c r="L10832"/>
      <c r="N10832" t="s">
        <v>4125</v>
      </c>
      <c r="O10832" t="s">
        <v>4125</v>
      </c>
      <c r="P10832" t="s">
        <v>20600</v>
      </c>
      <c r="Q10832" s="69" t="s">
        <v>20601</v>
      </c>
      <c r="R10832">
        <v>33.790199999999999</v>
      </c>
      <c r="S10832">
        <v>35.823799999999999</v>
      </c>
    </row>
    <row r="10833" spans="9:19" ht="15.5">
      <c r="I10833"/>
      <c r="J10833"/>
      <c r="K10833"/>
      <c r="L10833"/>
      <c r="N10833" t="s">
        <v>4125</v>
      </c>
      <c r="O10833" t="s">
        <v>4125</v>
      </c>
      <c r="P10833" t="s">
        <v>20602</v>
      </c>
      <c r="Q10833" s="69" t="s">
        <v>20603</v>
      </c>
      <c r="R10833">
        <v>33.786799999999999</v>
      </c>
      <c r="S10833">
        <v>35.821800000000003</v>
      </c>
    </row>
    <row r="10834" spans="9:19" ht="15.5">
      <c r="I10834"/>
      <c r="J10834"/>
      <c r="K10834"/>
      <c r="L10834"/>
      <c r="N10834" t="s">
        <v>4125</v>
      </c>
      <c r="O10834" t="s">
        <v>4125</v>
      </c>
      <c r="P10834" t="s">
        <v>20604</v>
      </c>
      <c r="Q10834" s="69" t="s">
        <v>20605</v>
      </c>
      <c r="R10834">
        <v>33.774799999999999</v>
      </c>
      <c r="S10834">
        <v>35.8401</v>
      </c>
    </row>
    <row r="10835" spans="9:19" ht="15.5">
      <c r="I10835"/>
      <c r="J10835"/>
      <c r="K10835"/>
      <c r="L10835"/>
      <c r="N10835" t="s">
        <v>4125</v>
      </c>
      <c r="O10835" t="s">
        <v>4125</v>
      </c>
      <c r="P10835" t="s">
        <v>20606</v>
      </c>
      <c r="Q10835" s="69" t="s">
        <v>20607</v>
      </c>
      <c r="R10835">
        <v>33.788499999999999</v>
      </c>
      <c r="S10835">
        <v>35.8262</v>
      </c>
    </row>
    <row r="10836" spans="9:19" ht="15.5">
      <c r="I10836"/>
      <c r="J10836"/>
      <c r="K10836"/>
      <c r="L10836"/>
      <c r="N10836" t="s">
        <v>4125</v>
      </c>
      <c r="O10836" t="s">
        <v>4125</v>
      </c>
      <c r="P10836" t="s">
        <v>20608</v>
      </c>
      <c r="Q10836" s="69" t="s">
        <v>20609</v>
      </c>
      <c r="R10836">
        <v>33.782200000000003</v>
      </c>
      <c r="S10836">
        <v>35.826000000000001</v>
      </c>
    </row>
    <row r="10837" spans="9:19" ht="15.5">
      <c r="I10837"/>
      <c r="J10837"/>
      <c r="K10837"/>
      <c r="L10837"/>
      <c r="N10837" t="s">
        <v>4125</v>
      </c>
      <c r="O10837" t="s">
        <v>4125</v>
      </c>
      <c r="P10837" t="s">
        <v>20610</v>
      </c>
      <c r="Q10837" s="69" t="s">
        <v>20611</v>
      </c>
      <c r="R10837">
        <v>33.787100000000002</v>
      </c>
      <c r="S10837">
        <v>35.823700000000002</v>
      </c>
    </row>
    <row r="10838" spans="9:19" ht="15.5">
      <c r="I10838"/>
      <c r="J10838"/>
      <c r="K10838"/>
      <c r="L10838"/>
      <c r="N10838" t="s">
        <v>4125</v>
      </c>
      <c r="O10838" t="s">
        <v>4125</v>
      </c>
      <c r="P10838" t="s">
        <v>20612</v>
      </c>
      <c r="Q10838" s="69" t="s">
        <v>20613</v>
      </c>
      <c r="R10838">
        <v>33.786299999999997</v>
      </c>
      <c r="S10838">
        <v>35.825400000000002</v>
      </c>
    </row>
    <row r="10839" spans="9:19" ht="15.5">
      <c r="I10839"/>
      <c r="J10839"/>
      <c r="K10839"/>
      <c r="L10839"/>
      <c r="N10839" t="s">
        <v>4125</v>
      </c>
      <c r="O10839" t="s">
        <v>4125</v>
      </c>
      <c r="P10839" t="s">
        <v>20614</v>
      </c>
      <c r="Q10839" s="69" t="s">
        <v>20615</v>
      </c>
      <c r="R10839">
        <v>33.775100000000002</v>
      </c>
      <c r="S10839">
        <v>35.828400000000002</v>
      </c>
    </row>
    <row r="10840" spans="9:19" ht="15.5">
      <c r="I10840"/>
      <c r="J10840"/>
      <c r="K10840"/>
      <c r="L10840"/>
      <c r="N10840" t="s">
        <v>4125</v>
      </c>
      <c r="O10840" t="s">
        <v>4125</v>
      </c>
      <c r="P10840" t="s">
        <v>20616</v>
      </c>
      <c r="Q10840" s="69" t="s">
        <v>20617</v>
      </c>
      <c r="R10840">
        <v>33.770299999999999</v>
      </c>
      <c r="S10840">
        <v>35.828200000000002</v>
      </c>
    </row>
    <row r="10841" spans="9:19" ht="15.5">
      <c r="I10841"/>
      <c r="J10841"/>
      <c r="K10841"/>
      <c r="L10841"/>
      <c r="N10841" t="s">
        <v>4125</v>
      </c>
      <c r="O10841" t="s">
        <v>4125</v>
      </c>
      <c r="P10841" t="s">
        <v>20618</v>
      </c>
      <c r="Q10841" s="69" t="s">
        <v>20619</v>
      </c>
      <c r="R10841">
        <v>33.780299999999997</v>
      </c>
      <c r="S10841">
        <v>35.828600000000002</v>
      </c>
    </row>
    <row r="10842" spans="9:19" ht="15.5">
      <c r="I10842"/>
      <c r="J10842"/>
      <c r="K10842"/>
      <c r="L10842"/>
      <c r="N10842" t="s">
        <v>4125</v>
      </c>
      <c r="O10842" t="s">
        <v>4125</v>
      </c>
      <c r="P10842" t="s">
        <v>20620</v>
      </c>
      <c r="Q10842" s="69" t="s">
        <v>20621</v>
      </c>
      <c r="R10842">
        <v>33.777999999999999</v>
      </c>
      <c r="S10842">
        <v>35.828699999999998</v>
      </c>
    </row>
    <row r="10843" spans="9:19" ht="15.5">
      <c r="I10843"/>
      <c r="J10843"/>
      <c r="K10843"/>
      <c r="L10843"/>
      <c r="N10843" t="s">
        <v>4125</v>
      </c>
      <c r="O10843" t="s">
        <v>4125</v>
      </c>
      <c r="P10843" t="s">
        <v>20622</v>
      </c>
      <c r="Q10843" s="69" t="s">
        <v>20623</v>
      </c>
      <c r="R10843">
        <v>33.783700000000003</v>
      </c>
      <c r="S10843">
        <v>35.816899999999997</v>
      </c>
    </row>
    <row r="10844" spans="9:19" ht="15.5">
      <c r="I10844"/>
      <c r="J10844"/>
      <c r="K10844"/>
      <c r="L10844"/>
      <c r="N10844" t="s">
        <v>4125</v>
      </c>
      <c r="O10844" t="s">
        <v>4125</v>
      </c>
      <c r="P10844" t="s">
        <v>20624</v>
      </c>
      <c r="Q10844" s="69" t="s">
        <v>20625</v>
      </c>
      <c r="R10844">
        <v>33.785800000000002</v>
      </c>
      <c r="S10844">
        <v>35.819099999999999</v>
      </c>
    </row>
    <row r="10845" spans="9:19" ht="15.5">
      <c r="I10845"/>
      <c r="J10845"/>
      <c r="K10845"/>
      <c r="L10845"/>
      <c r="N10845" t="s">
        <v>4125</v>
      </c>
      <c r="O10845" t="s">
        <v>4125</v>
      </c>
      <c r="P10845" t="s">
        <v>20626</v>
      </c>
      <c r="Q10845" s="69" t="s">
        <v>20627</v>
      </c>
      <c r="R10845">
        <v>33.7883</v>
      </c>
      <c r="S10845">
        <v>35.8215</v>
      </c>
    </row>
    <row r="10846" spans="9:19" ht="15.5">
      <c r="I10846"/>
      <c r="J10846"/>
      <c r="K10846"/>
      <c r="L10846"/>
      <c r="N10846" t="s">
        <v>4125</v>
      </c>
      <c r="O10846" t="s">
        <v>4125</v>
      </c>
      <c r="P10846" t="s">
        <v>20628</v>
      </c>
      <c r="Q10846" s="69" t="s">
        <v>20629</v>
      </c>
      <c r="R10846">
        <v>33.790199999999999</v>
      </c>
      <c r="S10846">
        <v>35.825699999999998</v>
      </c>
    </row>
    <row r="10847" spans="9:19" ht="15.5">
      <c r="I10847"/>
      <c r="J10847"/>
      <c r="K10847"/>
      <c r="L10847"/>
      <c r="N10847" t="s">
        <v>4125</v>
      </c>
      <c r="O10847" t="s">
        <v>4125</v>
      </c>
      <c r="P10847" t="s">
        <v>20630</v>
      </c>
      <c r="Q10847" s="69" t="s">
        <v>20631</v>
      </c>
      <c r="R10847">
        <v>33.799500000000002</v>
      </c>
      <c r="S10847">
        <v>35.8322</v>
      </c>
    </row>
    <row r="10848" spans="9:19" ht="15.5">
      <c r="I10848"/>
      <c r="J10848"/>
      <c r="K10848"/>
      <c r="L10848"/>
      <c r="N10848" t="s">
        <v>4125</v>
      </c>
      <c r="O10848" t="s">
        <v>4125</v>
      </c>
      <c r="P10848" t="s">
        <v>20632</v>
      </c>
      <c r="Q10848" s="69" t="s">
        <v>20633</v>
      </c>
      <c r="R10848">
        <v>33.798000000000002</v>
      </c>
      <c r="S10848">
        <v>35.833599999999997</v>
      </c>
    </row>
    <row r="10849" spans="9:19" ht="15.5">
      <c r="I10849"/>
      <c r="J10849"/>
      <c r="K10849"/>
      <c r="L10849"/>
      <c r="N10849" t="s">
        <v>4125</v>
      </c>
      <c r="O10849" t="s">
        <v>4125</v>
      </c>
      <c r="P10849" t="s">
        <v>20634</v>
      </c>
      <c r="Q10849" s="69" t="s">
        <v>20635</v>
      </c>
      <c r="R10849">
        <v>33.795400000000001</v>
      </c>
      <c r="S10849">
        <v>35.830800000000004</v>
      </c>
    </row>
    <row r="10850" spans="9:19" ht="15.5">
      <c r="I10850"/>
      <c r="J10850"/>
      <c r="K10850"/>
      <c r="L10850"/>
      <c r="N10850" t="s">
        <v>4125</v>
      </c>
      <c r="O10850" t="s">
        <v>4125</v>
      </c>
      <c r="P10850" t="s">
        <v>20636</v>
      </c>
      <c r="Q10850" s="69" t="s">
        <v>20637</v>
      </c>
      <c r="R10850">
        <v>33.7926</v>
      </c>
      <c r="S10850">
        <v>35.834600000000002</v>
      </c>
    </row>
    <row r="10851" spans="9:19" ht="15.5">
      <c r="I10851"/>
      <c r="J10851"/>
      <c r="K10851"/>
      <c r="L10851"/>
      <c r="N10851" t="s">
        <v>4125</v>
      </c>
      <c r="O10851" t="s">
        <v>4125</v>
      </c>
      <c r="P10851" t="s">
        <v>20638</v>
      </c>
      <c r="Q10851" s="69" t="s">
        <v>20639</v>
      </c>
      <c r="R10851">
        <v>33.7896</v>
      </c>
      <c r="S10851">
        <v>35.8367</v>
      </c>
    </row>
    <row r="10852" spans="9:19" ht="15.5">
      <c r="I10852"/>
      <c r="J10852"/>
      <c r="K10852"/>
      <c r="L10852"/>
      <c r="N10852" t="s">
        <v>4125</v>
      </c>
      <c r="O10852" t="s">
        <v>4125</v>
      </c>
      <c r="P10852" t="s">
        <v>20640</v>
      </c>
      <c r="Q10852" s="69" t="s">
        <v>20641</v>
      </c>
      <c r="R10852">
        <v>33.7806</v>
      </c>
      <c r="S10852">
        <v>35.833599999999997</v>
      </c>
    </row>
    <row r="10853" spans="9:19" ht="15.5">
      <c r="I10853"/>
      <c r="J10853"/>
      <c r="K10853"/>
      <c r="L10853"/>
      <c r="N10853" t="s">
        <v>4125</v>
      </c>
      <c r="O10853" t="s">
        <v>4125</v>
      </c>
      <c r="P10853" t="s">
        <v>20642</v>
      </c>
      <c r="Q10853" s="69" t="s">
        <v>20643</v>
      </c>
      <c r="R10853">
        <v>33.777200000000001</v>
      </c>
      <c r="S10853">
        <v>35.834499999999998</v>
      </c>
    </row>
    <row r="10854" spans="9:19" ht="15.5">
      <c r="I10854"/>
      <c r="J10854"/>
      <c r="K10854"/>
      <c r="L10854"/>
      <c r="N10854" t="s">
        <v>4125</v>
      </c>
      <c r="O10854" t="s">
        <v>4125</v>
      </c>
      <c r="P10854" t="s">
        <v>20644</v>
      </c>
      <c r="Q10854" s="69" t="s">
        <v>20645</v>
      </c>
      <c r="R10854">
        <v>33.780700000000003</v>
      </c>
      <c r="S10854">
        <v>35.837200000000003</v>
      </c>
    </row>
    <row r="10855" spans="9:19" ht="15.5">
      <c r="I10855"/>
      <c r="J10855"/>
      <c r="K10855"/>
      <c r="L10855"/>
      <c r="N10855" t="s">
        <v>4125</v>
      </c>
      <c r="O10855" t="s">
        <v>4125</v>
      </c>
      <c r="P10855" t="s">
        <v>20646</v>
      </c>
      <c r="Q10855" s="69" t="s">
        <v>20647</v>
      </c>
      <c r="R10855">
        <v>33.781300000000002</v>
      </c>
      <c r="S10855">
        <v>35.820999999999998</v>
      </c>
    </row>
    <row r="10856" spans="9:19" ht="15.5">
      <c r="I10856"/>
      <c r="J10856"/>
      <c r="K10856"/>
      <c r="L10856"/>
      <c r="N10856" t="s">
        <v>4125</v>
      </c>
      <c r="O10856" t="s">
        <v>4125</v>
      </c>
      <c r="P10856" t="s">
        <v>20648</v>
      </c>
      <c r="Q10856" s="69" t="s">
        <v>20649</v>
      </c>
      <c r="R10856">
        <v>33.7791</v>
      </c>
      <c r="S10856">
        <v>35.833799999999997</v>
      </c>
    </row>
    <row r="10857" spans="9:19" ht="15.5">
      <c r="I10857"/>
      <c r="J10857"/>
      <c r="K10857"/>
      <c r="L10857"/>
      <c r="N10857" t="s">
        <v>4125</v>
      </c>
      <c r="O10857" t="s">
        <v>4125</v>
      </c>
      <c r="P10857" t="s">
        <v>20650</v>
      </c>
      <c r="Q10857" s="69" t="s">
        <v>20651</v>
      </c>
      <c r="R10857">
        <v>33.782299999999999</v>
      </c>
      <c r="S10857">
        <v>35.835299999999997</v>
      </c>
    </row>
    <row r="10858" spans="9:19" ht="15.5">
      <c r="I10858"/>
      <c r="J10858"/>
      <c r="K10858"/>
      <c r="L10858"/>
      <c r="N10858" t="s">
        <v>4125</v>
      </c>
      <c r="O10858" t="s">
        <v>4125</v>
      </c>
      <c r="P10858" t="s">
        <v>20652</v>
      </c>
      <c r="Q10858" s="69" t="s">
        <v>20653</v>
      </c>
      <c r="R10858">
        <v>33.797499999999999</v>
      </c>
      <c r="S10858">
        <v>35.835999999999999</v>
      </c>
    </row>
    <row r="10859" spans="9:19" ht="15.5">
      <c r="I10859"/>
      <c r="J10859"/>
      <c r="K10859"/>
      <c r="L10859"/>
      <c r="N10859" t="s">
        <v>4125</v>
      </c>
      <c r="O10859" t="s">
        <v>4125</v>
      </c>
      <c r="P10859" t="s">
        <v>20654</v>
      </c>
      <c r="Q10859" s="69" t="s">
        <v>20655</v>
      </c>
      <c r="R10859">
        <v>33.797899999999998</v>
      </c>
      <c r="S10859">
        <v>35.8367</v>
      </c>
    </row>
    <row r="10860" spans="9:19" ht="15.5">
      <c r="I10860"/>
      <c r="J10860"/>
      <c r="K10860"/>
      <c r="L10860"/>
      <c r="N10860" t="s">
        <v>4125</v>
      </c>
      <c r="O10860" t="s">
        <v>4125</v>
      </c>
      <c r="P10860" t="s">
        <v>20656</v>
      </c>
      <c r="Q10860" s="69" t="s">
        <v>20657</v>
      </c>
      <c r="R10860">
        <v>33.7864</v>
      </c>
      <c r="S10860">
        <v>35.8245</v>
      </c>
    </row>
    <row r="10861" spans="9:19" ht="15.5">
      <c r="I10861"/>
      <c r="J10861"/>
      <c r="K10861"/>
      <c r="L10861"/>
      <c r="N10861" t="s">
        <v>4125</v>
      </c>
      <c r="O10861" t="s">
        <v>4125</v>
      </c>
      <c r="P10861" t="s">
        <v>20658</v>
      </c>
      <c r="Q10861" s="69" t="s">
        <v>20659</v>
      </c>
      <c r="R10861">
        <v>33.792700000000004</v>
      </c>
      <c r="S10861">
        <v>35.826500000000003</v>
      </c>
    </row>
    <row r="10862" spans="9:19" ht="15.5">
      <c r="I10862"/>
      <c r="J10862"/>
      <c r="K10862"/>
      <c r="L10862"/>
      <c r="N10862" t="s">
        <v>4125</v>
      </c>
      <c r="O10862" t="s">
        <v>4125</v>
      </c>
      <c r="P10862" t="s">
        <v>20660</v>
      </c>
      <c r="Q10862" s="69" t="s">
        <v>20661</v>
      </c>
      <c r="R10862">
        <v>33.785600000000002</v>
      </c>
      <c r="S10862">
        <v>35.836799999999997</v>
      </c>
    </row>
    <row r="10863" spans="9:19" ht="15.5">
      <c r="I10863"/>
      <c r="J10863"/>
      <c r="K10863"/>
      <c r="L10863"/>
      <c r="N10863" t="s">
        <v>4125</v>
      </c>
      <c r="O10863" t="s">
        <v>4125</v>
      </c>
      <c r="P10863" t="s">
        <v>20662</v>
      </c>
      <c r="Q10863" s="69" t="s">
        <v>20663</v>
      </c>
      <c r="R10863">
        <v>33.7806</v>
      </c>
      <c r="S10863">
        <v>35.8429</v>
      </c>
    </row>
    <row r="10864" spans="9:19" ht="15.5">
      <c r="I10864"/>
      <c r="J10864"/>
      <c r="K10864"/>
      <c r="L10864"/>
      <c r="N10864" t="s">
        <v>4125</v>
      </c>
      <c r="O10864" t="s">
        <v>4125</v>
      </c>
      <c r="P10864" t="s">
        <v>20664</v>
      </c>
      <c r="Q10864" s="69" t="s">
        <v>20665</v>
      </c>
      <c r="R10864">
        <v>33.790799999999997</v>
      </c>
      <c r="S10864">
        <v>35.831099999999999</v>
      </c>
    </row>
    <row r="10865" spans="9:19" ht="15.5">
      <c r="I10865"/>
      <c r="J10865"/>
      <c r="K10865"/>
      <c r="L10865"/>
      <c r="N10865" t="s">
        <v>4125</v>
      </c>
      <c r="O10865" t="s">
        <v>4125</v>
      </c>
      <c r="P10865" t="s">
        <v>20666</v>
      </c>
      <c r="Q10865" s="69" t="s">
        <v>20667</v>
      </c>
      <c r="R10865">
        <v>33.792299999999997</v>
      </c>
      <c r="S10865">
        <v>35.837000000000003</v>
      </c>
    </row>
    <row r="10866" spans="9:19" ht="15.5">
      <c r="I10866"/>
      <c r="J10866"/>
      <c r="K10866"/>
      <c r="L10866"/>
      <c r="N10866" t="s">
        <v>4125</v>
      </c>
      <c r="O10866" t="s">
        <v>4125</v>
      </c>
      <c r="P10866" t="s">
        <v>20668</v>
      </c>
      <c r="Q10866" s="69" t="s">
        <v>20669</v>
      </c>
      <c r="R10866">
        <v>33.773200000000003</v>
      </c>
      <c r="S10866">
        <v>35.850499999999997</v>
      </c>
    </row>
    <row r="10867" spans="9:19" ht="15.5">
      <c r="I10867"/>
      <c r="J10867"/>
      <c r="K10867"/>
      <c r="L10867"/>
      <c r="N10867" t="s">
        <v>4125</v>
      </c>
      <c r="O10867" t="s">
        <v>4125</v>
      </c>
      <c r="P10867" t="s">
        <v>20670</v>
      </c>
      <c r="Q10867" s="69" t="s">
        <v>20671</v>
      </c>
      <c r="R10867">
        <v>33.794899999999998</v>
      </c>
      <c r="S10867">
        <v>35.826999999999998</v>
      </c>
    </row>
    <row r="10868" spans="9:19" ht="15.5">
      <c r="I10868"/>
      <c r="J10868"/>
      <c r="K10868"/>
      <c r="L10868"/>
      <c r="N10868" t="s">
        <v>4125</v>
      </c>
      <c r="O10868" t="s">
        <v>4125</v>
      </c>
      <c r="P10868" t="s">
        <v>20672</v>
      </c>
      <c r="Q10868" s="69" t="s">
        <v>20673</v>
      </c>
      <c r="R10868">
        <v>33.7834</v>
      </c>
      <c r="S10868">
        <v>35.842100000000002</v>
      </c>
    </row>
    <row r="10869" spans="9:19" ht="15.5">
      <c r="I10869"/>
      <c r="J10869"/>
      <c r="K10869"/>
      <c r="L10869"/>
      <c r="N10869" t="s">
        <v>4125</v>
      </c>
      <c r="O10869" t="s">
        <v>4125</v>
      </c>
      <c r="P10869" t="s">
        <v>20674</v>
      </c>
      <c r="Q10869" s="69" t="s">
        <v>20675</v>
      </c>
      <c r="R10869">
        <v>33.783099999999997</v>
      </c>
      <c r="S10869">
        <v>35.845999999999997</v>
      </c>
    </row>
    <row r="10870" spans="9:19" ht="15.5">
      <c r="I10870"/>
      <c r="J10870"/>
      <c r="K10870"/>
      <c r="L10870"/>
      <c r="N10870" t="s">
        <v>4125</v>
      </c>
      <c r="O10870" t="s">
        <v>4125</v>
      </c>
      <c r="P10870" t="s">
        <v>20676</v>
      </c>
      <c r="Q10870" s="69" t="s">
        <v>20677</v>
      </c>
      <c r="R10870">
        <v>33.7712</v>
      </c>
      <c r="S10870">
        <v>35.812399999999997</v>
      </c>
    </row>
    <row r="10871" spans="9:19" ht="15.5">
      <c r="I10871"/>
      <c r="J10871"/>
      <c r="K10871"/>
      <c r="L10871"/>
      <c r="N10871" t="s">
        <v>4125</v>
      </c>
      <c r="O10871" t="s">
        <v>4125</v>
      </c>
      <c r="P10871" t="s">
        <v>20678</v>
      </c>
      <c r="Q10871" s="69" t="s">
        <v>20679</v>
      </c>
      <c r="R10871">
        <v>33.7898</v>
      </c>
      <c r="S10871">
        <v>35.834499999999998</v>
      </c>
    </row>
    <row r="10872" spans="9:19" ht="15.5">
      <c r="I10872"/>
      <c r="J10872"/>
      <c r="K10872"/>
      <c r="L10872"/>
      <c r="N10872" t="s">
        <v>4125</v>
      </c>
      <c r="O10872" t="s">
        <v>4125</v>
      </c>
      <c r="P10872" t="s">
        <v>20680</v>
      </c>
      <c r="Q10872" s="69" t="s">
        <v>20681</v>
      </c>
      <c r="R10872">
        <v>33.786999999999999</v>
      </c>
      <c r="S10872">
        <v>35.832299999999996</v>
      </c>
    </row>
    <row r="10873" spans="9:19" ht="15.5">
      <c r="I10873"/>
      <c r="J10873"/>
      <c r="K10873"/>
      <c r="L10873"/>
      <c r="N10873" t="s">
        <v>4125</v>
      </c>
      <c r="O10873" t="s">
        <v>4125</v>
      </c>
      <c r="P10873" t="s">
        <v>20682</v>
      </c>
      <c r="Q10873" s="69" t="s">
        <v>20683</v>
      </c>
      <c r="R10873">
        <v>33.786299999999997</v>
      </c>
      <c r="S10873">
        <v>35.826500000000003</v>
      </c>
    </row>
    <row r="10874" spans="9:19" ht="15.5">
      <c r="I10874"/>
      <c r="J10874"/>
      <c r="K10874"/>
      <c r="L10874"/>
      <c r="N10874" t="s">
        <v>4125</v>
      </c>
      <c r="O10874" t="s">
        <v>4125</v>
      </c>
      <c r="P10874" t="s">
        <v>20684</v>
      </c>
      <c r="Q10874" s="69" t="s">
        <v>20685</v>
      </c>
      <c r="R10874">
        <v>33.79</v>
      </c>
      <c r="S10874">
        <v>35.837200000000003</v>
      </c>
    </row>
    <row r="10875" spans="9:19" ht="15.5">
      <c r="I10875"/>
      <c r="J10875"/>
      <c r="K10875"/>
      <c r="L10875"/>
      <c r="N10875" t="s">
        <v>4125</v>
      </c>
      <c r="O10875" t="s">
        <v>4125</v>
      </c>
      <c r="P10875" t="s">
        <v>20686</v>
      </c>
      <c r="Q10875" s="69" t="s">
        <v>20687</v>
      </c>
      <c r="R10875">
        <v>33.778500000000001</v>
      </c>
      <c r="S10875">
        <v>35.833199999999998</v>
      </c>
    </row>
    <row r="10876" spans="9:19" ht="15.5">
      <c r="I10876"/>
      <c r="J10876"/>
      <c r="K10876"/>
      <c r="L10876"/>
      <c r="N10876" t="s">
        <v>4125</v>
      </c>
      <c r="O10876" t="s">
        <v>4125</v>
      </c>
      <c r="P10876" t="s">
        <v>20688</v>
      </c>
      <c r="Q10876" s="69" t="s">
        <v>20689</v>
      </c>
      <c r="R10876">
        <v>33.765000000000001</v>
      </c>
      <c r="S10876">
        <v>35.8446</v>
      </c>
    </row>
    <row r="10877" spans="9:19" ht="15.5">
      <c r="I10877"/>
      <c r="J10877"/>
      <c r="K10877"/>
      <c r="L10877"/>
      <c r="N10877" t="s">
        <v>4125</v>
      </c>
      <c r="O10877" t="s">
        <v>4125</v>
      </c>
      <c r="P10877" t="s">
        <v>20690</v>
      </c>
      <c r="Q10877" s="69" t="s">
        <v>20691</v>
      </c>
      <c r="R10877">
        <v>33.771799999999999</v>
      </c>
      <c r="S10877">
        <v>35.831299999999999</v>
      </c>
    </row>
    <row r="10878" spans="9:19" ht="15.5">
      <c r="I10878"/>
      <c r="J10878"/>
      <c r="K10878"/>
      <c r="L10878"/>
      <c r="N10878" t="s">
        <v>4125</v>
      </c>
      <c r="O10878" t="s">
        <v>4125</v>
      </c>
      <c r="P10878" t="s">
        <v>20692</v>
      </c>
      <c r="Q10878" s="69" t="s">
        <v>20693</v>
      </c>
      <c r="R10878">
        <v>33.7896</v>
      </c>
      <c r="S10878">
        <v>35.828800000000001</v>
      </c>
    </row>
    <row r="10879" spans="9:19" ht="15.5">
      <c r="I10879"/>
      <c r="J10879"/>
      <c r="K10879"/>
      <c r="L10879"/>
      <c r="N10879" t="s">
        <v>4125</v>
      </c>
      <c r="O10879" t="s">
        <v>4125</v>
      </c>
      <c r="P10879" t="s">
        <v>20694</v>
      </c>
      <c r="Q10879" s="69" t="s">
        <v>20695</v>
      </c>
      <c r="R10879">
        <v>33.791119999999999</v>
      </c>
      <c r="S10879">
        <v>35.832990000000002</v>
      </c>
    </row>
    <row r="10880" spans="9:19" ht="15.5">
      <c r="I10880"/>
      <c r="J10880"/>
      <c r="K10880"/>
      <c r="L10880"/>
      <c r="N10880" t="s">
        <v>4125</v>
      </c>
      <c r="O10880" t="s">
        <v>4125</v>
      </c>
      <c r="P10880" t="s">
        <v>20696</v>
      </c>
      <c r="Q10880" s="69" t="s">
        <v>20697</v>
      </c>
      <c r="R10880">
        <v>33.794530000000002</v>
      </c>
      <c r="S10880">
        <v>35.828769999999999</v>
      </c>
    </row>
    <row r="10881" spans="9:19" ht="15.5">
      <c r="I10881"/>
      <c r="J10881"/>
      <c r="K10881"/>
      <c r="L10881"/>
      <c r="N10881" t="s">
        <v>4125</v>
      </c>
      <c r="O10881" t="s">
        <v>4125</v>
      </c>
      <c r="P10881" t="s">
        <v>20698</v>
      </c>
      <c r="Q10881" s="69" t="s">
        <v>20699</v>
      </c>
      <c r="R10881">
        <v>33.788670000000003</v>
      </c>
      <c r="S10881">
        <v>35.823349999999998</v>
      </c>
    </row>
    <row r="10882" spans="9:19" ht="15.5">
      <c r="I10882"/>
      <c r="J10882"/>
      <c r="K10882"/>
      <c r="L10882"/>
      <c r="N10882" t="s">
        <v>4125</v>
      </c>
      <c r="O10882" t="s">
        <v>4125</v>
      </c>
      <c r="P10882" t="s">
        <v>20700</v>
      </c>
      <c r="Q10882" s="69" t="s">
        <v>20701</v>
      </c>
      <c r="R10882">
        <v>33.794550000000001</v>
      </c>
      <c r="S10882">
        <v>35.825000000000003</v>
      </c>
    </row>
    <row r="10883" spans="9:19" ht="15.5">
      <c r="I10883"/>
      <c r="J10883"/>
      <c r="K10883"/>
      <c r="L10883"/>
      <c r="N10883" t="s">
        <v>4125</v>
      </c>
      <c r="O10883" t="s">
        <v>4125</v>
      </c>
      <c r="P10883" t="s">
        <v>20702</v>
      </c>
      <c r="Q10883" s="69" t="s">
        <v>20703</v>
      </c>
      <c r="R10883">
        <v>33.79683</v>
      </c>
      <c r="S10883">
        <v>35.82891</v>
      </c>
    </row>
    <row r="10884" spans="9:19" ht="15.5">
      <c r="I10884"/>
      <c r="J10884"/>
      <c r="K10884"/>
      <c r="L10884"/>
      <c r="N10884" t="s">
        <v>4125</v>
      </c>
      <c r="O10884" t="s">
        <v>4125</v>
      </c>
      <c r="P10884" t="s">
        <v>20704</v>
      </c>
      <c r="Q10884" s="69" t="s">
        <v>20705</v>
      </c>
      <c r="R10884">
        <v>33.79871</v>
      </c>
      <c r="S10884">
        <v>35.830150000000003</v>
      </c>
    </row>
    <row r="10885" spans="9:19" ht="15.5">
      <c r="I10885"/>
      <c r="J10885"/>
      <c r="K10885"/>
      <c r="L10885"/>
      <c r="N10885" t="s">
        <v>4125</v>
      </c>
      <c r="O10885" t="s">
        <v>4125</v>
      </c>
      <c r="P10885" t="s">
        <v>20706</v>
      </c>
      <c r="Q10885" s="69" t="s">
        <v>20707</v>
      </c>
      <c r="R10885">
        <v>33.763669999999998</v>
      </c>
      <c r="S10885">
        <v>35.846310000000003</v>
      </c>
    </row>
    <row r="10886" spans="9:19" ht="15.5">
      <c r="I10886"/>
      <c r="J10886"/>
      <c r="K10886"/>
      <c r="L10886"/>
      <c r="N10886" t="s">
        <v>4125</v>
      </c>
      <c r="O10886" t="s">
        <v>4125</v>
      </c>
      <c r="P10886" t="s">
        <v>20708</v>
      </c>
      <c r="Q10886" s="69" t="s">
        <v>20709</v>
      </c>
      <c r="R10886">
        <v>33.784300000000002</v>
      </c>
      <c r="S10886">
        <v>35.831299999999999</v>
      </c>
    </row>
    <row r="10887" spans="9:19" ht="15.5">
      <c r="I10887"/>
      <c r="J10887"/>
      <c r="K10887"/>
      <c r="L10887"/>
      <c r="N10887" t="s">
        <v>4125</v>
      </c>
      <c r="O10887" t="s">
        <v>4125</v>
      </c>
      <c r="P10887" t="s">
        <v>20710</v>
      </c>
      <c r="Q10887" s="69" t="s">
        <v>20711</v>
      </c>
      <c r="R10887">
        <v>33.779870000000003</v>
      </c>
      <c r="S10887">
        <v>35.836480000000002</v>
      </c>
    </row>
    <row r="10888" spans="9:19" ht="15.5">
      <c r="I10888"/>
      <c r="J10888"/>
      <c r="K10888"/>
      <c r="L10888"/>
      <c r="N10888" t="s">
        <v>4125</v>
      </c>
      <c r="O10888" t="s">
        <v>4125</v>
      </c>
      <c r="P10888" t="s">
        <v>20712</v>
      </c>
      <c r="Q10888" s="69" t="s">
        <v>20713</v>
      </c>
      <c r="R10888">
        <v>33.77861</v>
      </c>
      <c r="S10888">
        <v>35.840949999999999</v>
      </c>
    </row>
    <row r="10889" spans="9:19" ht="15.5">
      <c r="I10889"/>
      <c r="J10889"/>
      <c r="K10889"/>
      <c r="L10889"/>
      <c r="N10889" t="s">
        <v>4125</v>
      </c>
      <c r="O10889" t="s">
        <v>4125</v>
      </c>
      <c r="P10889" t="s">
        <v>20714</v>
      </c>
      <c r="Q10889" s="69" t="s">
        <v>20715</v>
      </c>
      <c r="R10889">
        <v>33.783520000000003</v>
      </c>
      <c r="S10889">
        <v>35.81588</v>
      </c>
    </row>
    <row r="10890" spans="9:19" ht="15.5">
      <c r="I10890"/>
      <c r="J10890"/>
      <c r="K10890"/>
      <c r="L10890"/>
      <c r="N10890" t="s">
        <v>4125</v>
      </c>
      <c r="O10890" t="s">
        <v>4125</v>
      </c>
      <c r="P10890" t="s">
        <v>20716</v>
      </c>
      <c r="Q10890" s="69" t="s">
        <v>20717</v>
      </c>
      <c r="R10890">
        <v>33.766800000000003</v>
      </c>
      <c r="S10890">
        <v>35.839669999999998</v>
      </c>
    </row>
    <row r="10891" spans="9:19" ht="15.5">
      <c r="I10891"/>
      <c r="J10891"/>
      <c r="K10891"/>
      <c r="L10891"/>
      <c r="N10891" t="s">
        <v>4125</v>
      </c>
      <c r="O10891" t="s">
        <v>4125</v>
      </c>
      <c r="P10891" t="s">
        <v>20718</v>
      </c>
      <c r="Q10891" s="69" t="s">
        <v>20719</v>
      </c>
      <c r="R10891">
        <v>33.786349999999999</v>
      </c>
      <c r="S10891">
        <v>35.82029</v>
      </c>
    </row>
    <row r="10892" spans="9:19" ht="15.5">
      <c r="I10892"/>
      <c r="J10892"/>
      <c r="K10892"/>
      <c r="L10892"/>
      <c r="N10892" t="s">
        <v>4125</v>
      </c>
      <c r="O10892" t="s">
        <v>4125</v>
      </c>
      <c r="P10892" t="s">
        <v>20720</v>
      </c>
      <c r="Q10892" s="69" t="s">
        <v>20721</v>
      </c>
      <c r="R10892">
        <v>33.765709999999999</v>
      </c>
      <c r="S10892">
        <v>35.834029999999998</v>
      </c>
    </row>
    <row r="10893" spans="9:19" ht="15.5">
      <c r="I10893"/>
      <c r="J10893"/>
      <c r="K10893"/>
      <c r="L10893"/>
      <c r="N10893" t="s">
        <v>4125</v>
      </c>
      <c r="O10893" t="s">
        <v>4125</v>
      </c>
      <c r="P10893" t="s">
        <v>20722</v>
      </c>
      <c r="Q10893" s="69" t="s">
        <v>20723</v>
      </c>
      <c r="R10893">
        <v>33.792057037353516</v>
      </c>
      <c r="S10893">
        <v>35.836090087890625</v>
      </c>
    </row>
    <row r="10894" spans="9:19" ht="15.5">
      <c r="I10894"/>
      <c r="J10894"/>
      <c r="K10894"/>
      <c r="L10894"/>
      <c r="N10894" t="s">
        <v>4125</v>
      </c>
      <c r="O10894" t="s">
        <v>4125</v>
      </c>
      <c r="P10894" t="s">
        <v>20724</v>
      </c>
      <c r="Q10894" s="69" t="s">
        <v>20725</v>
      </c>
      <c r="R10894">
        <v>33.768215179443359</v>
      </c>
      <c r="S10894">
        <v>35.840297698974609</v>
      </c>
    </row>
    <row r="10895" spans="9:19" ht="15.5">
      <c r="I10895"/>
      <c r="J10895"/>
      <c r="K10895"/>
      <c r="L10895"/>
      <c r="N10895" t="s">
        <v>4125</v>
      </c>
      <c r="O10895" t="s">
        <v>4125</v>
      </c>
      <c r="P10895" t="s">
        <v>20726</v>
      </c>
      <c r="Q10895" s="69" t="s">
        <v>20727</v>
      </c>
      <c r="R10895">
        <v>33.792568206787109</v>
      </c>
      <c r="S10895">
        <v>35.837718963623047</v>
      </c>
    </row>
    <row r="10896" spans="9:19" ht="15.5">
      <c r="I10896"/>
      <c r="J10896"/>
      <c r="K10896"/>
      <c r="L10896"/>
      <c r="N10896" t="s">
        <v>4125</v>
      </c>
      <c r="O10896" t="s">
        <v>4125</v>
      </c>
      <c r="P10896" t="s">
        <v>20728</v>
      </c>
      <c r="Q10896" s="69" t="s">
        <v>20729</v>
      </c>
      <c r="R10896">
        <v>33.788867950439453</v>
      </c>
      <c r="S10896">
        <v>35.823329925537109</v>
      </c>
    </row>
    <row r="10897" spans="9:19" ht="15.5">
      <c r="I10897"/>
      <c r="J10897"/>
      <c r="K10897"/>
      <c r="L10897"/>
      <c r="N10897" t="s">
        <v>4125</v>
      </c>
      <c r="O10897" t="s">
        <v>4125</v>
      </c>
      <c r="P10897" t="s">
        <v>20730</v>
      </c>
      <c r="Q10897" s="69" t="s">
        <v>20731</v>
      </c>
      <c r="R10897">
        <v>33.79791259765625</v>
      </c>
      <c r="S10897">
        <v>35.834877014160156</v>
      </c>
    </row>
    <row r="10898" spans="9:19" ht="15.5">
      <c r="I10898"/>
      <c r="J10898"/>
      <c r="K10898"/>
      <c r="L10898"/>
      <c r="N10898" t="s">
        <v>4125</v>
      </c>
      <c r="O10898" t="s">
        <v>4125</v>
      </c>
      <c r="P10898" t="s">
        <v>20732</v>
      </c>
      <c r="Q10898" s="69" t="s">
        <v>20733</v>
      </c>
      <c r="R10898">
        <v>33.783054351806641</v>
      </c>
      <c r="S10898">
        <v>35.836189270019531</v>
      </c>
    </row>
    <row r="10899" spans="9:19" ht="15.5">
      <c r="I10899"/>
      <c r="J10899"/>
      <c r="K10899"/>
      <c r="L10899"/>
      <c r="N10899" t="s">
        <v>4125</v>
      </c>
      <c r="O10899" t="s">
        <v>4125</v>
      </c>
      <c r="P10899" t="s">
        <v>20734</v>
      </c>
      <c r="Q10899" s="69" t="s">
        <v>20735</v>
      </c>
      <c r="R10899">
        <v>33.784980773925781</v>
      </c>
      <c r="S10899">
        <v>35.832122802734375</v>
      </c>
    </row>
    <row r="10900" spans="9:19" ht="15.5">
      <c r="I10900"/>
      <c r="J10900"/>
      <c r="K10900"/>
      <c r="L10900"/>
      <c r="N10900" t="s">
        <v>4125</v>
      </c>
      <c r="O10900" t="s">
        <v>4125</v>
      </c>
      <c r="P10900" t="s">
        <v>20736</v>
      </c>
      <c r="Q10900" s="69" t="s">
        <v>20737</v>
      </c>
      <c r="R10900">
        <v>33.780677795410156</v>
      </c>
      <c r="S10900">
        <v>35.824680328369141</v>
      </c>
    </row>
    <row r="10901" spans="9:19" ht="15.5">
      <c r="I10901"/>
      <c r="J10901"/>
      <c r="K10901"/>
      <c r="L10901"/>
      <c r="N10901" t="s">
        <v>4125</v>
      </c>
      <c r="O10901" t="s">
        <v>4125</v>
      </c>
      <c r="P10901" t="s">
        <v>20738</v>
      </c>
      <c r="Q10901" s="69" t="s">
        <v>20739</v>
      </c>
      <c r="R10901">
        <v>33.763160705566406</v>
      </c>
      <c r="S10901">
        <v>35.844863891601563</v>
      </c>
    </row>
    <row r="10902" spans="9:19" ht="15.5">
      <c r="I10902"/>
      <c r="J10902"/>
      <c r="K10902"/>
      <c r="L10902"/>
      <c r="N10902" t="s">
        <v>4125</v>
      </c>
      <c r="O10902" t="s">
        <v>4125</v>
      </c>
      <c r="P10902" t="s">
        <v>20740</v>
      </c>
      <c r="Q10902" s="69" t="s">
        <v>20741</v>
      </c>
      <c r="R10902">
        <v>33.775543212890625</v>
      </c>
      <c r="S10902">
        <v>35.827125549316406</v>
      </c>
    </row>
    <row r="10903" spans="9:19" ht="15.5">
      <c r="I10903"/>
      <c r="J10903"/>
      <c r="K10903"/>
      <c r="L10903"/>
      <c r="N10903" t="s">
        <v>4125</v>
      </c>
      <c r="O10903" t="s">
        <v>4125</v>
      </c>
      <c r="P10903" t="s">
        <v>20742</v>
      </c>
      <c r="Q10903" s="69" t="s">
        <v>20743</v>
      </c>
      <c r="R10903">
        <v>33.789306640625</v>
      </c>
      <c r="S10903">
        <v>35.830448150634766</v>
      </c>
    </row>
    <row r="10904" spans="9:19" ht="15.5">
      <c r="I10904"/>
      <c r="J10904"/>
      <c r="K10904"/>
      <c r="L10904"/>
      <c r="N10904" t="s">
        <v>4125</v>
      </c>
      <c r="O10904" t="s">
        <v>4125</v>
      </c>
      <c r="P10904" t="s">
        <v>20744</v>
      </c>
      <c r="Q10904" s="69" t="s">
        <v>20745</v>
      </c>
      <c r="R10904">
        <v>33.783763885498047</v>
      </c>
      <c r="S10904">
        <v>35.824649810791016</v>
      </c>
    </row>
    <row r="10905" spans="9:19" ht="15.5">
      <c r="I10905"/>
      <c r="J10905"/>
      <c r="K10905"/>
      <c r="L10905"/>
      <c r="N10905" t="s">
        <v>4125</v>
      </c>
      <c r="O10905" t="s">
        <v>4125</v>
      </c>
      <c r="P10905" t="s">
        <v>20746</v>
      </c>
      <c r="Q10905" s="69" t="s">
        <v>20747</v>
      </c>
      <c r="R10905">
        <v>33.781635284423828</v>
      </c>
      <c r="S10905">
        <v>35.81414794921875</v>
      </c>
    </row>
    <row r="10906" spans="9:19" ht="15.5">
      <c r="I10906"/>
      <c r="J10906"/>
      <c r="K10906"/>
      <c r="L10906"/>
      <c r="N10906" t="s">
        <v>4125</v>
      </c>
      <c r="O10906" t="s">
        <v>4125</v>
      </c>
      <c r="P10906" t="s">
        <v>20748</v>
      </c>
      <c r="Q10906" s="69" t="s">
        <v>20749</v>
      </c>
      <c r="R10906">
        <v>33.760890960693359</v>
      </c>
      <c r="S10906">
        <v>35.848228454589844</v>
      </c>
    </row>
    <row r="10907" spans="9:19" ht="15.5">
      <c r="I10907"/>
      <c r="J10907"/>
      <c r="K10907"/>
      <c r="L10907"/>
      <c r="N10907" t="s">
        <v>4125</v>
      </c>
      <c r="O10907" t="s">
        <v>4125</v>
      </c>
      <c r="P10907" t="s">
        <v>20750</v>
      </c>
      <c r="Q10907" s="69" t="s">
        <v>20751</v>
      </c>
      <c r="R10907">
        <v>33.785297393798828</v>
      </c>
      <c r="S10907">
        <v>35.848304748535156</v>
      </c>
    </row>
    <row r="10908" spans="9:19" ht="15.5">
      <c r="I10908"/>
      <c r="J10908"/>
      <c r="K10908"/>
      <c r="L10908"/>
      <c r="N10908" t="s">
        <v>4125</v>
      </c>
      <c r="O10908" t="s">
        <v>4125</v>
      </c>
      <c r="P10908" t="s">
        <v>20752</v>
      </c>
      <c r="Q10908" s="69" t="s">
        <v>20753</v>
      </c>
      <c r="R10908">
        <v>33.784793853759766</v>
      </c>
      <c r="S10908">
        <v>35.847278594970703</v>
      </c>
    </row>
    <row r="10909" spans="9:19" ht="15.5">
      <c r="I10909"/>
      <c r="J10909"/>
      <c r="K10909"/>
      <c r="L10909"/>
      <c r="N10909" t="s">
        <v>4125</v>
      </c>
      <c r="O10909" t="s">
        <v>4125</v>
      </c>
      <c r="P10909" t="s">
        <v>20754</v>
      </c>
      <c r="Q10909" s="69" t="s">
        <v>20755</v>
      </c>
      <c r="R10909">
        <v>33.790355682373047</v>
      </c>
      <c r="S10909">
        <v>35.842510223388672</v>
      </c>
    </row>
    <row r="10910" spans="9:19" ht="15.5">
      <c r="I10910"/>
      <c r="J10910"/>
      <c r="K10910"/>
      <c r="L10910"/>
      <c r="N10910" t="s">
        <v>4125</v>
      </c>
      <c r="O10910" t="s">
        <v>4125</v>
      </c>
      <c r="P10910" t="s">
        <v>20756</v>
      </c>
      <c r="Q10910" s="69" t="s">
        <v>20757</v>
      </c>
      <c r="R10910">
        <v>33.786262000000001</v>
      </c>
      <c r="S10910">
        <v>35.829749999999997</v>
      </c>
    </row>
    <row r="10911" spans="9:19" ht="15.5">
      <c r="I10911"/>
      <c r="J10911"/>
      <c r="K10911"/>
      <c r="L10911"/>
      <c r="N10911" t="s">
        <v>4125</v>
      </c>
      <c r="O10911" t="s">
        <v>4125</v>
      </c>
      <c r="P10911" t="s">
        <v>20758</v>
      </c>
      <c r="Q10911" s="69" t="s">
        <v>20759</v>
      </c>
      <c r="R10911">
        <v>33.779319999999998</v>
      </c>
      <c r="S10911">
        <v>35.833055000000002</v>
      </c>
    </row>
    <row r="10912" spans="9:19" ht="15.5">
      <c r="I10912"/>
      <c r="J10912"/>
      <c r="K10912"/>
      <c r="L10912"/>
      <c r="N10912" t="s">
        <v>4125</v>
      </c>
      <c r="O10912" t="s">
        <v>4125</v>
      </c>
      <c r="P10912" t="s">
        <v>20760</v>
      </c>
      <c r="Q10912" s="69" t="s">
        <v>20761</v>
      </c>
      <c r="R10912">
        <v>33.786900000000003</v>
      </c>
      <c r="S10912">
        <v>35.8369</v>
      </c>
    </row>
    <row r="10913" spans="9:19" ht="15.5">
      <c r="I10913"/>
      <c r="J10913"/>
      <c r="K10913"/>
      <c r="L10913"/>
      <c r="N10913" t="s">
        <v>4125</v>
      </c>
      <c r="O10913" t="s">
        <v>4125</v>
      </c>
      <c r="P10913" t="s">
        <v>20762</v>
      </c>
      <c r="Q10913" s="69" t="s">
        <v>20763</v>
      </c>
      <c r="R10913">
        <v>33.7926</v>
      </c>
      <c r="S10913">
        <v>35.827800000000003</v>
      </c>
    </row>
    <row r="10914" spans="9:19" ht="15.5">
      <c r="I10914"/>
      <c r="J10914"/>
      <c r="K10914"/>
      <c r="L10914"/>
      <c r="N10914" t="s">
        <v>4125</v>
      </c>
      <c r="O10914" t="s">
        <v>4125</v>
      </c>
      <c r="P10914" t="s">
        <v>20764</v>
      </c>
      <c r="Q10914" s="69" t="s">
        <v>20765</v>
      </c>
      <c r="R10914">
        <v>33.794265000000003</v>
      </c>
      <c r="S10914">
        <v>35.820059000000001</v>
      </c>
    </row>
    <row r="10915" spans="9:19" ht="15.5">
      <c r="I10915"/>
      <c r="J10915"/>
      <c r="K10915"/>
      <c r="L10915"/>
      <c r="N10915" t="s">
        <v>4125</v>
      </c>
      <c r="O10915" t="s">
        <v>4125</v>
      </c>
      <c r="P10915" t="s">
        <v>20766</v>
      </c>
      <c r="Q10915" s="69" t="s">
        <v>20767</v>
      </c>
      <c r="R10915">
        <v>33.787849000000051</v>
      </c>
      <c r="S10915">
        <v>35.816725000000076</v>
      </c>
    </row>
    <row r="10916" spans="9:19" ht="15.5">
      <c r="I10916"/>
      <c r="J10916"/>
      <c r="K10916"/>
      <c r="L10916"/>
      <c r="N10916" t="s">
        <v>3391</v>
      </c>
      <c r="O10916" t="s">
        <v>3391</v>
      </c>
      <c r="P10916" t="s">
        <v>3391</v>
      </c>
      <c r="Q10916" s="69" t="s">
        <v>20768</v>
      </c>
      <c r="R10916">
        <v>33.247370000000046</v>
      </c>
      <c r="S10916">
        <v>35.463105000000041</v>
      </c>
    </row>
    <row r="10917" spans="9:19" ht="15.5">
      <c r="I10917"/>
      <c r="J10917"/>
      <c r="K10917"/>
      <c r="L10917"/>
      <c r="N10917" t="s">
        <v>3391</v>
      </c>
      <c r="O10917" t="s">
        <v>3391</v>
      </c>
      <c r="P10917" t="s">
        <v>3391</v>
      </c>
      <c r="Q10917" s="69" t="s">
        <v>20769</v>
      </c>
      <c r="R10917">
        <v>33.247370000000046</v>
      </c>
      <c r="S10917">
        <v>35.463105000000041</v>
      </c>
    </row>
    <row r="10918" spans="9:19" ht="15.5">
      <c r="I10918"/>
      <c r="J10918"/>
      <c r="K10918"/>
      <c r="L10918"/>
      <c r="N10918" t="s">
        <v>3391</v>
      </c>
      <c r="O10918" t="s">
        <v>3391</v>
      </c>
      <c r="P10918" t="s">
        <v>20770</v>
      </c>
      <c r="Q10918" s="69">
        <v>1509</v>
      </c>
      <c r="R10918">
        <v>33.245199155999998</v>
      </c>
      <c r="S10918">
        <v>35.461170615</v>
      </c>
    </row>
    <row r="10919" spans="9:19" ht="15.5">
      <c r="I10919"/>
      <c r="J10919"/>
      <c r="K10919"/>
      <c r="L10919"/>
      <c r="N10919" t="s">
        <v>3391</v>
      </c>
      <c r="O10919" t="s">
        <v>3391</v>
      </c>
      <c r="P10919" t="s">
        <v>20771</v>
      </c>
      <c r="Q10919" s="69" t="s">
        <v>20772</v>
      </c>
      <c r="R10919">
        <v>33.252242000000003</v>
      </c>
      <c r="S10919">
        <v>35.465139999999998</v>
      </c>
    </row>
    <row r="10920" spans="9:19" ht="15.5">
      <c r="I10920"/>
      <c r="J10920"/>
      <c r="K10920"/>
      <c r="L10920"/>
      <c r="N10920" t="s">
        <v>437</v>
      </c>
      <c r="O10920" t="s">
        <v>437</v>
      </c>
      <c r="P10920" t="s">
        <v>20773</v>
      </c>
      <c r="Q10920" s="69" t="s">
        <v>20774</v>
      </c>
      <c r="R10920">
        <v>34.618200000000002</v>
      </c>
      <c r="S10920">
        <v>36.155099999999997</v>
      </c>
    </row>
    <row r="10921" spans="9:19" ht="15.5">
      <c r="I10921"/>
      <c r="J10921"/>
      <c r="K10921"/>
      <c r="L10921"/>
      <c r="N10921" t="s">
        <v>437</v>
      </c>
      <c r="O10921" t="s">
        <v>437</v>
      </c>
      <c r="P10921" t="s">
        <v>20775</v>
      </c>
      <c r="Q10921" s="69" t="s">
        <v>20776</v>
      </c>
      <c r="R10921">
        <v>34.617229999999999</v>
      </c>
      <c r="S10921">
        <v>36.150329999999997</v>
      </c>
    </row>
    <row r="10922" spans="9:19" ht="15.5">
      <c r="I10922"/>
      <c r="J10922"/>
      <c r="K10922"/>
      <c r="L10922"/>
      <c r="N10922" t="s">
        <v>437</v>
      </c>
      <c r="O10922" t="s">
        <v>437</v>
      </c>
      <c r="P10922" t="s">
        <v>20777</v>
      </c>
      <c r="Q10922" s="69" t="s">
        <v>20778</v>
      </c>
      <c r="R10922">
        <v>34.617489999999997</v>
      </c>
      <c r="S10922">
        <v>36.146880000000003</v>
      </c>
    </row>
    <row r="10923" spans="9:19" ht="15.5">
      <c r="I10923"/>
      <c r="J10923"/>
      <c r="K10923"/>
      <c r="L10923"/>
      <c r="N10923" t="s">
        <v>437</v>
      </c>
      <c r="O10923" t="s">
        <v>437</v>
      </c>
      <c r="P10923" t="s">
        <v>20779</v>
      </c>
      <c r="Q10923" s="69" t="s">
        <v>20780</v>
      </c>
      <c r="R10923">
        <v>34.614336000000037</v>
      </c>
      <c r="S10923">
        <v>36.155811000000028</v>
      </c>
    </row>
    <row r="10924" spans="9:19" ht="15.5">
      <c r="I10924"/>
      <c r="J10924"/>
      <c r="K10924"/>
      <c r="L10924"/>
      <c r="N10924" t="s">
        <v>437</v>
      </c>
      <c r="O10924" t="s">
        <v>437</v>
      </c>
      <c r="P10924" t="s">
        <v>20781</v>
      </c>
      <c r="Q10924" s="69" t="s">
        <v>20782</v>
      </c>
      <c r="R10924">
        <v>34.617698000000075</v>
      </c>
      <c r="S10924">
        <v>36.147360000000049</v>
      </c>
    </row>
    <row r="10925" spans="9:19" ht="15.5">
      <c r="I10925"/>
      <c r="J10925"/>
      <c r="K10925"/>
      <c r="L10925"/>
      <c r="N10925" t="s">
        <v>2860</v>
      </c>
      <c r="O10925" t="s">
        <v>2860</v>
      </c>
      <c r="P10925" t="s">
        <v>20783</v>
      </c>
      <c r="Q10925" s="69" t="s">
        <v>20784</v>
      </c>
      <c r="R10925">
        <v>34.05512600000003</v>
      </c>
      <c r="S10925">
        <v>35.802338000000077</v>
      </c>
    </row>
    <row r="10926" spans="9:19" ht="15.5">
      <c r="I10926"/>
      <c r="J10926"/>
      <c r="K10926"/>
      <c r="L10926"/>
      <c r="N10926" t="s">
        <v>2860</v>
      </c>
      <c r="O10926" t="s">
        <v>2860</v>
      </c>
      <c r="P10926" t="s">
        <v>20785</v>
      </c>
      <c r="Q10926" s="69" t="s">
        <v>20786</v>
      </c>
      <c r="R10926">
        <v>34.057186000000058</v>
      </c>
      <c r="S10926">
        <v>35.815928000000042</v>
      </c>
    </row>
    <row r="10927" spans="9:19" ht="15.5">
      <c r="I10927"/>
      <c r="J10927"/>
      <c r="K10927"/>
      <c r="L10927"/>
      <c r="N10927" t="s">
        <v>2860</v>
      </c>
      <c r="O10927" t="s">
        <v>2860</v>
      </c>
      <c r="P10927" t="s">
        <v>20787</v>
      </c>
      <c r="Q10927" s="69" t="s">
        <v>20788</v>
      </c>
      <c r="R10927">
        <v>34.068909000000076</v>
      </c>
      <c r="S10927">
        <v>35.788944000000072</v>
      </c>
    </row>
    <row r="10928" spans="9:19" ht="15.5">
      <c r="I10928"/>
      <c r="J10928"/>
      <c r="K10928"/>
      <c r="L10928"/>
      <c r="N10928" t="s">
        <v>2860</v>
      </c>
      <c r="O10928" t="s">
        <v>2860</v>
      </c>
      <c r="P10928" t="s">
        <v>20789</v>
      </c>
      <c r="Q10928" s="69" t="s">
        <v>20790</v>
      </c>
      <c r="R10928">
        <v>34.065155000000061</v>
      </c>
      <c r="S10928">
        <v>35.832761000000062</v>
      </c>
    </row>
    <row r="10929" spans="9:19" ht="15.5">
      <c r="I10929"/>
      <c r="J10929"/>
      <c r="K10929"/>
      <c r="L10929"/>
      <c r="N10929" t="s">
        <v>2860</v>
      </c>
      <c r="O10929" t="s">
        <v>2860</v>
      </c>
      <c r="P10929" t="s">
        <v>20791</v>
      </c>
      <c r="Q10929" s="69" t="s">
        <v>20792</v>
      </c>
      <c r="R10929">
        <v>34.05527</v>
      </c>
      <c r="S10929">
        <v>35.811410000000002</v>
      </c>
    </row>
    <row r="10930" spans="9:19" ht="15.5">
      <c r="I10930"/>
      <c r="J10930"/>
      <c r="K10930"/>
      <c r="L10930"/>
      <c r="N10930" t="s">
        <v>2860</v>
      </c>
      <c r="O10930" t="s">
        <v>2860</v>
      </c>
      <c r="P10930" t="s">
        <v>20793</v>
      </c>
      <c r="Q10930" s="69" t="s">
        <v>20794</v>
      </c>
      <c r="R10930">
        <v>34.055109999999999</v>
      </c>
      <c r="S10930">
        <v>35.801830000000002</v>
      </c>
    </row>
    <row r="10931" spans="9:19" ht="15.5">
      <c r="I10931"/>
      <c r="J10931"/>
      <c r="K10931"/>
      <c r="L10931"/>
      <c r="N10931" t="s">
        <v>2860</v>
      </c>
      <c r="O10931" t="s">
        <v>2860</v>
      </c>
      <c r="P10931" t="s">
        <v>20795</v>
      </c>
      <c r="Q10931" s="69" t="s">
        <v>20796</v>
      </c>
      <c r="R10931">
        <v>34.060549999999999</v>
      </c>
      <c r="S10931">
        <v>35.837670000000003</v>
      </c>
    </row>
    <row r="10932" spans="9:19" ht="15.5">
      <c r="I10932"/>
      <c r="J10932"/>
      <c r="K10932"/>
      <c r="L10932"/>
      <c r="N10932" t="s">
        <v>2860</v>
      </c>
      <c r="O10932" t="s">
        <v>2860</v>
      </c>
      <c r="P10932" t="s">
        <v>20797</v>
      </c>
      <c r="Q10932" s="69" t="s">
        <v>20798</v>
      </c>
      <c r="R10932">
        <v>34.059159999999999</v>
      </c>
      <c r="S10932">
        <v>35.826949999999997</v>
      </c>
    </row>
    <row r="10933" spans="9:19" ht="15.5">
      <c r="I10933"/>
      <c r="J10933"/>
      <c r="K10933"/>
      <c r="L10933"/>
      <c r="N10933" t="s">
        <v>2860</v>
      </c>
      <c r="O10933" t="s">
        <v>2860</v>
      </c>
      <c r="P10933" t="s">
        <v>20799</v>
      </c>
      <c r="Q10933" s="69" t="s">
        <v>20800</v>
      </c>
      <c r="R10933">
        <v>34.053321838378906</v>
      </c>
      <c r="S10933">
        <v>35.817920684814453</v>
      </c>
    </row>
    <row r="10934" spans="9:19" ht="15.5">
      <c r="I10934"/>
      <c r="J10934"/>
      <c r="K10934"/>
      <c r="L10934"/>
      <c r="N10934" t="s">
        <v>2860</v>
      </c>
      <c r="O10934" t="s">
        <v>2860</v>
      </c>
      <c r="P10934" t="s">
        <v>20801</v>
      </c>
      <c r="Q10934" s="69" t="s">
        <v>20802</v>
      </c>
      <c r="R10934">
        <v>34.0523681640625</v>
      </c>
      <c r="S10934">
        <v>35.814464569091797</v>
      </c>
    </row>
    <row r="10935" spans="9:19" ht="15.5">
      <c r="I10935"/>
      <c r="J10935"/>
      <c r="K10935"/>
      <c r="L10935"/>
      <c r="N10935" t="s">
        <v>2860</v>
      </c>
      <c r="O10935" t="s">
        <v>2860</v>
      </c>
      <c r="P10935" t="s">
        <v>20803</v>
      </c>
      <c r="Q10935" s="69" t="s">
        <v>20804</v>
      </c>
      <c r="R10935">
        <v>34.053268432617188</v>
      </c>
      <c r="S10935">
        <v>35.811729431152344</v>
      </c>
    </row>
    <row r="10936" spans="9:19" ht="15.5">
      <c r="I10936"/>
      <c r="J10936"/>
      <c r="K10936"/>
      <c r="L10936"/>
      <c r="N10936" t="s">
        <v>2860</v>
      </c>
      <c r="O10936" t="s">
        <v>2860</v>
      </c>
      <c r="P10936" t="s">
        <v>20805</v>
      </c>
      <c r="Q10936" s="69" t="s">
        <v>20806</v>
      </c>
      <c r="R10936">
        <v>34.054409027099609</v>
      </c>
      <c r="S10936">
        <v>35.822650909423828</v>
      </c>
    </row>
    <row r="10937" spans="9:19" ht="15.5">
      <c r="I10937"/>
      <c r="J10937"/>
      <c r="K10937"/>
      <c r="L10937"/>
      <c r="N10937" t="s">
        <v>2860</v>
      </c>
      <c r="O10937" t="s">
        <v>2860</v>
      </c>
      <c r="P10937" t="s">
        <v>20807</v>
      </c>
      <c r="Q10937" s="69" t="s">
        <v>20808</v>
      </c>
      <c r="R10937">
        <v>34.059383392333984</v>
      </c>
      <c r="S10937">
        <v>35.827358245849609</v>
      </c>
    </row>
    <row r="10938" spans="9:19" ht="15.5">
      <c r="I10938"/>
      <c r="J10938"/>
      <c r="K10938"/>
      <c r="L10938"/>
      <c r="N10938" t="s">
        <v>2860</v>
      </c>
      <c r="O10938" t="s">
        <v>2860</v>
      </c>
      <c r="P10938" t="s">
        <v>20809</v>
      </c>
      <c r="Q10938" s="69" t="s">
        <v>20810</v>
      </c>
      <c r="R10938">
        <v>34.052330017089844</v>
      </c>
      <c r="S10938">
        <v>35.814517974853516</v>
      </c>
    </row>
    <row r="10939" spans="9:19" ht="15.5">
      <c r="I10939"/>
      <c r="J10939"/>
      <c r="K10939"/>
      <c r="L10939"/>
      <c r="N10939" t="s">
        <v>2860</v>
      </c>
      <c r="O10939" t="s">
        <v>2860</v>
      </c>
      <c r="P10939" t="s">
        <v>20811</v>
      </c>
      <c r="Q10939" s="69" t="s">
        <v>20812</v>
      </c>
      <c r="R10939">
        <v>34.053131103515625</v>
      </c>
      <c r="S10939">
        <v>35.817428588867188</v>
      </c>
    </row>
    <row r="10940" spans="9:19" ht="15.5">
      <c r="I10940"/>
      <c r="J10940"/>
      <c r="K10940"/>
      <c r="L10940"/>
      <c r="N10940" t="s">
        <v>2860</v>
      </c>
      <c r="O10940" t="s">
        <v>2860</v>
      </c>
      <c r="P10940" t="s">
        <v>20813</v>
      </c>
      <c r="Q10940" s="69" t="s">
        <v>20814</v>
      </c>
      <c r="R10940">
        <v>34.053741455078125</v>
      </c>
      <c r="S10940">
        <v>35.82373046875</v>
      </c>
    </row>
    <row r="10941" spans="9:19" ht="15.5">
      <c r="I10941"/>
      <c r="J10941"/>
      <c r="K10941"/>
      <c r="L10941"/>
      <c r="N10941" t="s">
        <v>2860</v>
      </c>
      <c r="O10941" t="s">
        <v>2860</v>
      </c>
      <c r="P10941" t="s">
        <v>20815</v>
      </c>
      <c r="Q10941" s="69" t="s">
        <v>20816</v>
      </c>
      <c r="R10941">
        <v>34.065886000000035</v>
      </c>
      <c r="S10941">
        <v>35.802208000000064</v>
      </c>
    </row>
    <row r="10942" spans="9:19" ht="15.5">
      <c r="I10942"/>
      <c r="J10942"/>
      <c r="K10942"/>
      <c r="L10942"/>
      <c r="N10942" t="s">
        <v>902</v>
      </c>
      <c r="O10942" t="s">
        <v>902</v>
      </c>
      <c r="P10942" t="s">
        <v>20817</v>
      </c>
      <c r="Q10942" s="69" t="s">
        <v>20818</v>
      </c>
      <c r="R10942">
        <v>33.840772000000072</v>
      </c>
      <c r="S10942">
        <v>35.727678000000026</v>
      </c>
    </row>
    <row r="10943" spans="9:19" ht="15.5">
      <c r="I10943"/>
      <c r="J10943"/>
      <c r="K10943"/>
      <c r="L10943"/>
      <c r="N10943" t="s">
        <v>902</v>
      </c>
      <c r="O10943" t="s">
        <v>902</v>
      </c>
      <c r="P10943" t="s">
        <v>20817</v>
      </c>
      <c r="Q10943" s="69" t="s">
        <v>20819</v>
      </c>
      <c r="R10943">
        <v>33.840772000000072</v>
      </c>
      <c r="S10943">
        <v>35.727678000000026</v>
      </c>
    </row>
    <row r="10944" spans="9:19" ht="15.5">
      <c r="I10944"/>
      <c r="J10944"/>
      <c r="K10944"/>
      <c r="L10944"/>
      <c r="N10944" t="s">
        <v>3899</v>
      </c>
      <c r="O10944" t="s">
        <v>3899</v>
      </c>
      <c r="P10944" t="s">
        <v>20820</v>
      </c>
      <c r="Q10944" s="69">
        <v>447</v>
      </c>
      <c r="R10944">
        <v>34.387599151000003</v>
      </c>
      <c r="S10944">
        <v>35.787720620999998</v>
      </c>
    </row>
    <row r="10945" spans="9:19" ht="15.5">
      <c r="I10945"/>
      <c r="J10945"/>
      <c r="K10945"/>
      <c r="L10945"/>
      <c r="N10945" t="s">
        <v>3899</v>
      </c>
      <c r="O10945" t="s">
        <v>3899</v>
      </c>
      <c r="P10945" t="s">
        <v>20821</v>
      </c>
      <c r="Q10945" s="69">
        <v>444</v>
      </c>
      <c r="R10945">
        <v>34.389499155000003</v>
      </c>
      <c r="S10945">
        <v>35.788237594999998</v>
      </c>
    </row>
    <row r="10946" spans="9:19" ht="15.5">
      <c r="I10946"/>
      <c r="J10946"/>
      <c r="K10946"/>
      <c r="L10946"/>
      <c r="N10946" t="s">
        <v>3899</v>
      </c>
      <c r="O10946" t="s">
        <v>3899</v>
      </c>
      <c r="P10946" t="s">
        <v>20822</v>
      </c>
      <c r="Q10946" s="69">
        <v>446</v>
      </c>
      <c r="R10946">
        <v>34.385399114999998</v>
      </c>
      <c r="S10946">
        <v>35.782153602999998</v>
      </c>
    </row>
    <row r="10947" spans="9:19" ht="15.5">
      <c r="I10947"/>
      <c r="J10947"/>
      <c r="K10947"/>
      <c r="L10947"/>
      <c r="N10947" t="s">
        <v>3899</v>
      </c>
      <c r="O10947" t="s">
        <v>3899</v>
      </c>
      <c r="P10947" t="s">
        <v>20823</v>
      </c>
      <c r="Q10947" s="69">
        <v>445</v>
      </c>
      <c r="R10947">
        <v>34.388332130000002</v>
      </c>
      <c r="S10947">
        <v>35.787220644000001</v>
      </c>
    </row>
    <row r="10948" spans="9:19" ht="15.5">
      <c r="I10948"/>
      <c r="J10948"/>
      <c r="K10948"/>
      <c r="L10948"/>
      <c r="N10948" t="s">
        <v>3899</v>
      </c>
      <c r="O10948" t="s">
        <v>3899</v>
      </c>
      <c r="P10948" t="s">
        <v>3899</v>
      </c>
      <c r="Q10948" s="69" t="s">
        <v>20824</v>
      </c>
      <c r="R10948">
        <v>34.383938000000001</v>
      </c>
      <c r="S10948">
        <v>35.781700000000001</v>
      </c>
    </row>
    <row r="10949" spans="9:19" ht="15.5">
      <c r="I10949"/>
      <c r="J10949"/>
      <c r="K10949"/>
      <c r="L10949"/>
      <c r="N10949" t="s">
        <v>3899</v>
      </c>
      <c r="O10949" t="s">
        <v>3899</v>
      </c>
      <c r="P10949" t="s">
        <v>3899</v>
      </c>
      <c r="Q10949" s="69" t="s">
        <v>20825</v>
      </c>
      <c r="R10949">
        <v>34.388431000000026</v>
      </c>
      <c r="S10949">
        <v>35.785906000000068</v>
      </c>
    </row>
    <row r="10950" spans="9:19" ht="15.5">
      <c r="I10950"/>
      <c r="J10950"/>
      <c r="K10950"/>
      <c r="L10950"/>
      <c r="N10950" t="s">
        <v>3899</v>
      </c>
      <c r="O10950" t="s">
        <v>3899</v>
      </c>
      <c r="P10950" t="s">
        <v>3899</v>
      </c>
      <c r="Q10950" s="69" t="s">
        <v>20826</v>
      </c>
      <c r="R10950">
        <v>34.388431000000026</v>
      </c>
      <c r="S10950">
        <v>35.785906000000068</v>
      </c>
    </row>
    <row r="10951" spans="9:19" ht="15.5">
      <c r="I10951"/>
      <c r="J10951"/>
      <c r="K10951"/>
      <c r="L10951"/>
      <c r="N10951" t="s">
        <v>3899</v>
      </c>
      <c r="O10951" t="s">
        <v>3899</v>
      </c>
      <c r="P10951" t="s">
        <v>3899</v>
      </c>
      <c r="Q10951" s="69" t="s">
        <v>20827</v>
      </c>
      <c r="R10951">
        <v>34.388431000000026</v>
      </c>
      <c r="S10951">
        <v>35.785906000000068</v>
      </c>
    </row>
    <row r="10952" spans="9:19" ht="15.5">
      <c r="I10952"/>
      <c r="J10952"/>
      <c r="K10952"/>
      <c r="L10952"/>
      <c r="N10952" t="s">
        <v>3899</v>
      </c>
      <c r="O10952" t="s">
        <v>3899</v>
      </c>
      <c r="P10952" t="s">
        <v>20828</v>
      </c>
      <c r="Q10952" s="69" t="s">
        <v>20829</v>
      </c>
      <c r="R10952">
        <v>34.380719999999997</v>
      </c>
      <c r="S10952">
        <v>35.773290000000003</v>
      </c>
    </row>
    <row r="10953" spans="9:19" ht="15.5">
      <c r="I10953"/>
      <c r="J10953"/>
      <c r="K10953"/>
      <c r="L10953"/>
      <c r="N10953" t="s">
        <v>3899</v>
      </c>
      <c r="O10953" t="s">
        <v>3899</v>
      </c>
      <c r="P10953" t="s">
        <v>20830</v>
      </c>
      <c r="Q10953" s="69" t="s">
        <v>20831</v>
      </c>
      <c r="R10953">
        <v>34.382820000000002</v>
      </c>
      <c r="S10953">
        <v>35.779269999999997</v>
      </c>
    </row>
    <row r="10954" spans="9:19" ht="15.5">
      <c r="I10954"/>
      <c r="J10954"/>
      <c r="K10954"/>
      <c r="L10954"/>
      <c r="N10954" t="s">
        <v>3899</v>
      </c>
      <c r="O10954" t="s">
        <v>3899</v>
      </c>
      <c r="P10954" t="s">
        <v>20832</v>
      </c>
      <c r="Q10954" s="69" t="s">
        <v>20833</v>
      </c>
      <c r="R10954">
        <v>34.398116999999999</v>
      </c>
      <c r="S10954">
        <v>35.800817000000002</v>
      </c>
    </row>
    <row r="10955" spans="9:19" ht="15.5">
      <c r="I10955"/>
      <c r="J10955"/>
      <c r="K10955"/>
      <c r="L10955"/>
      <c r="N10955" t="s">
        <v>3899</v>
      </c>
      <c r="O10955" t="s">
        <v>3899</v>
      </c>
      <c r="P10955" t="s">
        <v>20834</v>
      </c>
      <c r="Q10955" s="69" t="s">
        <v>20835</v>
      </c>
      <c r="R10955">
        <v>34.381860000000003</v>
      </c>
      <c r="S10955">
        <v>35.776159999999997</v>
      </c>
    </row>
    <row r="10956" spans="9:19" ht="15.5">
      <c r="I10956"/>
      <c r="J10956"/>
      <c r="K10956"/>
      <c r="L10956"/>
      <c r="N10956" t="s">
        <v>3899</v>
      </c>
      <c r="O10956" t="s">
        <v>3899</v>
      </c>
      <c r="P10956" t="s">
        <v>20836</v>
      </c>
      <c r="Q10956" s="69" t="s">
        <v>20837</v>
      </c>
      <c r="R10956">
        <v>34.387140000000002</v>
      </c>
      <c r="S10956">
        <v>35.792679999999997</v>
      </c>
    </row>
    <row r="10957" spans="9:19" ht="15.5">
      <c r="I10957"/>
      <c r="J10957"/>
      <c r="K10957"/>
      <c r="L10957"/>
      <c r="N10957" t="s">
        <v>3899</v>
      </c>
      <c r="O10957" t="s">
        <v>3899</v>
      </c>
      <c r="P10957" t="s">
        <v>20838</v>
      </c>
      <c r="Q10957" s="69" t="s">
        <v>20839</v>
      </c>
      <c r="R10957">
        <v>34.380580000000002</v>
      </c>
      <c r="S10957">
        <v>35.773632999999997</v>
      </c>
    </row>
    <row r="10958" spans="9:19" ht="15.5">
      <c r="I10958"/>
      <c r="J10958"/>
      <c r="K10958"/>
      <c r="L10958"/>
      <c r="N10958" t="s">
        <v>3899</v>
      </c>
      <c r="O10958" t="s">
        <v>3899</v>
      </c>
      <c r="P10958" t="s">
        <v>20840</v>
      </c>
      <c r="Q10958" s="69" t="s">
        <v>20841</v>
      </c>
      <c r="R10958">
        <v>34.388779999999997</v>
      </c>
      <c r="S10958">
        <v>35.786549999999998</v>
      </c>
    </row>
    <row r="10959" spans="9:19" ht="15.5">
      <c r="I10959"/>
      <c r="J10959"/>
      <c r="K10959"/>
      <c r="L10959"/>
      <c r="N10959" t="s">
        <v>3899</v>
      </c>
      <c r="O10959" t="s">
        <v>3899</v>
      </c>
      <c r="P10959" t="s">
        <v>20842</v>
      </c>
      <c r="Q10959" s="69" t="s">
        <v>20843</v>
      </c>
      <c r="R10959">
        <v>34.387768000000001</v>
      </c>
      <c r="S10959">
        <v>35.791361000000002</v>
      </c>
    </row>
    <row r="10960" spans="9:19" ht="15.5">
      <c r="I10960"/>
      <c r="J10960"/>
      <c r="K10960"/>
      <c r="L10960"/>
      <c r="N10960" t="s">
        <v>1329</v>
      </c>
      <c r="O10960" t="s">
        <v>1329</v>
      </c>
      <c r="P10960" t="s">
        <v>1329</v>
      </c>
      <c r="Q10960" s="69" t="s">
        <v>20844</v>
      </c>
      <c r="R10960">
        <v>33.255192000000079</v>
      </c>
      <c r="S10960">
        <v>35.416653000000053</v>
      </c>
    </row>
    <row r="10961" spans="9:19" ht="15.5">
      <c r="I10961"/>
      <c r="J10961"/>
      <c r="K10961"/>
      <c r="L10961"/>
      <c r="N10961" t="s">
        <v>1329</v>
      </c>
      <c r="O10961" t="s">
        <v>1329</v>
      </c>
      <c r="P10961" t="s">
        <v>1329</v>
      </c>
      <c r="Q10961" s="69" t="s">
        <v>20845</v>
      </c>
      <c r="R10961">
        <v>33.255192000000079</v>
      </c>
      <c r="S10961">
        <v>35.416653000000053</v>
      </c>
    </row>
    <row r="10962" spans="9:19" ht="15.5">
      <c r="I10962"/>
      <c r="J10962"/>
      <c r="K10962"/>
      <c r="L10962"/>
      <c r="N10962" t="s">
        <v>1329</v>
      </c>
      <c r="O10962" t="s">
        <v>1329</v>
      </c>
      <c r="P10962" t="s">
        <v>20846</v>
      </c>
      <c r="Q10962" s="69">
        <v>1298</v>
      </c>
      <c r="R10962">
        <v>33.248099183000001</v>
      </c>
      <c r="S10962">
        <v>35.419970698999997</v>
      </c>
    </row>
    <row r="10963" spans="9:19" ht="15.5">
      <c r="I10963"/>
      <c r="J10963"/>
      <c r="K10963"/>
      <c r="L10963"/>
      <c r="N10963" t="s">
        <v>1983</v>
      </c>
      <c r="O10963" t="s">
        <v>1983</v>
      </c>
      <c r="P10963" t="s">
        <v>1983</v>
      </c>
      <c r="Q10963" s="69" t="s">
        <v>20847</v>
      </c>
      <c r="R10963">
        <v>34.359508000000062</v>
      </c>
      <c r="S10963">
        <v>35.780286000000046</v>
      </c>
    </row>
    <row r="10964" spans="9:19" ht="15.5">
      <c r="I10964"/>
      <c r="J10964"/>
      <c r="K10964"/>
      <c r="L10964"/>
      <c r="N10964" t="s">
        <v>1983</v>
      </c>
      <c r="O10964" t="s">
        <v>1983</v>
      </c>
      <c r="P10964" t="s">
        <v>1983</v>
      </c>
      <c r="Q10964" s="69" t="s">
        <v>20848</v>
      </c>
      <c r="R10964">
        <v>34.359508000000062</v>
      </c>
      <c r="S10964">
        <v>35.780286000000046</v>
      </c>
    </row>
    <row r="10965" spans="9:19" ht="15.5">
      <c r="I10965"/>
      <c r="J10965"/>
      <c r="K10965"/>
      <c r="L10965"/>
      <c r="N10965" t="s">
        <v>3840</v>
      </c>
      <c r="O10965" t="s">
        <v>3840</v>
      </c>
      <c r="P10965" t="s">
        <v>20849</v>
      </c>
      <c r="Q10965" s="69" t="s">
        <v>20850</v>
      </c>
      <c r="R10965">
        <v>33.197518000000059</v>
      </c>
      <c r="S10965">
        <v>35.290973000000065</v>
      </c>
    </row>
    <row r="10966" spans="9:19" ht="15.5">
      <c r="I10966"/>
      <c r="J10966"/>
      <c r="K10966"/>
      <c r="L10966"/>
      <c r="N10966" t="s">
        <v>3840</v>
      </c>
      <c r="O10966" t="s">
        <v>3840</v>
      </c>
      <c r="P10966" t="s">
        <v>20851</v>
      </c>
      <c r="Q10966" s="69" t="s">
        <v>20852</v>
      </c>
      <c r="R10966">
        <v>33.201715999999998</v>
      </c>
      <c r="S10966">
        <v>35.301217000000001</v>
      </c>
    </row>
    <row r="10967" spans="9:19" ht="15.5">
      <c r="I10967"/>
      <c r="J10967"/>
      <c r="K10967"/>
      <c r="L10967"/>
      <c r="N10967" t="s">
        <v>3840</v>
      </c>
      <c r="O10967" t="s">
        <v>3840</v>
      </c>
      <c r="P10967" t="s">
        <v>20853</v>
      </c>
      <c r="Q10967" s="69" t="s">
        <v>20854</v>
      </c>
      <c r="R10967">
        <v>33.196717530699999</v>
      </c>
      <c r="S10967">
        <v>35.298392024999998</v>
      </c>
    </row>
    <row r="10968" spans="9:19" ht="15.5">
      <c r="I10968"/>
      <c r="J10968"/>
      <c r="K10968"/>
      <c r="L10968"/>
      <c r="N10968" t="s">
        <v>3840</v>
      </c>
      <c r="O10968" t="s">
        <v>3840</v>
      </c>
      <c r="P10968" t="s">
        <v>3840</v>
      </c>
      <c r="Q10968" s="69" t="s">
        <v>20854</v>
      </c>
      <c r="R10968">
        <v>33.196717530699999</v>
      </c>
      <c r="S10968">
        <v>35.298392024999998</v>
      </c>
    </row>
    <row r="10969" spans="9:19" ht="15.5">
      <c r="I10969"/>
      <c r="J10969"/>
      <c r="K10969"/>
      <c r="L10969"/>
      <c r="N10969" t="s">
        <v>3840</v>
      </c>
      <c r="O10969" t="s">
        <v>3840</v>
      </c>
      <c r="P10969" t="s">
        <v>3840</v>
      </c>
      <c r="Q10969" s="69" t="s">
        <v>20855</v>
      </c>
      <c r="R10969">
        <v>33.208286000000044</v>
      </c>
      <c r="S10969">
        <v>35.29932800000006</v>
      </c>
    </row>
    <row r="10970" spans="9:19" ht="15.5">
      <c r="I10970"/>
      <c r="J10970"/>
      <c r="K10970"/>
      <c r="L10970"/>
      <c r="N10970" t="s">
        <v>3840</v>
      </c>
      <c r="O10970" t="s">
        <v>3840</v>
      </c>
      <c r="P10970" t="s">
        <v>3840</v>
      </c>
      <c r="Q10970" s="69" t="s">
        <v>20856</v>
      </c>
      <c r="R10970">
        <v>33.208286000000044</v>
      </c>
      <c r="S10970">
        <v>35.29932800000006</v>
      </c>
    </row>
    <row r="10971" spans="9:19" ht="15.5">
      <c r="I10971"/>
      <c r="J10971"/>
      <c r="K10971"/>
      <c r="L10971"/>
      <c r="N10971" t="s">
        <v>3840</v>
      </c>
      <c r="O10971" t="s">
        <v>3840</v>
      </c>
      <c r="P10971" t="s">
        <v>20857</v>
      </c>
      <c r="Q10971" s="69">
        <v>1265</v>
      </c>
      <c r="R10971">
        <v>33.210032181999999</v>
      </c>
      <c r="S10971">
        <v>35.296237621000003</v>
      </c>
    </row>
    <row r="10972" spans="9:19" ht="15.5">
      <c r="I10972"/>
      <c r="J10972"/>
      <c r="K10972"/>
      <c r="L10972"/>
      <c r="N10972" t="s">
        <v>3840</v>
      </c>
      <c r="O10972" t="s">
        <v>3840</v>
      </c>
      <c r="P10972" t="s">
        <v>20858</v>
      </c>
      <c r="Q10972" s="69">
        <v>1264</v>
      </c>
      <c r="R10972">
        <v>33.207799137999999</v>
      </c>
      <c r="S10972">
        <v>35.293570608000003</v>
      </c>
    </row>
    <row r="10973" spans="9:19" ht="15.5">
      <c r="I10973"/>
      <c r="J10973"/>
      <c r="K10973"/>
      <c r="L10973"/>
      <c r="N10973" t="s">
        <v>3840</v>
      </c>
      <c r="O10973" t="s">
        <v>3840</v>
      </c>
      <c r="P10973" t="s">
        <v>20859</v>
      </c>
      <c r="Q10973" s="69" t="s">
        <v>20860</v>
      </c>
      <c r="R10973">
        <v>33.206968000000003</v>
      </c>
      <c r="S10973">
        <v>35.299003999999996</v>
      </c>
    </row>
    <row r="10974" spans="9:19" ht="15.5">
      <c r="I10974"/>
      <c r="J10974"/>
      <c r="K10974"/>
      <c r="L10974"/>
      <c r="N10974" t="s">
        <v>3840</v>
      </c>
      <c r="O10974" t="s">
        <v>3840</v>
      </c>
      <c r="P10974" t="s">
        <v>20861</v>
      </c>
      <c r="Q10974" s="69" t="s">
        <v>20862</v>
      </c>
      <c r="R10974">
        <v>33.208286000000044</v>
      </c>
      <c r="S10974">
        <v>35.29932800000006</v>
      </c>
    </row>
    <row r="10975" spans="9:19" ht="15.5">
      <c r="I10975"/>
      <c r="J10975"/>
      <c r="K10975"/>
      <c r="L10975"/>
      <c r="N10975" t="s">
        <v>2244</v>
      </c>
      <c r="O10975" t="s">
        <v>2244</v>
      </c>
      <c r="P10975" t="s">
        <v>20863</v>
      </c>
      <c r="Q10975" s="69" t="s">
        <v>20864</v>
      </c>
      <c r="R10975">
        <v>33.885265000000061</v>
      </c>
      <c r="S10975">
        <v>35.693064000000049</v>
      </c>
    </row>
    <row r="10976" spans="9:19" ht="15.5">
      <c r="I10976"/>
      <c r="J10976"/>
      <c r="K10976"/>
      <c r="L10976"/>
      <c r="N10976" t="s">
        <v>3394</v>
      </c>
      <c r="O10976" t="s">
        <v>3394</v>
      </c>
      <c r="P10976" t="s">
        <v>3394</v>
      </c>
      <c r="Q10976" s="69" t="s">
        <v>20865</v>
      </c>
      <c r="R10976">
        <v>33.273561000000029</v>
      </c>
      <c r="S10976">
        <v>35.462753000000077</v>
      </c>
    </row>
    <row r="10977" spans="9:19" ht="15.5">
      <c r="I10977"/>
      <c r="J10977"/>
      <c r="K10977"/>
      <c r="L10977"/>
      <c r="N10977" t="s">
        <v>3394</v>
      </c>
      <c r="O10977" t="s">
        <v>3394</v>
      </c>
      <c r="P10977" t="s">
        <v>3394</v>
      </c>
      <c r="Q10977" s="69" t="s">
        <v>20866</v>
      </c>
      <c r="R10977">
        <v>33.273561000000029</v>
      </c>
      <c r="S10977">
        <v>35.462753000000077</v>
      </c>
    </row>
    <row r="10978" spans="9:19" ht="15.5">
      <c r="I10978"/>
      <c r="J10978"/>
      <c r="K10978"/>
      <c r="L10978"/>
      <c r="N10978" t="s">
        <v>3394</v>
      </c>
      <c r="O10978" t="s">
        <v>3394</v>
      </c>
      <c r="P10978" t="s">
        <v>20867</v>
      </c>
      <c r="Q10978" s="69" t="s">
        <v>20868</v>
      </c>
      <c r="R10978">
        <v>33.271859999999997</v>
      </c>
      <c r="S10978">
        <v>35.460552</v>
      </c>
    </row>
    <row r="10979" spans="9:19" ht="15.5">
      <c r="I10979"/>
      <c r="J10979"/>
      <c r="K10979"/>
      <c r="L10979"/>
      <c r="N10979" t="s">
        <v>440</v>
      </c>
      <c r="O10979" t="s">
        <v>440</v>
      </c>
      <c r="P10979" t="s">
        <v>20869</v>
      </c>
      <c r="Q10979" s="69">
        <v>545</v>
      </c>
      <c r="R10979">
        <v>34.519932099999998</v>
      </c>
      <c r="S10979">
        <v>36.073220603999999</v>
      </c>
    </row>
    <row r="10980" spans="9:19" ht="15.5">
      <c r="I10980"/>
      <c r="J10980"/>
      <c r="K10980"/>
      <c r="L10980"/>
      <c r="N10980" t="s">
        <v>440</v>
      </c>
      <c r="O10980" t="s">
        <v>440</v>
      </c>
      <c r="P10980" t="s">
        <v>20870</v>
      </c>
      <c r="Q10980" s="69" t="s">
        <v>20871</v>
      </c>
      <c r="R10980">
        <v>34.518975000000069</v>
      </c>
      <c r="S10980">
        <v>36.070897000000059</v>
      </c>
    </row>
    <row r="10981" spans="9:19" ht="15.5">
      <c r="I10981"/>
      <c r="J10981"/>
      <c r="K10981"/>
      <c r="L10981"/>
      <c r="N10981" t="s">
        <v>440</v>
      </c>
      <c r="O10981" t="s">
        <v>440</v>
      </c>
      <c r="P10981" t="s">
        <v>20870</v>
      </c>
      <c r="Q10981" s="69" t="s">
        <v>20872</v>
      </c>
      <c r="R10981">
        <v>34.518975000000069</v>
      </c>
      <c r="S10981">
        <v>36.070897000000059</v>
      </c>
    </row>
    <row r="10982" spans="9:19" ht="15.5">
      <c r="I10982"/>
      <c r="J10982"/>
      <c r="K10982"/>
      <c r="L10982"/>
      <c r="N10982" t="s">
        <v>1332</v>
      </c>
      <c r="O10982" t="s">
        <v>1332</v>
      </c>
      <c r="P10982" t="s">
        <v>1332</v>
      </c>
      <c r="Q10982" s="69" t="s">
        <v>20873</v>
      </c>
      <c r="R10982">
        <v>33.121067000000039</v>
      </c>
      <c r="S10982">
        <v>35.336928000000057</v>
      </c>
    </row>
    <row r="10983" spans="9:19" ht="15.5">
      <c r="I10983"/>
      <c r="J10983"/>
      <c r="K10983"/>
      <c r="L10983"/>
      <c r="N10983" t="s">
        <v>1332</v>
      </c>
      <c r="O10983" t="s">
        <v>1332</v>
      </c>
      <c r="P10983" t="s">
        <v>1332</v>
      </c>
      <c r="Q10983" s="69" t="s">
        <v>20874</v>
      </c>
      <c r="R10983">
        <v>33.121067000000039</v>
      </c>
      <c r="S10983">
        <v>35.336928000000057</v>
      </c>
    </row>
    <row r="10984" spans="9:19" ht="15.5">
      <c r="I10984"/>
      <c r="J10984"/>
      <c r="K10984"/>
      <c r="L10984"/>
      <c r="N10984" t="s">
        <v>4010</v>
      </c>
      <c r="O10984" t="s">
        <v>4010</v>
      </c>
      <c r="P10984" t="s">
        <v>20875</v>
      </c>
      <c r="Q10984" s="69">
        <v>1008</v>
      </c>
      <c r="R10984">
        <v>33.565399180999997</v>
      </c>
      <c r="S10984">
        <v>35.721370608999997</v>
      </c>
    </row>
    <row r="10985" spans="9:19" ht="15.5">
      <c r="I10985"/>
      <c r="J10985"/>
      <c r="K10985"/>
      <c r="L10985"/>
      <c r="N10985" t="s">
        <v>4010</v>
      </c>
      <c r="O10985" t="s">
        <v>4010</v>
      </c>
      <c r="P10985" t="s">
        <v>20876</v>
      </c>
      <c r="Q10985" s="69">
        <v>1009</v>
      </c>
      <c r="R10985">
        <v>33.565399145999997</v>
      </c>
      <c r="S10985">
        <v>35.721370608000001</v>
      </c>
    </row>
    <row r="10986" spans="9:19" ht="15.5">
      <c r="I10986"/>
      <c r="J10986"/>
      <c r="K10986"/>
      <c r="L10986"/>
      <c r="N10986" t="s">
        <v>4010</v>
      </c>
      <c r="O10986" t="s">
        <v>4010</v>
      </c>
      <c r="P10986" t="s">
        <v>20877</v>
      </c>
      <c r="Q10986" s="69" t="s">
        <v>20878</v>
      </c>
      <c r="R10986">
        <v>33.574100000000001</v>
      </c>
      <c r="S10986">
        <v>35.720599999999997</v>
      </c>
    </row>
    <row r="10987" spans="9:19" ht="15.5">
      <c r="I10987"/>
      <c r="J10987"/>
      <c r="K10987"/>
      <c r="L10987"/>
      <c r="N10987" t="s">
        <v>4010</v>
      </c>
      <c r="O10987" t="s">
        <v>4010</v>
      </c>
      <c r="P10987" t="s">
        <v>20879</v>
      </c>
      <c r="Q10987" s="69" t="s">
        <v>20880</v>
      </c>
      <c r="R10987">
        <v>33.569699999999997</v>
      </c>
      <c r="S10987">
        <v>35.716999999999999</v>
      </c>
    </row>
    <row r="10988" spans="9:19" ht="15.5">
      <c r="I10988"/>
      <c r="J10988"/>
      <c r="K10988"/>
      <c r="L10988"/>
      <c r="N10988" t="s">
        <v>4010</v>
      </c>
      <c r="O10988" t="s">
        <v>4010</v>
      </c>
      <c r="P10988" t="s">
        <v>20881</v>
      </c>
      <c r="Q10988" s="69" t="s">
        <v>20882</v>
      </c>
      <c r="R10988">
        <v>33.5715</v>
      </c>
      <c r="S10988">
        <v>35.714500000000001</v>
      </c>
    </row>
    <row r="10989" spans="9:19" ht="15.5">
      <c r="I10989"/>
      <c r="J10989"/>
      <c r="K10989"/>
      <c r="L10989"/>
      <c r="N10989" t="s">
        <v>4010</v>
      </c>
      <c r="O10989" t="s">
        <v>4010</v>
      </c>
      <c r="P10989" t="s">
        <v>20883</v>
      </c>
      <c r="Q10989" s="69" t="s">
        <v>20884</v>
      </c>
      <c r="R10989">
        <v>33.5824</v>
      </c>
      <c r="S10989">
        <v>35.725200000000001</v>
      </c>
    </row>
    <row r="10990" spans="9:19" ht="15.5">
      <c r="I10990"/>
      <c r="J10990"/>
      <c r="K10990"/>
      <c r="L10990"/>
      <c r="N10990" t="s">
        <v>4010</v>
      </c>
      <c r="O10990" t="s">
        <v>4010</v>
      </c>
      <c r="P10990" t="s">
        <v>20885</v>
      </c>
      <c r="Q10990" s="69" t="s">
        <v>20886</v>
      </c>
      <c r="R10990">
        <v>33.574300000000001</v>
      </c>
      <c r="S10990">
        <v>35.716700000000003</v>
      </c>
    </row>
    <row r="10991" spans="9:19" ht="15.5">
      <c r="I10991"/>
      <c r="J10991"/>
      <c r="K10991"/>
      <c r="L10991"/>
      <c r="N10991" t="s">
        <v>4010</v>
      </c>
      <c r="O10991" t="s">
        <v>4010</v>
      </c>
      <c r="P10991" t="s">
        <v>20887</v>
      </c>
      <c r="Q10991" s="69" t="s">
        <v>20888</v>
      </c>
      <c r="R10991">
        <v>33.580800000000004</v>
      </c>
      <c r="S10991">
        <v>35.713999999999999</v>
      </c>
    </row>
    <row r="10992" spans="9:19" ht="15.5">
      <c r="I10992"/>
      <c r="J10992"/>
      <c r="K10992"/>
      <c r="L10992"/>
      <c r="N10992" t="s">
        <v>4010</v>
      </c>
      <c r="O10992" t="s">
        <v>4010</v>
      </c>
      <c r="P10992" t="s">
        <v>20889</v>
      </c>
      <c r="Q10992" s="69" t="s">
        <v>20890</v>
      </c>
      <c r="R10992">
        <v>33.580800000000004</v>
      </c>
      <c r="S10992">
        <v>35.727600000000002</v>
      </c>
    </row>
    <row r="10993" spans="9:19" ht="15.5">
      <c r="I10993"/>
      <c r="J10993"/>
      <c r="K10993"/>
      <c r="L10993"/>
      <c r="N10993" t="s">
        <v>4010</v>
      </c>
      <c r="O10993" t="s">
        <v>4010</v>
      </c>
      <c r="P10993" t="s">
        <v>20891</v>
      </c>
      <c r="Q10993" s="69" t="s">
        <v>20892</v>
      </c>
      <c r="R10993">
        <v>33.572099999999999</v>
      </c>
      <c r="S10993">
        <v>35.713900000000002</v>
      </c>
    </row>
    <row r="10994" spans="9:19" ht="15.5">
      <c r="I10994"/>
      <c r="J10994"/>
      <c r="K10994"/>
      <c r="L10994"/>
      <c r="N10994" t="s">
        <v>4010</v>
      </c>
      <c r="O10994" t="s">
        <v>4010</v>
      </c>
      <c r="P10994" t="s">
        <v>20893</v>
      </c>
      <c r="Q10994" s="69" t="s">
        <v>20894</v>
      </c>
      <c r="R10994">
        <v>33.587299999999999</v>
      </c>
      <c r="S10994">
        <v>35.7196</v>
      </c>
    </row>
    <row r="10995" spans="9:19" ht="15.5">
      <c r="I10995"/>
      <c r="J10995"/>
      <c r="K10995"/>
      <c r="L10995"/>
      <c r="N10995" t="s">
        <v>4010</v>
      </c>
      <c r="O10995" t="s">
        <v>4010</v>
      </c>
      <c r="P10995" t="s">
        <v>20895</v>
      </c>
      <c r="Q10995" s="69" t="s">
        <v>20896</v>
      </c>
      <c r="R10995">
        <v>33.543300000000002</v>
      </c>
      <c r="S10995">
        <v>35.7149</v>
      </c>
    </row>
    <row r="10996" spans="9:19" ht="15.5">
      <c r="I10996"/>
      <c r="J10996"/>
      <c r="K10996"/>
      <c r="L10996"/>
      <c r="N10996" t="s">
        <v>4010</v>
      </c>
      <c r="O10996" t="s">
        <v>4010</v>
      </c>
      <c r="P10996" t="s">
        <v>20897</v>
      </c>
      <c r="Q10996" s="69" t="s">
        <v>20898</v>
      </c>
      <c r="R10996">
        <v>33.576799999999999</v>
      </c>
      <c r="S10996">
        <v>35.724600000000002</v>
      </c>
    </row>
    <row r="10997" spans="9:19" ht="15.5">
      <c r="I10997"/>
      <c r="J10997"/>
      <c r="K10997"/>
      <c r="L10997"/>
      <c r="N10997" t="s">
        <v>4010</v>
      </c>
      <c r="O10997" t="s">
        <v>4010</v>
      </c>
      <c r="P10997" t="s">
        <v>20899</v>
      </c>
      <c r="Q10997" s="69" t="s">
        <v>20900</v>
      </c>
      <c r="R10997">
        <v>33.577300000000001</v>
      </c>
      <c r="S10997">
        <v>35.7224</v>
      </c>
    </row>
    <row r="10998" spans="9:19" ht="15.5">
      <c r="I10998"/>
      <c r="J10998"/>
      <c r="K10998"/>
      <c r="L10998"/>
      <c r="N10998" t="s">
        <v>4010</v>
      </c>
      <c r="O10998" t="s">
        <v>4010</v>
      </c>
      <c r="P10998" t="s">
        <v>20901</v>
      </c>
      <c r="Q10998" s="69" t="s">
        <v>20902</v>
      </c>
      <c r="R10998">
        <v>33.585099999999997</v>
      </c>
      <c r="S10998">
        <v>35.719700000000003</v>
      </c>
    </row>
    <row r="10999" spans="9:19" ht="15.5">
      <c r="I10999"/>
      <c r="J10999"/>
      <c r="K10999"/>
      <c r="L10999"/>
      <c r="N10999" t="s">
        <v>4010</v>
      </c>
      <c r="O10999" t="s">
        <v>4010</v>
      </c>
      <c r="P10999" t="s">
        <v>20903</v>
      </c>
      <c r="Q10999" s="69" t="s">
        <v>20904</v>
      </c>
      <c r="R10999">
        <v>33.576900000000002</v>
      </c>
      <c r="S10999">
        <v>35.7166</v>
      </c>
    </row>
    <row r="11000" spans="9:19" ht="15.5">
      <c r="I11000"/>
      <c r="J11000"/>
      <c r="K11000"/>
      <c r="L11000"/>
      <c r="N11000" t="s">
        <v>4010</v>
      </c>
      <c r="O11000" t="s">
        <v>4010</v>
      </c>
      <c r="P11000" t="s">
        <v>20905</v>
      </c>
      <c r="Q11000" s="69" t="s">
        <v>20906</v>
      </c>
      <c r="R11000">
        <v>33.569800000000001</v>
      </c>
      <c r="S11000">
        <v>35.721499999999999</v>
      </c>
    </row>
    <row r="11001" spans="9:19" ht="15.5">
      <c r="I11001"/>
      <c r="J11001"/>
      <c r="K11001"/>
      <c r="L11001"/>
      <c r="N11001" t="s">
        <v>4010</v>
      </c>
      <c r="O11001" t="s">
        <v>4010</v>
      </c>
      <c r="P11001" t="s">
        <v>20907</v>
      </c>
      <c r="Q11001" s="69" t="s">
        <v>20908</v>
      </c>
      <c r="R11001">
        <v>33.579300000000003</v>
      </c>
      <c r="S11001">
        <v>35.7226</v>
      </c>
    </row>
    <row r="11002" spans="9:19" ht="15.5">
      <c r="I11002"/>
      <c r="J11002"/>
      <c r="K11002"/>
      <c r="L11002"/>
      <c r="N11002" t="s">
        <v>4010</v>
      </c>
      <c r="O11002" t="s">
        <v>4010</v>
      </c>
      <c r="P11002" t="s">
        <v>20909</v>
      </c>
      <c r="Q11002" s="69" t="s">
        <v>20910</v>
      </c>
      <c r="R11002">
        <v>33.566000000000003</v>
      </c>
      <c r="S11002">
        <v>35.730400000000003</v>
      </c>
    </row>
    <row r="11003" spans="9:19" ht="15.5">
      <c r="I11003"/>
      <c r="J11003"/>
      <c r="K11003"/>
      <c r="L11003"/>
      <c r="N11003" t="s">
        <v>4010</v>
      </c>
      <c r="O11003" t="s">
        <v>4010</v>
      </c>
      <c r="P11003" t="s">
        <v>20911</v>
      </c>
      <c r="Q11003" s="69" t="s">
        <v>20912</v>
      </c>
      <c r="R11003">
        <v>33.572600000000001</v>
      </c>
      <c r="S11003">
        <v>35.720399999999998</v>
      </c>
    </row>
    <row r="11004" spans="9:19" ht="15.5">
      <c r="I11004"/>
      <c r="J11004"/>
      <c r="K11004"/>
      <c r="L11004"/>
      <c r="N11004" t="s">
        <v>4010</v>
      </c>
      <c r="O11004" t="s">
        <v>4010</v>
      </c>
      <c r="P11004" t="s">
        <v>20913</v>
      </c>
      <c r="Q11004" s="69" t="s">
        <v>20914</v>
      </c>
      <c r="R11004">
        <v>33.576300000000003</v>
      </c>
      <c r="S11004">
        <v>35.720500000000001</v>
      </c>
    </row>
    <row r="11005" spans="9:19" ht="15.5">
      <c r="I11005"/>
      <c r="J11005"/>
      <c r="K11005"/>
      <c r="L11005"/>
      <c r="N11005" t="s">
        <v>4010</v>
      </c>
      <c r="O11005" t="s">
        <v>4010</v>
      </c>
      <c r="P11005" t="s">
        <v>20915</v>
      </c>
      <c r="Q11005" s="69" t="s">
        <v>20916</v>
      </c>
      <c r="R11005">
        <v>33.575499999999998</v>
      </c>
      <c r="S11005">
        <v>35.719700000000003</v>
      </c>
    </row>
    <row r="11006" spans="9:19" ht="15.5">
      <c r="I11006"/>
      <c r="J11006"/>
      <c r="K11006"/>
      <c r="L11006"/>
      <c r="N11006" t="s">
        <v>4010</v>
      </c>
      <c r="O11006" t="s">
        <v>4010</v>
      </c>
      <c r="P11006" t="s">
        <v>20917</v>
      </c>
      <c r="Q11006" s="69" t="s">
        <v>20918</v>
      </c>
      <c r="R11006">
        <v>33.575400000000002</v>
      </c>
      <c r="S11006">
        <v>35.720100000000002</v>
      </c>
    </row>
    <row r="11007" spans="9:19" ht="15.5">
      <c r="I11007"/>
      <c r="J11007"/>
      <c r="K11007"/>
      <c r="L11007"/>
      <c r="N11007" t="s">
        <v>4010</v>
      </c>
      <c r="O11007" t="s">
        <v>4010</v>
      </c>
      <c r="P11007" t="s">
        <v>20919</v>
      </c>
      <c r="Q11007" s="69" t="s">
        <v>20920</v>
      </c>
      <c r="R11007">
        <v>33.579099999999997</v>
      </c>
      <c r="S11007">
        <v>35.731200000000001</v>
      </c>
    </row>
    <row r="11008" spans="9:19" ht="15.5">
      <c r="I11008"/>
      <c r="J11008"/>
      <c r="K11008"/>
      <c r="L11008"/>
      <c r="N11008" t="s">
        <v>4010</v>
      </c>
      <c r="O11008" t="s">
        <v>4010</v>
      </c>
      <c r="P11008" t="s">
        <v>20921</v>
      </c>
      <c r="Q11008" s="69" t="s">
        <v>20922</v>
      </c>
      <c r="R11008">
        <v>33.575200000000002</v>
      </c>
      <c r="S11008">
        <v>35.712800000000001</v>
      </c>
    </row>
    <row r="11009" spans="9:19" ht="15.5">
      <c r="I11009"/>
      <c r="J11009"/>
      <c r="K11009"/>
      <c r="L11009"/>
      <c r="N11009" t="s">
        <v>4010</v>
      </c>
      <c r="O11009" t="s">
        <v>4010</v>
      </c>
      <c r="P11009" t="s">
        <v>20923</v>
      </c>
      <c r="Q11009" s="69" t="s">
        <v>20924</v>
      </c>
      <c r="R11009">
        <v>33.568280000000001</v>
      </c>
      <c r="S11009">
        <v>35.725389999999997</v>
      </c>
    </row>
    <row r="11010" spans="9:19" ht="15.5">
      <c r="I11010"/>
      <c r="J11010"/>
      <c r="K11010"/>
      <c r="L11010"/>
      <c r="N11010" t="s">
        <v>4010</v>
      </c>
      <c r="O11010" t="s">
        <v>4010</v>
      </c>
      <c r="P11010" t="s">
        <v>20925</v>
      </c>
      <c r="Q11010" s="69" t="s">
        <v>20926</v>
      </c>
      <c r="R11010">
        <v>33.58484</v>
      </c>
      <c r="S11010">
        <v>35.71604</v>
      </c>
    </row>
    <row r="11011" spans="9:19" ht="15.5">
      <c r="I11011"/>
      <c r="J11011"/>
      <c r="K11011"/>
      <c r="L11011"/>
      <c r="N11011" t="s">
        <v>4010</v>
      </c>
      <c r="O11011" t="s">
        <v>4010</v>
      </c>
      <c r="P11011" t="s">
        <v>20927</v>
      </c>
      <c r="Q11011" s="69" t="s">
        <v>20928</v>
      </c>
      <c r="R11011">
        <v>33.584029999999998</v>
      </c>
      <c r="S11011">
        <v>35.715260000000001</v>
      </c>
    </row>
    <row r="11012" spans="9:19" ht="15.5">
      <c r="I11012"/>
      <c r="J11012"/>
      <c r="K11012"/>
      <c r="L11012"/>
      <c r="N11012" t="s">
        <v>4010</v>
      </c>
      <c r="O11012" t="s">
        <v>4010</v>
      </c>
      <c r="P11012" t="s">
        <v>20929</v>
      </c>
      <c r="Q11012" s="69" t="s">
        <v>20930</v>
      </c>
      <c r="R11012">
        <v>33.584159999999997</v>
      </c>
      <c r="S11012">
        <v>35.71622</v>
      </c>
    </row>
    <row r="11013" spans="9:19" ht="15.5">
      <c r="I11013"/>
      <c r="J11013"/>
      <c r="K11013"/>
      <c r="L11013"/>
      <c r="N11013" t="s">
        <v>4010</v>
      </c>
      <c r="O11013" t="s">
        <v>4010</v>
      </c>
      <c r="P11013" t="s">
        <v>20931</v>
      </c>
      <c r="Q11013" s="69" t="s">
        <v>20932</v>
      </c>
      <c r="R11013">
        <v>33.56982</v>
      </c>
      <c r="S11013">
        <v>35.7211</v>
      </c>
    </row>
    <row r="11014" spans="9:19" ht="15.5">
      <c r="I11014"/>
      <c r="J11014"/>
      <c r="K11014"/>
      <c r="L11014"/>
      <c r="N11014" t="s">
        <v>4010</v>
      </c>
      <c r="O11014" t="s">
        <v>4010</v>
      </c>
      <c r="P11014" t="s">
        <v>20933</v>
      </c>
      <c r="Q11014" s="69" t="s">
        <v>20934</v>
      </c>
      <c r="R11014">
        <v>33.577179999999998</v>
      </c>
      <c r="S11014">
        <v>35.724539999999998</v>
      </c>
    </row>
    <row r="11015" spans="9:19" ht="15.5">
      <c r="I11015"/>
      <c r="J11015"/>
      <c r="K11015"/>
      <c r="L11015"/>
      <c r="N11015" t="s">
        <v>4010</v>
      </c>
      <c r="O11015" t="s">
        <v>4010</v>
      </c>
      <c r="P11015" t="s">
        <v>20935</v>
      </c>
      <c r="Q11015" s="69" t="s">
        <v>20936</v>
      </c>
      <c r="R11015">
        <v>33.575061798095703</v>
      </c>
      <c r="S11015">
        <v>35.715206146240234</v>
      </c>
    </row>
    <row r="11016" spans="9:19" ht="15.5">
      <c r="I11016"/>
      <c r="J11016"/>
      <c r="K11016"/>
      <c r="L11016"/>
      <c r="N11016" t="s">
        <v>4010</v>
      </c>
      <c r="O11016" t="s">
        <v>4010</v>
      </c>
      <c r="P11016" t="s">
        <v>20937</v>
      </c>
      <c r="Q11016" s="69" t="s">
        <v>20938</v>
      </c>
      <c r="R11016">
        <v>33.583061218261719</v>
      </c>
      <c r="S11016">
        <v>35.712188720703125</v>
      </c>
    </row>
    <row r="11017" spans="9:19" ht="15.5">
      <c r="I11017"/>
      <c r="J11017"/>
      <c r="K11017"/>
      <c r="L11017"/>
      <c r="N11017" t="s">
        <v>4010</v>
      </c>
      <c r="O11017" t="s">
        <v>4010</v>
      </c>
      <c r="P11017" t="s">
        <v>20939</v>
      </c>
      <c r="Q11017" s="69" t="s">
        <v>20940</v>
      </c>
      <c r="R11017">
        <v>33.573211669921875</v>
      </c>
      <c r="S11017">
        <v>35.721599578857422</v>
      </c>
    </row>
    <row r="11018" spans="9:19" ht="15.5">
      <c r="I11018"/>
      <c r="J11018"/>
      <c r="K11018"/>
      <c r="L11018"/>
      <c r="N11018" t="s">
        <v>4010</v>
      </c>
      <c r="O11018" t="s">
        <v>4010</v>
      </c>
      <c r="P11018" t="s">
        <v>20941</v>
      </c>
      <c r="Q11018" s="69" t="s">
        <v>20942</v>
      </c>
      <c r="R11018">
        <v>33.585990905761719</v>
      </c>
      <c r="S11018">
        <v>35.718898773193359</v>
      </c>
    </row>
    <row r="11019" spans="9:19" ht="15.5">
      <c r="I11019"/>
      <c r="J11019"/>
      <c r="K11019"/>
      <c r="L11019"/>
      <c r="N11019" t="s">
        <v>4010</v>
      </c>
      <c r="O11019" t="s">
        <v>4010</v>
      </c>
      <c r="P11019" t="s">
        <v>20943</v>
      </c>
      <c r="Q11019" s="69" t="s">
        <v>20944</v>
      </c>
      <c r="R11019">
        <v>33.577354431152344</v>
      </c>
      <c r="S11019">
        <v>35.721351623535156</v>
      </c>
    </row>
    <row r="11020" spans="9:19" ht="15.5">
      <c r="I11020"/>
      <c r="J11020"/>
      <c r="K11020"/>
      <c r="L11020"/>
      <c r="N11020" t="s">
        <v>4010</v>
      </c>
      <c r="O11020" t="s">
        <v>4010</v>
      </c>
      <c r="P11020" t="s">
        <v>20945</v>
      </c>
      <c r="Q11020" s="69" t="s">
        <v>20946</v>
      </c>
      <c r="R11020">
        <v>33.583747863769531</v>
      </c>
      <c r="S11020">
        <v>35.711265563964844</v>
      </c>
    </row>
    <row r="11021" spans="9:19" ht="15.5">
      <c r="I11021"/>
      <c r="J11021"/>
      <c r="K11021"/>
      <c r="L11021"/>
      <c r="N11021" t="s">
        <v>4010</v>
      </c>
      <c r="O11021" t="s">
        <v>4010</v>
      </c>
      <c r="P11021" t="s">
        <v>20947</v>
      </c>
      <c r="Q11021" s="69" t="s">
        <v>20948</v>
      </c>
      <c r="R11021">
        <v>33.563679999999998</v>
      </c>
      <c r="S11021">
        <v>35.721539999999997</v>
      </c>
    </row>
    <row r="11022" spans="9:19" ht="15.5">
      <c r="I11022"/>
      <c r="J11022"/>
      <c r="K11022"/>
      <c r="L11022"/>
      <c r="N11022" t="s">
        <v>4010</v>
      </c>
      <c r="O11022" t="s">
        <v>4010</v>
      </c>
      <c r="P11022" t="s">
        <v>20949</v>
      </c>
      <c r="Q11022" s="69" t="s">
        <v>20950</v>
      </c>
      <c r="R11022">
        <v>33.570590000000003</v>
      </c>
      <c r="S11022">
        <v>35.718710000000002</v>
      </c>
    </row>
    <row r="11023" spans="9:19" ht="15.5">
      <c r="I11023"/>
      <c r="J11023"/>
      <c r="K11023"/>
      <c r="L11023"/>
      <c r="N11023" t="s">
        <v>4010</v>
      </c>
      <c r="O11023" t="s">
        <v>4010</v>
      </c>
      <c r="P11023" t="s">
        <v>20951</v>
      </c>
      <c r="Q11023" s="69" t="s">
        <v>20952</v>
      </c>
      <c r="R11023">
        <v>33.56267500000007</v>
      </c>
      <c r="S11023">
        <v>35.724044000000049</v>
      </c>
    </row>
    <row r="11024" spans="9:19" ht="15.5">
      <c r="I11024"/>
      <c r="J11024"/>
      <c r="K11024"/>
      <c r="L11024"/>
      <c r="N11024" t="s">
        <v>4010</v>
      </c>
      <c r="O11024" t="s">
        <v>4010</v>
      </c>
      <c r="P11024" t="s">
        <v>20951</v>
      </c>
      <c r="Q11024" s="69" t="s">
        <v>20953</v>
      </c>
      <c r="R11024">
        <v>33.56267500000007</v>
      </c>
      <c r="S11024">
        <v>35.724044000000049</v>
      </c>
    </row>
    <row r="11025" spans="9:19" ht="15.5">
      <c r="I11025"/>
      <c r="J11025"/>
      <c r="K11025"/>
      <c r="L11025"/>
      <c r="N11025" t="s">
        <v>4010</v>
      </c>
      <c r="O11025" t="s">
        <v>4010</v>
      </c>
      <c r="P11025" t="s">
        <v>20954</v>
      </c>
      <c r="Q11025" s="69" t="s">
        <v>20955</v>
      </c>
      <c r="R11025">
        <v>33.570894989999999</v>
      </c>
      <c r="S11025">
        <v>35.707370079999997</v>
      </c>
    </row>
    <row r="11026" spans="9:19" ht="15.5">
      <c r="I11026"/>
      <c r="J11026"/>
      <c r="K11026"/>
      <c r="L11026"/>
      <c r="N11026" t="s">
        <v>4294</v>
      </c>
      <c r="O11026" t="s">
        <v>4294</v>
      </c>
      <c r="P11026" t="s">
        <v>20956</v>
      </c>
      <c r="Q11026" s="69" t="s">
        <v>20957</v>
      </c>
      <c r="R11026">
        <v>34.384147000000041</v>
      </c>
      <c r="S11026">
        <v>35.893322000000069</v>
      </c>
    </row>
    <row r="11027" spans="9:19" ht="15.5">
      <c r="I11027"/>
      <c r="J11027"/>
      <c r="K11027"/>
      <c r="L11027"/>
      <c r="N11027" t="s">
        <v>4294</v>
      </c>
      <c r="O11027" t="s">
        <v>4294</v>
      </c>
      <c r="P11027" t="s">
        <v>4294</v>
      </c>
      <c r="Q11027" s="69" t="s">
        <v>20958</v>
      </c>
      <c r="R11027">
        <v>34.384147000000041</v>
      </c>
      <c r="S11027">
        <v>35.893322000000069</v>
      </c>
    </row>
    <row r="11028" spans="9:19" ht="15.5">
      <c r="I11028"/>
      <c r="J11028"/>
      <c r="K11028"/>
      <c r="L11028"/>
      <c r="N11028" t="s">
        <v>443</v>
      </c>
      <c r="O11028" t="s">
        <v>443</v>
      </c>
      <c r="P11028" t="s">
        <v>20959</v>
      </c>
      <c r="Q11028" s="69">
        <v>1594</v>
      </c>
      <c r="R11028">
        <v>34.490939650000001</v>
      </c>
      <c r="S11028">
        <v>36.012589060000003</v>
      </c>
    </row>
    <row r="11029" spans="9:19" ht="15.5">
      <c r="I11029"/>
      <c r="J11029"/>
      <c r="K11029"/>
      <c r="L11029"/>
      <c r="N11029" t="s">
        <v>443</v>
      </c>
      <c r="O11029" t="s">
        <v>443</v>
      </c>
      <c r="P11029" t="s">
        <v>20960</v>
      </c>
      <c r="Q11029" s="69" t="s">
        <v>20961</v>
      </c>
      <c r="R11029">
        <v>34.483635999999997</v>
      </c>
      <c r="S11029">
        <v>36.008524999999999</v>
      </c>
    </row>
    <row r="11030" spans="9:19" ht="15.5">
      <c r="I11030"/>
      <c r="J11030"/>
      <c r="K11030"/>
      <c r="L11030"/>
      <c r="N11030" t="s">
        <v>443</v>
      </c>
      <c r="O11030" t="s">
        <v>443</v>
      </c>
      <c r="P11030" t="s">
        <v>20962</v>
      </c>
      <c r="Q11030" s="69" t="s">
        <v>20963</v>
      </c>
      <c r="R11030">
        <v>34.496555630000003</v>
      </c>
      <c r="S11030">
        <v>36.008909070000001</v>
      </c>
    </row>
    <row r="11031" spans="9:19" ht="15.5">
      <c r="I11031"/>
      <c r="J11031"/>
      <c r="K11031"/>
      <c r="L11031"/>
      <c r="N11031" t="s">
        <v>443</v>
      </c>
      <c r="O11031" t="s">
        <v>443</v>
      </c>
      <c r="P11031" t="s">
        <v>20964</v>
      </c>
      <c r="Q11031" s="69" t="s">
        <v>20965</v>
      </c>
      <c r="R11031">
        <v>34.484545000000026</v>
      </c>
      <c r="S11031">
        <v>36.019719000000066</v>
      </c>
    </row>
    <row r="11032" spans="9:19" ht="15.5">
      <c r="I11032"/>
      <c r="J11032"/>
      <c r="K11032"/>
      <c r="L11032"/>
      <c r="N11032" t="s">
        <v>443</v>
      </c>
      <c r="O11032" t="s">
        <v>443</v>
      </c>
      <c r="P11032" t="s">
        <v>20964</v>
      </c>
      <c r="Q11032" s="69" t="s">
        <v>20966</v>
      </c>
      <c r="R11032">
        <v>34.484545000000026</v>
      </c>
      <c r="S11032">
        <v>36.019719000000066</v>
      </c>
    </row>
    <row r="11033" spans="9:19" ht="15.5">
      <c r="I11033"/>
      <c r="J11033"/>
      <c r="K11033"/>
      <c r="L11033"/>
      <c r="N11033" t="s">
        <v>446</v>
      </c>
      <c r="O11033" t="s">
        <v>446</v>
      </c>
      <c r="P11033" t="s">
        <v>20967</v>
      </c>
      <c r="Q11033" s="69">
        <v>654</v>
      </c>
      <c r="R11033">
        <v>34.621582099000001</v>
      </c>
      <c r="S11033">
        <v>36.443020695000001</v>
      </c>
    </row>
    <row r="11034" spans="9:19" ht="15.5">
      <c r="I11034"/>
      <c r="J11034"/>
      <c r="K11034"/>
      <c r="L11034"/>
      <c r="N11034" t="s">
        <v>446</v>
      </c>
      <c r="O11034" t="s">
        <v>446</v>
      </c>
      <c r="P11034" t="s">
        <v>20968</v>
      </c>
      <c r="Q11034" s="69" t="s">
        <v>20969</v>
      </c>
      <c r="R11034">
        <v>34.624490143599999</v>
      </c>
      <c r="S11034">
        <v>36.435061368200003</v>
      </c>
    </row>
    <row r="11035" spans="9:19" ht="15.5">
      <c r="I11035"/>
      <c r="J11035"/>
      <c r="K11035"/>
      <c r="L11035"/>
      <c r="N11035" t="s">
        <v>446</v>
      </c>
      <c r="O11035" t="s">
        <v>446</v>
      </c>
      <c r="P11035" t="s">
        <v>20970</v>
      </c>
      <c r="Q11035" s="69" t="s">
        <v>20969</v>
      </c>
      <c r="R11035">
        <v>34.624490143599999</v>
      </c>
      <c r="S11035">
        <v>36.435061368200003</v>
      </c>
    </row>
    <row r="11036" spans="9:19" ht="15.5">
      <c r="I11036"/>
      <c r="J11036"/>
      <c r="K11036"/>
      <c r="L11036"/>
      <c r="N11036" t="s">
        <v>446</v>
      </c>
      <c r="O11036" t="s">
        <v>446</v>
      </c>
      <c r="P11036" t="s">
        <v>20971</v>
      </c>
      <c r="Q11036" s="69" t="s">
        <v>20972</v>
      </c>
      <c r="R11036">
        <v>34.62141900000006</v>
      </c>
      <c r="S11036">
        <v>36.444025000000067</v>
      </c>
    </row>
    <row r="11037" spans="9:19" ht="15.5">
      <c r="I11037"/>
      <c r="J11037"/>
      <c r="K11037"/>
      <c r="L11037"/>
      <c r="N11037" t="s">
        <v>1117</v>
      </c>
      <c r="O11037" t="s">
        <v>1117</v>
      </c>
      <c r="P11037" t="s">
        <v>20973</v>
      </c>
      <c r="Q11037" s="69">
        <v>902</v>
      </c>
      <c r="R11037">
        <v>34.166666137999997</v>
      </c>
      <c r="S11037">
        <v>36.208587608000002</v>
      </c>
    </row>
    <row r="11038" spans="9:19" ht="15.5">
      <c r="I11038"/>
      <c r="J11038"/>
      <c r="K11038"/>
      <c r="L11038"/>
      <c r="N11038" t="s">
        <v>1117</v>
      </c>
      <c r="O11038" t="s">
        <v>1117</v>
      </c>
      <c r="P11038" t="s">
        <v>20970</v>
      </c>
      <c r="Q11038" s="69" t="s">
        <v>20974</v>
      </c>
      <c r="R11038">
        <v>34.16666900000007</v>
      </c>
      <c r="S11038">
        <v>36.206547000000057</v>
      </c>
    </row>
    <row r="11039" spans="9:19" ht="15.5">
      <c r="I11039"/>
      <c r="J11039"/>
      <c r="K11039"/>
      <c r="L11039"/>
      <c r="N11039" t="s">
        <v>1117</v>
      </c>
      <c r="O11039" t="s">
        <v>1117</v>
      </c>
      <c r="P11039" t="s">
        <v>20970</v>
      </c>
      <c r="Q11039" s="69" t="s">
        <v>20975</v>
      </c>
      <c r="R11039">
        <v>34.16666900000007</v>
      </c>
      <c r="S11039">
        <v>36.206547000000057</v>
      </c>
    </row>
    <row r="11040" spans="9:19" ht="15.5">
      <c r="I11040"/>
      <c r="J11040"/>
      <c r="K11040"/>
      <c r="L11040"/>
      <c r="N11040" t="s">
        <v>2396</v>
      </c>
      <c r="O11040" t="s">
        <v>2396</v>
      </c>
      <c r="P11040" t="s">
        <v>20976</v>
      </c>
      <c r="Q11040" s="69">
        <v>487</v>
      </c>
      <c r="R11040">
        <v>34.441199073</v>
      </c>
      <c r="S11040">
        <v>36.078770636999998</v>
      </c>
    </row>
    <row r="11041" spans="9:19" ht="15.5">
      <c r="I11041"/>
      <c r="J11041"/>
      <c r="K11041"/>
      <c r="L11041"/>
      <c r="N11041" t="s">
        <v>2396</v>
      </c>
      <c r="O11041" t="s">
        <v>2396</v>
      </c>
      <c r="P11041" t="s">
        <v>2396</v>
      </c>
      <c r="Q11041" s="69" t="s">
        <v>20977</v>
      </c>
      <c r="R11041">
        <v>34.442589000000055</v>
      </c>
      <c r="S11041">
        <v>36.078258000000062</v>
      </c>
    </row>
    <row r="11042" spans="9:19" ht="15.5">
      <c r="I11042"/>
      <c r="J11042"/>
      <c r="K11042"/>
      <c r="L11042"/>
      <c r="N11042" t="s">
        <v>2399</v>
      </c>
      <c r="O11042" t="s">
        <v>2399</v>
      </c>
      <c r="P11042" t="s">
        <v>20978</v>
      </c>
      <c r="Q11042" s="69" t="s">
        <v>20979</v>
      </c>
      <c r="R11042">
        <v>34.441739000000041</v>
      </c>
      <c r="S11042">
        <v>36.118039000000067</v>
      </c>
    </row>
    <row r="11043" spans="9:19" ht="15.5">
      <c r="I11043"/>
      <c r="J11043"/>
      <c r="K11043"/>
      <c r="L11043"/>
      <c r="N11043" t="s">
        <v>2402</v>
      </c>
      <c r="O11043" t="s">
        <v>2402</v>
      </c>
      <c r="P11043" t="s">
        <v>20980</v>
      </c>
      <c r="Q11043" s="69">
        <v>476</v>
      </c>
      <c r="R11043">
        <v>34.394456630000001</v>
      </c>
      <c r="S11043">
        <v>36.054311820000002</v>
      </c>
    </row>
    <row r="11044" spans="9:19" ht="15.5">
      <c r="I11044"/>
      <c r="J11044"/>
      <c r="K11044"/>
      <c r="L11044"/>
      <c r="N11044" t="s">
        <v>2402</v>
      </c>
      <c r="O11044" t="s">
        <v>2402</v>
      </c>
      <c r="P11044" t="s">
        <v>20981</v>
      </c>
      <c r="Q11044" s="69">
        <v>1522</v>
      </c>
      <c r="R11044">
        <v>34.389799158999999</v>
      </c>
      <c r="S11044">
        <v>36.056470599000001</v>
      </c>
    </row>
    <row r="11045" spans="9:19" ht="15.5">
      <c r="I11045"/>
      <c r="J11045"/>
      <c r="K11045"/>
      <c r="L11045"/>
      <c r="N11045" t="s">
        <v>2402</v>
      </c>
      <c r="O11045" t="s">
        <v>2402</v>
      </c>
      <c r="P11045" t="s">
        <v>20982</v>
      </c>
      <c r="Q11045" s="69">
        <v>480</v>
      </c>
      <c r="R11045">
        <v>34.387499138000003</v>
      </c>
      <c r="S11045">
        <v>36.059370680000001</v>
      </c>
    </row>
    <row r="11046" spans="9:19" ht="15.5">
      <c r="I11046"/>
      <c r="J11046"/>
      <c r="K11046"/>
      <c r="L11046"/>
      <c r="N11046" t="s">
        <v>2402</v>
      </c>
      <c r="O11046" t="s">
        <v>2402</v>
      </c>
      <c r="P11046" t="s">
        <v>20983</v>
      </c>
      <c r="Q11046" s="69">
        <v>1384</v>
      </c>
      <c r="R11046">
        <v>34.390199090999999</v>
      </c>
      <c r="S11046">
        <v>36.061470647</v>
      </c>
    </row>
    <row r="11047" spans="9:19" ht="15.5">
      <c r="I11047"/>
      <c r="J11047"/>
      <c r="K11047"/>
      <c r="L11047"/>
      <c r="N11047" t="s">
        <v>2402</v>
      </c>
      <c r="O11047" t="s">
        <v>2402</v>
      </c>
      <c r="P11047" t="s">
        <v>20984</v>
      </c>
      <c r="Q11047" s="69" t="s">
        <v>20985</v>
      </c>
      <c r="R11047">
        <v>34.387797000000035</v>
      </c>
      <c r="S11047">
        <v>36.058492000000058</v>
      </c>
    </row>
    <row r="11048" spans="9:19" ht="15.5">
      <c r="I11048"/>
      <c r="J11048"/>
      <c r="K11048"/>
      <c r="L11048"/>
      <c r="N11048" t="s">
        <v>2402</v>
      </c>
      <c r="O11048" t="s">
        <v>2402</v>
      </c>
      <c r="P11048" t="s">
        <v>20984</v>
      </c>
      <c r="Q11048" s="69" t="s">
        <v>20986</v>
      </c>
      <c r="R11048">
        <v>34.387797000000035</v>
      </c>
      <c r="S11048">
        <v>36.058492000000058</v>
      </c>
    </row>
    <row r="11049" spans="9:19" ht="15.5">
      <c r="I11049"/>
      <c r="J11049"/>
      <c r="K11049"/>
      <c r="L11049"/>
      <c r="N11049" t="s">
        <v>2863</v>
      </c>
      <c r="O11049" t="s">
        <v>2863</v>
      </c>
      <c r="P11049" t="s">
        <v>20987</v>
      </c>
      <c r="Q11049" s="69">
        <v>195</v>
      </c>
      <c r="R11049">
        <v>34.094950152999999</v>
      </c>
      <c r="S11049">
        <v>35.847069601000001</v>
      </c>
    </row>
    <row r="11050" spans="9:19" ht="15.5">
      <c r="I11050"/>
      <c r="J11050"/>
      <c r="K11050"/>
      <c r="L11050"/>
      <c r="N11050" t="s">
        <v>2863</v>
      </c>
      <c r="O11050" t="s">
        <v>2863</v>
      </c>
      <c r="P11050" t="s">
        <v>20988</v>
      </c>
      <c r="Q11050" s="69" t="s">
        <v>20989</v>
      </c>
      <c r="R11050">
        <v>34.093937309099999</v>
      </c>
      <c r="S11050">
        <v>35.841425129999998</v>
      </c>
    </row>
    <row r="11051" spans="9:19" ht="15.5">
      <c r="I11051"/>
      <c r="J11051"/>
      <c r="K11051"/>
      <c r="L11051"/>
      <c r="N11051" t="s">
        <v>2863</v>
      </c>
      <c r="O11051" t="s">
        <v>2863</v>
      </c>
      <c r="P11051" t="s">
        <v>2863</v>
      </c>
      <c r="Q11051" s="69" t="s">
        <v>20989</v>
      </c>
      <c r="R11051">
        <v>34.093937309099999</v>
      </c>
      <c r="S11051">
        <v>35.841425129999998</v>
      </c>
    </row>
    <row r="11052" spans="9:19" ht="15.5">
      <c r="I11052"/>
      <c r="J11052"/>
      <c r="K11052"/>
      <c r="L11052"/>
      <c r="N11052" t="s">
        <v>2863</v>
      </c>
      <c r="O11052" t="s">
        <v>2863</v>
      </c>
      <c r="P11052" t="s">
        <v>2863</v>
      </c>
      <c r="Q11052" s="69" t="s">
        <v>20990</v>
      </c>
      <c r="R11052">
        <v>34.093447000000026</v>
      </c>
      <c r="S11052">
        <v>35.849808000000053</v>
      </c>
    </row>
    <row r="11053" spans="9:19" ht="15.5">
      <c r="I11053"/>
      <c r="J11053"/>
      <c r="K11053"/>
      <c r="L11053"/>
      <c r="N11053" t="s">
        <v>2863</v>
      </c>
      <c r="O11053" t="s">
        <v>2863</v>
      </c>
      <c r="P11053" t="s">
        <v>2863</v>
      </c>
      <c r="Q11053" s="69" t="s">
        <v>20991</v>
      </c>
      <c r="R11053">
        <v>34.093447000000026</v>
      </c>
      <c r="S11053">
        <v>35.849808000000053</v>
      </c>
    </row>
    <row r="11054" spans="9:19" ht="15.5">
      <c r="I11054"/>
      <c r="J11054"/>
      <c r="K11054"/>
      <c r="L11054"/>
      <c r="N11054" t="s">
        <v>2866</v>
      </c>
      <c r="O11054" t="s">
        <v>2866</v>
      </c>
      <c r="P11054" t="s">
        <v>20992</v>
      </c>
      <c r="Q11054" s="69" t="s">
        <v>20993</v>
      </c>
      <c r="R11054">
        <v>34.109635000000026</v>
      </c>
      <c r="S11054">
        <v>35.658927000000062</v>
      </c>
    </row>
    <row r="11055" spans="9:19" ht="15.5">
      <c r="I11055"/>
      <c r="J11055"/>
      <c r="K11055"/>
      <c r="L11055"/>
      <c r="N11055" t="s">
        <v>2866</v>
      </c>
      <c r="O11055" t="s">
        <v>2866</v>
      </c>
      <c r="P11055" t="s">
        <v>20994</v>
      </c>
      <c r="Q11055" s="69" t="s">
        <v>20995</v>
      </c>
      <c r="R11055">
        <v>34.108142000000043</v>
      </c>
      <c r="S11055">
        <v>35.661852000000067</v>
      </c>
    </row>
    <row r="11056" spans="9:19" ht="15.5">
      <c r="I11056"/>
      <c r="J11056"/>
      <c r="K11056"/>
      <c r="L11056"/>
      <c r="N11056" t="s">
        <v>2866</v>
      </c>
      <c r="O11056" t="s">
        <v>2866</v>
      </c>
      <c r="P11056" t="s">
        <v>2866</v>
      </c>
      <c r="Q11056" s="69" t="s">
        <v>20996</v>
      </c>
      <c r="R11056">
        <v>34.110989000000075</v>
      </c>
      <c r="S11056">
        <v>35.652642000000071</v>
      </c>
    </row>
    <row r="11057" spans="9:19" ht="15.5">
      <c r="I11057"/>
      <c r="J11057"/>
      <c r="K11057"/>
      <c r="L11057"/>
      <c r="N11057" t="s">
        <v>2866</v>
      </c>
      <c r="O11057" t="s">
        <v>2866</v>
      </c>
      <c r="P11057" t="s">
        <v>20997</v>
      </c>
      <c r="Q11057" s="69" t="s">
        <v>20998</v>
      </c>
      <c r="R11057">
        <v>34.110770000000002</v>
      </c>
      <c r="S11057">
        <v>35.658619999999999</v>
      </c>
    </row>
    <row r="11058" spans="9:19" ht="15.5">
      <c r="I11058"/>
      <c r="J11058"/>
      <c r="K11058"/>
      <c r="L11058"/>
      <c r="N11058" t="s">
        <v>1334</v>
      </c>
      <c r="O11058" t="s">
        <v>1334</v>
      </c>
      <c r="P11058" t="s">
        <v>1334</v>
      </c>
      <c r="Q11058" s="69" t="s">
        <v>20999</v>
      </c>
      <c r="R11058">
        <v>33.060483000000033</v>
      </c>
      <c r="S11058">
        <v>35.363583000000062</v>
      </c>
    </row>
    <row r="11059" spans="9:19" ht="15.5">
      <c r="I11059"/>
      <c r="J11059"/>
      <c r="K11059"/>
      <c r="L11059"/>
      <c r="N11059" t="s">
        <v>1805</v>
      </c>
      <c r="O11059" t="s">
        <v>1805</v>
      </c>
      <c r="P11059" t="s">
        <v>21000</v>
      </c>
      <c r="Q11059" s="69" t="s">
        <v>21001</v>
      </c>
      <c r="R11059">
        <v>34.270786000000044</v>
      </c>
      <c r="S11059">
        <v>35.692672000000073</v>
      </c>
    </row>
    <row r="11060" spans="9:19" ht="15.5">
      <c r="I11060"/>
      <c r="J11060"/>
      <c r="K11060"/>
      <c r="L11060"/>
      <c r="N11060" t="s">
        <v>1805</v>
      </c>
      <c r="O11060" t="s">
        <v>1805</v>
      </c>
      <c r="P11060" t="s">
        <v>21002</v>
      </c>
      <c r="Q11060" s="69" t="s">
        <v>21003</v>
      </c>
      <c r="R11060">
        <v>34.274549999999998</v>
      </c>
      <c r="S11060">
        <v>35.691249999999997</v>
      </c>
    </row>
    <row r="11061" spans="9:19" ht="15.5">
      <c r="I11061"/>
      <c r="J11061"/>
      <c r="K11061"/>
      <c r="L11061"/>
      <c r="N11061" t="s">
        <v>3063</v>
      </c>
      <c r="O11061" t="s">
        <v>3063</v>
      </c>
      <c r="P11061" t="s">
        <v>21004</v>
      </c>
      <c r="Q11061" s="69" t="s">
        <v>21005</v>
      </c>
      <c r="R11061">
        <v>33.439967000000024</v>
      </c>
      <c r="S11061">
        <v>35.603472000000068</v>
      </c>
    </row>
    <row r="11062" spans="9:19" ht="15.5">
      <c r="I11062"/>
      <c r="J11062"/>
      <c r="K11062"/>
      <c r="L11062"/>
      <c r="N11062" t="s">
        <v>2405</v>
      </c>
      <c r="O11062" t="s">
        <v>2405</v>
      </c>
      <c r="P11062" t="s">
        <v>21006</v>
      </c>
      <c r="Q11062" s="69" t="s">
        <v>21007</v>
      </c>
      <c r="R11062">
        <v>34.397961000000066</v>
      </c>
      <c r="S11062">
        <v>36.022992000000045</v>
      </c>
    </row>
    <row r="11063" spans="9:19" ht="15.5">
      <c r="I11063"/>
      <c r="J11063"/>
      <c r="K11063"/>
      <c r="L11063"/>
      <c r="N11063" t="s">
        <v>2405</v>
      </c>
      <c r="O11063" t="s">
        <v>2405</v>
      </c>
      <c r="P11063" t="s">
        <v>21008</v>
      </c>
      <c r="Q11063" s="69">
        <v>500</v>
      </c>
      <c r="R11063">
        <v>34.395499088999998</v>
      </c>
      <c r="S11063">
        <v>36.023170692999997</v>
      </c>
    </row>
    <row r="11064" spans="9:19" ht="15.5">
      <c r="I11064"/>
      <c r="J11064"/>
      <c r="K11064"/>
      <c r="L11064"/>
      <c r="N11064" t="s">
        <v>2405</v>
      </c>
      <c r="O11064" t="s">
        <v>2405</v>
      </c>
      <c r="P11064" t="s">
        <v>21009</v>
      </c>
      <c r="Q11064" s="69" t="s">
        <v>21010</v>
      </c>
      <c r="R11064">
        <v>34.391414000000054</v>
      </c>
      <c r="S11064">
        <v>36.027700000000038</v>
      </c>
    </row>
    <row r="11065" spans="9:19" ht="15.5">
      <c r="I11065"/>
      <c r="J11065"/>
      <c r="K11065"/>
      <c r="L11065"/>
      <c r="N11065" t="s">
        <v>2405</v>
      </c>
      <c r="O11065" t="s">
        <v>2405</v>
      </c>
      <c r="P11065" t="s">
        <v>21009</v>
      </c>
      <c r="Q11065" s="69" t="s">
        <v>21011</v>
      </c>
      <c r="R11065">
        <v>34.391414000000054</v>
      </c>
      <c r="S11065">
        <v>36.027700000000038</v>
      </c>
    </row>
    <row r="11066" spans="9:19" ht="15.5">
      <c r="I11066"/>
      <c r="J11066"/>
      <c r="K11066"/>
      <c r="L11066"/>
      <c r="N11066" t="s">
        <v>2405</v>
      </c>
      <c r="O11066" t="s">
        <v>2405</v>
      </c>
      <c r="P11066" t="s">
        <v>21012</v>
      </c>
      <c r="Q11066" s="69" t="s">
        <v>21013</v>
      </c>
      <c r="R11066">
        <v>34.391523999999997</v>
      </c>
      <c r="S11066">
        <v>36.022599999999997</v>
      </c>
    </row>
    <row r="11067" spans="9:19" ht="15.5">
      <c r="I11067"/>
      <c r="J11067"/>
      <c r="K11067"/>
      <c r="L11067"/>
      <c r="N11067" t="s">
        <v>2405</v>
      </c>
      <c r="O11067" t="s">
        <v>2405</v>
      </c>
      <c r="P11067" t="s">
        <v>21014</v>
      </c>
      <c r="Q11067" s="69" t="s">
        <v>21015</v>
      </c>
      <c r="R11067">
        <v>34.392561000000057</v>
      </c>
      <c r="S11067">
        <v>36.021081000000038</v>
      </c>
    </row>
    <row r="11068" spans="9:19" ht="15.5">
      <c r="I11068"/>
      <c r="J11068"/>
      <c r="K11068"/>
      <c r="L11068"/>
      <c r="N11068" t="s">
        <v>3066</v>
      </c>
      <c r="O11068" t="s">
        <v>3066</v>
      </c>
      <c r="P11068" t="s">
        <v>21016</v>
      </c>
      <c r="Q11068" s="69" t="s">
        <v>21017</v>
      </c>
      <c r="R11068">
        <v>33.537640000000003</v>
      </c>
      <c r="S11068">
        <v>35.552439999999997</v>
      </c>
    </row>
    <row r="11069" spans="9:19" ht="15.5">
      <c r="I11069"/>
      <c r="J11069"/>
      <c r="K11069"/>
      <c r="L11069"/>
      <c r="N11069" t="s">
        <v>3066</v>
      </c>
      <c r="O11069" t="s">
        <v>3066</v>
      </c>
      <c r="P11069" t="s">
        <v>21018</v>
      </c>
      <c r="Q11069" s="69" t="s">
        <v>21019</v>
      </c>
      <c r="R11069">
        <v>33.531817000000046</v>
      </c>
      <c r="S11069">
        <v>35.552111000000025</v>
      </c>
    </row>
    <row r="11070" spans="9:19" ht="15.5">
      <c r="I11070"/>
      <c r="J11070"/>
      <c r="K11070"/>
      <c r="L11070"/>
      <c r="N11070" t="s">
        <v>3066</v>
      </c>
      <c r="O11070" t="s">
        <v>3066</v>
      </c>
      <c r="P11070" t="s">
        <v>21020</v>
      </c>
      <c r="Q11070" s="69" t="s">
        <v>21021</v>
      </c>
      <c r="R11070">
        <v>33.537356000000045</v>
      </c>
      <c r="S11070">
        <v>35.549608000000035</v>
      </c>
    </row>
    <row r="11071" spans="9:19" ht="15.5">
      <c r="I11071"/>
      <c r="J11071"/>
      <c r="K11071"/>
      <c r="L11071"/>
      <c r="N11071" t="s">
        <v>3066</v>
      </c>
      <c r="O11071" t="s">
        <v>3066</v>
      </c>
      <c r="P11071" t="s">
        <v>21020</v>
      </c>
      <c r="Q11071" s="69" t="s">
        <v>21022</v>
      </c>
      <c r="R11071">
        <v>33.537356000000045</v>
      </c>
      <c r="S11071">
        <v>35.549608000000035</v>
      </c>
    </row>
    <row r="11072" spans="9:19" ht="15.5">
      <c r="I11072"/>
      <c r="J11072"/>
      <c r="K11072"/>
      <c r="L11072"/>
      <c r="N11072" t="s">
        <v>449</v>
      </c>
      <c r="O11072" t="s">
        <v>449</v>
      </c>
      <c r="P11072" t="s">
        <v>21023</v>
      </c>
      <c r="Q11072" s="69" t="s">
        <v>21024</v>
      </c>
      <c r="R11072">
        <v>34.567947000000061</v>
      </c>
      <c r="S11072">
        <v>36.268966000000034</v>
      </c>
    </row>
    <row r="11073" spans="9:19" ht="15.5">
      <c r="I11073"/>
      <c r="J11073"/>
      <c r="K11073"/>
      <c r="L11073"/>
      <c r="N11073" t="s">
        <v>449</v>
      </c>
      <c r="O11073" t="s">
        <v>449</v>
      </c>
      <c r="P11073" t="s">
        <v>21025</v>
      </c>
      <c r="Q11073" s="69" t="s">
        <v>21026</v>
      </c>
      <c r="R11073">
        <v>34.564823000000047</v>
      </c>
      <c r="S11073">
        <v>36.273450000000025</v>
      </c>
    </row>
    <row r="11074" spans="9:19" ht="15.5">
      <c r="I11074"/>
      <c r="J11074"/>
      <c r="K11074"/>
      <c r="L11074"/>
      <c r="N11074" t="s">
        <v>449</v>
      </c>
      <c r="O11074" t="s">
        <v>449</v>
      </c>
      <c r="P11074" t="s">
        <v>21027</v>
      </c>
      <c r="Q11074" s="69">
        <v>635</v>
      </c>
      <c r="R11074">
        <v>34.565916162999997</v>
      </c>
      <c r="S11074">
        <v>36.285770597999999</v>
      </c>
    </row>
    <row r="11075" spans="9:19" ht="15.5">
      <c r="I11075"/>
      <c r="J11075"/>
      <c r="K11075"/>
      <c r="L11075"/>
      <c r="N11075" t="s">
        <v>449</v>
      </c>
      <c r="O11075" t="s">
        <v>449</v>
      </c>
      <c r="P11075" t="s">
        <v>21028</v>
      </c>
      <c r="Q11075" s="69" t="s">
        <v>21029</v>
      </c>
      <c r="R11075">
        <v>34.54394700000006</v>
      </c>
      <c r="S11075">
        <v>36.283000000000072</v>
      </c>
    </row>
    <row r="11076" spans="9:19" ht="15.5">
      <c r="I11076"/>
      <c r="J11076"/>
      <c r="K11076"/>
      <c r="L11076"/>
      <c r="N11076" t="s">
        <v>449</v>
      </c>
      <c r="O11076" t="s">
        <v>449</v>
      </c>
      <c r="P11076" t="s">
        <v>21030</v>
      </c>
      <c r="Q11076" s="69">
        <v>636</v>
      </c>
      <c r="R11076">
        <v>34.570366157000002</v>
      </c>
      <c r="S11076">
        <v>36.284987639000001</v>
      </c>
    </row>
    <row r="11077" spans="9:19" ht="15.5">
      <c r="I11077"/>
      <c r="J11077"/>
      <c r="K11077"/>
      <c r="L11077"/>
      <c r="N11077" t="s">
        <v>449</v>
      </c>
      <c r="O11077" t="s">
        <v>449</v>
      </c>
      <c r="P11077" t="s">
        <v>21031</v>
      </c>
      <c r="Q11077" s="69">
        <v>637</v>
      </c>
      <c r="R11077">
        <v>34.563666085999998</v>
      </c>
      <c r="S11077">
        <v>36.282037633000002</v>
      </c>
    </row>
    <row r="11078" spans="9:19" ht="15.5">
      <c r="I11078"/>
      <c r="J11078"/>
      <c r="K11078"/>
      <c r="L11078"/>
      <c r="N11078" t="s">
        <v>449</v>
      </c>
      <c r="O11078" t="s">
        <v>449</v>
      </c>
      <c r="P11078" t="s">
        <v>21032</v>
      </c>
      <c r="Q11078" s="69" t="s">
        <v>21033</v>
      </c>
      <c r="R11078">
        <v>34.549057000000062</v>
      </c>
      <c r="S11078">
        <v>36.271564000000069</v>
      </c>
    </row>
    <row r="11079" spans="9:19" ht="15.5">
      <c r="I11079"/>
      <c r="J11079"/>
      <c r="K11079"/>
      <c r="L11079"/>
      <c r="N11079" t="s">
        <v>449</v>
      </c>
      <c r="O11079" t="s">
        <v>449</v>
      </c>
      <c r="P11079" t="s">
        <v>21034</v>
      </c>
      <c r="Q11079" s="69" t="s">
        <v>21035</v>
      </c>
      <c r="R11079">
        <v>34.579397000000029</v>
      </c>
      <c r="S11079">
        <v>36.276883000000055</v>
      </c>
    </row>
    <row r="11080" spans="9:19" ht="15.5">
      <c r="I11080"/>
      <c r="J11080"/>
      <c r="K11080"/>
      <c r="L11080"/>
      <c r="N11080" t="s">
        <v>449</v>
      </c>
      <c r="O11080" t="s">
        <v>449</v>
      </c>
      <c r="P11080" t="s">
        <v>21036</v>
      </c>
      <c r="Q11080" s="69" t="s">
        <v>21037</v>
      </c>
      <c r="R11080">
        <v>34.567994113200001</v>
      </c>
      <c r="S11080">
        <v>36.260575951699998</v>
      </c>
    </row>
    <row r="11081" spans="9:19" ht="15.5">
      <c r="I11081"/>
      <c r="J11081"/>
      <c r="K11081"/>
      <c r="L11081"/>
      <c r="N11081" t="s">
        <v>449</v>
      </c>
      <c r="O11081" t="s">
        <v>449</v>
      </c>
      <c r="P11081" t="s">
        <v>21038</v>
      </c>
      <c r="Q11081" s="69" t="s">
        <v>21039</v>
      </c>
      <c r="R11081">
        <v>34.567328000000003</v>
      </c>
      <c r="S11081">
        <v>36.282660999999997</v>
      </c>
    </row>
    <row r="11082" spans="9:19" ht="15.5">
      <c r="I11082"/>
      <c r="J11082"/>
      <c r="K11082"/>
      <c r="L11082"/>
      <c r="N11082" t="s">
        <v>449</v>
      </c>
      <c r="O11082" t="s">
        <v>449</v>
      </c>
      <c r="P11082" t="s">
        <v>21040</v>
      </c>
      <c r="Q11082" s="69" t="s">
        <v>21041</v>
      </c>
      <c r="R11082">
        <v>34.579470000000072</v>
      </c>
      <c r="S11082">
        <v>36.25985600000007</v>
      </c>
    </row>
    <row r="11083" spans="9:19" ht="15.5">
      <c r="I11083"/>
      <c r="J11083"/>
      <c r="K11083"/>
      <c r="L11083"/>
      <c r="N11083" t="s">
        <v>449</v>
      </c>
      <c r="O11083" t="s">
        <v>449</v>
      </c>
      <c r="P11083" t="s">
        <v>21042</v>
      </c>
      <c r="Q11083" s="69" t="s">
        <v>21043</v>
      </c>
      <c r="R11083">
        <v>34.568713000000059</v>
      </c>
      <c r="S11083">
        <v>36.282931000000076</v>
      </c>
    </row>
    <row r="11084" spans="9:19" ht="15.5">
      <c r="I11084"/>
      <c r="J11084"/>
      <c r="K11084"/>
      <c r="L11084"/>
      <c r="N11084" t="s">
        <v>449</v>
      </c>
      <c r="O11084" t="s">
        <v>449</v>
      </c>
      <c r="P11084" t="s">
        <v>21044</v>
      </c>
      <c r="Q11084" s="69" t="s">
        <v>21037</v>
      </c>
      <c r="R11084">
        <v>34.567994113200001</v>
      </c>
      <c r="S11084">
        <v>36.260575951699998</v>
      </c>
    </row>
    <row r="11085" spans="9:19" ht="15.5">
      <c r="I11085"/>
      <c r="J11085"/>
      <c r="K11085"/>
      <c r="L11085"/>
      <c r="N11085" t="s">
        <v>449</v>
      </c>
      <c r="O11085" t="s">
        <v>449</v>
      </c>
      <c r="P11085" t="s">
        <v>21045</v>
      </c>
      <c r="Q11085" s="69" t="s">
        <v>21046</v>
      </c>
      <c r="R11085">
        <v>34.554724</v>
      </c>
      <c r="S11085">
        <v>36.272522000000002</v>
      </c>
    </row>
    <row r="11086" spans="9:19" ht="15.5">
      <c r="I11086"/>
      <c r="J11086"/>
      <c r="K11086"/>
      <c r="L11086"/>
      <c r="N11086" t="s">
        <v>449</v>
      </c>
      <c r="O11086" t="s">
        <v>449</v>
      </c>
      <c r="P11086" t="s">
        <v>21047</v>
      </c>
      <c r="Q11086" s="69" t="s">
        <v>21048</v>
      </c>
      <c r="R11086">
        <v>34.571717000000035</v>
      </c>
      <c r="S11086">
        <v>36.280400000000043</v>
      </c>
    </row>
    <row r="11087" spans="9:19" ht="15.5">
      <c r="I11087"/>
      <c r="J11087"/>
      <c r="K11087"/>
      <c r="L11087"/>
      <c r="N11087" t="s">
        <v>449</v>
      </c>
      <c r="O11087" t="s">
        <v>449</v>
      </c>
      <c r="P11087" t="s">
        <v>21047</v>
      </c>
      <c r="Q11087" s="69" t="s">
        <v>21049</v>
      </c>
      <c r="R11087">
        <v>34.571717000000035</v>
      </c>
      <c r="S11087">
        <v>36.280400000000043</v>
      </c>
    </row>
    <row r="11088" spans="9:19" ht="15.5">
      <c r="I11088"/>
      <c r="J11088"/>
      <c r="K11088"/>
      <c r="L11088"/>
      <c r="N11088" t="s">
        <v>449</v>
      </c>
      <c r="O11088" t="s">
        <v>449</v>
      </c>
      <c r="P11088" t="s">
        <v>21050</v>
      </c>
      <c r="Q11088" s="69" t="s">
        <v>21051</v>
      </c>
      <c r="R11088">
        <v>34.568167000000003</v>
      </c>
      <c r="S11088">
        <v>36.283985000000001</v>
      </c>
    </row>
    <row r="11089" spans="9:19" ht="15.5">
      <c r="I11089"/>
      <c r="J11089"/>
      <c r="K11089"/>
      <c r="L11089"/>
      <c r="N11089" t="s">
        <v>449</v>
      </c>
      <c r="O11089" t="s">
        <v>449</v>
      </c>
      <c r="P11089" t="s">
        <v>21052</v>
      </c>
      <c r="Q11089" s="69" t="s">
        <v>21053</v>
      </c>
      <c r="R11089">
        <v>34.570616000000001</v>
      </c>
      <c r="S11089">
        <v>36.281283999999999</v>
      </c>
    </row>
    <row r="11090" spans="9:19" ht="15.5">
      <c r="I11090"/>
      <c r="J11090"/>
      <c r="K11090"/>
      <c r="L11090"/>
      <c r="N11090" t="s">
        <v>449</v>
      </c>
      <c r="O11090" t="s">
        <v>449</v>
      </c>
      <c r="P11090" t="s">
        <v>21054</v>
      </c>
      <c r="Q11090" s="69" t="s">
        <v>21055</v>
      </c>
      <c r="R11090">
        <v>34.575932999999999</v>
      </c>
      <c r="S11090">
        <v>36.279699999999998</v>
      </c>
    </row>
    <row r="11091" spans="9:19" ht="15.5">
      <c r="I11091"/>
      <c r="J11091"/>
      <c r="K11091"/>
      <c r="L11091"/>
      <c r="N11091" t="s">
        <v>452</v>
      </c>
      <c r="O11091" t="s">
        <v>452</v>
      </c>
      <c r="P11091" t="s">
        <v>21056</v>
      </c>
      <c r="Q11091" s="69" t="s">
        <v>21057</v>
      </c>
      <c r="R11091">
        <v>34.535029999999999</v>
      </c>
      <c r="S11091">
        <v>36.178269999999998</v>
      </c>
    </row>
    <row r="11092" spans="9:19" ht="15.5">
      <c r="I11092"/>
      <c r="J11092"/>
      <c r="K11092"/>
      <c r="L11092"/>
      <c r="N11092" t="s">
        <v>452</v>
      </c>
      <c r="O11092" t="s">
        <v>452</v>
      </c>
      <c r="P11092" t="s">
        <v>452</v>
      </c>
      <c r="Q11092" s="69" t="s">
        <v>21058</v>
      </c>
      <c r="R11092">
        <v>34.533661000000052</v>
      </c>
      <c r="S11092">
        <v>36.180633000000057</v>
      </c>
    </row>
    <row r="11093" spans="9:19" ht="15.5">
      <c r="I11093"/>
      <c r="J11093"/>
      <c r="K11093"/>
      <c r="L11093"/>
      <c r="N11093" t="s">
        <v>4013</v>
      </c>
      <c r="O11093" t="s">
        <v>4013</v>
      </c>
      <c r="P11093" t="s">
        <v>21059</v>
      </c>
      <c r="Q11093" s="69">
        <v>1013</v>
      </c>
      <c r="R11093">
        <v>33.433699226999998</v>
      </c>
      <c r="S11093">
        <v>35.653870617999999</v>
      </c>
    </row>
    <row r="11094" spans="9:19" ht="15.5">
      <c r="I11094"/>
      <c r="J11094"/>
      <c r="K11094"/>
      <c r="L11094"/>
      <c r="N11094" t="s">
        <v>4013</v>
      </c>
      <c r="O11094" t="s">
        <v>4013</v>
      </c>
      <c r="P11094" t="s">
        <v>21060</v>
      </c>
      <c r="Q11094" s="69" t="s">
        <v>21061</v>
      </c>
      <c r="R11094">
        <v>33.437453000000062</v>
      </c>
      <c r="S11094">
        <v>35.655622000000051</v>
      </c>
    </row>
    <row r="11095" spans="9:19" ht="15.5">
      <c r="I11095"/>
      <c r="J11095"/>
      <c r="K11095"/>
      <c r="L11095"/>
      <c r="N11095" t="s">
        <v>4013</v>
      </c>
      <c r="O11095" t="s">
        <v>4013</v>
      </c>
      <c r="P11095" t="s">
        <v>21060</v>
      </c>
      <c r="Q11095" s="69" t="s">
        <v>21062</v>
      </c>
      <c r="R11095">
        <v>33.437453000000062</v>
      </c>
      <c r="S11095">
        <v>35.655622000000051</v>
      </c>
    </row>
    <row r="11096" spans="9:19" ht="15.5">
      <c r="I11096"/>
      <c r="J11096"/>
      <c r="K11096"/>
      <c r="L11096"/>
      <c r="N11096" t="s">
        <v>2409</v>
      </c>
      <c r="O11096" t="s">
        <v>2409</v>
      </c>
      <c r="P11096" t="s">
        <v>21063</v>
      </c>
      <c r="Q11096" s="69">
        <v>489</v>
      </c>
      <c r="R11096">
        <v>34.420499145999997</v>
      </c>
      <c r="S11096">
        <v>36.138270642999998</v>
      </c>
    </row>
    <row r="11097" spans="9:19" ht="15.5">
      <c r="I11097"/>
      <c r="J11097"/>
      <c r="K11097"/>
      <c r="L11097"/>
      <c r="N11097" s="83" t="s">
        <v>2409</v>
      </c>
      <c r="O11097" s="84" t="s">
        <v>2409</v>
      </c>
      <c r="P11097" s="83" t="s">
        <v>2409</v>
      </c>
      <c r="Q11097" s="85" t="s">
        <v>21064</v>
      </c>
      <c r="R11097" s="86">
        <v>34.421519000000046</v>
      </c>
      <c r="S11097" s="88">
        <v>36.138497000000029</v>
      </c>
    </row>
    <row r="11098" spans="9:19" ht="15.5">
      <c r="I11098"/>
      <c r="J11098"/>
      <c r="K11098"/>
      <c r="L11098"/>
      <c r="N11098" s="83" t="s">
        <v>2246</v>
      </c>
      <c r="O11098" s="84" t="s">
        <v>2246</v>
      </c>
      <c r="P11098" s="83" t="s">
        <v>7290</v>
      </c>
      <c r="Q11098" s="85" t="s">
        <v>21065</v>
      </c>
      <c r="R11098" s="86">
        <v>33.892600362099998</v>
      </c>
      <c r="S11098" s="88">
        <v>35.619433148100001</v>
      </c>
    </row>
    <row r="11099" spans="9:19" ht="15.5">
      <c r="I11099"/>
      <c r="J11099"/>
      <c r="K11099"/>
      <c r="L11099"/>
      <c r="N11099" s="83" t="s">
        <v>2246</v>
      </c>
      <c r="O11099" s="84" t="s">
        <v>2246</v>
      </c>
      <c r="P11099" s="83" t="s">
        <v>21066</v>
      </c>
      <c r="Q11099" s="85" t="s">
        <v>21067</v>
      </c>
      <c r="R11099" s="86">
        <v>33.889721000000065</v>
      </c>
      <c r="S11099" s="88">
        <v>35.615720000000067</v>
      </c>
    </row>
    <row r="11100" spans="9:19" ht="15.5">
      <c r="I11100"/>
      <c r="J11100"/>
      <c r="K11100"/>
      <c r="L11100"/>
      <c r="N11100" s="83" t="s">
        <v>2246</v>
      </c>
      <c r="O11100" s="84" t="s">
        <v>2246</v>
      </c>
      <c r="P11100" s="83" t="s">
        <v>21068</v>
      </c>
      <c r="Q11100" s="85" t="s">
        <v>21065</v>
      </c>
      <c r="R11100" s="86">
        <v>33.892600362099998</v>
      </c>
      <c r="S11100" s="88">
        <v>35.619433148100001</v>
      </c>
    </row>
    <row r="11101" spans="9:19" ht="15.5">
      <c r="I11101"/>
      <c r="J11101"/>
      <c r="K11101"/>
      <c r="L11101"/>
      <c r="N11101" s="83" t="s">
        <v>2246</v>
      </c>
      <c r="O11101" s="84" t="s">
        <v>2246</v>
      </c>
      <c r="P11101" s="83" t="s">
        <v>2246</v>
      </c>
      <c r="Q11101" s="85" t="s">
        <v>21069</v>
      </c>
      <c r="R11101" s="86">
        <v>33.894018000000074</v>
      </c>
      <c r="S11101" s="88">
        <v>35.616915000000063</v>
      </c>
    </row>
    <row r="11102" spans="9:19" ht="15.5">
      <c r="I11102"/>
      <c r="J11102"/>
      <c r="K11102"/>
      <c r="L11102"/>
      <c r="N11102" s="83" t="s">
        <v>2246</v>
      </c>
      <c r="O11102" s="84" t="s">
        <v>2246</v>
      </c>
      <c r="P11102" s="83" t="s">
        <v>2246</v>
      </c>
      <c r="Q11102" s="85" t="s">
        <v>21070</v>
      </c>
      <c r="R11102" s="86">
        <v>33.894018000000074</v>
      </c>
      <c r="S11102" s="88">
        <v>35.616915000000063</v>
      </c>
    </row>
    <row r="11103" spans="9:19" ht="15.5">
      <c r="I11103"/>
      <c r="J11103"/>
      <c r="K11103"/>
      <c r="L11103"/>
      <c r="N11103" s="83" t="s">
        <v>3656</v>
      </c>
      <c r="O11103" s="84" t="s">
        <v>3656</v>
      </c>
      <c r="P11103" s="83" t="s">
        <v>21071</v>
      </c>
      <c r="Q11103" s="85" t="s">
        <v>21072</v>
      </c>
      <c r="R11103" s="86">
        <v>33.504058999999998</v>
      </c>
      <c r="S11103" s="88">
        <v>35.376869999999997</v>
      </c>
    </row>
    <row r="11104" spans="9:19" ht="15.5">
      <c r="I11104"/>
      <c r="J11104"/>
      <c r="K11104"/>
      <c r="L11104"/>
      <c r="N11104" s="83" t="s">
        <v>3656</v>
      </c>
      <c r="O11104" s="84" t="s">
        <v>3656</v>
      </c>
      <c r="P11104" s="83" t="s">
        <v>21073</v>
      </c>
      <c r="Q11104" s="85">
        <v>1079</v>
      </c>
      <c r="R11104" s="86">
        <v>33.503137209000002</v>
      </c>
      <c r="S11104" s="88">
        <v>35.384809615999998</v>
      </c>
    </row>
    <row r="11105" spans="9:19" ht="15.5">
      <c r="I11105"/>
      <c r="J11105"/>
      <c r="K11105"/>
      <c r="L11105"/>
      <c r="N11105" s="83" t="s">
        <v>3656</v>
      </c>
      <c r="O11105" s="84" t="s">
        <v>3656</v>
      </c>
      <c r="P11105" s="83" t="s">
        <v>3656</v>
      </c>
      <c r="Q11105" s="85" t="s">
        <v>21074</v>
      </c>
      <c r="R11105" s="86">
        <v>33.50281300000006</v>
      </c>
      <c r="S11105" s="88">
        <v>35.380359000000055</v>
      </c>
    </row>
    <row r="11106" spans="9:19" ht="15.5">
      <c r="I11106"/>
      <c r="J11106"/>
      <c r="K11106"/>
      <c r="L11106"/>
      <c r="N11106" s="83" t="s">
        <v>3656</v>
      </c>
      <c r="O11106" s="84" t="s">
        <v>3656</v>
      </c>
      <c r="P11106" s="83" t="s">
        <v>3656</v>
      </c>
      <c r="Q11106" s="85" t="s">
        <v>21075</v>
      </c>
      <c r="R11106" s="86">
        <v>33.50281300000006</v>
      </c>
      <c r="S11106" s="88">
        <v>35.380359000000055</v>
      </c>
    </row>
    <row r="11107" spans="9:19" ht="15.5">
      <c r="I11107"/>
      <c r="J11107"/>
      <c r="K11107"/>
      <c r="L11107"/>
      <c r="N11107" s="83" t="s">
        <v>3656</v>
      </c>
      <c r="O11107" s="84" t="s">
        <v>3656</v>
      </c>
      <c r="P11107" s="83" t="s">
        <v>21076</v>
      </c>
      <c r="Q11107" s="85" t="s">
        <v>21077</v>
      </c>
      <c r="R11107" s="86">
        <v>33.508702777777778</v>
      </c>
      <c r="S11107" s="88">
        <v>35.361916666666666</v>
      </c>
    </row>
    <row r="11108" spans="9:19" ht="15.5">
      <c r="I11108"/>
      <c r="J11108"/>
      <c r="K11108"/>
      <c r="L11108"/>
      <c r="N11108" s="83" t="s">
        <v>3397</v>
      </c>
      <c r="O11108" s="84" t="s">
        <v>3397</v>
      </c>
      <c r="P11108" s="83" t="s">
        <v>21078</v>
      </c>
      <c r="Q11108" s="85">
        <v>1199</v>
      </c>
      <c r="R11108" s="86">
        <v>33.334249229999998</v>
      </c>
      <c r="S11108" s="88">
        <v>35.571153701</v>
      </c>
    </row>
    <row r="11109" spans="9:19" ht="15.5">
      <c r="I11109"/>
      <c r="J11109"/>
      <c r="K11109"/>
      <c r="L11109"/>
      <c r="N11109" s="83" t="s">
        <v>3397</v>
      </c>
      <c r="O11109" s="84" t="s">
        <v>3397</v>
      </c>
      <c r="P11109" s="83" t="s">
        <v>21079</v>
      </c>
      <c r="Q11109" s="85" t="s">
        <v>21080</v>
      </c>
      <c r="R11109" s="86">
        <v>33.339217000000076</v>
      </c>
      <c r="S11109" s="88">
        <v>35.552978000000053</v>
      </c>
    </row>
    <row r="11110" spans="9:19" ht="15.5">
      <c r="I11110"/>
      <c r="J11110"/>
      <c r="K11110"/>
      <c r="L11110"/>
      <c r="N11110" s="83" t="s">
        <v>3397</v>
      </c>
      <c r="O11110" s="84" t="s">
        <v>3397</v>
      </c>
      <c r="P11110" s="83" t="s">
        <v>21081</v>
      </c>
      <c r="Q11110" s="85" t="s">
        <v>21082</v>
      </c>
      <c r="R11110" s="86">
        <v>33.330341664700001</v>
      </c>
      <c r="S11110" s="88">
        <v>35.567813043199997</v>
      </c>
    </row>
    <row r="11111" spans="9:19" ht="15.5">
      <c r="I11111"/>
      <c r="J11111"/>
      <c r="K11111"/>
      <c r="L11111"/>
      <c r="N11111" s="83" t="s">
        <v>3397</v>
      </c>
      <c r="O11111" s="84" t="s">
        <v>3397</v>
      </c>
      <c r="P11111" s="83" t="s">
        <v>21083</v>
      </c>
      <c r="Q11111" s="85" t="s">
        <v>21082</v>
      </c>
      <c r="R11111" s="86">
        <v>33.330341664700001</v>
      </c>
      <c r="S11111" s="88">
        <v>35.567813043199997</v>
      </c>
    </row>
    <row r="11112" spans="9:19" ht="15.5">
      <c r="I11112"/>
      <c r="J11112"/>
      <c r="K11112"/>
      <c r="L11112"/>
      <c r="N11112" s="83" t="s">
        <v>3397</v>
      </c>
      <c r="O11112" s="84" t="s">
        <v>3397</v>
      </c>
      <c r="P11112" s="83" t="s">
        <v>3397</v>
      </c>
      <c r="Q11112" s="85" t="s">
        <v>21084</v>
      </c>
      <c r="R11112" s="86">
        <v>33.327194000000077</v>
      </c>
      <c r="S11112" s="88">
        <v>35.564572000000055</v>
      </c>
    </row>
    <row r="11113" spans="9:19" ht="15.5">
      <c r="I11113"/>
      <c r="J11113"/>
      <c r="K11113"/>
      <c r="L11113"/>
      <c r="N11113" s="83" t="s">
        <v>3397</v>
      </c>
      <c r="O11113" s="84" t="s">
        <v>3397</v>
      </c>
      <c r="P11113" s="83" t="s">
        <v>3397</v>
      </c>
      <c r="Q11113" s="85" t="s">
        <v>21085</v>
      </c>
      <c r="R11113" s="86">
        <v>33.327194000000077</v>
      </c>
      <c r="S11113" s="88">
        <v>35.564572000000055</v>
      </c>
    </row>
    <row r="11114" spans="9:19" ht="15.5">
      <c r="I11114"/>
      <c r="J11114"/>
      <c r="K11114"/>
      <c r="L11114"/>
      <c r="N11114" s="83" t="s">
        <v>3843</v>
      </c>
      <c r="O11114" s="84" t="s">
        <v>3843</v>
      </c>
      <c r="P11114" s="83" t="s">
        <v>21086</v>
      </c>
      <c r="Q11114" s="85" t="s">
        <v>21087</v>
      </c>
      <c r="R11114" s="86">
        <v>33.193339000000037</v>
      </c>
      <c r="S11114" s="88">
        <v>35.242886000000055</v>
      </c>
    </row>
    <row r="11115" spans="9:19" ht="15.5">
      <c r="I11115"/>
      <c r="J11115"/>
      <c r="K11115"/>
      <c r="L11115"/>
      <c r="N11115" s="83" t="s">
        <v>3843</v>
      </c>
      <c r="O11115" s="84" t="s">
        <v>3843</v>
      </c>
      <c r="P11115" s="83" t="s">
        <v>21088</v>
      </c>
      <c r="Q11115" s="85" t="s">
        <v>21089</v>
      </c>
      <c r="R11115" s="86">
        <v>33.197944000000064</v>
      </c>
      <c r="S11115" s="88">
        <v>35.228231000000051</v>
      </c>
    </row>
    <row r="11116" spans="9:19" ht="15.5">
      <c r="I11116"/>
      <c r="J11116"/>
      <c r="K11116"/>
      <c r="L11116"/>
      <c r="N11116" s="83" t="s">
        <v>3843</v>
      </c>
      <c r="O11116" s="84" t="s">
        <v>3843</v>
      </c>
      <c r="P11116" s="83" t="s">
        <v>21088</v>
      </c>
      <c r="Q11116" s="85" t="s">
        <v>21090</v>
      </c>
      <c r="R11116" s="86">
        <v>33.197944000000064</v>
      </c>
      <c r="S11116" s="88">
        <v>35.228231000000051</v>
      </c>
    </row>
    <row r="11117" spans="9:19" ht="15.5">
      <c r="I11117"/>
      <c r="J11117"/>
      <c r="K11117"/>
      <c r="L11117"/>
      <c r="N11117" s="83" t="s">
        <v>3843</v>
      </c>
      <c r="O11117" s="84" t="s">
        <v>3843</v>
      </c>
      <c r="P11117" s="83" t="s">
        <v>21091</v>
      </c>
      <c r="Q11117" s="85" t="s">
        <v>21092</v>
      </c>
      <c r="R11117" s="86">
        <v>33.197133974400003</v>
      </c>
      <c r="S11117" s="88">
        <v>35.229914853499999</v>
      </c>
    </row>
    <row r="11118" spans="9:19" ht="15.5">
      <c r="I11118"/>
      <c r="J11118"/>
      <c r="K11118"/>
      <c r="L11118"/>
      <c r="N11118" s="83" t="s">
        <v>3843</v>
      </c>
      <c r="O11118" s="84" t="s">
        <v>3843</v>
      </c>
      <c r="P11118" s="83" t="s">
        <v>18959</v>
      </c>
      <c r="Q11118" s="85" t="s">
        <v>21092</v>
      </c>
      <c r="R11118" s="86">
        <v>33.197133974400003</v>
      </c>
      <c r="S11118" s="88">
        <v>35.229914853499999</v>
      </c>
    </row>
    <row r="11119" spans="9:19" ht="15.5">
      <c r="I11119"/>
      <c r="J11119"/>
      <c r="K11119"/>
      <c r="L11119"/>
      <c r="N11119" s="83" t="s">
        <v>3843</v>
      </c>
      <c r="O11119" s="84" t="s">
        <v>3843</v>
      </c>
      <c r="P11119" s="83" t="s">
        <v>21093</v>
      </c>
      <c r="Q11119" s="85" t="s">
        <v>21094</v>
      </c>
      <c r="R11119" s="86">
        <v>33.185519999999997</v>
      </c>
      <c r="S11119" s="88">
        <v>35.23554</v>
      </c>
    </row>
    <row r="11120" spans="9:19" ht="15.5">
      <c r="I11120"/>
      <c r="J11120"/>
      <c r="K11120"/>
      <c r="L11120"/>
      <c r="N11120" s="83" t="s">
        <v>3843</v>
      </c>
      <c r="O11120" s="84" t="s">
        <v>3843</v>
      </c>
      <c r="P11120" s="83" t="s">
        <v>21095</v>
      </c>
      <c r="Q11120" s="85" t="s">
        <v>21096</v>
      </c>
      <c r="R11120" s="86">
        <v>33.190998077392578</v>
      </c>
      <c r="S11120" s="88">
        <v>35.22216796875</v>
      </c>
    </row>
    <row r="11121" spans="9:19" ht="15.5">
      <c r="I11121"/>
      <c r="J11121"/>
      <c r="K11121"/>
      <c r="L11121"/>
      <c r="N11121" s="83" t="s">
        <v>3843</v>
      </c>
      <c r="O11121" s="84" t="s">
        <v>3843</v>
      </c>
      <c r="P11121" s="83" t="s">
        <v>21097</v>
      </c>
      <c r="Q11121" s="85">
        <v>1282</v>
      </c>
      <c r="R11121" s="86">
        <v>33.199199186999998</v>
      </c>
      <c r="S11121" s="88">
        <v>35.232970666</v>
      </c>
    </row>
    <row r="11122" spans="9:19" ht="15.5">
      <c r="I11122"/>
      <c r="J11122"/>
      <c r="K11122"/>
      <c r="L11122"/>
      <c r="N11122" s="83" t="s">
        <v>3843</v>
      </c>
      <c r="O11122" s="84" t="s">
        <v>3843</v>
      </c>
      <c r="P11122" s="83" t="s">
        <v>21098</v>
      </c>
      <c r="Q11122" s="85">
        <v>1561</v>
      </c>
      <c r="R11122" s="86">
        <v>33.197556136999999</v>
      </c>
      <c r="S11122" s="88">
        <v>35.222915606999997</v>
      </c>
    </row>
    <row r="11123" spans="9:19" ht="15.5">
      <c r="I11123"/>
      <c r="J11123"/>
      <c r="K11123"/>
      <c r="L11123"/>
      <c r="N11123" s="83" t="s">
        <v>3843</v>
      </c>
      <c r="O11123" s="84" t="s">
        <v>3843</v>
      </c>
      <c r="P11123" s="83" t="s">
        <v>21099</v>
      </c>
      <c r="Q11123" s="85" t="s">
        <v>21100</v>
      </c>
      <c r="R11123" s="86">
        <v>33.207523000000037</v>
      </c>
      <c r="S11123" s="88">
        <v>35.216650000000072</v>
      </c>
    </row>
    <row r="11124" spans="9:19" ht="15.5">
      <c r="I11124"/>
      <c r="J11124"/>
      <c r="K11124"/>
      <c r="L11124"/>
      <c r="N11124" s="83" t="s">
        <v>455</v>
      </c>
      <c r="O11124" s="84" t="s">
        <v>455</v>
      </c>
      <c r="P11124" s="83" t="s">
        <v>21101</v>
      </c>
      <c r="Q11124" s="85">
        <v>519</v>
      </c>
      <c r="R11124" s="86">
        <v>34.586882099</v>
      </c>
      <c r="S11124" s="88">
        <v>36.017853651999999</v>
      </c>
    </row>
    <row r="11125" spans="9:19" ht="15.5">
      <c r="I11125"/>
      <c r="J11125"/>
      <c r="K11125"/>
      <c r="L11125"/>
      <c r="N11125" s="83" t="s">
        <v>455</v>
      </c>
      <c r="O11125" s="84" t="s">
        <v>455</v>
      </c>
      <c r="P11125" s="83" t="s">
        <v>21102</v>
      </c>
      <c r="Q11125" s="85" t="s">
        <v>21103</v>
      </c>
      <c r="R11125" s="86">
        <v>34.587975000000029</v>
      </c>
      <c r="S11125" s="88">
        <v>36.017211000000032</v>
      </c>
    </row>
    <row r="11126" spans="9:19" ht="15.5">
      <c r="I11126"/>
      <c r="J11126"/>
      <c r="K11126"/>
      <c r="L11126"/>
      <c r="N11126" s="83" t="s">
        <v>455</v>
      </c>
      <c r="O11126" s="84" t="s">
        <v>455</v>
      </c>
      <c r="P11126" s="83" t="s">
        <v>21104</v>
      </c>
      <c r="Q11126" s="85" t="s">
        <v>21105</v>
      </c>
      <c r="R11126" s="86">
        <v>34.582219000000066</v>
      </c>
      <c r="S11126" s="88">
        <v>36.014850000000024</v>
      </c>
    </row>
    <row r="11127" spans="9:19" ht="15.5">
      <c r="I11127"/>
      <c r="J11127"/>
      <c r="K11127"/>
      <c r="L11127"/>
      <c r="N11127" s="83" t="s">
        <v>455</v>
      </c>
      <c r="O11127" s="84" t="s">
        <v>455</v>
      </c>
      <c r="P11127" s="83" t="s">
        <v>21104</v>
      </c>
      <c r="Q11127" s="85" t="s">
        <v>21106</v>
      </c>
      <c r="R11127" s="86">
        <v>34.582219000000066</v>
      </c>
      <c r="S11127" s="88">
        <v>36.014850000000024</v>
      </c>
    </row>
    <row r="11128" spans="9:19" ht="15.5">
      <c r="I11128"/>
      <c r="J11128"/>
      <c r="K11128"/>
      <c r="L11128"/>
      <c r="N11128" s="83" t="s">
        <v>455</v>
      </c>
      <c r="O11128" s="84" t="s">
        <v>455</v>
      </c>
      <c r="P11128" s="83" t="s">
        <v>455</v>
      </c>
      <c r="Q11128" s="85" t="s">
        <v>21107</v>
      </c>
      <c r="R11128" s="86">
        <v>34.589866999999998</v>
      </c>
      <c r="S11128" s="88">
        <v>36.006532999999997</v>
      </c>
    </row>
    <row r="11129" spans="9:19" ht="15.5">
      <c r="I11129"/>
      <c r="J11129"/>
      <c r="K11129"/>
      <c r="L11129"/>
      <c r="N11129" s="83" t="s">
        <v>455</v>
      </c>
      <c r="O11129" s="84" t="s">
        <v>455</v>
      </c>
      <c r="P11129" s="83" t="s">
        <v>21108</v>
      </c>
      <c r="Q11129" s="85" t="s">
        <v>21109</v>
      </c>
      <c r="R11129" s="86">
        <v>34.586599999999997</v>
      </c>
      <c r="S11129" s="88">
        <v>36.023099999999999</v>
      </c>
    </row>
    <row r="11130" spans="9:19" ht="15.5">
      <c r="I11130"/>
      <c r="J11130"/>
      <c r="K11130"/>
      <c r="L11130"/>
      <c r="N11130" s="83" t="s">
        <v>455</v>
      </c>
      <c r="O11130" s="84" t="s">
        <v>455</v>
      </c>
      <c r="P11130" s="83" t="s">
        <v>21110</v>
      </c>
      <c r="Q11130" s="85" t="s">
        <v>21111</v>
      </c>
      <c r="R11130" s="86">
        <v>34.587600000000002</v>
      </c>
      <c r="S11130" s="88">
        <v>36.021799999999999</v>
      </c>
    </row>
    <row r="11131" spans="9:19" ht="15.5">
      <c r="I11131"/>
      <c r="J11131"/>
      <c r="K11131"/>
      <c r="L11131"/>
      <c r="N11131" s="83" t="s">
        <v>455</v>
      </c>
      <c r="O11131" s="84" t="s">
        <v>455</v>
      </c>
      <c r="P11131" s="83" t="s">
        <v>21112</v>
      </c>
      <c r="Q11131" s="85" t="s">
        <v>21113</v>
      </c>
      <c r="R11131" s="86">
        <v>34.5871</v>
      </c>
      <c r="S11131" s="88">
        <v>36.020400000000002</v>
      </c>
    </row>
    <row r="11132" spans="9:19" ht="15.5">
      <c r="I11132"/>
      <c r="J11132"/>
      <c r="K11132"/>
      <c r="L11132"/>
      <c r="N11132" s="83" t="s">
        <v>455</v>
      </c>
      <c r="O11132" s="84" t="s">
        <v>455</v>
      </c>
      <c r="P11132" s="83" t="s">
        <v>21114</v>
      </c>
      <c r="Q11132" s="85" t="s">
        <v>21115</v>
      </c>
      <c r="R11132" s="86">
        <v>34.584380000000003</v>
      </c>
      <c r="S11132" s="88">
        <v>36.015259999999998</v>
      </c>
    </row>
    <row r="11133" spans="9:19" ht="15.5">
      <c r="I11133"/>
      <c r="J11133"/>
      <c r="K11133"/>
      <c r="L11133"/>
      <c r="N11133" s="83" t="s">
        <v>455</v>
      </c>
      <c r="O11133" s="84" t="s">
        <v>455</v>
      </c>
      <c r="P11133" s="83" t="s">
        <v>21116</v>
      </c>
      <c r="Q11133" s="85" t="s">
        <v>21117</v>
      </c>
      <c r="R11133" s="86">
        <v>34.585700000000003</v>
      </c>
      <c r="S11133" s="88">
        <v>36.018700000000003</v>
      </c>
    </row>
    <row r="11134" spans="9:19" ht="15.5">
      <c r="I11134"/>
      <c r="J11134"/>
      <c r="K11134"/>
      <c r="L11134"/>
      <c r="N11134" s="83" t="s">
        <v>455</v>
      </c>
      <c r="O11134" s="84" t="s">
        <v>455</v>
      </c>
      <c r="P11134" s="83" t="s">
        <v>21118</v>
      </c>
      <c r="Q11134" s="85" t="s">
        <v>21119</v>
      </c>
      <c r="R11134" s="86">
        <v>34.603859999999997</v>
      </c>
      <c r="S11134" s="88">
        <v>36.004750000000001</v>
      </c>
    </row>
    <row r="11135" spans="9:19" ht="15.5">
      <c r="I11135"/>
      <c r="J11135"/>
      <c r="K11135"/>
      <c r="L11135"/>
      <c r="N11135" s="83" t="s">
        <v>455</v>
      </c>
      <c r="O11135" s="84" t="s">
        <v>455</v>
      </c>
      <c r="P11135" s="83" t="s">
        <v>21120</v>
      </c>
      <c r="Q11135" s="85" t="s">
        <v>21121</v>
      </c>
      <c r="R11135" s="86">
        <v>34.58567</v>
      </c>
      <c r="S11135" s="88">
        <v>36.019329999999997</v>
      </c>
    </row>
    <row r="11136" spans="9:19" ht="15.5">
      <c r="I11136"/>
      <c r="J11136"/>
      <c r="K11136"/>
      <c r="L11136"/>
      <c r="N11136" s="83" t="s">
        <v>455</v>
      </c>
      <c r="O11136" s="84" t="s">
        <v>455</v>
      </c>
      <c r="P11136" s="83" t="s">
        <v>21122</v>
      </c>
      <c r="Q11136" s="85" t="s">
        <v>21123</v>
      </c>
      <c r="R11136" s="86">
        <v>34.581400000000002</v>
      </c>
      <c r="S11136" s="88">
        <v>36.013399999999997</v>
      </c>
    </row>
    <row r="11137" spans="9:19" ht="15.5">
      <c r="I11137"/>
      <c r="J11137"/>
      <c r="K11137"/>
      <c r="L11137"/>
      <c r="N11137" s="83" t="s">
        <v>455</v>
      </c>
      <c r="O11137" s="84" t="s">
        <v>455</v>
      </c>
      <c r="P11137" s="83" t="s">
        <v>21124</v>
      </c>
      <c r="Q11137" s="85" t="s">
        <v>21125</v>
      </c>
      <c r="R11137" s="86">
        <v>34.586669999999998</v>
      </c>
      <c r="S11137" s="88">
        <v>36.021940000000001</v>
      </c>
    </row>
    <row r="11138" spans="9:19" ht="15.5">
      <c r="I11138"/>
      <c r="J11138"/>
      <c r="K11138"/>
      <c r="L11138"/>
      <c r="N11138" s="83" t="s">
        <v>455</v>
      </c>
      <c r="O11138" s="84" t="s">
        <v>455</v>
      </c>
      <c r="P11138" s="83" t="s">
        <v>21126</v>
      </c>
      <c r="Q11138" s="85" t="s">
        <v>21127</v>
      </c>
      <c r="R11138" s="86">
        <v>34.587850000000003</v>
      </c>
      <c r="S11138" s="88">
        <v>36.017290000000003</v>
      </c>
    </row>
    <row r="11139" spans="9:19" ht="15.5">
      <c r="I11139"/>
      <c r="J11139"/>
      <c r="K11139"/>
      <c r="L11139"/>
      <c r="N11139" s="83" t="s">
        <v>455</v>
      </c>
      <c r="O11139" s="84" t="s">
        <v>455</v>
      </c>
      <c r="P11139" s="83" t="s">
        <v>21128</v>
      </c>
      <c r="Q11139" s="85" t="s">
        <v>21129</v>
      </c>
      <c r="R11139" s="86">
        <v>34.588299999999997</v>
      </c>
      <c r="S11139" s="88">
        <v>36.01681</v>
      </c>
    </row>
    <row r="11140" spans="9:19" ht="15.5">
      <c r="I11140"/>
      <c r="J11140"/>
      <c r="K11140"/>
      <c r="L11140"/>
      <c r="N11140" s="83" t="s">
        <v>455</v>
      </c>
      <c r="O11140" s="84" t="s">
        <v>455</v>
      </c>
      <c r="P11140" s="83" t="s">
        <v>21130</v>
      </c>
      <c r="Q11140" s="85" t="s">
        <v>21131</v>
      </c>
      <c r="R11140" s="86">
        <v>34.589100000000002</v>
      </c>
      <c r="S11140" s="88">
        <v>36.016910000000003</v>
      </c>
    </row>
    <row r="11141" spans="9:19" ht="15.5">
      <c r="I11141"/>
      <c r="J11141"/>
      <c r="K11141"/>
      <c r="L11141"/>
      <c r="N11141" s="83" t="s">
        <v>455</v>
      </c>
      <c r="O11141" s="84" t="s">
        <v>455</v>
      </c>
      <c r="P11141" s="83" t="s">
        <v>21132</v>
      </c>
      <c r="Q11141" s="85" t="s">
        <v>21133</v>
      </c>
      <c r="R11141" s="86">
        <v>34.585799999999999</v>
      </c>
      <c r="S11141" s="88">
        <v>36.017380000000003</v>
      </c>
    </row>
    <row r="11142" spans="9:19" ht="15.5">
      <c r="I11142"/>
      <c r="J11142"/>
      <c r="K11142"/>
      <c r="L11142"/>
      <c r="N11142" s="83" t="s">
        <v>455</v>
      </c>
      <c r="O11142" s="84" t="s">
        <v>455</v>
      </c>
      <c r="P11142" s="83" t="s">
        <v>21134</v>
      </c>
      <c r="Q11142" s="85" t="s">
        <v>21135</v>
      </c>
      <c r="R11142" s="86">
        <v>34.601950000000002</v>
      </c>
      <c r="S11142" s="88">
        <v>36.013379999999998</v>
      </c>
    </row>
    <row r="11143" spans="9:19" ht="15.5">
      <c r="I11143"/>
      <c r="J11143"/>
      <c r="K11143"/>
      <c r="L11143"/>
      <c r="N11143" s="83" t="s">
        <v>455</v>
      </c>
      <c r="O11143" s="84" t="s">
        <v>455</v>
      </c>
      <c r="P11143" s="83" t="s">
        <v>21136</v>
      </c>
      <c r="Q11143" s="85" t="s">
        <v>21137</v>
      </c>
      <c r="R11143" s="86">
        <v>34.59986</v>
      </c>
      <c r="S11143" s="88">
        <v>36.008330000000001</v>
      </c>
    </row>
    <row r="11144" spans="9:19" ht="15.5">
      <c r="I11144"/>
      <c r="J11144"/>
      <c r="K11144"/>
      <c r="L11144"/>
      <c r="N11144" s="83" t="s">
        <v>455</v>
      </c>
      <c r="O11144" s="84" t="s">
        <v>455</v>
      </c>
      <c r="P11144" s="83" t="s">
        <v>21138</v>
      </c>
      <c r="Q11144" s="85" t="s">
        <v>21139</v>
      </c>
      <c r="R11144" s="86">
        <v>34.598999999999997</v>
      </c>
      <c r="S11144" s="88">
        <v>36.011890000000001</v>
      </c>
    </row>
    <row r="11145" spans="9:19" ht="15.5">
      <c r="I11145"/>
      <c r="J11145"/>
      <c r="K11145"/>
      <c r="L11145"/>
      <c r="N11145" s="83" t="s">
        <v>455</v>
      </c>
      <c r="O11145" s="84" t="s">
        <v>455</v>
      </c>
      <c r="P11145" s="83" t="s">
        <v>21140</v>
      </c>
      <c r="Q11145" s="85" t="s">
        <v>21141</v>
      </c>
      <c r="R11145" s="86">
        <v>34.587850000000003</v>
      </c>
      <c r="S11145" s="88">
        <v>36.015689999999999</v>
      </c>
    </row>
    <row r="11146" spans="9:19" ht="15.5">
      <c r="I11146"/>
      <c r="J11146"/>
      <c r="K11146"/>
      <c r="L11146"/>
      <c r="N11146" s="83" t="s">
        <v>455</v>
      </c>
      <c r="O11146" s="84" t="s">
        <v>455</v>
      </c>
      <c r="P11146" s="83" t="s">
        <v>21142</v>
      </c>
      <c r="Q11146" s="85" t="s">
        <v>21143</v>
      </c>
      <c r="R11146" s="86">
        <v>34.580469999999998</v>
      </c>
      <c r="S11146" s="88">
        <v>36.01361</v>
      </c>
    </row>
    <row r="11147" spans="9:19" ht="15.5">
      <c r="I11147"/>
      <c r="J11147"/>
      <c r="K11147"/>
      <c r="L11147"/>
      <c r="N11147" s="83" t="s">
        <v>455</v>
      </c>
      <c r="O11147" s="84" t="s">
        <v>455</v>
      </c>
      <c r="P11147" s="83" t="s">
        <v>21144</v>
      </c>
      <c r="Q11147" s="85" t="s">
        <v>21145</v>
      </c>
      <c r="R11147" s="86">
        <v>34.600650000000002</v>
      </c>
      <c r="S11147" s="88">
        <v>36.011490000000002</v>
      </c>
    </row>
    <row r="11148" spans="9:19" ht="15.5">
      <c r="I11148"/>
      <c r="J11148"/>
      <c r="K11148"/>
      <c r="L11148"/>
      <c r="N11148" s="83" t="s">
        <v>455</v>
      </c>
      <c r="O11148" s="84" t="s">
        <v>455</v>
      </c>
      <c r="P11148" s="83" t="s">
        <v>21146</v>
      </c>
      <c r="Q11148" s="85" t="s">
        <v>21147</v>
      </c>
      <c r="R11148" s="86">
        <v>34.594299999999997</v>
      </c>
      <c r="S11148" s="88">
        <v>35.999980000000001</v>
      </c>
    </row>
    <row r="11149" spans="9:19" ht="15.5">
      <c r="I11149"/>
      <c r="J11149"/>
      <c r="K11149"/>
      <c r="L11149"/>
      <c r="N11149" s="83" t="s">
        <v>455</v>
      </c>
      <c r="O11149" s="84" t="s">
        <v>455</v>
      </c>
      <c r="P11149" s="83" t="s">
        <v>21148</v>
      </c>
      <c r="Q11149" s="85" t="s">
        <v>21149</v>
      </c>
      <c r="R11149" s="86">
        <v>34.588320000000003</v>
      </c>
      <c r="S11149" s="88">
        <v>36.016280000000002</v>
      </c>
    </row>
    <row r="11150" spans="9:19" ht="15.5">
      <c r="I11150"/>
      <c r="J11150"/>
      <c r="K11150"/>
      <c r="L11150"/>
      <c r="N11150" s="83" t="s">
        <v>455</v>
      </c>
      <c r="O11150" s="84" t="s">
        <v>455</v>
      </c>
      <c r="P11150" s="83" t="s">
        <v>21150</v>
      </c>
      <c r="Q11150" s="85" t="s">
        <v>21151</v>
      </c>
      <c r="R11150" s="86">
        <v>34.580120000000001</v>
      </c>
      <c r="S11150" s="88">
        <v>36.01435</v>
      </c>
    </row>
    <row r="11151" spans="9:19" ht="15.5">
      <c r="I11151"/>
      <c r="J11151"/>
      <c r="K11151"/>
      <c r="L11151"/>
      <c r="N11151" s="83" t="s">
        <v>455</v>
      </c>
      <c r="O11151" s="84" t="s">
        <v>455</v>
      </c>
      <c r="P11151" s="83" t="s">
        <v>21152</v>
      </c>
      <c r="Q11151" s="85" t="s">
        <v>21153</v>
      </c>
      <c r="R11151" s="86">
        <v>34.586779999999997</v>
      </c>
      <c r="S11151" s="88">
        <v>36.016190000000002</v>
      </c>
    </row>
    <row r="11152" spans="9:19" ht="15.5">
      <c r="I11152"/>
      <c r="J11152"/>
      <c r="K11152"/>
      <c r="L11152"/>
      <c r="N11152" s="83" t="s">
        <v>455</v>
      </c>
      <c r="O11152" s="84" t="s">
        <v>455</v>
      </c>
      <c r="P11152" s="83" t="s">
        <v>21154</v>
      </c>
      <c r="Q11152" s="85" t="s">
        <v>21155</v>
      </c>
      <c r="R11152" s="86">
        <v>34.589829999999999</v>
      </c>
      <c r="S11152" s="88">
        <v>36.018940000000001</v>
      </c>
    </row>
    <row r="11153" spans="9:19" ht="15.5">
      <c r="I11153"/>
      <c r="J11153"/>
      <c r="K11153"/>
      <c r="L11153"/>
      <c r="N11153" s="83" t="s">
        <v>455</v>
      </c>
      <c r="O11153" s="84" t="s">
        <v>455</v>
      </c>
      <c r="P11153" s="83" t="s">
        <v>21156</v>
      </c>
      <c r="Q11153" s="85" t="s">
        <v>21157</v>
      </c>
      <c r="R11153" s="86">
        <v>34.58464</v>
      </c>
      <c r="S11153" s="88">
        <v>36.017159999999997</v>
      </c>
    </row>
    <row r="11154" spans="9:19" ht="15.5">
      <c r="I11154"/>
      <c r="J11154"/>
      <c r="K11154"/>
      <c r="L11154"/>
      <c r="N11154" s="83" t="s">
        <v>455</v>
      </c>
      <c r="O11154" s="84" t="s">
        <v>455</v>
      </c>
      <c r="P11154" s="83" t="s">
        <v>21158</v>
      </c>
      <c r="Q11154" s="85" t="s">
        <v>21159</v>
      </c>
      <c r="R11154" s="86">
        <v>34.586410000000001</v>
      </c>
      <c r="S11154" s="88">
        <v>36.021700000000003</v>
      </c>
    </row>
    <row r="11155" spans="9:19" ht="15.5">
      <c r="I11155"/>
      <c r="J11155"/>
      <c r="K11155"/>
      <c r="L11155"/>
      <c r="N11155" s="83" t="s">
        <v>455</v>
      </c>
      <c r="O11155" s="84" t="s">
        <v>455</v>
      </c>
      <c r="P11155" s="83" t="s">
        <v>21160</v>
      </c>
      <c r="Q11155" s="85" t="s">
        <v>21161</v>
      </c>
      <c r="R11155" s="86">
        <v>34.584518432617188</v>
      </c>
      <c r="S11155" s="88">
        <v>36.019519805908203</v>
      </c>
    </row>
    <row r="11156" spans="9:19" ht="15.5">
      <c r="I11156"/>
      <c r="J11156"/>
      <c r="K11156"/>
      <c r="L11156"/>
      <c r="N11156" s="83" t="s">
        <v>455</v>
      </c>
      <c r="O11156" s="84" t="s">
        <v>455</v>
      </c>
      <c r="P11156" s="83" t="s">
        <v>21162</v>
      </c>
      <c r="Q11156" s="85" t="s">
        <v>21163</v>
      </c>
      <c r="R11156" s="86">
        <v>34.584892272949219</v>
      </c>
      <c r="S11156" s="88">
        <v>36.021026611328125</v>
      </c>
    </row>
    <row r="11157" spans="9:19" ht="15.5">
      <c r="I11157"/>
      <c r="J11157"/>
      <c r="K11157"/>
      <c r="L11157"/>
      <c r="N11157" s="83" t="s">
        <v>455</v>
      </c>
      <c r="O11157" s="84" t="s">
        <v>455</v>
      </c>
      <c r="P11157" s="83" t="s">
        <v>21164</v>
      </c>
      <c r="Q11157" s="85" t="s">
        <v>21165</v>
      </c>
      <c r="R11157" s="86">
        <v>34.587020874023438</v>
      </c>
      <c r="S11157" s="88">
        <v>36.021320343017578</v>
      </c>
    </row>
    <row r="11158" spans="9:19" ht="15.5">
      <c r="I11158"/>
      <c r="J11158"/>
      <c r="K11158"/>
      <c r="L11158"/>
      <c r="N11158" s="83" t="s">
        <v>455</v>
      </c>
      <c r="O11158" s="84" t="s">
        <v>455</v>
      </c>
      <c r="P11158" s="83" t="s">
        <v>21166</v>
      </c>
      <c r="Q11158" s="85" t="s">
        <v>21167</v>
      </c>
      <c r="R11158" s="86">
        <v>34.581073760986328</v>
      </c>
      <c r="S11158" s="88">
        <v>36.015827178955078</v>
      </c>
    </row>
    <row r="11159" spans="9:19" ht="15.5">
      <c r="I11159"/>
      <c r="J11159"/>
      <c r="K11159"/>
      <c r="L11159"/>
      <c r="N11159" s="83" t="s">
        <v>455</v>
      </c>
      <c r="O11159" s="84" t="s">
        <v>455</v>
      </c>
      <c r="P11159" s="83" t="s">
        <v>21168</v>
      </c>
      <c r="Q11159" s="85" t="s">
        <v>21169</v>
      </c>
      <c r="R11159" s="86">
        <v>34.583889007568359</v>
      </c>
      <c r="S11159" s="88">
        <v>36.018886566162109</v>
      </c>
    </row>
    <row r="11160" spans="9:19" ht="15.5">
      <c r="I11160"/>
      <c r="J11160"/>
      <c r="K11160"/>
      <c r="L11160"/>
      <c r="N11160" s="83" t="s">
        <v>455</v>
      </c>
      <c r="O11160" s="84" t="s">
        <v>455</v>
      </c>
      <c r="P11160" s="83" t="s">
        <v>21170</v>
      </c>
      <c r="Q11160" s="85" t="s">
        <v>21171</v>
      </c>
      <c r="R11160" s="86">
        <v>34.605911254882813</v>
      </c>
      <c r="S11160" s="88">
        <v>36.009895324707031</v>
      </c>
    </row>
    <row r="11161" spans="9:19" ht="15.5">
      <c r="I11161"/>
      <c r="J11161"/>
      <c r="K11161"/>
      <c r="L11161"/>
      <c r="N11161" s="83" t="s">
        <v>455</v>
      </c>
      <c r="O11161" s="84" t="s">
        <v>455</v>
      </c>
      <c r="P11161" s="83" t="s">
        <v>21172</v>
      </c>
      <c r="Q11161" s="85" t="s">
        <v>21173</v>
      </c>
      <c r="R11161" s="86">
        <v>34.601654052734375</v>
      </c>
      <c r="S11161" s="88">
        <v>36.010513305664063</v>
      </c>
    </row>
    <row r="11162" spans="9:19" ht="15.5">
      <c r="I11162"/>
      <c r="J11162"/>
      <c r="K11162"/>
      <c r="L11162"/>
      <c r="N11162" s="83" t="s">
        <v>455</v>
      </c>
      <c r="O11162" s="84" t="s">
        <v>455</v>
      </c>
      <c r="P11162" s="83" t="s">
        <v>21174</v>
      </c>
      <c r="Q11162" s="85" t="s">
        <v>21175</v>
      </c>
      <c r="R11162" s="86">
        <v>34.588109559999999</v>
      </c>
      <c r="S11162" s="88">
        <v>36.019108899999999</v>
      </c>
    </row>
    <row r="11163" spans="9:19" ht="15.5">
      <c r="I11163"/>
      <c r="J11163"/>
      <c r="K11163"/>
      <c r="L11163"/>
      <c r="N11163" s="83" t="s">
        <v>3286</v>
      </c>
      <c r="O11163" s="84" t="s">
        <v>3286</v>
      </c>
      <c r="P11163" s="83" t="s">
        <v>21176</v>
      </c>
      <c r="Q11163" s="85" t="s">
        <v>21177</v>
      </c>
      <c r="R11163" s="86">
        <v>33.968576000000041</v>
      </c>
      <c r="S11163" s="88">
        <v>35.717354000000057</v>
      </c>
    </row>
    <row r="11164" spans="9:19" ht="15.5">
      <c r="I11164"/>
      <c r="J11164"/>
      <c r="K11164"/>
      <c r="L11164"/>
      <c r="N11164" s="83" t="s">
        <v>3286</v>
      </c>
      <c r="O11164" s="84" t="s">
        <v>3286</v>
      </c>
      <c r="P11164" s="83" t="s">
        <v>21178</v>
      </c>
      <c r="Q11164" s="85" t="s">
        <v>21179</v>
      </c>
      <c r="R11164" s="86">
        <v>33.969325000000026</v>
      </c>
      <c r="S11164" s="88">
        <v>35.710254000000077</v>
      </c>
    </row>
    <row r="11165" spans="9:19" ht="15.5">
      <c r="I11165"/>
      <c r="J11165"/>
      <c r="K11165"/>
      <c r="L11165"/>
      <c r="N11165" s="83" t="s">
        <v>3286</v>
      </c>
      <c r="O11165" s="84" t="s">
        <v>3286</v>
      </c>
      <c r="P11165" s="83" t="s">
        <v>21180</v>
      </c>
      <c r="Q11165" s="85" t="s">
        <v>21181</v>
      </c>
      <c r="R11165" s="86">
        <v>33.97222800000003</v>
      </c>
      <c r="S11165" s="88">
        <v>35.71279700000008</v>
      </c>
    </row>
    <row r="11166" spans="9:19" ht="15.5">
      <c r="I11166"/>
      <c r="J11166"/>
      <c r="K11166"/>
      <c r="L11166"/>
      <c r="N11166" s="83" t="s">
        <v>3286</v>
      </c>
      <c r="O11166" s="84" t="s">
        <v>3286</v>
      </c>
      <c r="P11166" s="83" t="s">
        <v>21180</v>
      </c>
      <c r="Q11166" s="85" t="s">
        <v>21182</v>
      </c>
      <c r="R11166" s="86">
        <v>33.97222800000003</v>
      </c>
      <c r="S11166" s="88">
        <v>35.71279700000008</v>
      </c>
    </row>
    <row r="11167" spans="9:19" ht="15.5">
      <c r="I11167"/>
      <c r="J11167"/>
      <c r="K11167"/>
      <c r="L11167"/>
      <c r="N11167" s="83" t="s">
        <v>3286</v>
      </c>
      <c r="O11167" s="84" t="s">
        <v>3286</v>
      </c>
      <c r="P11167" s="83" t="s">
        <v>21183</v>
      </c>
      <c r="Q11167" s="85" t="s">
        <v>21184</v>
      </c>
      <c r="R11167" s="86">
        <v>33.962468899999998</v>
      </c>
      <c r="S11167" s="88">
        <v>35.713384900000001</v>
      </c>
    </row>
    <row r="11168" spans="9:19" ht="15.5">
      <c r="I11168"/>
      <c r="J11168"/>
      <c r="K11168"/>
      <c r="L11168"/>
      <c r="N11168" s="83" t="s">
        <v>3286</v>
      </c>
      <c r="O11168" s="84" t="s">
        <v>3286</v>
      </c>
      <c r="P11168" s="83" t="s">
        <v>21185</v>
      </c>
      <c r="Q11168" s="85" t="s">
        <v>21186</v>
      </c>
      <c r="R11168" s="86">
        <v>33.973799999999997</v>
      </c>
      <c r="S11168" s="88">
        <v>35.713050000000003</v>
      </c>
    </row>
    <row r="11169" spans="9:19" ht="15.5">
      <c r="I11169"/>
      <c r="J11169"/>
      <c r="K11169"/>
      <c r="L11169"/>
      <c r="N11169" s="83" t="s">
        <v>458</v>
      </c>
      <c r="O11169" s="84" t="s">
        <v>458</v>
      </c>
      <c r="P11169" s="83" t="s">
        <v>21187</v>
      </c>
      <c r="Q11169" s="85" t="s">
        <v>21188</v>
      </c>
      <c r="R11169" s="86">
        <v>34.496728000000076</v>
      </c>
      <c r="S11169" s="88">
        <v>36.058400000000063</v>
      </c>
    </row>
    <row r="11170" spans="9:19" ht="15.5">
      <c r="I11170"/>
      <c r="J11170"/>
      <c r="K11170"/>
      <c r="L11170"/>
      <c r="N11170" s="83" t="s">
        <v>741</v>
      </c>
      <c r="O11170" s="84" t="s">
        <v>741</v>
      </c>
      <c r="P11170" s="83" t="s">
        <v>21189</v>
      </c>
      <c r="Q11170" s="85" t="s">
        <v>21190</v>
      </c>
      <c r="R11170" s="86">
        <v>33.800522000000058</v>
      </c>
      <c r="S11170" s="88">
        <v>35.579989000000069</v>
      </c>
    </row>
    <row r="11171" spans="9:19" ht="15.5">
      <c r="I11171"/>
      <c r="J11171"/>
      <c r="K11171"/>
      <c r="L11171"/>
      <c r="N11171" s="83" t="s">
        <v>741</v>
      </c>
      <c r="O11171" s="84" t="s">
        <v>741</v>
      </c>
      <c r="P11171" s="83" t="s">
        <v>21189</v>
      </c>
      <c r="Q11171" s="85" t="s">
        <v>21191</v>
      </c>
      <c r="R11171" s="86">
        <v>33.800522000000058</v>
      </c>
      <c r="S11171" s="88">
        <v>35.579989000000069</v>
      </c>
    </row>
    <row r="11172" spans="9:19" ht="15.5">
      <c r="I11172"/>
      <c r="J11172"/>
      <c r="K11172"/>
      <c r="L11172"/>
      <c r="N11172" s="83" t="s">
        <v>741</v>
      </c>
      <c r="O11172" s="84" t="s">
        <v>741</v>
      </c>
      <c r="P11172" s="83" t="s">
        <v>21192</v>
      </c>
      <c r="Q11172" s="85">
        <v>259</v>
      </c>
      <c r="R11172" s="86">
        <v>33.803399188</v>
      </c>
      <c r="S11172" s="88">
        <v>35.57597062</v>
      </c>
    </row>
    <row r="11173" spans="9:19" ht="15.5">
      <c r="I11173"/>
      <c r="J11173"/>
      <c r="K11173"/>
      <c r="L11173"/>
      <c r="N11173" s="83" t="s">
        <v>741</v>
      </c>
      <c r="O11173" s="84" t="s">
        <v>741</v>
      </c>
      <c r="P11173" s="83" t="s">
        <v>21193</v>
      </c>
      <c r="Q11173" s="85">
        <v>1344</v>
      </c>
      <c r="R11173" s="86">
        <v>33.804299147000002</v>
      </c>
      <c r="S11173" s="88">
        <v>35.571070601999999</v>
      </c>
    </row>
    <row r="11174" spans="9:19" ht="15.5">
      <c r="I11174"/>
      <c r="J11174"/>
      <c r="K11174"/>
      <c r="L11174"/>
      <c r="N11174" s="83" t="s">
        <v>741</v>
      </c>
      <c r="O11174" s="84" t="s">
        <v>741</v>
      </c>
      <c r="P11174" s="83" t="s">
        <v>741</v>
      </c>
      <c r="Q11174" s="85" t="s">
        <v>21194</v>
      </c>
      <c r="R11174" s="86">
        <v>33.802778000000046</v>
      </c>
      <c r="S11174" s="88">
        <v>35.57696100000004</v>
      </c>
    </row>
    <row r="11175" spans="9:19" ht="15.5">
      <c r="I11175"/>
      <c r="J11175"/>
      <c r="K11175"/>
      <c r="L11175"/>
      <c r="N11175" s="83" t="s">
        <v>741</v>
      </c>
      <c r="O11175" s="84" t="s">
        <v>741</v>
      </c>
      <c r="P11175" s="83" t="s">
        <v>741</v>
      </c>
      <c r="Q11175" s="85" t="s">
        <v>21195</v>
      </c>
      <c r="R11175" s="86">
        <v>33.802778000000046</v>
      </c>
      <c r="S11175" s="88">
        <v>35.57696100000004</v>
      </c>
    </row>
    <row r="11176" spans="9:19" ht="15.5">
      <c r="I11176"/>
      <c r="J11176"/>
      <c r="K11176"/>
      <c r="L11176"/>
      <c r="N11176" s="83" t="s">
        <v>741</v>
      </c>
      <c r="O11176" s="84" t="s">
        <v>741</v>
      </c>
      <c r="P11176" s="83" t="s">
        <v>21196</v>
      </c>
      <c r="Q11176" s="85" t="s">
        <v>21197</v>
      </c>
      <c r="R11176" s="86">
        <v>33.802477000000003</v>
      </c>
      <c r="S11176" s="88">
        <v>35.576911000000003</v>
      </c>
    </row>
    <row r="11177" spans="9:19" ht="15.5">
      <c r="I11177"/>
      <c r="J11177"/>
      <c r="K11177"/>
      <c r="L11177"/>
      <c r="N11177" s="83" t="s">
        <v>1222</v>
      </c>
      <c r="O11177" s="84" t="s">
        <v>1222</v>
      </c>
      <c r="P11177" s="83" t="s">
        <v>21198</v>
      </c>
      <c r="Q11177" s="85" t="s">
        <v>21199</v>
      </c>
      <c r="R11177" s="86">
        <v>34.253039999999999</v>
      </c>
      <c r="S11177" s="88">
        <v>35.893949999999997</v>
      </c>
    </row>
    <row r="11178" spans="9:19" ht="15.5">
      <c r="I11178"/>
      <c r="J11178"/>
      <c r="K11178"/>
      <c r="L11178"/>
      <c r="N11178" s="83" t="s">
        <v>1222</v>
      </c>
      <c r="O11178" s="84" t="s">
        <v>1222</v>
      </c>
      <c r="P11178" s="83" t="s">
        <v>1222</v>
      </c>
      <c r="Q11178" s="85" t="s">
        <v>21200</v>
      </c>
      <c r="R11178" s="86">
        <v>34.252289000000076</v>
      </c>
      <c r="S11178" s="88">
        <v>35.89344200000005</v>
      </c>
    </row>
    <row r="11179" spans="9:19" ht="15.5">
      <c r="I11179"/>
      <c r="J11179"/>
      <c r="K11179"/>
      <c r="L11179"/>
      <c r="N11179" s="83" t="s">
        <v>1222</v>
      </c>
      <c r="O11179" s="84" t="s">
        <v>1222</v>
      </c>
      <c r="P11179" s="83" t="s">
        <v>1222</v>
      </c>
      <c r="Q11179" s="85" t="s">
        <v>21201</v>
      </c>
      <c r="R11179" s="86">
        <v>34.252289000000076</v>
      </c>
      <c r="S11179" s="88">
        <v>35.89344200000005</v>
      </c>
    </row>
    <row r="11180" spans="9:19" ht="15.5">
      <c r="I11180"/>
      <c r="J11180"/>
      <c r="K11180"/>
      <c r="L11180"/>
      <c r="N11180" s="83" t="s">
        <v>1225</v>
      </c>
      <c r="O11180" s="84" t="s">
        <v>1225</v>
      </c>
      <c r="P11180" s="83" t="s">
        <v>21202</v>
      </c>
      <c r="Q11180" s="85" t="s">
        <v>21203</v>
      </c>
      <c r="R11180" s="86">
        <v>34.264386000000059</v>
      </c>
      <c r="S11180" s="88">
        <v>35.925650000000076</v>
      </c>
    </row>
    <row r="11181" spans="9:19" ht="15.5">
      <c r="I11181"/>
      <c r="J11181"/>
      <c r="K11181"/>
      <c r="L11181"/>
      <c r="N11181" s="83" t="s">
        <v>905</v>
      </c>
      <c r="O11181" s="84" t="s">
        <v>905</v>
      </c>
      <c r="P11181" s="83" t="s">
        <v>21204</v>
      </c>
      <c r="Q11181" s="85">
        <v>247</v>
      </c>
      <c r="R11181" s="86">
        <v>33.8122860510001</v>
      </c>
      <c r="S11181" s="88">
        <v>35.691830740999997</v>
      </c>
    </row>
    <row r="11182" spans="9:19" ht="15.5">
      <c r="I11182"/>
      <c r="J11182"/>
      <c r="K11182"/>
      <c r="L11182"/>
      <c r="N11182" s="83" t="s">
        <v>905</v>
      </c>
      <c r="O11182" s="84" t="s">
        <v>905</v>
      </c>
      <c r="P11182" s="83" t="s">
        <v>21205</v>
      </c>
      <c r="Q11182" s="85" t="s">
        <v>21206</v>
      </c>
      <c r="R11182" s="86">
        <v>33.812481000000048</v>
      </c>
      <c r="S11182" s="88">
        <v>35.69579200000004</v>
      </c>
    </row>
    <row r="11183" spans="9:19" ht="15.5">
      <c r="I11183"/>
      <c r="J11183"/>
      <c r="K11183"/>
      <c r="L11183"/>
      <c r="N11183" s="83" t="s">
        <v>905</v>
      </c>
      <c r="O11183" s="84" t="s">
        <v>905</v>
      </c>
      <c r="P11183" s="83" t="s">
        <v>21205</v>
      </c>
      <c r="Q11183" s="85" t="s">
        <v>21207</v>
      </c>
      <c r="R11183" s="86">
        <v>33.812481000000048</v>
      </c>
      <c r="S11183" s="88">
        <v>35.69579200000004</v>
      </c>
    </row>
    <row r="11184" spans="9:19" ht="15.5">
      <c r="I11184"/>
      <c r="J11184"/>
      <c r="K11184"/>
      <c r="L11184"/>
      <c r="N11184" s="83" t="s">
        <v>908</v>
      </c>
      <c r="O11184" s="84" t="s">
        <v>908</v>
      </c>
      <c r="P11184" s="83" t="s">
        <v>21208</v>
      </c>
      <c r="Q11184" s="85" t="s">
        <v>21209</v>
      </c>
      <c r="R11184" s="86">
        <v>33.861330000000066</v>
      </c>
      <c r="S11184" s="88">
        <v>35.629284000000041</v>
      </c>
    </row>
    <row r="11185" spans="9:19" ht="15.5">
      <c r="I11185"/>
      <c r="J11185"/>
      <c r="K11185"/>
      <c r="L11185"/>
      <c r="N11185" s="83" t="s">
        <v>908</v>
      </c>
      <c r="O11185" s="84" t="s">
        <v>908</v>
      </c>
      <c r="P11185" s="83" t="s">
        <v>21208</v>
      </c>
      <c r="Q11185" s="85" t="s">
        <v>21210</v>
      </c>
      <c r="R11185" s="86">
        <v>33.861330000000066</v>
      </c>
      <c r="S11185" s="88">
        <v>35.629284000000041</v>
      </c>
    </row>
    <row r="11186" spans="9:19" ht="15.5">
      <c r="I11186"/>
      <c r="J11186"/>
      <c r="K11186"/>
      <c r="L11186"/>
      <c r="N11186" s="83" t="s">
        <v>910</v>
      </c>
      <c r="O11186" s="84" t="s">
        <v>910</v>
      </c>
      <c r="P11186" s="83" t="s">
        <v>21211</v>
      </c>
      <c r="Q11186" s="85" t="s">
        <v>21212</v>
      </c>
      <c r="R11186" s="86">
        <v>33.854109999999999</v>
      </c>
      <c r="S11186" s="88">
        <v>35.726179999999999</v>
      </c>
    </row>
    <row r="11187" spans="9:19" ht="15.5">
      <c r="I11187"/>
      <c r="J11187"/>
      <c r="K11187"/>
      <c r="L11187"/>
      <c r="N11187" s="83" t="s">
        <v>910</v>
      </c>
      <c r="O11187" s="84" t="s">
        <v>910</v>
      </c>
      <c r="P11187" s="83" t="s">
        <v>21213</v>
      </c>
      <c r="Q11187" s="85" t="s">
        <v>21214</v>
      </c>
      <c r="R11187" s="86">
        <v>33.846592000000001</v>
      </c>
      <c r="S11187" s="88">
        <v>35.723849000000001</v>
      </c>
    </row>
    <row r="11188" spans="9:19" ht="15.5">
      <c r="I11188"/>
      <c r="J11188"/>
      <c r="K11188"/>
      <c r="L11188"/>
      <c r="N11188" s="83" t="s">
        <v>910</v>
      </c>
      <c r="O11188" s="84" t="s">
        <v>910</v>
      </c>
      <c r="P11188" s="83" t="s">
        <v>21215</v>
      </c>
      <c r="Q11188" s="85">
        <v>237</v>
      </c>
      <c r="R11188" s="86">
        <v>33.852416193000003</v>
      </c>
      <c r="S11188" s="88">
        <v>35.721537689000002</v>
      </c>
    </row>
    <row r="11189" spans="9:19" ht="15.5">
      <c r="I11189"/>
      <c r="J11189"/>
      <c r="K11189"/>
      <c r="L11189"/>
      <c r="N11189" s="83" t="s">
        <v>910</v>
      </c>
      <c r="O11189" s="84" t="s">
        <v>910</v>
      </c>
      <c r="P11189" s="83" t="s">
        <v>21216</v>
      </c>
      <c r="Q11189" s="85">
        <v>236</v>
      </c>
      <c r="R11189" s="86">
        <v>33.852899149999999</v>
      </c>
      <c r="S11189" s="88">
        <v>35.720703604000001</v>
      </c>
    </row>
    <row r="11190" spans="9:19" ht="15.5">
      <c r="I11190"/>
      <c r="J11190"/>
      <c r="K11190"/>
      <c r="L11190"/>
      <c r="N11190" s="83" t="s">
        <v>910</v>
      </c>
      <c r="O11190" s="84" t="s">
        <v>910</v>
      </c>
      <c r="P11190" s="83" t="s">
        <v>910</v>
      </c>
      <c r="Q11190" s="85" t="s">
        <v>21217</v>
      </c>
      <c r="R11190" s="86">
        <v>33.856517000000053</v>
      </c>
      <c r="S11190" s="88">
        <v>35.725092000000075</v>
      </c>
    </row>
    <row r="11191" spans="9:19" ht="15.5">
      <c r="I11191"/>
      <c r="J11191"/>
      <c r="K11191"/>
      <c r="L11191"/>
      <c r="N11191" s="83" t="s">
        <v>910</v>
      </c>
      <c r="O11191" s="84" t="s">
        <v>910</v>
      </c>
      <c r="P11191" s="83" t="s">
        <v>910</v>
      </c>
      <c r="Q11191" s="85" t="s">
        <v>21218</v>
      </c>
      <c r="R11191" s="86">
        <v>33.856517000000053</v>
      </c>
      <c r="S11191" s="88">
        <v>35.725092000000075</v>
      </c>
    </row>
    <row r="11192" spans="9:19" ht="15.5">
      <c r="I11192"/>
      <c r="J11192"/>
      <c r="K11192"/>
      <c r="L11192"/>
      <c r="N11192" s="83" t="s">
        <v>461</v>
      </c>
      <c r="O11192" s="84" t="s">
        <v>461</v>
      </c>
      <c r="P11192" s="83" t="s">
        <v>21219</v>
      </c>
      <c r="Q11192" s="85" t="s">
        <v>21220</v>
      </c>
      <c r="R11192" s="86">
        <v>34.477847000000054</v>
      </c>
      <c r="S11192" s="88">
        <v>36.168686000000037</v>
      </c>
    </row>
    <row r="11193" spans="9:19" ht="15.5">
      <c r="I11193"/>
      <c r="J11193"/>
      <c r="K11193"/>
      <c r="L11193"/>
      <c r="N11193" s="83" t="s">
        <v>461</v>
      </c>
      <c r="O11193" s="84" t="s">
        <v>461</v>
      </c>
      <c r="P11193" s="83" t="s">
        <v>21219</v>
      </c>
      <c r="Q11193" s="85" t="s">
        <v>21221</v>
      </c>
      <c r="R11193" s="86">
        <v>34.477847000000054</v>
      </c>
      <c r="S11193" s="88">
        <v>36.168686000000037</v>
      </c>
    </row>
    <row r="11194" spans="9:19" ht="15.5">
      <c r="I11194"/>
      <c r="J11194"/>
      <c r="K11194"/>
      <c r="L11194"/>
      <c r="N11194" s="83" t="s">
        <v>461</v>
      </c>
      <c r="O11194" s="84" t="s">
        <v>461</v>
      </c>
      <c r="P11194" s="83" t="s">
        <v>21222</v>
      </c>
      <c r="Q11194" s="85">
        <v>625</v>
      </c>
      <c r="R11194" s="86">
        <v>34.476399094000001</v>
      </c>
      <c r="S11194" s="88">
        <v>36.169870621000001</v>
      </c>
    </row>
    <row r="11195" spans="9:19" ht="15.5">
      <c r="I11195"/>
      <c r="J11195"/>
      <c r="K11195"/>
      <c r="L11195"/>
      <c r="N11195" s="83" t="s">
        <v>461</v>
      </c>
      <c r="O11195" s="84" t="s">
        <v>461</v>
      </c>
      <c r="P11195" s="83" t="s">
        <v>21223</v>
      </c>
      <c r="Q11195" s="85" t="s">
        <v>21224</v>
      </c>
      <c r="R11195" s="86">
        <v>34.476286084000002</v>
      </c>
      <c r="S11195" s="88">
        <v>36.168593540000103</v>
      </c>
    </row>
    <row r="11196" spans="9:19" ht="15.5">
      <c r="I11196"/>
      <c r="J11196"/>
      <c r="K11196"/>
      <c r="L11196"/>
      <c r="N11196" s="83" t="s">
        <v>2249</v>
      </c>
      <c r="O11196" s="84" t="s">
        <v>2249</v>
      </c>
      <c r="P11196" s="83" t="s">
        <v>21225</v>
      </c>
      <c r="Q11196" s="85" t="s">
        <v>21226</v>
      </c>
      <c r="R11196" s="86">
        <v>33.921777000000077</v>
      </c>
      <c r="S11196" s="88">
        <v>35.630119000000036</v>
      </c>
    </row>
    <row r="11197" spans="9:19" ht="15.5">
      <c r="I11197"/>
      <c r="J11197"/>
      <c r="K11197"/>
      <c r="L11197"/>
      <c r="N11197" s="83" t="s">
        <v>2249</v>
      </c>
      <c r="O11197" s="84" t="s">
        <v>2249</v>
      </c>
      <c r="P11197" s="83" t="s">
        <v>21227</v>
      </c>
      <c r="Q11197" s="85" t="s">
        <v>21228</v>
      </c>
      <c r="R11197" s="86">
        <v>33.917561000000035</v>
      </c>
      <c r="S11197" s="88">
        <v>35.638842000000068</v>
      </c>
    </row>
    <row r="11198" spans="9:19" ht="15.5">
      <c r="I11198"/>
      <c r="J11198"/>
      <c r="K11198"/>
      <c r="L11198"/>
      <c r="N11198" s="83" t="s">
        <v>2249</v>
      </c>
      <c r="O11198" s="84" t="s">
        <v>2249</v>
      </c>
      <c r="P11198" s="83" t="s">
        <v>21229</v>
      </c>
      <c r="Q11198" s="85" t="s">
        <v>21230</v>
      </c>
      <c r="R11198" s="86">
        <v>33.917561000000035</v>
      </c>
      <c r="S11198" s="88">
        <v>35.638842000000068</v>
      </c>
    </row>
    <row r="11199" spans="9:19" ht="15.5">
      <c r="I11199"/>
      <c r="J11199"/>
      <c r="K11199"/>
      <c r="L11199"/>
      <c r="N11199" s="83" t="s">
        <v>2249</v>
      </c>
      <c r="O11199" s="84" t="s">
        <v>2249</v>
      </c>
      <c r="P11199" s="83" t="s">
        <v>21231</v>
      </c>
      <c r="Q11199" s="85" t="s">
        <v>21232</v>
      </c>
      <c r="R11199" s="86">
        <v>33.915187000000003</v>
      </c>
      <c r="S11199" s="88">
        <v>35.628685400000002</v>
      </c>
    </row>
    <row r="11200" spans="9:19" ht="15.5">
      <c r="I11200"/>
      <c r="J11200"/>
      <c r="K11200"/>
      <c r="L11200"/>
      <c r="N11200" s="83" t="s">
        <v>2249</v>
      </c>
      <c r="O11200" s="84" t="s">
        <v>2249</v>
      </c>
      <c r="P11200" s="83" t="s">
        <v>21233</v>
      </c>
      <c r="Q11200" s="85" t="s">
        <v>21234</v>
      </c>
      <c r="R11200" s="86">
        <v>33.921733000000003</v>
      </c>
      <c r="S11200" s="88">
        <v>35.651302999999999</v>
      </c>
    </row>
    <row r="11201" spans="9:19" ht="15.5">
      <c r="I11201"/>
      <c r="J11201"/>
      <c r="K11201"/>
      <c r="L11201"/>
      <c r="N11201" s="83" t="s">
        <v>2249</v>
      </c>
      <c r="O11201" s="84" t="s">
        <v>2249</v>
      </c>
      <c r="P11201" s="83" t="s">
        <v>21235</v>
      </c>
      <c r="Q11201" s="85" t="s">
        <v>21236</v>
      </c>
      <c r="R11201" s="86">
        <v>33.914478000000031</v>
      </c>
      <c r="S11201" s="88">
        <v>35.60898300000008</v>
      </c>
    </row>
    <row r="11202" spans="9:19" ht="15.5">
      <c r="I11202"/>
      <c r="J11202"/>
      <c r="K11202"/>
      <c r="L11202"/>
      <c r="N11202" s="83" t="s">
        <v>2249</v>
      </c>
      <c r="O11202" s="84" t="s">
        <v>2249</v>
      </c>
      <c r="P11202" s="83" t="s">
        <v>21237</v>
      </c>
      <c r="Q11202" s="85" t="s">
        <v>21238</v>
      </c>
      <c r="R11202" s="86">
        <v>33.919739999999997</v>
      </c>
      <c r="S11202" s="88">
        <v>35.644500000000001</v>
      </c>
    </row>
    <row r="11203" spans="9:19" ht="15.5">
      <c r="I11203"/>
      <c r="J11203"/>
      <c r="K11203"/>
      <c r="L11203"/>
      <c r="N11203" s="83" t="s">
        <v>2252</v>
      </c>
      <c r="O11203" s="84" t="s">
        <v>2252</v>
      </c>
      <c r="P11203" s="83" t="s">
        <v>21239</v>
      </c>
      <c r="Q11203" s="85" t="s">
        <v>21240</v>
      </c>
      <c r="R11203" s="86">
        <v>33.935542000000055</v>
      </c>
      <c r="S11203" s="88">
        <v>35.648383000000024</v>
      </c>
    </row>
    <row r="11204" spans="9:19" ht="15.5">
      <c r="I11204"/>
      <c r="J11204"/>
      <c r="K11204"/>
      <c r="L11204"/>
      <c r="N11204" s="83" t="s">
        <v>2869</v>
      </c>
      <c r="O11204" s="84" t="s">
        <v>2869</v>
      </c>
      <c r="P11204" s="83" t="s">
        <v>21241</v>
      </c>
      <c r="Q11204" s="85" t="s">
        <v>21242</v>
      </c>
      <c r="R11204" s="86">
        <v>34.074051000000054</v>
      </c>
      <c r="S11204" s="88">
        <v>35.816086000000041</v>
      </c>
    </row>
    <row r="11205" spans="9:19" ht="15.5">
      <c r="I11205"/>
      <c r="J11205"/>
      <c r="K11205"/>
      <c r="L11205"/>
      <c r="N11205" s="83" t="s">
        <v>2872</v>
      </c>
      <c r="O11205" s="84" t="s">
        <v>2872</v>
      </c>
      <c r="P11205" s="83" t="s">
        <v>21243</v>
      </c>
      <c r="Q11205" s="85" t="s">
        <v>21244</v>
      </c>
      <c r="R11205" s="86">
        <v>34.180346000000043</v>
      </c>
      <c r="S11205" s="88">
        <v>35.795626000000027</v>
      </c>
    </row>
    <row r="11206" spans="9:19" ht="15.5">
      <c r="I11206"/>
      <c r="J11206"/>
      <c r="K11206"/>
      <c r="L11206"/>
      <c r="N11206" s="83" t="s">
        <v>2872</v>
      </c>
      <c r="O11206" s="84" t="s">
        <v>2872</v>
      </c>
      <c r="P11206" s="83" t="s">
        <v>21245</v>
      </c>
      <c r="Q11206" s="85" t="s">
        <v>21246</v>
      </c>
      <c r="R11206" s="86">
        <v>34.183600000000069</v>
      </c>
      <c r="S11206" s="88">
        <v>35.78616100000005</v>
      </c>
    </row>
    <row r="11207" spans="9:19" ht="15.5">
      <c r="I11207"/>
      <c r="J11207"/>
      <c r="K11207"/>
      <c r="L11207"/>
      <c r="N11207" s="83" t="s">
        <v>464</v>
      </c>
      <c r="O11207" s="84" t="s">
        <v>464</v>
      </c>
      <c r="P11207" s="83" t="s">
        <v>21247</v>
      </c>
      <c r="Q11207" s="85" t="s">
        <v>21248</v>
      </c>
      <c r="R11207" s="86">
        <v>34.544119999999999</v>
      </c>
      <c r="S11207" s="88">
        <v>35.990810000000003</v>
      </c>
    </row>
    <row r="11208" spans="9:19" ht="15.5">
      <c r="I11208"/>
      <c r="J11208"/>
      <c r="K11208"/>
      <c r="L11208"/>
      <c r="N11208" s="83" t="s">
        <v>464</v>
      </c>
      <c r="O11208" s="84" t="s">
        <v>464</v>
      </c>
      <c r="P11208" s="83" t="s">
        <v>21247</v>
      </c>
      <c r="Q11208" s="85" t="s">
        <v>21249</v>
      </c>
      <c r="R11208" s="86">
        <v>34.526973939999998</v>
      </c>
      <c r="S11208" s="88">
        <v>35.98876422</v>
      </c>
    </row>
    <row r="11209" spans="9:19" ht="15.5">
      <c r="I11209"/>
      <c r="J11209"/>
      <c r="K11209"/>
      <c r="L11209"/>
      <c r="N11209" s="83" t="s">
        <v>464</v>
      </c>
      <c r="O11209" s="84" t="s">
        <v>464</v>
      </c>
      <c r="P11209" s="83" t="s">
        <v>21250</v>
      </c>
      <c r="Q11209" s="85" t="s">
        <v>21251</v>
      </c>
      <c r="R11209" s="86">
        <v>34.531799999999997</v>
      </c>
      <c r="S11209" s="88">
        <v>35.989159999999998</v>
      </c>
    </row>
    <row r="11210" spans="9:19" ht="15.5">
      <c r="I11210"/>
      <c r="J11210"/>
      <c r="K11210"/>
      <c r="L11210"/>
      <c r="N11210" s="83" t="s">
        <v>464</v>
      </c>
      <c r="O11210" s="84" t="s">
        <v>464</v>
      </c>
      <c r="P11210" s="83" t="s">
        <v>21252</v>
      </c>
      <c r="Q11210" s="85" t="s">
        <v>21253</v>
      </c>
      <c r="R11210" s="86">
        <v>34.547969999999999</v>
      </c>
      <c r="S11210" s="88">
        <v>35.990859999999998</v>
      </c>
    </row>
    <row r="11211" spans="9:19" ht="15.5">
      <c r="I11211"/>
      <c r="J11211"/>
      <c r="K11211"/>
      <c r="L11211"/>
      <c r="N11211" s="83" t="s">
        <v>464</v>
      </c>
      <c r="O11211" s="84" t="s">
        <v>464</v>
      </c>
      <c r="P11211" s="83" t="s">
        <v>21254</v>
      </c>
      <c r="Q11211" s="85" t="s">
        <v>21255</v>
      </c>
      <c r="R11211" s="86">
        <v>34.544699999999999</v>
      </c>
      <c r="S11211" s="88">
        <v>36.004519999999999</v>
      </c>
    </row>
    <row r="11212" spans="9:19" ht="15.5">
      <c r="I11212"/>
      <c r="J11212"/>
      <c r="K11212"/>
      <c r="L11212"/>
      <c r="N11212" s="83" t="s">
        <v>464</v>
      </c>
      <c r="O11212" s="84" t="s">
        <v>464</v>
      </c>
      <c r="P11212" s="83" t="s">
        <v>21256</v>
      </c>
      <c r="Q11212" s="85" t="s">
        <v>21257</v>
      </c>
      <c r="R11212" s="86">
        <v>34.54233</v>
      </c>
      <c r="S11212" s="88">
        <v>36.002310000000001</v>
      </c>
    </row>
    <row r="11213" spans="9:19" ht="15.5">
      <c r="I11213"/>
      <c r="J11213"/>
      <c r="K11213"/>
      <c r="L11213"/>
      <c r="N11213" s="83" t="s">
        <v>464</v>
      </c>
      <c r="O11213" s="84" t="s">
        <v>464</v>
      </c>
      <c r="P11213" s="83" t="s">
        <v>21258</v>
      </c>
      <c r="Q11213" s="85" t="s">
        <v>21259</v>
      </c>
      <c r="R11213" s="86">
        <v>34.543939999999999</v>
      </c>
      <c r="S11213" s="88">
        <v>35.99944</v>
      </c>
    </row>
    <row r="11214" spans="9:19" ht="15.5">
      <c r="I11214"/>
      <c r="J11214"/>
      <c r="K11214"/>
      <c r="L11214"/>
      <c r="N11214" s="83" t="s">
        <v>464</v>
      </c>
      <c r="O11214" s="84" t="s">
        <v>464</v>
      </c>
      <c r="P11214" s="83" t="s">
        <v>21260</v>
      </c>
      <c r="Q11214" s="85" t="s">
        <v>21261</v>
      </c>
      <c r="R11214" s="86">
        <v>34.546939999999999</v>
      </c>
      <c r="S11214" s="88">
        <v>35.994079999999997</v>
      </c>
    </row>
    <row r="11215" spans="9:19" ht="15.5">
      <c r="I11215"/>
      <c r="J11215"/>
      <c r="K11215"/>
      <c r="L11215"/>
      <c r="N11215" s="83" t="s">
        <v>464</v>
      </c>
      <c r="O11215" s="84" t="s">
        <v>464</v>
      </c>
      <c r="P11215" s="83" t="s">
        <v>21262</v>
      </c>
      <c r="Q11215" s="85" t="s">
        <v>21263</v>
      </c>
      <c r="R11215" s="86">
        <v>34.547499999999999</v>
      </c>
      <c r="S11215" s="88">
        <v>35.994199999999999</v>
      </c>
    </row>
    <row r="11216" spans="9:19" ht="15.5">
      <c r="I11216"/>
      <c r="J11216"/>
      <c r="K11216"/>
      <c r="L11216"/>
      <c r="N11216" s="83" t="s">
        <v>464</v>
      </c>
      <c r="O11216" s="84" t="s">
        <v>464</v>
      </c>
      <c r="P11216" s="83" t="s">
        <v>21264</v>
      </c>
      <c r="Q11216" s="85" t="s">
        <v>21265</v>
      </c>
      <c r="R11216" s="86">
        <v>34.544930000000001</v>
      </c>
      <c r="S11216" s="88">
        <v>35.991570000000003</v>
      </c>
    </row>
    <row r="11217" spans="9:19" ht="15.5">
      <c r="I11217"/>
      <c r="J11217"/>
      <c r="K11217"/>
      <c r="L11217"/>
      <c r="N11217" s="83" t="s">
        <v>464</v>
      </c>
      <c r="O11217" s="84" t="s">
        <v>464</v>
      </c>
      <c r="P11217" s="83" t="s">
        <v>21266</v>
      </c>
      <c r="Q11217" s="85" t="s">
        <v>21267</v>
      </c>
      <c r="R11217" s="86">
        <v>34.53246</v>
      </c>
      <c r="S11217" s="88">
        <v>35.991030000000002</v>
      </c>
    </row>
    <row r="11218" spans="9:19" ht="15.5">
      <c r="I11218"/>
      <c r="J11218"/>
      <c r="K11218"/>
      <c r="L11218"/>
      <c r="N11218" s="83" t="s">
        <v>464</v>
      </c>
      <c r="O11218" s="84" t="s">
        <v>464</v>
      </c>
      <c r="P11218" s="83" t="s">
        <v>21268</v>
      </c>
      <c r="Q11218" s="85" t="s">
        <v>21269</v>
      </c>
      <c r="R11218" s="86">
        <v>34.534889999999997</v>
      </c>
      <c r="S11218" s="88">
        <v>35.995350000000002</v>
      </c>
    </row>
    <row r="11219" spans="9:19" ht="15.5">
      <c r="I11219"/>
      <c r="J11219"/>
      <c r="K11219"/>
      <c r="L11219"/>
      <c r="N11219" s="83" t="s">
        <v>464</v>
      </c>
      <c r="O11219" s="84" t="s">
        <v>464</v>
      </c>
      <c r="P11219" s="83" t="s">
        <v>21270</v>
      </c>
      <c r="Q11219" s="85" t="s">
        <v>21271</v>
      </c>
      <c r="R11219" s="86">
        <v>34.536090000000002</v>
      </c>
      <c r="S11219" s="88">
        <v>35.994689999999999</v>
      </c>
    </row>
    <row r="11220" spans="9:19" ht="15.5">
      <c r="I11220"/>
      <c r="J11220"/>
      <c r="K11220"/>
      <c r="L11220"/>
      <c r="N11220" s="83" t="s">
        <v>464</v>
      </c>
      <c r="O11220" s="84" t="s">
        <v>464</v>
      </c>
      <c r="P11220" s="83" t="s">
        <v>21272</v>
      </c>
      <c r="Q11220" s="85" t="s">
        <v>21273</v>
      </c>
      <c r="R11220" s="86">
        <v>34.542230000000004</v>
      </c>
      <c r="S11220" s="88">
        <v>35.995310000000003</v>
      </c>
    </row>
    <row r="11221" spans="9:19" ht="15.5">
      <c r="I11221"/>
      <c r="J11221"/>
      <c r="K11221"/>
      <c r="L11221"/>
      <c r="N11221" s="83" t="s">
        <v>464</v>
      </c>
      <c r="O11221" s="84" t="s">
        <v>464</v>
      </c>
      <c r="P11221" s="83" t="s">
        <v>21274</v>
      </c>
      <c r="Q11221" s="85" t="s">
        <v>21275</v>
      </c>
      <c r="R11221" s="86">
        <v>34.547179999999997</v>
      </c>
      <c r="S11221" s="88">
        <v>35.99192</v>
      </c>
    </row>
    <row r="11222" spans="9:19" ht="15.5">
      <c r="I11222"/>
      <c r="J11222"/>
      <c r="K11222"/>
      <c r="L11222"/>
      <c r="N11222" s="83" t="s">
        <v>464</v>
      </c>
      <c r="O11222" s="84" t="s">
        <v>464</v>
      </c>
      <c r="P11222" s="83" t="s">
        <v>21276</v>
      </c>
      <c r="Q11222" s="85" t="s">
        <v>21277</v>
      </c>
      <c r="R11222" s="86">
        <v>34.547919999999998</v>
      </c>
      <c r="S11222" s="88">
        <v>35.994529999999997</v>
      </c>
    </row>
    <row r="11223" spans="9:19" ht="15.5">
      <c r="I11223"/>
      <c r="J11223"/>
      <c r="K11223"/>
      <c r="L11223"/>
      <c r="N11223" s="83" t="s">
        <v>464</v>
      </c>
      <c r="O11223" s="84" t="s">
        <v>464</v>
      </c>
      <c r="P11223" s="83" t="s">
        <v>21278</v>
      </c>
      <c r="Q11223" s="85" t="s">
        <v>21279</v>
      </c>
      <c r="R11223" s="86">
        <v>34.543190000000003</v>
      </c>
      <c r="S11223" s="88">
        <v>35.991849999999999</v>
      </c>
    </row>
    <row r="11224" spans="9:19" ht="15.5">
      <c r="I11224"/>
      <c r="J11224"/>
      <c r="K11224"/>
      <c r="L11224"/>
      <c r="N11224" s="83" t="s">
        <v>464</v>
      </c>
      <c r="O11224" s="84" t="s">
        <v>464</v>
      </c>
      <c r="P11224" s="83" t="s">
        <v>21280</v>
      </c>
      <c r="Q11224" s="85" t="s">
        <v>21281</v>
      </c>
      <c r="R11224" s="86">
        <v>34.543799999999997</v>
      </c>
      <c r="S11224" s="88">
        <v>35.997410000000002</v>
      </c>
    </row>
    <row r="11225" spans="9:19" ht="15.5">
      <c r="I11225"/>
      <c r="J11225"/>
      <c r="K11225"/>
      <c r="L11225"/>
      <c r="N11225" s="83" t="s">
        <v>464</v>
      </c>
      <c r="O11225" s="84" t="s">
        <v>464</v>
      </c>
      <c r="P11225" s="83" t="s">
        <v>21282</v>
      </c>
      <c r="Q11225" s="85" t="s">
        <v>21283</v>
      </c>
      <c r="R11225" s="86">
        <v>34.543010000000002</v>
      </c>
      <c r="S11225" s="88">
        <v>36.004420000000003</v>
      </c>
    </row>
    <row r="11226" spans="9:19" ht="15.5">
      <c r="I11226"/>
      <c r="J11226"/>
      <c r="K11226"/>
      <c r="L11226"/>
      <c r="N11226" s="83" t="s">
        <v>464</v>
      </c>
      <c r="O11226" s="84" t="s">
        <v>464</v>
      </c>
      <c r="P11226" s="83" t="s">
        <v>21284</v>
      </c>
      <c r="Q11226" s="85" t="s">
        <v>21285</v>
      </c>
      <c r="R11226" s="86">
        <v>34.544960000000003</v>
      </c>
      <c r="S11226" s="88">
        <v>35.991759999999999</v>
      </c>
    </row>
    <row r="11227" spans="9:19" ht="15.5">
      <c r="I11227"/>
      <c r="J11227"/>
      <c r="K11227"/>
      <c r="L11227"/>
      <c r="N11227" s="83" t="s">
        <v>464</v>
      </c>
      <c r="O11227" s="84" t="s">
        <v>464</v>
      </c>
      <c r="P11227" s="83" t="s">
        <v>21286</v>
      </c>
      <c r="Q11227" s="85" t="s">
        <v>21287</v>
      </c>
      <c r="R11227" s="86">
        <v>34.539169999999999</v>
      </c>
      <c r="S11227" s="88">
        <v>35.99953</v>
      </c>
    </row>
    <row r="11228" spans="9:19" ht="15.5">
      <c r="I11228"/>
      <c r="J11228"/>
      <c r="K11228"/>
      <c r="L11228"/>
      <c r="N11228" s="83" t="s">
        <v>464</v>
      </c>
      <c r="O11228" s="84" t="s">
        <v>464</v>
      </c>
      <c r="P11228" s="83" t="s">
        <v>21288</v>
      </c>
      <c r="Q11228" s="85" t="s">
        <v>21289</v>
      </c>
      <c r="R11228" s="86">
        <v>34.536990000000003</v>
      </c>
      <c r="S11228" s="88">
        <v>35.991709999999998</v>
      </c>
    </row>
    <row r="11229" spans="9:19" ht="15.5">
      <c r="I11229"/>
      <c r="J11229"/>
      <c r="K11229"/>
      <c r="L11229"/>
      <c r="N11229" s="83" t="s">
        <v>464</v>
      </c>
      <c r="O11229" s="84" t="s">
        <v>464</v>
      </c>
      <c r="P11229" s="83" t="s">
        <v>21290</v>
      </c>
      <c r="Q11229" s="85" t="s">
        <v>21291</v>
      </c>
      <c r="R11229" s="86">
        <v>34.541110000000003</v>
      </c>
      <c r="S11229" s="88">
        <v>35.994370000000004</v>
      </c>
    </row>
    <row r="11230" spans="9:19" ht="15.5">
      <c r="I11230"/>
      <c r="J11230"/>
      <c r="K11230"/>
      <c r="L11230"/>
      <c r="N11230" s="83" t="s">
        <v>464</v>
      </c>
      <c r="O11230" s="84" t="s">
        <v>464</v>
      </c>
      <c r="P11230" s="83" t="s">
        <v>21292</v>
      </c>
      <c r="Q11230" s="85" t="s">
        <v>21293</v>
      </c>
      <c r="R11230" s="86">
        <v>34.536990000000003</v>
      </c>
      <c r="S11230" s="88">
        <v>36.00271</v>
      </c>
    </row>
    <row r="11231" spans="9:19" ht="15.5">
      <c r="I11231"/>
      <c r="J11231"/>
      <c r="K11231"/>
      <c r="L11231"/>
      <c r="N11231" s="83" t="s">
        <v>464</v>
      </c>
      <c r="O11231" s="84" t="s">
        <v>464</v>
      </c>
      <c r="P11231" s="83" t="s">
        <v>21294</v>
      </c>
      <c r="Q11231" s="85" t="s">
        <v>21295</v>
      </c>
      <c r="R11231" s="86">
        <v>34.527160000000002</v>
      </c>
      <c r="S11231" s="88">
        <v>35.988410000000002</v>
      </c>
    </row>
    <row r="11232" spans="9:19" ht="15.5">
      <c r="I11232"/>
      <c r="J11232"/>
      <c r="K11232"/>
      <c r="L11232"/>
      <c r="N11232" s="83" t="s">
        <v>464</v>
      </c>
      <c r="O11232" s="84" t="s">
        <v>464</v>
      </c>
      <c r="P11232" s="83" t="s">
        <v>21296</v>
      </c>
      <c r="Q11232" s="85" t="s">
        <v>21297</v>
      </c>
      <c r="R11232" s="86">
        <v>34.533560000000001</v>
      </c>
      <c r="S11232" s="88">
        <v>35.990110000000001</v>
      </c>
    </row>
    <row r="11233" spans="9:19" ht="15.5">
      <c r="I11233"/>
      <c r="J11233"/>
      <c r="K11233"/>
      <c r="L11233"/>
      <c r="N11233" s="83" t="s">
        <v>464</v>
      </c>
      <c r="O11233" s="84" t="s">
        <v>464</v>
      </c>
      <c r="P11233" s="83" t="s">
        <v>21298</v>
      </c>
      <c r="Q11233" s="85" t="s">
        <v>21299</v>
      </c>
      <c r="R11233" s="86">
        <v>34.536349999999999</v>
      </c>
      <c r="S11233" s="88">
        <v>35.991529999999997</v>
      </c>
    </row>
    <row r="11234" spans="9:19" ht="15.5">
      <c r="I11234"/>
      <c r="J11234"/>
      <c r="K11234"/>
      <c r="L11234"/>
      <c r="N11234" s="83" t="s">
        <v>464</v>
      </c>
      <c r="O11234" s="84" t="s">
        <v>464</v>
      </c>
      <c r="P11234" s="83" t="s">
        <v>21300</v>
      </c>
      <c r="Q11234" s="85" t="s">
        <v>21301</v>
      </c>
      <c r="R11234" s="86">
        <v>34.54645</v>
      </c>
      <c r="S11234" s="88">
        <v>35.995600000000003</v>
      </c>
    </row>
    <row r="11235" spans="9:19" ht="15.5">
      <c r="I11235"/>
      <c r="J11235"/>
      <c r="K11235"/>
      <c r="L11235"/>
      <c r="N11235" s="83" t="s">
        <v>464</v>
      </c>
      <c r="O11235" s="84" t="s">
        <v>464</v>
      </c>
      <c r="P11235" s="83" t="s">
        <v>21302</v>
      </c>
      <c r="Q11235" s="85" t="s">
        <v>21303</v>
      </c>
      <c r="R11235" s="86">
        <v>34.545090000000002</v>
      </c>
      <c r="S11235" s="88">
        <v>35.9938</v>
      </c>
    </row>
    <row r="11236" spans="9:19" ht="15.5">
      <c r="I11236"/>
      <c r="J11236"/>
      <c r="K11236"/>
      <c r="L11236"/>
      <c r="N11236" s="83" t="s">
        <v>464</v>
      </c>
      <c r="O11236" s="84" t="s">
        <v>464</v>
      </c>
      <c r="P11236" s="83" t="s">
        <v>21304</v>
      </c>
      <c r="Q11236" s="85" t="s">
        <v>21305</v>
      </c>
      <c r="R11236" s="86">
        <v>34.546559999999999</v>
      </c>
      <c r="S11236" s="88">
        <v>35.99335</v>
      </c>
    </row>
    <row r="11237" spans="9:19" ht="15.5">
      <c r="I11237"/>
      <c r="J11237"/>
      <c r="K11237"/>
      <c r="L11237"/>
      <c r="N11237" s="83" t="s">
        <v>464</v>
      </c>
      <c r="O11237" s="84" t="s">
        <v>464</v>
      </c>
      <c r="P11237" s="83" t="s">
        <v>21306</v>
      </c>
      <c r="Q11237" s="85" t="s">
        <v>21307</v>
      </c>
      <c r="R11237" s="86">
        <v>34.544530000000002</v>
      </c>
      <c r="S11237" s="88">
        <v>36.005339999999997</v>
      </c>
    </row>
    <row r="11238" spans="9:19" ht="15.5">
      <c r="I11238"/>
      <c r="J11238"/>
      <c r="K11238"/>
      <c r="L11238"/>
      <c r="N11238" s="83" t="s">
        <v>464</v>
      </c>
      <c r="O11238" s="84" t="s">
        <v>464</v>
      </c>
      <c r="P11238" s="83" t="s">
        <v>21308</v>
      </c>
      <c r="Q11238" s="85" t="s">
        <v>21309</v>
      </c>
      <c r="R11238" s="86">
        <v>34.542140000000003</v>
      </c>
      <c r="S11238" s="88">
        <v>36.002659999999999</v>
      </c>
    </row>
    <row r="11239" spans="9:19" ht="15.5">
      <c r="I11239"/>
      <c r="J11239"/>
      <c r="K11239"/>
      <c r="L11239"/>
      <c r="N11239" s="83" t="s">
        <v>464</v>
      </c>
      <c r="O11239" s="84" t="s">
        <v>464</v>
      </c>
      <c r="P11239" s="83" t="s">
        <v>21310</v>
      </c>
      <c r="Q11239" s="85" t="s">
        <v>21311</v>
      </c>
      <c r="R11239" s="86">
        <v>34.528239999999997</v>
      </c>
      <c r="S11239" s="88">
        <v>35.987209999999997</v>
      </c>
    </row>
    <row r="11240" spans="9:19" ht="15.5">
      <c r="I11240"/>
      <c r="J11240"/>
      <c r="K11240"/>
      <c r="L11240"/>
      <c r="N11240" s="83" t="s">
        <v>464</v>
      </c>
      <c r="O11240" s="84" t="s">
        <v>464</v>
      </c>
      <c r="P11240" s="83" t="s">
        <v>21312</v>
      </c>
      <c r="Q11240" s="85" t="s">
        <v>21313</v>
      </c>
      <c r="R11240" s="86">
        <v>34.536160000000002</v>
      </c>
      <c r="S11240" s="88">
        <v>35.997109999999999</v>
      </c>
    </row>
    <row r="11241" spans="9:19" ht="15.5">
      <c r="I11241"/>
      <c r="J11241"/>
      <c r="K11241"/>
      <c r="L11241"/>
      <c r="N11241" s="83" t="s">
        <v>464</v>
      </c>
      <c r="O11241" s="84" t="s">
        <v>464</v>
      </c>
      <c r="P11241" s="83" t="s">
        <v>21314</v>
      </c>
      <c r="Q11241" s="85" t="s">
        <v>21315</v>
      </c>
      <c r="R11241" s="86">
        <v>34.529350000000001</v>
      </c>
      <c r="S11241" s="88">
        <v>35.987380000000002</v>
      </c>
    </row>
    <row r="11242" spans="9:19" ht="15.5">
      <c r="I11242"/>
      <c r="J11242"/>
      <c r="K11242"/>
      <c r="L11242"/>
      <c r="N11242" s="83" t="s">
        <v>464</v>
      </c>
      <c r="O11242" s="84" t="s">
        <v>464</v>
      </c>
      <c r="P11242" s="83" t="s">
        <v>21316</v>
      </c>
      <c r="Q11242" s="85" t="s">
        <v>21317</v>
      </c>
      <c r="R11242" s="86">
        <v>34.537370000000003</v>
      </c>
      <c r="S11242" s="88">
        <v>36.000839999999997</v>
      </c>
    </row>
    <row r="11243" spans="9:19" ht="15.5">
      <c r="I11243"/>
      <c r="J11243"/>
      <c r="K11243"/>
      <c r="L11243"/>
      <c r="N11243" s="83" t="s">
        <v>464</v>
      </c>
      <c r="O11243" s="84" t="s">
        <v>464</v>
      </c>
      <c r="P11243" s="83" t="s">
        <v>21318</v>
      </c>
      <c r="Q11243" s="85" t="s">
        <v>21319</v>
      </c>
      <c r="R11243" s="86">
        <v>34.537329999999997</v>
      </c>
      <c r="S11243" s="88">
        <v>35.998840000000001</v>
      </c>
    </row>
    <row r="11244" spans="9:19" ht="15.5">
      <c r="I11244"/>
      <c r="J11244"/>
      <c r="K11244"/>
      <c r="L11244"/>
      <c r="N11244" s="83" t="s">
        <v>464</v>
      </c>
      <c r="O11244" s="84" t="s">
        <v>464</v>
      </c>
      <c r="P11244" s="83" t="s">
        <v>21320</v>
      </c>
      <c r="Q11244" s="85" t="s">
        <v>21321</v>
      </c>
      <c r="R11244" s="86">
        <v>34.526600000000002</v>
      </c>
      <c r="S11244" s="88">
        <v>35.991680000000002</v>
      </c>
    </row>
    <row r="11245" spans="9:19" ht="15.5">
      <c r="I11245"/>
      <c r="J11245"/>
      <c r="K11245"/>
      <c r="L11245"/>
      <c r="N11245" s="83" t="s">
        <v>464</v>
      </c>
      <c r="O11245" s="84" t="s">
        <v>464</v>
      </c>
      <c r="P11245" s="83" t="s">
        <v>21322</v>
      </c>
      <c r="Q11245" s="85" t="s">
        <v>21323</v>
      </c>
      <c r="R11245" s="86">
        <v>34.537239999999997</v>
      </c>
      <c r="S11245" s="88">
        <v>36.004420000000003</v>
      </c>
    </row>
    <row r="11246" spans="9:19" ht="15.5">
      <c r="I11246"/>
      <c r="J11246"/>
      <c r="K11246"/>
      <c r="L11246"/>
      <c r="N11246" s="83" t="s">
        <v>464</v>
      </c>
      <c r="O11246" s="84" t="s">
        <v>464</v>
      </c>
      <c r="P11246" s="83" t="s">
        <v>21324</v>
      </c>
      <c r="Q11246" s="85" t="s">
        <v>21325</v>
      </c>
      <c r="R11246" s="86">
        <v>34.535530000000001</v>
      </c>
      <c r="S11246" s="88">
        <v>35.998620000000003</v>
      </c>
    </row>
    <row r="11247" spans="9:19" ht="15.5">
      <c r="I11247"/>
      <c r="J11247"/>
      <c r="K11247"/>
      <c r="L11247"/>
      <c r="N11247" s="83" t="s">
        <v>464</v>
      </c>
      <c r="O11247" s="84" t="s">
        <v>464</v>
      </c>
      <c r="P11247" s="83" t="s">
        <v>21326</v>
      </c>
      <c r="Q11247" s="85" t="s">
        <v>21327</v>
      </c>
      <c r="R11247" s="86">
        <v>34.54204</v>
      </c>
      <c r="S11247" s="88">
        <v>36.006129999999999</v>
      </c>
    </row>
    <row r="11248" spans="9:19" ht="15.5">
      <c r="I11248"/>
      <c r="J11248"/>
      <c r="K11248"/>
      <c r="L11248"/>
      <c r="N11248" s="83" t="s">
        <v>464</v>
      </c>
      <c r="O11248" s="84" t="s">
        <v>464</v>
      </c>
      <c r="P11248" s="83" t="s">
        <v>21328</v>
      </c>
      <c r="Q11248" s="85" t="s">
        <v>21329</v>
      </c>
      <c r="R11248" s="86">
        <v>34.542490000000001</v>
      </c>
      <c r="S11248" s="88">
        <v>35.998100000000001</v>
      </c>
    </row>
    <row r="11249" spans="9:19" ht="15.5">
      <c r="I11249"/>
      <c r="J11249"/>
      <c r="K11249"/>
      <c r="L11249"/>
      <c r="N11249" s="83" t="s">
        <v>464</v>
      </c>
      <c r="O11249" s="84" t="s">
        <v>464</v>
      </c>
      <c r="P11249" s="83" t="s">
        <v>21330</v>
      </c>
      <c r="Q11249" s="85" t="s">
        <v>21331</v>
      </c>
      <c r="R11249" s="86">
        <v>34.543990000000001</v>
      </c>
      <c r="S11249" s="88">
        <v>36.003970000000002</v>
      </c>
    </row>
    <row r="11250" spans="9:19" ht="15.5">
      <c r="I11250"/>
      <c r="J11250"/>
      <c r="K11250"/>
      <c r="L11250"/>
      <c r="N11250" s="83" t="s">
        <v>464</v>
      </c>
      <c r="O11250" s="84" t="s">
        <v>464</v>
      </c>
      <c r="P11250" s="83" t="s">
        <v>21332</v>
      </c>
      <c r="Q11250" s="85" t="s">
        <v>21333</v>
      </c>
      <c r="R11250" s="86">
        <v>34.536099999999998</v>
      </c>
      <c r="S11250" s="88">
        <v>35.993340000000003</v>
      </c>
    </row>
    <row r="11251" spans="9:19" ht="15.5">
      <c r="I11251"/>
      <c r="J11251"/>
      <c r="K11251"/>
      <c r="L11251"/>
      <c r="N11251" s="83" t="s">
        <v>464</v>
      </c>
      <c r="O11251" s="84" t="s">
        <v>464</v>
      </c>
      <c r="P11251" s="83" t="s">
        <v>21334</v>
      </c>
      <c r="Q11251" s="85" t="s">
        <v>21335</v>
      </c>
      <c r="R11251" s="86">
        <v>34.532409999999999</v>
      </c>
      <c r="S11251" s="88">
        <v>35.988430000000001</v>
      </c>
    </row>
    <row r="11252" spans="9:19" ht="15.5">
      <c r="I11252"/>
      <c r="J11252"/>
      <c r="K11252"/>
      <c r="L11252"/>
      <c r="N11252" s="83" t="s">
        <v>464</v>
      </c>
      <c r="O11252" s="84" t="s">
        <v>464</v>
      </c>
      <c r="P11252" s="83" t="s">
        <v>21336</v>
      </c>
      <c r="Q11252" s="85" t="s">
        <v>21337</v>
      </c>
      <c r="R11252" s="86">
        <v>34.537050000000001</v>
      </c>
      <c r="S11252" s="88">
        <v>36.00038</v>
      </c>
    </row>
    <row r="11253" spans="9:19" ht="15.5">
      <c r="I11253"/>
      <c r="J11253"/>
      <c r="K11253"/>
      <c r="L11253"/>
      <c r="N11253" s="83" t="s">
        <v>464</v>
      </c>
      <c r="O11253" s="84" t="s">
        <v>464</v>
      </c>
      <c r="P11253" s="83" t="s">
        <v>21338</v>
      </c>
      <c r="Q11253" s="85" t="s">
        <v>21339</v>
      </c>
      <c r="R11253" s="86">
        <v>34.54401</v>
      </c>
      <c r="S11253" s="88">
        <v>36.003959999999999</v>
      </c>
    </row>
    <row r="11254" spans="9:19" ht="15.5">
      <c r="I11254"/>
      <c r="J11254"/>
      <c r="K11254"/>
      <c r="L11254"/>
      <c r="N11254" s="83" t="s">
        <v>464</v>
      </c>
      <c r="O11254" s="84" t="s">
        <v>464</v>
      </c>
      <c r="P11254" s="83" t="s">
        <v>21340</v>
      </c>
      <c r="Q11254" s="85" t="s">
        <v>21341</v>
      </c>
      <c r="R11254" s="86">
        <v>34.5383</v>
      </c>
      <c r="S11254" s="88">
        <v>35.99492</v>
      </c>
    </row>
    <row r="11255" spans="9:19" ht="15.5">
      <c r="I11255"/>
      <c r="J11255"/>
      <c r="K11255"/>
      <c r="L11255"/>
      <c r="N11255" s="83" t="s">
        <v>464</v>
      </c>
      <c r="O11255" s="84" t="s">
        <v>464</v>
      </c>
      <c r="P11255" s="83" t="s">
        <v>21342</v>
      </c>
      <c r="Q11255" s="85" t="s">
        <v>21343</v>
      </c>
      <c r="R11255" s="86">
        <v>34.544359999999998</v>
      </c>
      <c r="S11255" s="88">
        <v>36.001159999999999</v>
      </c>
    </row>
    <row r="11256" spans="9:19" ht="15.5">
      <c r="I11256"/>
      <c r="J11256"/>
      <c r="K11256"/>
      <c r="L11256"/>
      <c r="N11256" s="83" t="s">
        <v>464</v>
      </c>
      <c r="O11256" s="84" t="s">
        <v>464</v>
      </c>
      <c r="P11256" s="83" t="s">
        <v>21344</v>
      </c>
      <c r="Q11256" s="85" t="s">
        <v>21345</v>
      </c>
      <c r="R11256" s="86">
        <v>34.543840000000003</v>
      </c>
      <c r="S11256" s="88">
        <v>35.997459999999997</v>
      </c>
    </row>
    <row r="11257" spans="9:19" ht="15.5">
      <c r="I11257"/>
      <c r="J11257"/>
      <c r="K11257"/>
      <c r="L11257"/>
      <c r="N11257" s="83" t="s">
        <v>464</v>
      </c>
      <c r="O11257" s="84" t="s">
        <v>464</v>
      </c>
      <c r="P11257" s="83" t="s">
        <v>21346</v>
      </c>
      <c r="Q11257" s="85" t="s">
        <v>21347</v>
      </c>
      <c r="R11257" s="86">
        <v>34.542459999999998</v>
      </c>
      <c r="S11257" s="88">
        <v>36.003169999999997</v>
      </c>
    </row>
    <row r="11258" spans="9:19" ht="15.5">
      <c r="I11258"/>
      <c r="J11258"/>
      <c r="K11258"/>
      <c r="L11258"/>
      <c r="N11258" s="83" t="s">
        <v>464</v>
      </c>
      <c r="O11258" s="84" t="s">
        <v>464</v>
      </c>
      <c r="P11258" s="83" t="s">
        <v>21348</v>
      </c>
      <c r="Q11258" s="85" t="s">
        <v>21349</v>
      </c>
      <c r="R11258" s="86">
        <v>34.546689999999998</v>
      </c>
      <c r="S11258" s="88">
        <v>35.995869999999996</v>
      </c>
    </row>
    <row r="11259" spans="9:19" ht="15.5">
      <c r="I11259"/>
      <c r="J11259"/>
      <c r="K11259"/>
      <c r="L11259"/>
      <c r="N11259" s="83" t="s">
        <v>464</v>
      </c>
      <c r="O11259" s="84" t="s">
        <v>464</v>
      </c>
      <c r="P11259" s="83" t="s">
        <v>21350</v>
      </c>
      <c r="Q11259" s="85" t="s">
        <v>21351</v>
      </c>
      <c r="R11259" s="86">
        <v>34.53436</v>
      </c>
      <c r="S11259" s="88">
        <v>35.990729999999999</v>
      </c>
    </row>
    <row r="11260" spans="9:19" ht="15.5">
      <c r="I11260"/>
      <c r="J11260"/>
      <c r="K11260"/>
      <c r="L11260"/>
      <c r="N11260" s="83" t="s">
        <v>464</v>
      </c>
      <c r="O11260" s="84" t="s">
        <v>464</v>
      </c>
      <c r="P11260" s="83" t="s">
        <v>21352</v>
      </c>
      <c r="Q11260" s="85" t="s">
        <v>21353</v>
      </c>
      <c r="R11260" s="86">
        <v>34.541930000000001</v>
      </c>
      <c r="S11260" s="88">
        <v>36.006210000000003</v>
      </c>
    </row>
    <row r="11261" spans="9:19" ht="15.5">
      <c r="I11261"/>
      <c r="J11261"/>
      <c r="K11261"/>
      <c r="L11261"/>
      <c r="N11261" s="83" t="s">
        <v>464</v>
      </c>
      <c r="O11261" s="84" t="s">
        <v>464</v>
      </c>
      <c r="P11261" s="83" t="s">
        <v>21354</v>
      </c>
      <c r="Q11261" s="85" t="s">
        <v>21355</v>
      </c>
      <c r="R11261" s="86">
        <v>34.526739999999997</v>
      </c>
      <c r="S11261" s="88">
        <v>35.99006</v>
      </c>
    </row>
    <row r="11262" spans="9:19" ht="15.5">
      <c r="I11262"/>
      <c r="J11262"/>
      <c r="K11262"/>
      <c r="L11262"/>
      <c r="N11262" s="83" t="s">
        <v>464</v>
      </c>
      <c r="O11262" s="84" t="s">
        <v>464</v>
      </c>
      <c r="P11262" s="83" t="s">
        <v>21356</v>
      </c>
      <c r="Q11262" s="85" t="s">
        <v>21357</v>
      </c>
      <c r="R11262" s="86">
        <v>34.533059999999999</v>
      </c>
      <c r="S11262" s="88">
        <v>35.99371</v>
      </c>
    </row>
    <row r="11263" spans="9:19" ht="15.5">
      <c r="I11263"/>
      <c r="J11263"/>
      <c r="K11263"/>
      <c r="L11263"/>
      <c r="N11263" s="83" t="s">
        <v>464</v>
      </c>
      <c r="O11263" s="84" t="s">
        <v>464</v>
      </c>
      <c r="P11263" s="83" t="s">
        <v>21358</v>
      </c>
      <c r="Q11263" s="85" t="s">
        <v>21359</v>
      </c>
      <c r="R11263" s="86">
        <v>34.539160000000003</v>
      </c>
      <c r="S11263" s="88">
        <v>35.995330000000003</v>
      </c>
    </row>
    <row r="11264" spans="9:19" ht="15.5">
      <c r="I11264"/>
      <c r="J11264"/>
      <c r="K11264"/>
      <c r="L11264"/>
      <c r="N11264" s="83" t="s">
        <v>464</v>
      </c>
      <c r="O11264" s="84" t="s">
        <v>464</v>
      </c>
      <c r="P11264" s="83" t="s">
        <v>21360</v>
      </c>
      <c r="Q11264" s="85" t="s">
        <v>21361</v>
      </c>
      <c r="R11264" s="86">
        <v>34.542059999999999</v>
      </c>
      <c r="S11264" s="88">
        <v>35.996519999999997</v>
      </c>
    </row>
    <row r="11265" spans="9:19" ht="15.5">
      <c r="I11265"/>
      <c r="J11265"/>
      <c r="K11265"/>
      <c r="L11265"/>
      <c r="N11265" s="83" t="s">
        <v>464</v>
      </c>
      <c r="O11265" s="84" t="s">
        <v>464</v>
      </c>
      <c r="P11265" s="83" t="s">
        <v>21362</v>
      </c>
      <c r="Q11265" s="85" t="s">
        <v>21363</v>
      </c>
      <c r="R11265" s="86">
        <v>34.543190000000003</v>
      </c>
      <c r="S11265" s="88">
        <v>36.0045</v>
      </c>
    </row>
    <row r="11266" spans="9:19" ht="15.5">
      <c r="I11266"/>
      <c r="J11266"/>
      <c r="K11266"/>
      <c r="L11266"/>
      <c r="N11266" s="83" t="s">
        <v>464</v>
      </c>
      <c r="O11266" s="84" t="s">
        <v>464</v>
      </c>
      <c r="P11266" s="83" t="s">
        <v>21364</v>
      </c>
      <c r="Q11266" s="85" t="s">
        <v>21365</v>
      </c>
      <c r="R11266" s="86">
        <v>34.544750000000001</v>
      </c>
      <c r="S11266" s="88">
        <v>36.001600000000003</v>
      </c>
    </row>
    <row r="11267" spans="9:19" ht="15.5">
      <c r="I11267"/>
      <c r="J11267"/>
      <c r="K11267"/>
      <c r="L11267"/>
      <c r="N11267" s="83" t="s">
        <v>464</v>
      </c>
      <c r="O11267" s="84" t="s">
        <v>464</v>
      </c>
      <c r="P11267" s="83" t="s">
        <v>21366</v>
      </c>
      <c r="Q11267" s="85" t="s">
        <v>21367</v>
      </c>
      <c r="R11267" s="86">
        <v>34.538939999999997</v>
      </c>
      <c r="S11267" s="88">
        <v>36.000349999999997</v>
      </c>
    </row>
    <row r="11268" spans="9:19" ht="15.5">
      <c r="I11268"/>
      <c r="J11268"/>
      <c r="K11268"/>
      <c r="L11268"/>
      <c r="N11268" s="83" t="s">
        <v>464</v>
      </c>
      <c r="O11268" s="84" t="s">
        <v>464</v>
      </c>
      <c r="P11268" s="83" t="s">
        <v>21368</v>
      </c>
      <c r="Q11268" s="85" t="s">
        <v>21369</v>
      </c>
      <c r="R11268" s="86">
        <v>34.541260000000001</v>
      </c>
      <c r="S11268" s="88">
        <v>36.006279999999997</v>
      </c>
    </row>
    <row r="11269" spans="9:19" ht="15.5">
      <c r="I11269"/>
      <c r="J11269"/>
      <c r="K11269"/>
      <c r="L11269"/>
      <c r="N11269" s="83" t="s">
        <v>464</v>
      </c>
      <c r="O11269" s="84" t="s">
        <v>464</v>
      </c>
      <c r="P11269" s="83" t="s">
        <v>21370</v>
      </c>
      <c r="Q11269" s="85" t="s">
        <v>21371</v>
      </c>
      <c r="R11269" s="86">
        <v>34.540289999999999</v>
      </c>
      <c r="S11269" s="88">
        <v>35.99991</v>
      </c>
    </row>
    <row r="11270" spans="9:19" ht="15.5">
      <c r="I11270"/>
      <c r="J11270"/>
      <c r="K11270"/>
      <c r="L11270"/>
      <c r="N11270" s="83" t="s">
        <v>464</v>
      </c>
      <c r="O11270" s="84" t="s">
        <v>464</v>
      </c>
      <c r="P11270" s="83" t="s">
        <v>21372</v>
      </c>
      <c r="Q11270" s="85" t="s">
        <v>21373</v>
      </c>
      <c r="R11270" s="86">
        <v>34.539349999999999</v>
      </c>
      <c r="S11270" s="88">
        <v>35.99335</v>
      </c>
    </row>
    <row r="11271" spans="9:19" ht="15.5">
      <c r="I11271"/>
      <c r="J11271"/>
      <c r="K11271"/>
      <c r="L11271"/>
      <c r="N11271" s="83" t="s">
        <v>464</v>
      </c>
      <c r="O11271" s="84" t="s">
        <v>464</v>
      </c>
      <c r="P11271" s="83" t="s">
        <v>21374</v>
      </c>
      <c r="Q11271" s="85" t="s">
        <v>21375</v>
      </c>
      <c r="R11271" s="86">
        <v>34.526359999999997</v>
      </c>
      <c r="S11271" s="88">
        <v>35.990819999999999</v>
      </c>
    </row>
    <row r="11272" spans="9:19" ht="15.5">
      <c r="I11272"/>
      <c r="J11272"/>
      <c r="K11272"/>
      <c r="L11272"/>
      <c r="N11272" s="83" t="s">
        <v>464</v>
      </c>
      <c r="O11272" s="84" t="s">
        <v>464</v>
      </c>
      <c r="P11272" s="83" t="s">
        <v>21376</v>
      </c>
      <c r="Q11272" s="85" t="s">
        <v>21377</v>
      </c>
      <c r="R11272" s="86">
        <v>34.5349</v>
      </c>
      <c r="S11272" s="88">
        <v>35.995519999999999</v>
      </c>
    </row>
    <row r="11273" spans="9:19" ht="15.5">
      <c r="I11273"/>
      <c r="J11273"/>
      <c r="K11273"/>
      <c r="L11273"/>
      <c r="N11273" s="83" t="s">
        <v>464</v>
      </c>
      <c r="O11273" s="84" t="s">
        <v>464</v>
      </c>
      <c r="P11273" s="83" t="s">
        <v>21378</v>
      </c>
      <c r="Q11273" s="85" t="s">
        <v>21379</v>
      </c>
      <c r="R11273" s="86">
        <v>34.539474487304688</v>
      </c>
      <c r="S11273" s="88">
        <v>35.999298095703125</v>
      </c>
    </row>
    <row r="11274" spans="9:19" ht="15.5">
      <c r="I11274"/>
      <c r="J11274"/>
      <c r="K11274"/>
      <c r="L11274"/>
      <c r="N11274" s="83" t="s">
        <v>464</v>
      </c>
      <c r="O11274" s="84" t="s">
        <v>464</v>
      </c>
      <c r="P11274" s="83" t="s">
        <v>21380</v>
      </c>
      <c r="Q11274" s="85" t="s">
        <v>21381</v>
      </c>
      <c r="R11274" s="86">
        <v>34.541637420654297</v>
      </c>
      <c r="S11274" s="88">
        <v>35.999984741210938</v>
      </c>
    </row>
    <row r="11275" spans="9:19" ht="15.5">
      <c r="I11275"/>
      <c r="J11275"/>
      <c r="K11275"/>
      <c r="L11275"/>
      <c r="N11275" s="83" t="s">
        <v>464</v>
      </c>
      <c r="O11275" s="84" t="s">
        <v>464</v>
      </c>
      <c r="P11275" s="83" t="s">
        <v>21382</v>
      </c>
      <c r="Q11275" s="85" t="s">
        <v>21383</v>
      </c>
      <c r="R11275" s="86">
        <v>34.542884826660156</v>
      </c>
      <c r="S11275" s="88">
        <v>35.991828918457031</v>
      </c>
    </row>
    <row r="11276" spans="9:19" ht="15.5">
      <c r="I11276"/>
      <c r="J11276"/>
      <c r="K11276"/>
      <c r="L11276"/>
      <c r="N11276" s="83" t="s">
        <v>464</v>
      </c>
      <c r="O11276" s="84" t="s">
        <v>464</v>
      </c>
      <c r="P11276" s="83" t="s">
        <v>21384</v>
      </c>
      <c r="Q11276" s="85" t="s">
        <v>21385</v>
      </c>
      <c r="R11276" s="86">
        <v>34.544261932373047</v>
      </c>
      <c r="S11276" s="88">
        <v>36.000843048095703</v>
      </c>
    </row>
    <row r="11277" spans="9:19" ht="15.5">
      <c r="I11277"/>
      <c r="J11277"/>
      <c r="K11277"/>
      <c r="L11277"/>
      <c r="N11277" s="83" t="s">
        <v>464</v>
      </c>
      <c r="O11277" s="84" t="s">
        <v>464</v>
      </c>
      <c r="P11277" s="83" t="s">
        <v>21386</v>
      </c>
      <c r="Q11277" s="85" t="s">
        <v>21387</v>
      </c>
      <c r="R11277" s="86">
        <v>34.535392761230469</v>
      </c>
      <c r="S11277" s="88">
        <v>35.990184783935547</v>
      </c>
    </row>
    <row r="11278" spans="9:19" ht="15.5">
      <c r="I11278"/>
      <c r="J11278"/>
      <c r="K11278"/>
      <c r="L11278"/>
      <c r="N11278" s="83" t="s">
        <v>464</v>
      </c>
      <c r="O11278" s="84" t="s">
        <v>464</v>
      </c>
      <c r="P11278" s="83" t="s">
        <v>21388</v>
      </c>
      <c r="Q11278" s="85" t="s">
        <v>21389</v>
      </c>
      <c r="R11278" s="86">
        <v>34.542919158935547</v>
      </c>
      <c r="S11278" s="88">
        <v>36.00482177734375</v>
      </c>
    </row>
    <row r="11279" spans="9:19" ht="15.5">
      <c r="I11279"/>
      <c r="J11279"/>
      <c r="K11279"/>
      <c r="L11279"/>
      <c r="N11279" s="83" t="s">
        <v>464</v>
      </c>
      <c r="O11279" s="84" t="s">
        <v>464</v>
      </c>
      <c r="P11279" s="83" t="s">
        <v>21390</v>
      </c>
      <c r="Q11279" s="85" t="s">
        <v>21391</v>
      </c>
      <c r="R11279" s="86">
        <v>34.526283264160156</v>
      </c>
      <c r="S11279" s="88">
        <v>35.990501403808594</v>
      </c>
    </row>
    <row r="11280" spans="9:19" ht="15.5">
      <c r="I11280"/>
      <c r="J11280"/>
      <c r="K11280"/>
      <c r="L11280"/>
      <c r="N11280" s="83" t="s">
        <v>464</v>
      </c>
      <c r="O11280" s="84" t="s">
        <v>464</v>
      </c>
      <c r="P11280" s="83" t="s">
        <v>21392</v>
      </c>
      <c r="Q11280" s="85" t="s">
        <v>21393</v>
      </c>
      <c r="R11280" s="86">
        <v>34.527679443359375</v>
      </c>
      <c r="S11280" s="88">
        <v>35.989326477050781</v>
      </c>
    </row>
    <row r="11281" spans="9:19" ht="15.5">
      <c r="I11281"/>
      <c r="J11281"/>
      <c r="K11281"/>
      <c r="L11281"/>
      <c r="N11281" s="83" t="s">
        <v>464</v>
      </c>
      <c r="O11281" s="84" t="s">
        <v>464</v>
      </c>
      <c r="P11281" s="83" t="s">
        <v>21394</v>
      </c>
      <c r="Q11281" s="85" t="s">
        <v>21395</v>
      </c>
      <c r="R11281" s="86">
        <v>34.544422149658203</v>
      </c>
      <c r="S11281" s="88">
        <v>36.001861572265625</v>
      </c>
    </row>
    <row r="11282" spans="9:19" ht="15.5">
      <c r="I11282"/>
      <c r="J11282"/>
      <c r="K11282"/>
      <c r="L11282"/>
      <c r="N11282" s="83" t="s">
        <v>464</v>
      </c>
      <c r="O11282" s="84" t="s">
        <v>464</v>
      </c>
      <c r="P11282" s="83" t="s">
        <v>21396</v>
      </c>
      <c r="Q11282" s="85" t="s">
        <v>21397</v>
      </c>
      <c r="R11282" s="86">
        <v>34.544296264648438</v>
      </c>
      <c r="S11282" s="88">
        <v>36.002262115478516</v>
      </c>
    </row>
    <row r="11283" spans="9:19" ht="15.5">
      <c r="I11283"/>
      <c r="J11283"/>
      <c r="K11283"/>
      <c r="L11283"/>
      <c r="N11283" s="83" t="s">
        <v>464</v>
      </c>
      <c r="O11283" s="84" t="s">
        <v>464</v>
      </c>
      <c r="P11283" s="83" t="s">
        <v>21398</v>
      </c>
      <c r="Q11283" s="85" t="s">
        <v>21399</v>
      </c>
      <c r="R11283" s="86">
        <v>34.544403076171875</v>
      </c>
      <c r="S11283" s="88">
        <v>36.002914428710938</v>
      </c>
    </row>
    <row r="11284" spans="9:19" ht="15.5">
      <c r="I11284"/>
      <c r="J11284"/>
      <c r="K11284"/>
      <c r="L11284"/>
      <c r="N11284" s="83" t="s">
        <v>464</v>
      </c>
      <c r="O11284" s="84" t="s">
        <v>464</v>
      </c>
      <c r="P11284" s="83" t="s">
        <v>21400</v>
      </c>
      <c r="Q11284" s="85" t="s">
        <v>21401</v>
      </c>
      <c r="R11284" s="86">
        <v>34.539699554443359</v>
      </c>
      <c r="S11284" s="88">
        <v>35.993534088134766</v>
      </c>
    </row>
    <row r="11285" spans="9:19" ht="15.5">
      <c r="I11285"/>
      <c r="J11285"/>
      <c r="K11285"/>
      <c r="L11285"/>
      <c r="N11285" s="83" t="s">
        <v>464</v>
      </c>
      <c r="O11285" s="84" t="s">
        <v>464</v>
      </c>
      <c r="P11285" s="83" t="s">
        <v>21402</v>
      </c>
      <c r="Q11285" s="85" t="s">
        <v>21403</v>
      </c>
      <c r="R11285" s="86">
        <v>34.539581298828125</v>
      </c>
      <c r="S11285" s="88">
        <v>35.998622894287109</v>
      </c>
    </row>
    <row r="11286" spans="9:19" ht="15.5">
      <c r="I11286"/>
      <c r="J11286"/>
      <c r="K11286"/>
      <c r="L11286"/>
      <c r="N11286" s="83" t="s">
        <v>464</v>
      </c>
      <c r="O11286" s="84" t="s">
        <v>464</v>
      </c>
      <c r="P11286" s="83" t="s">
        <v>21404</v>
      </c>
      <c r="Q11286" s="85" t="s">
        <v>21405</v>
      </c>
      <c r="R11286" s="86">
        <v>34.539543151855469</v>
      </c>
      <c r="S11286" s="88">
        <v>35.998245239257813</v>
      </c>
    </row>
    <row r="11287" spans="9:19" ht="15.5">
      <c r="I11287"/>
      <c r="J11287"/>
      <c r="K11287"/>
      <c r="L11287"/>
      <c r="N11287" s="83" t="s">
        <v>464</v>
      </c>
      <c r="O11287" s="84" t="s">
        <v>464</v>
      </c>
      <c r="P11287" s="83" t="s">
        <v>21406</v>
      </c>
      <c r="Q11287" s="85" t="s">
        <v>21407</v>
      </c>
      <c r="R11287" s="86">
        <v>34.537548065185547</v>
      </c>
      <c r="S11287" s="88">
        <v>35.999439239501953</v>
      </c>
    </row>
    <row r="11288" spans="9:19" ht="15.5">
      <c r="I11288"/>
      <c r="J11288"/>
      <c r="K11288"/>
      <c r="L11288"/>
      <c r="N11288" s="83" t="s">
        <v>464</v>
      </c>
      <c r="O11288" s="84" t="s">
        <v>464</v>
      </c>
      <c r="P11288" s="83" t="s">
        <v>21408</v>
      </c>
      <c r="Q11288" s="85" t="s">
        <v>21409</v>
      </c>
      <c r="R11288" s="86">
        <v>34.546672821044922</v>
      </c>
      <c r="S11288" s="88">
        <v>35.995994567871094</v>
      </c>
    </row>
    <row r="11289" spans="9:19" ht="15.5">
      <c r="I11289"/>
      <c r="J11289"/>
      <c r="K11289"/>
      <c r="L11289"/>
      <c r="N11289" s="83" t="s">
        <v>464</v>
      </c>
      <c r="O11289" s="84" t="s">
        <v>464</v>
      </c>
      <c r="P11289" s="83" t="s">
        <v>21410</v>
      </c>
      <c r="Q11289" s="85" t="s">
        <v>21411</v>
      </c>
      <c r="R11289" s="86">
        <v>34.540851593017578</v>
      </c>
      <c r="S11289" s="88">
        <v>36.006351470947266</v>
      </c>
    </row>
    <row r="11290" spans="9:19" ht="15.5">
      <c r="I11290"/>
      <c r="J11290"/>
      <c r="K11290"/>
      <c r="L11290"/>
      <c r="N11290" s="83" t="s">
        <v>464</v>
      </c>
      <c r="O11290" s="84" t="s">
        <v>464</v>
      </c>
      <c r="P11290" s="83" t="s">
        <v>21412</v>
      </c>
      <c r="Q11290" s="85" t="s">
        <v>21413</v>
      </c>
      <c r="R11290" s="86">
        <v>34.530601501464844</v>
      </c>
      <c r="S11290" s="88">
        <v>35.991546630859375</v>
      </c>
    </row>
    <row r="11291" spans="9:19" ht="15.5">
      <c r="I11291"/>
      <c r="J11291"/>
      <c r="K11291"/>
      <c r="L11291"/>
      <c r="N11291" s="83" t="s">
        <v>464</v>
      </c>
      <c r="O11291" s="84" t="s">
        <v>464</v>
      </c>
      <c r="P11291" s="83" t="s">
        <v>21414</v>
      </c>
      <c r="Q11291" s="85" t="s">
        <v>21415</v>
      </c>
      <c r="R11291" s="86">
        <v>34.539314270019531</v>
      </c>
      <c r="S11291" s="88">
        <v>35.997169494628906</v>
      </c>
    </row>
    <row r="11292" spans="9:19" ht="15.5">
      <c r="I11292"/>
      <c r="J11292"/>
      <c r="K11292"/>
      <c r="L11292"/>
      <c r="N11292" s="83" t="s">
        <v>464</v>
      </c>
      <c r="O11292" s="84" t="s">
        <v>464</v>
      </c>
      <c r="P11292" s="83" t="s">
        <v>21416</v>
      </c>
      <c r="Q11292" s="85" t="s">
        <v>21417</v>
      </c>
      <c r="R11292" s="86">
        <v>34.538982391357422</v>
      </c>
      <c r="S11292" s="88">
        <v>35.9931640625</v>
      </c>
    </row>
    <row r="11293" spans="9:19" ht="15.5">
      <c r="I11293"/>
      <c r="J11293"/>
      <c r="K11293"/>
      <c r="L11293"/>
      <c r="N11293" s="83" t="s">
        <v>464</v>
      </c>
      <c r="O11293" s="84" t="s">
        <v>464</v>
      </c>
      <c r="P11293" s="83" t="s">
        <v>21418</v>
      </c>
      <c r="Q11293" s="85" t="s">
        <v>21419</v>
      </c>
      <c r="R11293" s="86">
        <v>34.542778015136719</v>
      </c>
      <c r="S11293" s="88">
        <v>36.002891540527344</v>
      </c>
    </row>
    <row r="11294" spans="9:19" ht="15.5">
      <c r="I11294"/>
      <c r="J11294"/>
      <c r="K11294"/>
      <c r="L11294"/>
      <c r="N11294" s="83" t="s">
        <v>464</v>
      </c>
      <c r="O11294" s="84" t="s">
        <v>464</v>
      </c>
      <c r="P11294" s="83" t="s">
        <v>21420</v>
      </c>
      <c r="Q11294" s="85" t="s">
        <v>21421</v>
      </c>
      <c r="R11294" s="86">
        <v>34.542118072509766</v>
      </c>
      <c r="S11294" s="88">
        <v>35.998039245605469</v>
      </c>
    </row>
    <row r="11295" spans="9:19" ht="15.5">
      <c r="I11295"/>
      <c r="J11295"/>
      <c r="K11295"/>
      <c r="L11295"/>
      <c r="N11295" s="83" t="s">
        <v>464</v>
      </c>
      <c r="O11295" s="84" t="s">
        <v>464</v>
      </c>
      <c r="P11295" s="83" t="s">
        <v>21422</v>
      </c>
      <c r="Q11295" s="85" t="s">
        <v>21423</v>
      </c>
      <c r="R11295" s="86">
        <v>34.542415618896484</v>
      </c>
      <c r="S11295" s="88">
        <v>35.995857238769531</v>
      </c>
    </row>
    <row r="11296" spans="9:19" ht="15.5">
      <c r="I11296"/>
      <c r="J11296"/>
      <c r="K11296"/>
      <c r="L11296"/>
      <c r="N11296" s="83" t="s">
        <v>464</v>
      </c>
      <c r="O11296" s="84" t="s">
        <v>464</v>
      </c>
      <c r="P11296" s="83" t="s">
        <v>21424</v>
      </c>
      <c r="Q11296" s="85" t="s">
        <v>21425</v>
      </c>
      <c r="R11296" s="86">
        <v>34.545764923095703</v>
      </c>
      <c r="S11296" s="88">
        <v>35.99267578125</v>
      </c>
    </row>
    <row r="11297" spans="9:19" ht="15.5">
      <c r="I11297"/>
      <c r="J11297"/>
      <c r="K11297"/>
      <c r="L11297"/>
      <c r="N11297" s="83" t="s">
        <v>464</v>
      </c>
      <c r="O11297" s="84" t="s">
        <v>464</v>
      </c>
      <c r="P11297" s="83" t="s">
        <v>21426</v>
      </c>
      <c r="Q11297" s="85" t="s">
        <v>21427</v>
      </c>
      <c r="R11297" s="86">
        <v>34.539318084716797</v>
      </c>
      <c r="S11297" s="88">
        <v>35.999305725097656</v>
      </c>
    </row>
    <row r="11298" spans="9:19" ht="15.5">
      <c r="I11298"/>
      <c r="J11298"/>
      <c r="K11298"/>
      <c r="L11298"/>
      <c r="N11298" s="83" t="s">
        <v>464</v>
      </c>
      <c r="O11298" s="84" t="s">
        <v>464</v>
      </c>
      <c r="P11298" s="83" t="s">
        <v>21428</v>
      </c>
      <c r="Q11298" s="85" t="s">
        <v>21429</v>
      </c>
      <c r="R11298" s="86">
        <v>34.525291442871094</v>
      </c>
      <c r="S11298" s="88">
        <v>35.991539001464844</v>
      </c>
    </row>
    <row r="11299" spans="9:19" ht="15.5">
      <c r="I11299"/>
      <c r="J11299"/>
      <c r="K11299"/>
      <c r="L11299"/>
      <c r="N11299" s="83" t="s">
        <v>464</v>
      </c>
      <c r="O11299" s="84" t="s">
        <v>464</v>
      </c>
      <c r="P11299" s="83" t="s">
        <v>21430</v>
      </c>
      <c r="Q11299" s="85" t="s">
        <v>21431</v>
      </c>
      <c r="R11299" s="86">
        <v>34.533779144287109</v>
      </c>
      <c r="S11299" s="88">
        <v>35.991535186767578</v>
      </c>
    </row>
    <row r="11300" spans="9:19" ht="15.5">
      <c r="I11300"/>
      <c r="J11300"/>
      <c r="K11300"/>
      <c r="L11300"/>
      <c r="N11300" s="83" t="s">
        <v>464</v>
      </c>
      <c r="O11300" s="84" t="s">
        <v>464</v>
      </c>
      <c r="P11300" s="83" t="s">
        <v>21432</v>
      </c>
      <c r="Q11300" s="85" t="s">
        <v>21433</v>
      </c>
      <c r="R11300" s="86">
        <v>34.527305603027344</v>
      </c>
      <c r="S11300" s="88">
        <v>35.992897033691406</v>
      </c>
    </row>
    <row r="11301" spans="9:19" ht="15.5">
      <c r="I11301"/>
      <c r="J11301"/>
      <c r="K11301"/>
      <c r="L11301"/>
      <c r="N11301" s="83" t="s">
        <v>464</v>
      </c>
      <c r="O11301" s="84" t="s">
        <v>464</v>
      </c>
      <c r="P11301" s="83" t="s">
        <v>21434</v>
      </c>
      <c r="Q11301" s="85" t="s">
        <v>21435</v>
      </c>
      <c r="R11301" s="86">
        <v>34.542792000000077</v>
      </c>
      <c r="S11301" s="88">
        <v>36.006394000000057</v>
      </c>
    </row>
    <row r="11302" spans="9:19" ht="15.5">
      <c r="I11302"/>
      <c r="J11302"/>
      <c r="K11302"/>
      <c r="L11302"/>
      <c r="N11302" s="83" t="s">
        <v>464</v>
      </c>
      <c r="O11302" s="84" t="s">
        <v>464</v>
      </c>
      <c r="P11302" s="83" t="s">
        <v>21434</v>
      </c>
      <c r="Q11302" s="85" t="s">
        <v>21436</v>
      </c>
      <c r="R11302" s="86">
        <v>34.542792000000077</v>
      </c>
      <c r="S11302" s="88">
        <v>36.006394000000057</v>
      </c>
    </row>
    <row r="11303" spans="9:19" ht="15.5">
      <c r="I11303"/>
      <c r="J11303"/>
      <c r="K11303"/>
      <c r="L11303"/>
      <c r="N11303" s="83" t="s">
        <v>4127</v>
      </c>
      <c r="O11303" s="84" t="s">
        <v>4127</v>
      </c>
      <c r="P11303" s="83" t="s">
        <v>21437</v>
      </c>
      <c r="Q11303" s="85" t="s">
        <v>21438</v>
      </c>
      <c r="R11303" s="86">
        <v>33.812922000000071</v>
      </c>
      <c r="S11303" s="88">
        <v>36.024111000000062</v>
      </c>
    </row>
    <row r="11304" spans="9:19" ht="15.5">
      <c r="I11304"/>
      <c r="J11304"/>
      <c r="K11304"/>
      <c r="L11304"/>
      <c r="N11304" s="83" t="s">
        <v>4127</v>
      </c>
      <c r="O11304" s="84" t="s">
        <v>4127</v>
      </c>
      <c r="P11304" s="83" t="s">
        <v>21437</v>
      </c>
      <c r="Q11304" s="85" t="s">
        <v>21439</v>
      </c>
      <c r="R11304" s="86">
        <v>33.812922000000071</v>
      </c>
      <c r="S11304" s="88">
        <v>36.024111000000062</v>
      </c>
    </row>
    <row r="11305" spans="9:19" ht="15.5">
      <c r="I11305"/>
      <c r="J11305"/>
      <c r="K11305"/>
      <c r="L11305"/>
      <c r="N11305" s="83" t="s">
        <v>4127</v>
      </c>
      <c r="O11305" s="84" t="s">
        <v>4127</v>
      </c>
      <c r="P11305" s="83" t="s">
        <v>21440</v>
      </c>
      <c r="Q11305" s="85" t="s">
        <v>21441</v>
      </c>
      <c r="R11305" s="86">
        <v>33.810299999999998</v>
      </c>
      <c r="S11305" s="88">
        <v>36.026200000000003</v>
      </c>
    </row>
    <row r="11306" spans="9:19" ht="15.5">
      <c r="I11306"/>
      <c r="J11306"/>
      <c r="K11306"/>
      <c r="L11306"/>
      <c r="N11306" s="83" t="s">
        <v>4127</v>
      </c>
      <c r="O11306" s="84" t="s">
        <v>4127</v>
      </c>
      <c r="P11306" s="83" t="s">
        <v>21442</v>
      </c>
      <c r="Q11306" s="85" t="s">
        <v>21443</v>
      </c>
      <c r="R11306" s="86">
        <v>33.811799999999998</v>
      </c>
      <c r="S11306" s="88">
        <v>36.029200000000003</v>
      </c>
    </row>
    <row r="11307" spans="9:19" ht="15.5">
      <c r="I11307"/>
      <c r="J11307"/>
      <c r="K11307"/>
      <c r="L11307"/>
      <c r="N11307" s="83" t="s">
        <v>4127</v>
      </c>
      <c r="O11307" s="84" t="s">
        <v>4127</v>
      </c>
      <c r="P11307" s="83" t="s">
        <v>21444</v>
      </c>
      <c r="Q11307" s="85" t="s">
        <v>21445</v>
      </c>
      <c r="R11307" s="86">
        <v>33.801699999999997</v>
      </c>
      <c r="S11307" s="88">
        <v>36.017380000000003</v>
      </c>
    </row>
    <row r="11308" spans="9:19" ht="15.5">
      <c r="I11308"/>
      <c r="J11308"/>
      <c r="K11308"/>
      <c r="L11308"/>
      <c r="N11308" s="83" t="s">
        <v>4127</v>
      </c>
      <c r="O11308" s="84" t="s">
        <v>4127</v>
      </c>
      <c r="P11308" s="83" t="s">
        <v>21446</v>
      </c>
      <c r="Q11308" s="85" t="s">
        <v>21447</v>
      </c>
      <c r="R11308" s="86">
        <v>33.809060000000002</v>
      </c>
      <c r="S11308" s="88">
        <v>36.025889999999997</v>
      </c>
    </row>
    <row r="11309" spans="9:19" ht="15.5">
      <c r="I11309"/>
      <c r="J11309"/>
      <c r="K11309"/>
      <c r="L11309"/>
      <c r="N11309" s="83" t="s">
        <v>4127</v>
      </c>
      <c r="O11309" s="84" t="s">
        <v>4127</v>
      </c>
      <c r="P11309" s="83" t="s">
        <v>21448</v>
      </c>
      <c r="Q11309" s="85" t="s">
        <v>21449</v>
      </c>
      <c r="R11309" s="86">
        <v>33.807560000000002</v>
      </c>
      <c r="S11309" s="88">
        <v>36.020659999999999</v>
      </c>
    </row>
    <row r="11310" spans="9:19" ht="15.5">
      <c r="I11310"/>
      <c r="J11310"/>
      <c r="K11310"/>
      <c r="L11310"/>
      <c r="N11310" s="83" t="s">
        <v>4127</v>
      </c>
      <c r="O11310" s="84" t="s">
        <v>4127</v>
      </c>
      <c r="P11310" s="83" t="s">
        <v>21450</v>
      </c>
      <c r="Q11310" s="85" t="s">
        <v>21451</v>
      </c>
      <c r="R11310" s="86">
        <v>33.807281494140625</v>
      </c>
      <c r="S11310" s="88">
        <v>36.029285430908203</v>
      </c>
    </row>
    <row r="11311" spans="9:19" ht="15.5">
      <c r="I11311"/>
      <c r="J11311"/>
      <c r="K11311"/>
      <c r="L11311"/>
      <c r="N11311" s="83" t="s">
        <v>4127</v>
      </c>
      <c r="O11311" s="84" t="s">
        <v>4127</v>
      </c>
      <c r="P11311" s="83" t="s">
        <v>21452</v>
      </c>
      <c r="Q11311" s="85" t="s">
        <v>21453</v>
      </c>
      <c r="R11311" s="86">
        <v>33.800048828125</v>
      </c>
      <c r="S11311" s="88">
        <v>36.019908905029297</v>
      </c>
    </row>
    <row r="11312" spans="9:19" ht="15.5">
      <c r="I11312"/>
      <c r="J11312"/>
      <c r="K11312"/>
      <c r="L11312"/>
      <c r="N11312" s="83" t="s">
        <v>4127</v>
      </c>
      <c r="O11312" s="84" t="s">
        <v>4127</v>
      </c>
      <c r="P11312" s="83" t="s">
        <v>21454</v>
      </c>
      <c r="Q11312" s="85" t="s">
        <v>21455</v>
      </c>
      <c r="R11312" s="86">
        <v>33.812419891357422</v>
      </c>
      <c r="S11312" s="88">
        <v>36.030841827392578</v>
      </c>
    </row>
    <row r="11313" spans="9:19" ht="15.5">
      <c r="I11313"/>
      <c r="J11313"/>
      <c r="K11313"/>
      <c r="L11313"/>
      <c r="N11313" s="83" t="s">
        <v>4127</v>
      </c>
      <c r="O11313" s="84" t="s">
        <v>4127</v>
      </c>
      <c r="P11313" s="83" t="s">
        <v>21456</v>
      </c>
      <c r="Q11313" s="85" t="s">
        <v>21457</v>
      </c>
      <c r="R11313" s="86">
        <v>33.805702209472656</v>
      </c>
      <c r="S11313" s="88">
        <v>36.027503967285156</v>
      </c>
    </row>
    <row r="11314" spans="9:19" ht="15.5">
      <c r="I11314"/>
      <c r="J11314"/>
      <c r="K11314"/>
      <c r="L11314"/>
      <c r="N11314" s="83" t="s">
        <v>4127</v>
      </c>
      <c r="O11314" s="84" t="s">
        <v>4127</v>
      </c>
      <c r="P11314" s="83" t="s">
        <v>21458</v>
      </c>
      <c r="Q11314" s="85" t="s">
        <v>21459</v>
      </c>
      <c r="R11314" s="86">
        <v>33.798210144042969</v>
      </c>
      <c r="S11314" s="88">
        <v>36.018276214599609</v>
      </c>
    </row>
    <row r="11315" spans="9:19" ht="15.5">
      <c r="I11315"/>
      <c r="J11315"/>
      <c r="K11315"/>
      <c r="L11315"/>
      <c r="N11315" s="83" t="s">
        <v>4127</v>
      </c>
      <c r="O11315" s="84" t="s">
        <v>4127</v>
      </c>
      <c r="P11315" s="83" t="s">
        <v>21460</v>
      </c>
      <c r="Q11315" s="85" t="s">
        <v>21461</v>
      </c>
      <c r="R11315" s="86">
        <v>33.808197021484375</v>
      </c>
      <c r="S11315" s="88">
        <v>36.026607513427734</v>
      </c>
    </row>
    <row r="11316" spans="9:19" ht="15.5">
      <c r="I11316"/>
      <c r="J11316"/>
      <c r="K11316"/>
      <c r="L11316"/>
      <c r="N11316" s="83" t="s">
        <v>2413</v>
      </c>
      <c r="O11316" s="84" t="s">
        <v>2413</v>
      </c>
      <c r="P11316" s="83" t="s">
        <v>2413</v>
      </c>
      <c r="Q11316" s="85" t="s">
        <v>21462</v>
      </c>
      <c r="R11316" s="86">
        <v>34.399353000000076</v>
      </c>
      <c r="S11316" s="88">
        <v>36.029486000000077</v>
      </c>
    </row>
    <row r="11317" spans="9:19" ht="15.5">
      <c r="I11317"/>
      <c r="J11317"/>
      <c r="K11317"/>
      <c r="L11317"/>
      <c r="N11317" s="83" t="s">
        <v>467</v>
      </c>
      <c r="O11317" s="84" t="s">
        <v>467</v>
      </c>
      <c r="P11317" s="83" t="s">
        <v>467</v>
      </c>
      <c r="Q11317" s="85" t="s">
        <v>21463</v>
      </c>
      <c r="R11317" s="86">
        <v>34.480575000000044</v>
      </c>
      <c r="S11317" s="88">
        <v>36.15332200000006</v>
      </c>
    </row>
    <row r="11318" spans="9:19" ht="15.5">
      <c r="I11318"/>
      <c r="J11318"/>
      <c r="K11318"/>
      <c r="L11318"/>
      <c r="N11318" s="83" t="s">
        <v>467</v>
      </c>
      <c r="O11318" s="84" t="s">
        <v>467</v>
      </c>
      <c r="P11318" s="83" t="s">
        <v>467</v>
      </c>
      <c r="Q11318" s="85" t="s">
        <v>21464</v>
      </c>
      <c r="R11318" s="86">
        <v>34.480575000000044</v>
      </c>
      <c r="S11318" s="88">
        <v>36.15332200000006</v>
      </c>
    </row>
    <row r="11319" spans="9:19" ht="15.5">
      <c r="I11319"/>
      <c r="J11319"/>
      <c r="K11319"/>
      <c r="L11319"/>
      <c r="N11319" s="83" t="s">
        <v>3659</v>
      </c>
      <c r="O11319" s="84" t="s">
        <v>3659</v>
      </c>
      <c r="P11319" s="83" t="s">
        <v>21465</v>
      </c>
      <c r="Q11319" s="85">
        <v>1060</v>
      </c>
      <c r="R11319" s="86">
        <v>33.534133159</v>
      </c>
      <c r="S11319" s="88">
        <v>35.415200648000003</v>
      </c>
    </row>
    <row r="11320" spans="9:19" ht="15.5">
      <c r="I11320"/>
      <c r="J11320"/>
      <c r="K11320"/>
      <c r="L11320"/>
      <c r="N11320" s="83" t="s">
        <v>3659</v>
      </c>
      <c r="O11320" s="84" t="s">
        <v>3659</v>
      </c>
      <c r="P11320" s="83" t="s">
        <v>21466</v>
      </c>
      <c r="Q11320" s="85" t="s">
        <v>21467</v>
      </c>
      <c r="R11320" s="86">
        <v>33.5398635783</v>
      </c>
      <c r="S11320" s="88">
        <v>35.414837067299999</v>
      </c>
    </row>
    <row r="11321" spans="9:19" ht="15.5">
      <c r="I11321"/>
      <c r="J11321"/>
      <c r="K11321"/>
      <c r="L11321"/>
      <c r="N11321" s="83" t="s">
        <v>3659</v>
      </c>
      <c r="O11321" s="84" t="s">
        <v>3659</v>
      </c>
      <c r="P11321" s="83" t="s">
        <v>21468</v>
      </c>
      <c r="Q11321" s="85" t="s">
        <v>21469</v>
      </c>
      <c r="R11321" s="86">
        <v>33.53857800000003</v>
      </c>
      <c r="S11321" s="88">
        <v>35.416267000000062</v>
      </c>
    </row>
    <row r="11322" spans="9:19" ht="15.5">
      <c r="I11322"/>
      <c r="J11322"/>
      <c r="K11322"/>
      <c r="L11322"/>
      <c r="N11322" s="83" t="s">
        <v>3659</v>
      </c>
      <c r="O11322" s="84" t="s">
        <v>3659</v>
      </c>
      <c r="P11322" s="83" t="s">
        <v>21468</v>
      </c>
      <c r="Q11322" s="85" t="s">
        <v>21470</v>
      </c>
      <c r="R11322" s="86">
        <v>33.53857800000003</v>
      </c>
      <c r="S11322" s="88">
        <v>35.416267000000062</v>
      </c>
    </row>
    <row r="11323" spans="9:19" ht="15.5">
      <c r="I11323"/>
      <c r="J11323"/>
      <c r="K11323"/>
      <c r="L11323"/>
      <c r="N11323" s="83" t="s">
        <v>3659</v>
      </c>
      <c r="O11323" s="84" t="s">
        <v>3659</v>
      </c>
      <c r="P11323" s="83" t="s">
        <v>21471</v>
      </c>
      <c r="Q11323" s="85" t="s">
        <v>21467</v>
      </c>
      <c r="R11323" s="86">
        <v>33.5398635783</v>
      </c>
      <c r="S11323" s="88">
        <v>35.414837067299999</v>
      </c>
    </row>
    <row r="11324" spans="9:19" ht="15.5">
      <c r="I11324"/>
      <c r="J11324"/>
      <c r="K11324"/>
      <c r="L11324"/>
      <c r="N11324" s="83" t="s">
        <v>913</v>
      </c>
      <c r="O11324" s="84" t="s">
        <v>913</v>
      </c>
      <c r="P11324" s="83" t="s">
        <v>21472</v>
      </c>
      <c r="Q11324" s="85">
        <v>249</v>
      </c>
      <c r="R11324" s="86">
        <v>33.80939918</v>
      </c>
      <c r="S11324" s="88">
        <v>35.683970633999998</v>
      </c>
    </row>
    <row r="11325" spans="9:19" ht="15.5">
      <c r="I11325"/>
      <c r="J11325"/>
      <c r="K11325"/>
      <c r="L11325"/>
      <c r="N11325" s="83" t="s">
        <v>913</v>
      </c>
      <c r="O11325" s="84" t="s">
        <v>913</v>
      </c>
      <c r="P11325" s="83" t="s">
        <v>21473</v>
      </c>
      <c r="Q11325" s="85" t="s">
        <v>21474</v>
      </c>
      <c r="R11325" s="86">
        <v>33.807721000000001</v>
      </c>
      <c r="S11325" s="88">
        <v>35.678303999999997</v>
      </c>
    </row>
    <row r="11326" spans="9:19" ht="15.5">
      <c r="I11326"/>
      <c r="J11326"/>
      <c r="K11326"/>
      <c r="L11326"/>
      <c r="N11326" s="83" t="s">
        <v>913</v>
      </c>
      <c r="O11326" s="84" t="s">
        <v>913</v>
      </c>
      <c r="P11326" s="83" t="s">
        <v>21475</v>
      </c>
      <c r="Q11326" s="85" t="s">
        <v>21476</v>
      </c>
      <c r="R11326" s="86">
        <v>33.808136000000047</v>
      </c>
      <c r="S11326" s="88">
        <v>35.676433000000031</v>
      </c>
    </row>
    <row r="11327" spans="9:19" ht="15.5">
      <c r="I11327"/>
      <c r="J11327"/>
      <c r="K11327"/>
      <c r="L11327"/>
      <c r="N11327" s="83" t="s">
        <v>913</v>
      </c>
      <c r="O11327" s="84" t="s">
        <v>913</v>
      </c>
      <c r="P11327" s="83" t="s">
        <v>21475</v>
      </c>
      <c r="Q11327" s="85" t="s">
        <v>21477</v>
      </c>
      <c r="R11327" s="86">
        <v>33.808136000000047</v>
      </c>
      <c r="S11327" s="88">
        <v>35.676433000000031</v>
      </c>
    </row>
    <row r="11328" spans="9:19" ht="15.5">
      <c r="I11328"/>
      <c r="J11328"/>
      <c r="K11328"/>
      <c r="L11328"/>
      <c r="N11328" s="83" t="s">
        <v>1638</v>
      </c>
      <c r="O11328" s="84" t="s">
        <v>1638</v>
      </c>
      <c r="P11328" s="83" t="s">
        <v>21478</v>
      </c>
      <c r="Q11328" s="85" t="s">
        <v>21479</v>
      </c>
      <c r="R11328" s="86">
        <v>33.598067000000071</v>
      </c>
      <c r="S11328" s="88">
        <v>35.491211000000078</v>
      </c>
    </row>
    <row r="11329" spans="9:19" ht="15.5">
      <c r="I11329"/>
      <c r="J11329"/>
      <c r="K11329"/>
      <c r="L11329"/>
      <c r="N11329" s="83" t="s">
        <v>917</v>
      </c>
      <c r="O11329" s="84" t="s">
        <v>917</v>
      </c>
      <c r="P11329" s="83" t="s">
        <v>21480</v>
      </c>
      <c r="Q11329" s="85" t="s">
        <v>21481</v>
      </c>
      <c r="R11329" s="86">
        <v>33.867405000000076</v>
      </c>
      <c r="S11329" s="88">
        <v>35.648599000000047</v>
      </c>
    </row>
    <row r="11330" spans="9:19" ht="15.5">
      <c r="I11330"/>
      <c r="J11330"/>
      <c r="K11330"/>
      <c r="L11330"/>
      <c r="N11330" s="83" t="s">
        <v>917</v>
      </c>
      <c r="O11330" s="84" t="s">
        <v>917</v>
      </c>
      <c r="P11330" s="83" t="s">
        <v>21480</v>
      </c>
      <c r="Q11330" s="85" t="s">
        <v>21482</v>
      </c>
      <c r="R11330" s="86">
        <v>33.867405000000076</v>
      </c>
      <c r="S11330" s="88">
        <v>35.648599000000047</v>
      </c>
    </row>
    <row r="11331" spans="9:19" ht="15.5">
      <c r="I11331"/>
      <c r="J11331"/>
      <c r="K11331"/>
      <c r="L11331"/>
      <c r="N11331" s="83" t="s">
        <v>917</v>
      </c>
      <c r="O11331" s="84" t="s">
        <v>917</v>
      </c>
      <c r="P11331" s="83" t="s">
        <v>21483</v>
      </c>
      <c r="Q11331" s="85" t="s">
        <v>21484</v>
      </c>
      <c r="R11331" s="86">
        <v>33.867405000000076</v>
      </c>
      <c r="S11331" s="88">
        <v>35.648599000000047</v>
      </c>
    </row>
    <row r="11332" spans="9:19" ht="15.5">
      <c r="I11332"/>
      <c r="J11332"/>
      <c r="K11332"/>
      <c r="L11332"/>
      <c r="N11332" s="83" t="s">
        <v>2540</v>
      </c>
      <c r="O11332" s="84" t="s">
        <v>2540</v>
      </c>
      <c r="P11332" s="83" t="s">
        <v>21485</v>
      </c>
      <c r="Q11332" s="85">
        <v>1414</v>
      </c>
      <c r="R11332" s="86">
        <v>33.342889157999998</v>
      </c>
      <c r="S11332" s="88">
        <v>35.399826617000002</v>
      </c>
    </row>
    <row r="11333" spans="9:19" ht="15.5">
      <c r="I11333"/>
      <c r="J11333"/>
      <c r="K11333"/>
      <c r="L11333"/>
      <c r="N11333" s="83" t="s">
        <v>2540</v>
      </c>
      <c r="O11333" s="84" t="s">
        <v>2540</v>
      </c>
      <c r="P11333" s="83" t="s">
        <v>21486</v>
      </c>
      <c r="Q11333" s="85">
        <v>1164</v>
      </c>
      <c r="R11333" s="86">
        <v>33.331751144999998</v>
      </c>
      <c r="S11333" s="88">
        <v>35.396803662000003</v>
      </c>
    </row>
    <row r="11334" spans="9:19" ht="15.5">
      <c r="I11334"/>
      <c r="J11334"/>
      <c r="K11334"/>
      <c r="L11334"/>
      <c r="N11334" s="83" t="s">
        <v>2540</v>
      </c>
      <c r="O11334" s="84" t="s">
        <v>2540</v>
      </c>
      <c r="P11334" s="83" t="s">
        <v>21487</v>
      </c>
      <c r="Q11334" s="85" t="s">
        <v>21488</v>
      </c>
      <c r="R11334" s="86">
        <v>33.33155800000003</v>
      </c>
      <c r="S11334" s="88">
        <v>35.396716000000026</v>
      </c>
    </row>
    <row r="11335" spans="9:19" ht="15.5">
      <c r="I11335"/>
      <c r="J11335"/>
      <c r="K11335"/>
      <c r="L11335"/>
      <c r="N11335" s="83" t="s">
        <v>2540</v>
      </c>
      <c r="O11335" s="84" t="s">
        <v>2540</v>
      </c>
      <c r="P11335" s="83" t="s">
        <v>21487</v>
      </c>
      <c r="Q11335" s="85" t="s">
        <v>21489</v>
      </c>
      <c r="R11335" s="86">
        <v>33.33155800000003</v>
      </c>
      <c r="S11335" s="88">
        <v>35.396716000000026</v>
      </c>
    </row>
    <row r="11336" spans="9:19" ht="15.5">
      <c r="I11336"/>
      <c r="J11336"/>
      <c r="K11336"/>
      <c r="L11336"/>
      <c r="N11336" s="83" t="s">
        <v>2540</v>
      </c>
      <c r="O11336" s="84" t="s">
        <v>2540</v>
      </c>
      <c r="P11336" s="83" t="s">
        <v>21490</v>
      </c>
      <c r="Q11336" s="85" t="s">
        <v>21491</v>
      </c>
      <c r="R11336" s="86">
        <v>33.33155800000003</v>
      </c>
      <c r="S11336" s="88">
        <v>35.396716000000026</v>
      </c>
    </row>
    <row r="11337" spans="9:19" ht="15.5">
      <c r="I11337"/>
      <c r="J11337"/>
      <c r="K11337"/>
      <c r="L11337"/>
      <c r="N11337" s="83" t="s">
        <v>2540</v>
      </c>
      <c r="O11337" s="84" t="s">
        <v>2540</v>
      </c>
      <c r="P11337" s="83" t="s">
        <v>2540</v>
      </c>
      <c r="Q11337" s="85" t="s">
        <v>21492</v>
      </c>
      <c r="R11337" s="86">
        <v>33.333469999999998</v>
      </c>
      <c r="S11337" s="88">
        <v>35.392510000000001</v>
      </c>
    </row>
    <row r="11338" spans="9:19" ht="15.5">
      <c r="I11338"/>
      <c r="J11338"/>
      <c r="K11338"/>
      <c r="L11338"/>
      <c r="N11338" s="83" t="s">
        <v>470</v>
      </c>
      <c r="O11338" s="84" t="s">
        <v>470</v>
      </c>
      <c r="P11338" s="83" t="s">
        <v>21493</v>
      </c>
      <c r="Q11338" s="85" t="s">
        <v>21494</v>
      </c>
      <c r="R11338" s="86">
        <v>34.607111000000032</v>
      </c>
      <c r="S11338" s="88">
        <v>36.237358000000029</v>
      </c>
    </row>
    <row r="11339" spans="9:19" ht="15.5">
      <c r="I11339"/>
      <c r="J11339"/>
      <c r="K11339"/>
      <c r="L11339"/>
      <c r="N11339" s="83" t="s">
        <v>1120</v>
      </c>
      <c r="O11339" s="84" t="s">
        <v>1120</v>
      </c>
      <c r="P11339" s="83" t="s">
        <v>21495</v>
      </c>
      <c r="Q11339" s="85" t="s">
        <v>21496</v>
      </c>
      <c r="R11339" s="86">
        <v>33.914330999999997</v>
      </c>
      <c r="S11339" s="88">
        <v>35.991371000000001</v>
      </c>
    </row>
    <row r="11340" spans="9:19" ht="15.5">
      <c r="I11340"/>
      <c r="J11340"/>
      <c r="K11340"/>
      <c r="L11340"/>
      <c r="N11340" s="83" t="s">
        <v>1120</v>
      </c>
      <c r="O11340" s="84" t="s">
        <v>1120</v>
      </c>
      <c r="P11340" s="83" t="s">
        <v>21497</v>
      </c>
      <c r="Q11340" s="85" t="s">
        <v>21498</v>
      </c>
      <c r="R11340" s="86">
        <v>33.903396000000043</v>
      </c>
      <c r="S11340" s="88">
        <v>35.998070000000041</v>
      </c>
    </row>
    <row r="11341" spans="9:19" ht="15.5">
      <c r="I11341"/>
      <c r="J11341"/>
      <c r="K11341"/>
      <c r="L11341"/>
      <c r="N11341" s="83" t="s">
        <v>1120</v>
      </c>
      <c r="O11341" s="84" t="s">
        <v>1120</v>
      </c>
      <c r="P11341" s="83" t="s">
        <v>1120</v>
      </c>
      <c r="Q11341" s="85" t="s">
        <v>21499</v>
      </c>
      <c r="R11341" s="86">
        <v>33.912983000000054</v>
      </c>
      <c r="S11341" s="88">
        <v>35.989208000000076</v>
      </c>
    </row>
    <row r="11342" spans="9:19" ht="15.5">
      <c r="I11342"/>
      <c r="J11342"/>
      <c r="K11342"/>
      <c r="L11342"/>
      <c r="N11342" s="83" t="s">
        <v>1120</v>
      </c>
      <c r="O11342" s="84" t="s">
        <v>1120</v>
      </c>
      <c r="P11342" s="83" t="s">
        <v>1120</v>
      </c>
      <c r="Q11342" s="85" t="s">
        <v>21500</v>
      </c>
      <c r="R11342" s="86">
        <v>33.912983000000054</v>
      </c>
      <c r="S11342" s="88">
        <v>35.989208000000076</v>
      </c>
    </row>
    <row r="11343" spans="9:19" ht="15.5">
      <c r="I11343"/>
      <c r="J11343"/>
      <c r="K11343"/>
      <c r="L11343"/>
      <c r="N11343" s="83" t="s">
        <v>1120</v>
      </c>
      <c r="O11343" s="84" t="s">
        <v>1120</v>
      </c>
      <c r="P11343" s="83" t="s">
        <v>21501</v>
      </c>
      <c r="Q11343" s="85" t="s">
        <v>21502</v>
      </c>
      <c r="R11343" s="86">
        <v>33.897399999999998</v>
      </c>
      <c r="S11343" s="88">
        <v>36.003500000000003</v>
      </c>
    </row>
    <row r="11344" spans="9:19" ht="15.5">
      <c r="I11344"/>
      <c r="J11344"/>
      <c r="K11344"/>
      <c r="L11344"/>
      <c r="N11344" s="83" t="s">
        <v>1120</v>
      </c>
      <c r="O11344" s="84" t="s">
        <v>1120</v>
      </c>
      <c r="P11344" s="83" t="s">
        <v>21503</v>
      </c>
      <c r="Q11344" s="85" t="s">
        <v>21504</v>
      </c>
      <c r="R11344" s="86">
        <v>33.899500000000003</v>
      </c>
      <c r="S11344" s="88">
        <v>36.0015</v>
      </c>
    </row>
    <row r="11345" spans="9:19" ht="15.5">
      <c r="I11345"/>
      <c r="J11345"/>
      <c r="K11345"/>
      <c r="L11345"/>
      <c r="N11345" s="83" t="s">
        <v>1120</v>
      </c>
      <c r="O11345" s="84" t="s">
        <v>1120</v>
      </c>
      <c r="P11345" s="83" t="s">
        <v>21505</v>
      </c>
      <c r="Q11345" s="85" t="s">
        <v>21506</v>
      </c>
      <c r="R11345" s="86">
        <v>33.902000000000001</v>
      </c>
      <c r="S11345" s="88">
        <v>36.007399999999997</v>
      </c>
    </row>
    <row r="11346" spans="9:19" ht="15.5">
      <c r="I11346"/>
      <c r="J11346"/>
      <c r="K11346"/>
      <c r="L11346"/>
      <c r="N11346" s="83" t="s">
        <v>1120</v>
      </c>
      <c r="O11346" s="84" t="s">
        <v>1120</v>
      </c>
      <c r="P11346" s="83" t="s">
        <v>21507</v>
      </c>
      <c r="Q11346" s="85" t="s">
        <v>21508</v>
      </c>
      <c r="R11346" s="86">
        <v>33.9024</v>
      </c>
      <c r="S11346" s="88">
        <v>36.006399999999999</v>
      </c>
    </row>
    <row r="11347" spans="9:19" ht="15.5">
      <c r="I11347"/>
      <c r="J11347"/>
      <c r="K11347"/>
      <c r="L11347"/>
      <c r="N11347" s="83" t="s">
        <v>1120</v>
      </c>
      <c r="O11347" s="84" t="s">
        <v>1120</v>
      </c>
      <c r="P11347" s="83" t="s">
        <v>21509</v>
      </c>
      <c r="Q11347" s="85" t="s">
        <v>21510</v>
      </c>
      <c r="R11347" s="86">
        <v>33.900599999999997</v>
      </c>
      <c r="S11347" s="88">
        <v>36.0075</v>
      </c>
    </row>
    <row r="11348" spans="9:19" ht="15.5">
      <c r="I11348"/>
      <c r="J11348"/>
      <c r="K11348"/>
      <c r="L11348"/>
      <c r="N11348" s="83" t="s">
        <v>1120</v>
      </c>
      <c r="O11348" s="84" t="s">
        <v>1120</v>
      </c>
      <c r="P11348" s="83" t="s">
        <v>21511</v>
      </c>
      <c r="Q11348" s="85" t="s">
        <v>21512</v>
      </c>
      <c r="R11348" s="86">
        <v>33.896900000000002</v>
      </c>
      <c r="S11348" s="88">
        <v>36.012300000000003</v>
      </c>
    </row>
    <row r="11349" spans="9:19" ht="15.5">
      <c r="I11349"/>
      <c r="J11349"/>
      <c r="K11349"/>
      <c r="L11349"/>
      <c r="N11349" s="83" t="s">
        <v>1120</v>
      </c>
      <c r="O11349" s="84" t="s">
        <v>1120</v>
      </c>
      <c r="P11349" s="83" t="s">
        <v>21513</v>
      </c>
      <c r="Q11349" s="85" t="s">
        <v>21514</v>
      </c>
      <c r="R11349" s="86">
        <v>33.906500000000001</v>
      </c>
      <c r="S11349" s="88">
        <v>36</v>
      </c>
    </row>
    <row r="11350" spans="9:19" ht="15.5">
      <c r="I11350"/>
      <c r="J11350"/>
      <c r="K11350"/>
      <c r="L11350"/>
      <c r="N11350" s="83" t="s">
        <v>1120</v>
      </c>
      <c r="O11350" s="84" t="s">
        <v>1120</v>
      </c>
      <c r="P11350" s="83" t="s">
        <v>21515</v>
      </c>
      <c r="Q11350" s="85" t="s">
        <v>21516</v>
      </c>
      <c r="R11350" s="86">
        <v>33.9069</v>
      </c>
      <c r="S11350" s="88">
        <v>36.003700000000002</v>
      </c>
    </row>
    <row r="11351" spans="9:19" ht="15.5">
      <c r="I11351"/>
      <c r="J11351"/>
      <c r="K11351"/>
      <c r="L11351"/>
      <c r="N11351" s="83" t="s">
        <v>1120</v>
      </c>
      <c r="O11351" s="84" t="s">
        <v>1120</v>
      </c>
      <c r="P11351" s="83" t="s">
        <v>21517</v>
      </c>
      <c r="Q11351" s="85" t="s">
        <v>21518</v>
      </c>
      <c r="R11351" s="86">
        <v>33.894100000000002</v>
      </c>
      <c r="S11351" s="88">
        <v>36.008299999999998</v>
      </c>
    </row>
    <row r="11352" spans="9:19" ht="15.5">
      <c r="I11352"/>
      <c r="J11352"/>
      <c r="K11352"/>
      <c r="L11352"/>
      <c r="N11352" s="83" t="s">
        <v>1120</v>
      </c>
      <c r="O11352" s="84" t="s">
        <v>1120</v>
      </c>
      <c r="P11352" s="83" t="s">
        <v>21519</v>
      </c>
      <c r="Q11352" s="85" t="s">
        <v>21520</v>
      </c>
      <c r="R11352" s="86">
        <v>33.8887</v>
      </c>
      <c r="S11352" s="88">
        <v>36.011899999999997</v>
      </c>
    </row>
    <row r="11353" spans="9:19" ht="15.5">
      <c r="I11353"/>
      <c r="J11353"/>
      <c r="K11353"/>
      <c r="L11353"/>
      <c r="N11353" s="83" t="s">
        <v>1120</v>
      </c>
      <c r="O11353" s="84" t="s">
        <v>1120</v>
      </c>
      <c r="P11353" s="83" t="s">
        <v>21521</v>
      </c>
      <c r="Q11353" s="85" t="s">
        <v>21522</v>
      </c>
      <c r="R11353" s="86">
        <v>33.889499999999998</v>
      </c>
      <c r="S11353" s="88">
        <v>36.015700000000002</v>
      </c>
    </row>
    <row r="11354" spans="9:19" ht="15.5">
      <c r="I11354"/>
      <c r="J11354"/>
      <c r="K11354"/>
      <c r="L11354"/>
      <c r="N11354" s="83" t="s">
        <v>1120</v>
      </c>
      <c r="O11354" s="84" t="s">
        <v>1120</v>
      </c>
      <c r="P11354" s="83" t="s">
        <v>21523</v>
      </c>
      <c r="Q11354" s="85" t="s">
        <v>21524</v>
      </c>
      <c r="R11354" s="86">
        <v>33.893099999999997</v>
      </c>
      <c r="S11354" s="88">
        <v>36.0169</v>
      </c>
    </row>
    <row r="11355" spans="9:19" ht="15.5">
      <c r="I11355"/>
      <c r="J11355"/>
      <c r="K11355"/>
      <c r="L11355"/>
      <c r="N11355" s="83" t="s">
        <v>1120</v>
      </c>
      <c r="O11355" s="84" t="s">
        <v>1120</v>
      </c>
      <c r="P11355" s="83" t="s">
        <v>21525</v>
      </c>
      <c r="Q11355" s="85" t="s">
        <v>21526</v>
      </c>
      <c r="R11355" s="86">
        <v>33.897399999999998</v>
      </c>
      <c r="S11355" s="88">
        <v>35.996400000000001</v>
      </c>
    </row>
    <row r="11356" spans="9:19" ht="15.5">
      <c r="I11356"/>
      <c r="J11356"/>
      <c r="K11356"/>
      <c r="L11356"/>
      <c r="N11356" s="83" t="s">
        <v>1120</v>
      </c>
      <c r="O11356" s="84" t="s">
        <v>1120</v>
      </c>
      <c r="P11356" s="83" t="s">
        <v>21527</v>
      </c>
      <c r="Q11356" s="85" t="s">
        <v>21528</v>
      </c>
      <c r="R11356" s="86">
        <v>33.892800000000001</v>
      </c>
      <c r="S11356" s="88">
        <v>36.018900000000002</v>
      </c>
    </row>
    <row r="11357" spans="9:19" ht="15.5">
      <c r="I11357"/>
      <c r="J11357"/>
      <c r="K11357"/>
      <c r="L11357"/>
      <c r="N11357" s="83" t="s">
        <v>1120</v>
      </c>
      <c r="O11357" s="84" t="s">
        <v>1120</v>
      </c>
      <c r="P11357" s="83" t="s">
        <v>21529</v>
      </c>
      <c r="Q11357" s="85" t="s">
        <v>21530</v>
      </c>
      <c r="R11357" s="86">
        <v>33.902999999999999</v>
      </c>
      <c r="S11357" s="88">
        <v>36.006599999999999</v>
      </c>
    </row>
    <row r="11358" spans="9:19" ht="15.5">
      <c r="I11358"/>
      <c r="J11358"/>
      <c r="K11358"/>
      <c r="L11358"/>
      <c r="N11358" s="83" t="s">
        <v>1120</v>
      </c>
      <c r="O11358" s="84" t="s">
        <v>1120</v>
      </c>
      <c r="P11358" s="83" t="s">
        <v>21531</v>
      </c>
      <c r="Q11358" s="85" t="s">
        <v>21532</v>
      </c>
      <c r="R11358" s="86">
        <v>33.889099999999999</v>
      </c>
      <c r="S11358" s="88">
        <v>36.0154</v>
      </c>
    </row>
    <row r="11359" spans="9:19" ht="15.5">
      <c r="I11359"/>
      <c r="J11359"/>
      <c r="K11359"/>
      <c r="L11359"/>
      <c r="N11359" s="83" t="s">
        <v>1120</v>
      </c>
      <c r="O11359" s="84" t="s">
        <v>1120</v>
      </c>
      <c r="P11359" s="83" t="s">
        <v>21533</v>
      </c>
      <c r="Q11359" s="85" t="s">
        <v>21534</v>
      </c>
      <c r="R11359" s="86">
        <v>33.901200000000003</v>
      </c>
      <c r="S11359" s="88">
        <v>36.008400000000002</v>
      </c>
    </row>
    <row r="11360" spans="9:19" ht="15.5">
      <c r="I11360"/>
      <c r="J11360"/>
      <c r="K11360"/>
      <c r="L11360"/>
      <c r="N11360" s="83" t="s">
        <v>1120</v>
      </c>
      <c r="O11360" s="84" t="s">
        <v>1120</v>
      </c>
      <c r="P11360" s="83" t="s">
        <v>21535</v>
      </c>
      <c r="Q11360" s="85" t="s">
        <v>21536</v>
      </c>
      <c r="R11360" s="86">
        <v>33.903599999999997</v>
      </c>
      <c r="S11360" s="88">
        <v>36.005699999999997</v>
      </c>
    </row>
    <row r="11361" spans="9:19" ht="15.5">
      <c r="I11361"/>
      <c r="J11361"/>
      <c r="K11361"/>
      <c r="L11361"/>
      <c r="N11361" s="83" t="s">
        <v>1120</v>
      </c>
      <c r="O11361" s="84" t="s">
        <v>1120</v>
      </c>
      <c r="P11361" s="83" t="s">
        <v>21537</v>
      </c>
      <c r="Q11361" s="85" t="s">
        <v>21538</v>
      </c>
      <c r="R11361" s="86">
        <v>33.8889</v>
      </c>
      <c r="S11361" s="88">
        <v>36.013199999999998</v>
      </c>
    </row>
    <row r="11362" spans="9:19" ht="15.5">
      <c r="I11362"/>
      <c r="J11362"/>
      <c r="K11362"/>
      <c r="L11362"/>
      <c r="N11362" s="83" t="s">
        <v>1120</v>
      </c>
      <c r="O11362" s="84" t="s">
        <v>1120</v>
      </c>
      <c r="P11362" s="83" t="s">
        <v>21539</v>
      </c>
      <c r="Q11362" s="85" t="s">
        <v>21540</v>
      </c>
      <c r="R11362" s="86">
        <v>33.888800000000003</v>
      </c>
      <c r="S11362" s="88">
        <v>36.012500000000003</v>
      </c>
    </row>
    <row r="11363" spans="9:19" ht="15.5">
      <c r="I11363"/>
      <c r="J11363"/>
      <c r="K11363"/>
      <c r="L11363"/>
      <c r="N11363" s="83" t="s">
        <v>1120</v>
      </c>
      <c r="O11363" s="84" t="s">
        <v>1120</v>
      </c>
      <c r="P11363" s="83" t="s">
        <v>21541</v>
      </c>
      <c r="Q11363" s="85" t="s">
        <v>21542</v>
      </c>
      <c r="R11363" s="86">
        <v>33.892299999999999</v>
      </c>
      <c r="S11363" s="88">
        <v>36.005000000000003</v>
      </c>
    </row>
    <row r="11364" spans="9:19" ht="15.5">
      <c r="I11364"/>
      <c r="J11364"/>
      <c r="K11364"/>
      <c r="L11364"/>
      <c r="N11364" s="83" t="s">
        <v>1120</v>
      </c>
      <c r="O11364" s="84" t="s">
        <v>1120</v>
      </c>
      <c r="P11364" s="83" t="s">
        <v>21543</v>
      </c>
      <c r="Q11364" s="85" t="s">
        <v>21544</v>
      </c>
      <c r="R11364" s="86">
        <v>33.898600000000002</v>
      </c>
      <c r="S11364" s="88">
        <v>36.011400000000002</v>
      </c>
    </row>
    <row r="11365" spans="9:19" ht="15.5">
      <c r="I11365"/>
      <c r="J11365"/>
      <c r="K11365"/>
      <c r="L11365"/>
      <c r="N11365" s="83" t="s">
        <v>1120</v>
      </c>
      <c r="O11365" s="84" t="s">
        <v>1120</v>
      </c>
      <c r="P11365" s="83" t="s">
        <v>21545</v>
      </c>
      <c r="Q11365" s="85" t="s">
        <v>21546</v>
      </c>
      <c r="R11365" s="86">
        <v>33.892600000000002</v>
      </c>
      <c r="S11365" s="88">
        <v>36.012700000000002</v>
      </c>
    </row>
    <row r="11366" spans="9:19" ht="15.5">
      <c r="I11366"/>
      <c r="J11366"/>
      <c r="K11366"/>
      <c r="L11366"/>
      <c r="N11366" s="83" t="s">
        <v>1120</v>
      </c>
      <c r="O11366" s="84" t="s">
        <v>1120</v>
      </c>
      <c r="P11366" s="83" t="s">
        <v>21547</v>
      </c>
      <c r="Q11366" s="85" t="s">
        <v>21548</v>
      </c>
      <c r="R11366" s="86">
        <v>33.907200000000003</v>
      </c>
      <c r="S11366" s="88">
        <v>35.999400000000001</v>
      </c>
    </row>
    <row r="11367" spans="9:19" ht="15.5">
      <c r="I11367"/>
      <c r="J11367"/>
      <c r="K11367"/>
      <c r="L11367"/>
      <c r="N11367" s="83" t="s">
        <v>1120</v>
      </c>
      <c r="O11367" s="84" t="s">
        <v>1120</v>
      </c>
      <c r="P11367" s="83" t="s">
        <v>21549</v>
      </c>
      <c r="Q11367" s="85" t="s">
        <v>21550</v>
      </c>
      <c r="R11367" s="86">
        <v>33.901899999999998</v>
      </c>
      <c r="S11367" s="88">
        <v>36.0075</v>
      </c>
    </row>
    <row r="11368" spans="9:19" ht="15.5">
      <c r="I11368"/>
      <c r="J11368"/>
      <c r="K11368"/>
      <c r="L11368"/>
      <c r="N11368" s="83" t="s">
        <v>1120</v>
      </c>
      <c r="O11368" s="84" t="s">
        <v>1120</v>
      </c>
      <c r="P11368" s="83" t="s">
        <v>21551</v>
      </c>
      <c r="Q11368" s="85" t="s">
        <v>21552</v>
      </c>
      <c r="R11368" s="86">
        <v>33.901600000000002</v>
      </c>
      <c r="S11368" s="88">
        <v>36.007899999999999</v>
      </c>
    </row>
    <row r="11369" spans="9:19" ht="15.5">
      <c r="I11369"/>
      <c r="J11369"/>
      <c r="K11369"/>
      <c r="L11369"/>
      <c r="N11369" s="83" t="s">
        <v>1120</v>
      </c>
      <c r="O11369" s="84" t="s">
        <v>1120</v>
      </c>
      <c r="P11369" s="83" t="s">
        <v>21553</v>
      </c>
      <c r="Q11369" s="85" t="s">
        <v>21554</v>
      </c>
      <c r="R11369" s="86">
        <v>33.900700000000001</v>
      </c>
      <c r="S11369" s="88">
        <v>36.008800000000001</v>
      </c>
    </row>
    <row r="11370" spans="9:19" ht="15.5">
      <c r="I11370"/>
      <c r="J11370"/>
      <c r="K11370"/>
      <c r="L11370"/>
      <c r="N11370" s="83" t="s">
        <v>1120</v>
      </c>
      <c r="O11370" s="84" t="s">
        <v>1120</v>
      </c>
      <c r="P11370" s="83" t="s">
        <v>21555</v>
      </c>
      <c r="Q11370" s="85" t="s">
        <v>21556</v>
      </c>
      <c r="R11370" s="86">
        <v>33.898600000000002</v>
      </c>
      <c r="S11370" s="88">
        <v>36.011499999999998</v>
      </c>
    </row>
    <row r="11371" spans="9:19" ht="15.5">
      <c r="I11371"/>
      <c r="J11371"/>
      <c r="K11371"/>
      <c r="L11371"/>
      <c r="N11371" s="83" t="s">
        <v>1120</v>
      </c>
      <c r="O11371" s="84" t="s">
        <v>1120</v>
      </c>
      <c r="P11371" s="83" t="s">
        <v>21557</v>
      </c>
      <c r="Q11371" s="85" t="s">
        <v>21558</v>
      </c>
      <c r="R11371" s="86">
        <v>33.903370000000002</v>
      </c>
      <c r="S11371" s="88">
        <v>36.006349999999998</v>
      </c>
    </row>
    <row r="11372" spans="9:19" ht="15.5">
      <c r="I11372"/>
      <c r="J11372"/>
      <c r="K11372"/>
      <c r="L11372"/>
      <c r="N11372" s="83" t="s">
        <v>1120</v>
      </c>
      <c r="O11372" s="84" t="s">
        <v>1120</v>
      </c>
      <c r="P11372" s="83" t="s">
        <v>21559</v>
      </c>
      <c r="Q11372" s="85" t="s">
        <v>21560</v>
      </c>
      <c r="R11372" s="86">
        <v>33.903309999999998</v>
      </c>
      <c r="S11372" s="88">
        <v>36.005920000000003</v>
      </c>
    </row>
    <row r="11373" spans="9:19" ht="15.5">
      <c r="I11373"/>
      <c r="J11373"/>
      <c r="K11373"/>
      <c r="L11373"/>
      <c r="N11373" s="83" t="s">
        <v>1120</v>
      </c>
      <c r="O11373" s="84" t="s">
        <v>1120</v>
      </c>
      <c r="P11373" s="83" t="s">
        <v>21561</v>
      </c>
      <c r="Q11373" s="85" t="s">
        <v>21562</v>
      </c>
      <c r="R11373" s="86">
        <v>33.892021179199219</v>
      </c>
      <c r="S11373" s="88">
        <v>36.012397766113281</v>
      </c>
    </row>
    <row r="11374" spans="9:19" ht="15.5">
      <c r="I11374"/>
      <c r="J11374"/>
      <c r="K11374"/>
      <c r="L11374"/>
      <c r="N11374" s="83" t="s">
        <v>1120</v>
      </c>
      <c r="O11374" s="84" t="s">
        <v>1120</v>
      </c>
      <c r="P11374" s="83" t="s">
        <v>21563</v>
      </c>
      <c r="Q11374" s="85" t="s">
        <v>21564</v>
      </c>
      <c r="R11374" s="86">
        <v>33.909820556640625</v>
      </c>
      <c r="S11374" s="88">
        <v>36.000740051269531</v>
      </c>
    </row>
    <row r="11375" spans="9:19" ht="15.5">
      <c r="I11375"/>
      <c r="J11375"/>
      <c r="K11375"/>
      <c r="L11375"/>
      <c r="N11375" s="83" t="s">
        <v>1120</v>
      </c>
      <c r="O11375" s="84" t="s">
        <v>1120</v>
      </c>
      <c r="P11375" s="83" t="s">
        <v>21565</v>
      </c>
      <c r="Q11375" s="85" t="s">
        <v>21566</v>
      </c>
      <c r="R11375" s="86">
        <v>33.894149780273438</v>
      </c>
      <c r="S11375" s="88">
        <v>36.002830505371094</v>
      </c>
    </row>
    <row r="11376" spans="9:19" ht="15.5">
      <c r="I11376"/>
      <c r="J11376"/>
      <c r="K11376"/>
      <c r="L11376"/>
      <c r="N11376" s="83" t="s">
        <v>1120</v>
      </c>
      <c r="O11376" s="84" t="s">
        <v>1120</v>
      </c>
      <c r="P11376" s="83" t="s">
        <v>21567</v>
      </c>
      <c r="Q11376" s="85" t="s">
        <v>21568</v>
      </c>
      <c r="R11376" s="86">
        <v>33.896156311035156</v>
      </c>
      <c r="S11376" s="88">
        <v>36.005619049072266</v>
      </c>
    </row>
    <row r="11377" spans="9:19" ht="15.5">
      <c r="I11377"/>
      <c r="J11377"/>
      <c r="K11377"/>
      <c r="L11377"/>
      <c r="N11377" s="83" t="s">
        <v>1120</v>
      </c>
      <c r="O11377" s="84" t="s">
        <v>1120</v>
      </c>
      <c r="P11377" s="83" t="s">
        <v>21569</v>
      </c>
      <c r="Q11377" s="85" t="s">
        <v>21570</v>
      </c>
      <c r="R11377" s="86">
        <v>33.895328521728516</v>
      </c>
      <c r="S11377" s="88">
        <v>36.006790161132813</v>
      </c>
    </row>
    <row r="11378" spans="9:19" ht="15.5">
      <c r="I11378"/>
      <c r="J11378"/>
      <c r="K11378"/>
      <c r="L11378"/>
      <c r="N11378" s="83" t="s">
        <v>1120</v>
      </c>
      <c r="O11378" s="84" t="s">
        <v>1120</v>
      </c>
      <c r="P11378" s="83" t="s">
        <v>21571</v>
      </c>
      <c r="Q11378" s="85" t="s">
        <v>21572</v>
      </c>
      <c r="R11378" s="86">
        <v>33.89434814453125</v>
      </c>
      <c r="S11378" s="88">
        <v>36.010719299316406</v>
      </c>
    </row>
    <row r="11379" spans="9:19" ht="15.5">
      <c r="I11379"/>
      <c r="J11379"/>
      <c r="K11379"/>
      <c r="L11379"/>
      <c r="N11379" s="83" t="s">
        <v>1120</v>
      </c>
      <c r="O11379" s="84" t="s">
        <v>1120</v>
      </c>
      <c r="P11379" s="83" t="s">
        <v>21573</v>
      </c>
      <c r="Q11379" s="85" t="s">
        <v>21574</v>
      </c>
      <c r="R11379" s="86">
        <v>33.892440795898438</v>
      </c>
      <c r="S11379" s="88">
        <v>36.022010803222656</v>
      </c>
    </row>
    <row r="11380" spans="9:19" ht="15.5">
      <c r="I11380"/>
      <c r="J11380"/>
      <c r="K11380"/>
      <c r="L11380"/>
      <c r="N11380" s="83" t="s">
        <v>1120</v>
      </c>
      <c r="O11380" s="84" t="s">
        <v>1120</v>
      </c>
      <c r="P11380" s="83" t="s">
        <v>21575</v>
      </c>
      <c r="Q11380" s="85" t="s">
        <v>21576</v>
      </c>
      <c r="R11380" s="86">
        <v>33.898349761962891</v>
      </c>
      <c r="S11380" s="88">
        <v>36.002689361572266</v>
      </c>
    </row>
    <row r="11381" spans="9:19" ht="15.5">
      <c r="I11381"/>
      <c r="J11381"/>
      <c r="K11381"/>
      <c r="L11381"/>
      <c r="N11381" s="83" t="s">
        <v>1120</v>
      </c>
      <c r="O11381" s="84" t="s">
        <v>1120</v>
      </c>
      <c r="P11381" s="83" t="s">
        <v>21577</v>
      </c>
      <c r="Q11381" s="85" t="s">
        <v>21578</v>
      </c>
      <c r="R11381" s="86">
        <v>33.891838073730469</v>
      </c>
      <c r="S11381" s="88">
        <v>36.008396148681641</v>
      </c>
    </row>
    <row r="11382" spans="9:19" ht="15.5">
      <c r="I11382"/>
      <c r="J11382"/>
      <c r="K11382"/>
      <c r="L11382"/>
      <c r="N11382" s="83" t="s">
        <v>1120</v>
      </c>
      <c r="O11382" s="84" t="s">
        <v>1120</v>
      </c>
      <c r="P11382" s="83" t="s">
        <v>21579</v>
      </c>
      <c r="Q11382" s="85" t="s">
        <v>21580</v>
      </c>
      <c r="R11382" s="86">
        <v>33.892520904541016</v>
      </c>
      <c r="S11382" s="88">
        <v>36.010784149169922</v>
      </c>
    </row>
    <row r="11383" spans="9:19" ht="15.5">
      <c r="I11383"/>
      <c r="J11383"/>
      <c r="K11383"/>
      <c r="L11383"/>
      <c r="N11383" s="83" t="s">
        <v>1120</v>
      </c>
      <c r="O11383" s="84" t="s">
        <v>1120</v>
      </c>
      <c r="P11383" s="83" t="s">
        <v>21581</v>
      </c>
      <c r="Q11383" s="85" t="s">
        <v>21582</v>
      </c>
      <c r="R11383" s="86">
        <v>33.889869689941406</v>
      </c>
      <c r="S11383" s="88">
        <v>36.013351440429688</v>
      </c>
    </row>
    <row r="11384" spans="9:19" ht="15.5">
      <c r="I11384"/>
      <c r="J11384"/>
      <c r="K11384"/>
      <c r="L11384"/>
      <c r="N11384" s="83" t="s">
        <v>1120</v>
      </c>
      <c r="O11384" s="84" t="s">
        <v>1120</v>
      </c>
      <c r="P11384" s="83" t="s">
        <v>21583</v>
      </c>
      <c r="Q11384" s="85" t="s">
        <v>21584</v>
      </c>
      <c r="R11384" s="86">
        <v>33.890556335449219</v>
      </c>
      <c r="S11384" s="88">
        <v>36.006710052490234</v>
      </c>
    </row>
    <row r="11385" spans="9:19" ht="15.5">
      <c r="I11385"/>
      <c r="J11385"/>
      <c r="K11385"/>
      <c r="L11385"/>
      <c r="N11385" s="83" t="s">
        <v>1120</v>
      </c>
      <c r="O11385" s="84" t="s">
        <v>1120</v>
      </c>
      <c r="P11385" s="83" t="s">
        <v>21585</v>
      </c>
      <c r="Q11385" s="85" t="s">
        <v>21586</v>
      </c>
      <c r="R11385" s="86">
        <v>33.888526916503906</v>
      </c>
      <c r="S11385" s="88">
        <v>36.010883331298828</v>
      </c>
    </row>
    <row r="11386" spans="9:19" ht="15.5">
      <c r="I11386"/>
      <c r="J11386"/>
      <c r="K11386"/>
      <c r="L11386"/>
      <c r="N11386" s="83" t="s">
        <v>1120</v>
      </c>
      <c r="O11386" s="84" t="s">
        <v>1120</v>
      </c>
      <c r="P11386" s="83" t="s">
        <v>21587</v>
      </c>
      <c r="Q11386" s="85" t="s">
        <v>21588</v>
      </c>
      <c r="R11386" s="86">
        <v>33.894725799560547</v>
      </c>
      <c r="S11386" s="88">
        <v>36.006179809570313</v>
      </c>
    </row>
    <row r="11387" spans="9:19" ht="15.5">
      <c r="I11387"/>
      <c r="J11387"/>
      <c r="K11387"/>
      <c r="L11387"/>
      <c r="N11387" s="83" t="s">
        <v>1120</v>
      </c>
      <c r="O11387" s="84" t="s">
        <v>1120</v>
      </c>
      <c r="P11387" s="83" t="s">
        <v>21589</v>
      </c>
      <c r="Q11387" s="85" t="s">
        <v>21590</v>
      </c>
      <c r="R11387" s="86">
        <v>33.894672393798828</v>
      </c>
      <c r="S11387" s="88">
        <v>36.004825592041016</v>
      </c>
    </row>
    <row r="11388" spans="9:19" ht="15.5">
      <c r="I11388"/>
      <c r="J11388"/>
      <c r="K11388"/>
      <c r="L11388"/>
      <c r="N11388" s="83" t="s">
        <v>1120</v>
      </c>
      <c r="O11388" s="84" t="s">
        <v>1120</v>
      </c>
      <c r="P11388" s="83" t="s">
        <v>21591</v>
      </c>
      <c r="Q11388" s="85" t="s">
        <v>21592</v>
      </c>
      <c r="R11388" s="86">
        <v>33.889083862304688</v>
      </c>
      <c r="S11388" s="88">
        <v>36.014266967773438</v>
      </c>
    </row>
    <row r="11389" spans="9:19" ht="15.5">
      <c r="I11389"/>
      <c r="J11389"/>
      <c r="K11389"/>
      <c r="L11389"/>
      <c r="N11389" s="83" t="s">
        <v>1120</v>
      </c>
      <c r="O11389" s="84" t="s">
        <v>1120</v>
      </c>
      <c r="P11389" s="83" t="s">
        <v>21593</v>
      </c>
      <c r="Q11389" s="85" t="s">
        <v>21594</v>
      </c>
      <c r="R11389" s="86">
        <v>33.902984619140625</v>
      </c>
      <c r="S11389" s="88">
        <v>36.007789611816406</v>
      </c>
    </row>
    <row r="11390" spans="9:19" ht="15.5">
      <c r="I11390"/>
      <c r="J11390"/>
      <c r="K11390"/>
      <c r="L11390"/>
      <c r="N11390" s="83" t="s">
        <v>1120</v>
      </c>
      <c r="O11390" s="84" t="s">
        <v>1120</v>
      </c>
      <c r="P11390" s="83" t="s">
        <v>21595</v>
      </c>
      <c r="Q11390" s="85" t="s">
        <v>21596</v>
      </c>
      <c r="R11390" s="86">
        <v>33.890560150146484</v>
      </c>
      <c r="S11390" s="88">
        <v>36.005535125732422</v>
      </c>
    </row>
    <row r="11391" spans="9:19" ht="15.5">
      <c r="I11391"/>
      <c r="J11391"/>
      <c r="K11391"/>
      <c r="L11391"/>
      <c r="N11391" s="83" t="s">
        <v>1120</v>
      </c>
      <c r="O11391" s="84" t="s">
        <v>1120</v>
      </c>
      <c r="P11391" s="83" t="s">
        <v>21597</v>
      </c>
      <c r="Q11391" s="85">
        <v>968</v>
      </c>
      <c r="R11391" s="86">
        <v>33.911666216999997</v>
      </c>
      <c r="S11391" s="88">
        <v>35.991103625999997</v>
      </c>
    </row>
    <row r="11392" spans="9:19" ht="15.5">
      <c r="I11392"/>
      <c r="J11392"/>
      <c r="K11392"/>
      <c r="L11392"/>
      <c r="N11392" s="83" t="s">
        <v>1120</v>
      </c>
      <c r="O11392" s="84" t="s">
        <v>1120</v>
      </c>
      <c r="P11392" s="83" t="s">
        <v>21598</v>
      </c>
      <c r="Q11392" s="85" t="s">
        <v>21599</v>
      </c>
      <c r="R11392" s="86">
        <v>33.907096000000003</v>
      </c>
      <c r="S11392" s="88">
        <v>35.993985000000002</v>
      </c>
    </row>
    <row r="11393" spans="9:19" ht="15.5">
      <c r="I11393"/>
      <c r="J11393"/>
      <c r="K11393"/>
      <c r="L11393"/>
      <c r="N11393" s="83" t="s">
        <v>919</v>
      </c>
      <c r="O11393" s="84" t="s">
        <v>919</v>
      </c>
      <c r="P11393" s="83" t="s">
        <v>21600</v>
      </c>
      <c r="Q11393" s="85" t="s">
        <v>21601</v>
      </c>
      <c r="R11393" s="86">
        <v>33.822167000000036</v>
      </c>
      <c r="S11393" s="88">
        <v>35.683461000000079</v>
      </c>
    </row>
    <row r="11394" spans="9:19" ht="15.5">
      <c r="I11394"/>
      <c r="J11394"/>
      <c r="K11394"/>
      <c r="L11394"/>
      <c r="N11394" s="83" t="s">
        <v>919</v>
      </c>
      <c r="O11394" s="84" t="s">
        <v>919</v>
      </c>
      <c r="P11394" s="83" t="s">
        <v>21602</v>
      </c>
      <c r="Q11394" s="85" t="s">
        <v>21603</v>
      </c>
      <c r="R11394" s="86">
        <v>33.822433000000046</v>
      </c>
      <c r="S11394" s="88">
        <v>35.672492000000034</v>
      </c>
    </row>
    <row r="11395" spans="9:19" ht="15.5">
      <c r="I11395"/>
      <c r="J11395"/>
      <c r="K11395"/>
      <c r="L11395"/>
      <c r="N11395" s="83" t="s">
        <v>3068</v>
      </c>
      <c r="O11395" s="84" t="s">
        <v>3068</v>
      </c>
      <c r="P11395" s="83" t="s">
        <v>21604</v>
      </c>
      <c r="Q11395" s="85" t="s">
        <v>21605</v>
      </c>
      <c r="R11395" s="86">
        <v>33.571144000000061</v>
      </c>
      <c r="S11395" s="88">
        <v>35.492972000000066</v>
      </c>
    </row>
    <row r="11396" spans="9:19" ht="15.5">
      <c r="I11396"/>
      <c r="J11396"/>
      <c r="K11396"/>
      <c r="L11396"/>
      <c r="N11396" s="83" t="s">
        <v>3068</v>
      </c>
      <c r="O11396" s="84" t="s">
        <v>3068</v>
      </c>
      <c r="P11396" s="83" t="s">
        <v>3068</v>
      </c>
      <c r="Q11396" s="85" t="s">
        <v>21606</v>
      </c>
      <c r="R11396" s="86">
        <v>33.57406700000007</v>
      </c>
      <c r="S11396" s="88">
        <v>35.51269700000006</v>
      </c>
    </row>
    <row r="11397" spans="9:19" ht="15.5">
      <c r="I11397"/>
      <c r="J11397"/>
      <c r="K11397"/>
      <c r="L11397"/>
      <c r="N11397" s="83" t="s">
        <v>3289</v>
      </c>
      <c r="O11397" s="84" t="s">
        <v>3289</v>
      </c>
      <c r="P11397" s="83" t="s">
        <v>21607</v>
      </c>
      <c r="Q11397" s="85" t="s">
        <v>21608</v>
      </c>
      <c r="R11397" s="86">
        <v>34.014040000000001</v>
      </c>
      <c r="S11397" s="88">
        <v>35.735210000000002</v>
      </c>
    </row>
    <row r="11398" spans="9:19" ht="15.5">
      <c r="I11398"/>
      <c r="J11398"/>
      <c r="K11398"/>
      <c r="L11398"/>
      <c r="N11398" s="83" t="s">
        <v>3289</v>
      </c>
      <c r="O11398" s="84" t="s">
        <v>3289</v>
      </c>
      <c r="P11398" s="83" t="s">
        <v>21609</v>
      </c>
      <c r="Q11398" s="85" t="s">
        <v>21610</v>
      </c>
      <c r="R11398" s="86">
        <v>34.019460000000002</v>
      </c>
      <c r="S11398" s="88">
        <v>35.741869999999999</v>
      </c>
    </row>
    <row r="11399" spans="9:19" ht="15.5">
      <c r="I11399"/>
      <c r="J11399"/>
      <c r="K11399"/>
      <c r="L11399"/>
      <c r="N11399" s="83" t="s">
        <v>3289</v>
      </c>
      <c r="O11399" s="84" t="s">
        <v>3289</v>
      </c>
      <c r="P11399" s="83" t="s">
        <v>21611</v>
      </c>
      <c r="Q11399" s="85" t="s">
        <v>21612</v>
      </c>
      <c r="R11399" s="86">
        <v>34.013219999999997</v>
      </c>
      <c r="S11399" s="88">
        <v>35.727510000000002</v>
      </c>
    </row>
    <row r="11400" spans="9:19" ht="15.5">
      <c r="I11400"/>
      <c r="J11400"/>
      <c r="K11400"/>
      <c r="L11400"/>
      <c r="N11400" s="83" t="s">
        <v>3289</v>
      </c>
      <c r="O11400" s="84" t="s">
        <v>3289</v>
      </c>
      <c r="P11400" s="83" t="s">
        <v>21613</v>
      </c>
      <c r="Q11400" s="85" t="s">
        <v>21614</v>
      </c>
      <c r="R11400" s="86">
        <v>34.014240000000001</v>
      </c>
      <c r="S11400" s="88">
        <v>35.72878</v>
      </c>
    </row>
    <row r="11401" spans="9:19" ht="15.5">
      <c r="I11401"/>
      <c r="J11401"/>
      <c r="K11401"/>
      <c r="L11401"/>
      <c r="N11401" s="83" t="s">
        <v>3289</v>
      </c>
      <c r="O11401" s="84" t="s">
        <v>3289</v>
      </c>
      <c r="P11401" s="83" t="s">
        <v>21615</v>
      </c>
      <c r="Q11401" s="85" t="s">
        <v>21616</v>
      </c>
      <c r="R11401" s="86">
        <v>34.011220000000002</v>
      </c>
      <c r="S11401" s="88">
        <v>35.723280000000003</v>
      </c>
    </row>
    <row r="11402" spans="9:19" ht="15.5">
      <c r="I11402"/>
      <c r="J11402"/>
      <c r="K11402"/>
      <c r="L11402"/>
      <c r="N11402" s="83" t="s">
        <v>3289</v>
      </c>
      <c r="O11402" s="84" t="s">
        <v>3289</v>
      </c>
      <c r="P11402" s="83" t="s">
        <v>21617</v>
      </c>
      <c r="Q11402" s="85" t="s">
        <v>21618</v>
      </c>
      <c r="R11402" s="86">
        <v>34.008560180664063</v>
      </c>
      <c r="S11402" s="88">
        <v>35.715358734130859</v>
      </c>
    </row>
    <row r="11403" spans="9:19" ht="15.5">
      <c r="I11403"/>
      <c r="J11403"/>
      <c r="K11403"/>
      <c r="L11403"/>
      <c r="N11403" s="83" t="s">
        <v>3289</v>
      </c>
      <c r="O11403" s="84" t="s">
        <v>3289</v>
      </c>
      <c r="P11403" s="83" t="s">
        <v>21619</v>
      </c>
      <c r="Q11403" s="85" t="s">
        <v>21620</v>
      </c>
      <c r="R11403" s="86">
        <v>34.01079</v>
      </c>
      <c r="S11403" s="88">
        <v>35.719499999999996</v>
      </c>
    </row>
    <row r="11404" spans="9:19" ht="15.5">
      <c r="I11404"/>
      <c r="J11404"/>
      <c r="K11404"/>
      <c r="L11404"/>
      <c r="N11404" s="83" t="s">
        <v>3289</v>
      </c>
      <c r="O11404" s="84" t="s">
        <v>3289</v>
      </c>
      <c r="P11404" s="83" t="s">
        <v>21621</v>
      </c>
      <c r="Q11404" s="85" t="s">
        <v>21622</v>
      </c>
      <c r="R11404" s="86">
        <v>34.012210000000039</v>
      </c>
      <c r="S11404" s="88">
        <v>35.719116000000042</v>
      </c>
    </row>
    <row r="11405" spans="9:19" ht="15.5">
      <c r="I11405"/>
      <c r="J11405"/>
      <c r="K11405"/>
      <c r="L11405"/>
      <c r="N11405" s="83" t="s">
        <v>3289</v>
      </c>
      <c r="O11405" s="84" t="s">
        <v>3289</v>
      </c>
      <c r="P11405" s="83" t="s">
        <v>21621</v>
      </c>
      <c r="Q11405" s="85" t="s">
        <v>21623</v>
      </c>
      <c r="R11405" s="86">
        <v>34.012210000000039</v>
      </c>
      <c r="S11405" s="88">
        <v>35.719116000000042</v>
      </c>
    </row>
    <row r="11406" spans="9:19" ht="15.5">
      <c r="I11406"/>
      <c r="J11406"/>
      <c r="K11406"/>
      <c r="L11406"/>
      <c r="N11406" s="83" t="s">
        <v>3289</v>
      </c>
      <c r="O11406" s="84" t="s">
        <v>3289</v>
      </c>
      <c r="P11406" s="83" t="s">
        <v>21624</v>
      </c>
      <c r="Q11406" s="85" t="s">
        <v>21625</v>
      </c>
      <c r="R11406" s="86">
        <v>34.016139000000067</v>
      </c>
      <c r="S11406" s="88">
        <v>35.735757000000035</v>
      </c>
    </row>
    <row r="11407" spans="9:19" ht="15.5">
      <c r="I11407"/>
      <c r="J11407"/>
      <c r="K11407"/>
      <c r="L11407"/>
      <c r="N11407" s="83" t="s">
        <v>4129</v>
      </c>
      <c r="O11407" s="84" t="s">
        <v>4129</v>
      </c>
      <c r="P11407" s="83" t="s">
        <v>21626</v>
      </c>
      <c r="Q11407" s="85" t="s">
        <v>21627</v>
      </c>
      <c r="R11407" s="86">
        <v>33.848850000000027</v>
      </c>
      <c r="S11407" s="88">
        <v>36.02770600000008</v>
      </c>
    </row>
    <row r="11408" spans="9:19" ht="15.5">
      <c r="I11408"/>
      <c r="J11408"/>
      <c r="K11408"/>
      <c r="L11408"/>
      <c r="N11408" s="83" t="s">
        <v>4129</v>
      </c>
      <c r="O11408" s="84" t="s">
        <v>4129</v>
      </c>
      <c r="P11408" s="83" t="s">
        <v>21626</v>
      </c>
      <c r="Q11408" s="85" t="s">
        <v>21628</v>
      </c>
      <c r="R11408" s="86">
        <v>33.848850000000027</v>
      </c>
      <c r="S11408" s="88">
        <v>36.02770600000008</v>
      </c>
    </row>
    <row r="11409" spans="9:19" ht="15.5">
      <c r="I11409"/>
      <c r="J11409"/>
      <c r="K11409"/>
      <c r="L11409"/>
      <c r="N11409" s="83" t="s">
        <v>4129</v>
      </c>
      <c r="O11409" s="84" t="s">
        <v>4129</v>
      </c>
      <c r="P11409" s="83" t="s">
        <v>4129</v>
      </c>
      <c r="Q11409" s="85" t="s">
        <v>21629</v>
      </c>
      <c r="R11409" s="86">
        <v>33.830967000000044</v>
      </c>
      <c r="S11409" s="88">
        <v>36.04497200000003</v>
      </c>
    </row>
    <row r="11410" spans="9:19" ht="15.5">
      <c r="I11410"/>
      <c r="J11410"/>
      <c r="K11410"/>
      <c r="L11410"/>
      <c r="N11410" s="83" t="s">
        <v>4129</v>
      </c>
      <c r="O11410" s="84" t="s">
        <v>4129</v>
      </c>
      <c r="P11410" s="83" t="s">
        <v>21630</v>
      </c>
      <c r="Q11410" s="85" t="s">
        <v>21631</v>
      </c>
      <c r="R11410" s="86">
        <v>33.837899999999998</v>
      </c>
      <c r="S11410" s="88">
        <v>36.040900000000001</v>
      </c>
    </row>
    <row r="11411" spans="9:19" ht="15.5">
      <c r="I11411"/>
      <c r="J11411"/>
      <c r="K11411"/>
      <c r="L11411"/>
      <c r="N11411" s="83" t="s">
        <v>4129</v>
      </c>
      <c r="O11411" s="84" t="s">
        <v>4129</v>
      </c>
      <c r="P11411" s="83" t="s">
        <v>21632</v>
      </c>
      <c r="Q11411" s="85" t="s">
        <v>21633</v>
      </c>
      <c r="R11411" s="86">
        <v>33.839100000000002</v>
      </c>
      <c r="S11411" s="88">
        <v>36.039499999999997</v>
      </c>
    </row>
    <row r="11412" spans="9:19" ht="15.5">
      <c r="I11412"/>
      <c r="J11412"/>
      <c r="K11412"/>
      <c r="L11412"/>
      <c r="N11412" s="83" t="s">
        <v>4129</v>
      </c>
      <c r="O11412" s="84" t="s">
        <v>4129</v>
      </c>
      <c r="P11412" s="83" t="s">
        <v>21634</v>
      </c>
      <c r="Q11412" s="85" t="s">
        <v>21635</v>
      </c>
      <c r="R11412" s="86">
        <v>33.842100000000002</v>
      </c>
      <c r="S11412" s="88">
        <v>36.023200000000003</v>
      </c>
    </row>
    <row r="11413" spans="9:19" ht="15.5">
      <c r="I11413"/>
      <c r="J11413"/>
      <c r="K11413"/>
      <c r="L11413"/>
      <c r="N11413" s="83" t="s">
        <v>4129</v>
      </c>
      <c r="O11413" s="84" t="s">
        <v>4129</v>
      </c>
      <c r="P11413" s="83" t="s">
        <v>21636</v>
      </c>
      <c r="Q11413" s="85" t="s">
        <v>21637</v>
      </c>
      <c r="R11413" s="86">
        <v>33.840800000000002</v>
      </c>
      <c r="S11413" s="88">
        <v>36.023299999999999</v>
      </c>
    </row>
    <row r="11414" spans="9:19" ht="15.5">
      <c r="I11414"/>
      <c r="J11414"/>
      <c r="K11414"/>
      <c r="L11414"/>
      <c r="N11414" s="83" t="s">
        <v>4129</v>
      </c>
      <c r="O11414" s="84" t="s">
        <v>4129</v>
      </c>
      <c r="P11414" s="83" t="s">
        <v>21638</v>
      </c>
      <c r="Q11414" s="85" t="s">
        <v>21639</v>
      </c>
      <c r="R11414" s="86">
        <v>33.835299999999997</v>
      </c>
      <c r="S11414" s="88">
        <v>36.029200000000003</v>
      </c>
    </row>
    <row r="11415" spans="9:19" ht="15.5">
      <c r="I11415"/>
      <c r="J11415"/>
      <c r="K11415"/>
      <c r="L11415"/>
      <c r="N11415" s="83" t="s">
        <v>4129</v>
      </c>
      <c r="O11415" s="84" t="s">
        <v>4129</v>
      </c>
      <c r="P11415" s="83" t="s">
        <v>21640</v>
      </c>
      <c r="Q11415" s="85" t="s">
        <v>21641</v>
      </c>
      <c r="R11415" s="86">
        <v>33.836500000000001</v>
      </c>
      <c r="S11415" s="88">
        <v>36.0276</v>
      </c>
    </row>
    <row r="11416" spans="9:19" ht="15.5">
      <c r="I11416"/>
      <c r="J11416"/>
      <c r="K11416"/>
      <c r="L11416"/>
      <c r="N11416" s="83" t="s">
        <v>4129</v>
      </c>
      <c r="O11416" s="84" t="s">
        <v>4129</v>
      </c>
      <c r="P11416" s="83" t="s">
        <v>21642</v>
      </c>
      <c r="Q11416" s="85" t="s">
        <v>21643</v>
      </c>
      <c r="R11416" s="86">
        <v>33.839399999999998</v>
      </c>
      <c r="S11416" s="88">
        <v>36.0366</v>
      </c>
    </row>
    <row r="11417" spans="9:19" ht="15.5">
      <c r="I11417"/>
      <c r="J11417"/>
      <c r="K11417"/>
      <c r="L11417"/>
      <c r="N11417" s="83" t="s">
        <v>4129</v>
      </c>
      <c r="O11417" s="84" t="s">
        <v>4129</v>
      </c>
      <c r="P11417" s="83" t="s">
        <v>21644</v>
      </c>
      <c r="Q11417" s="85" t="s">
        <v>21645</v>
      </c>
      <c r="R11417" s="86">
        <v>33.8339</v>
      </c>
      <c r="S11417" s="88">
        <v>36.027700000000003</v>
      </c>
    </row>
    <row r="11418" spans="9:19" ht="15.5">
      <c r="I11418"/>
      <c r="J11418"/>
      <c r="K11418"/>
      <c r="L11418"/>
      <c r="N11418" s="83" t="s">
        <v>4129</v>
      </c>
      <c r="O11418" s="84" t="s">
        <v>4129</v>
      </c>
      <c r="P11418" s="83" t="s">
        <v>21646</v>
      </c>
      <c r="Q11418" s="85" t="s">
        <v>21647</v>
      </c>
      <c r="R11418" s="86">
        <v>33.840299999999999</v>
      </c>
      <c r="S11418" s="88">
        <v>36.039499999999997</v>
      </c>
    </row>
    <row r="11419" spans="9:19" ht="15.5">
      <c r="I11419"/>
      <c r="J11419"/>
      <c r="K11419"/>
      <c r="L11419"/>
      <c r="N11419" s="83" t="s">
        <v>4129</v>
      </c>
      <c r="O11419" s="84" t="s">
        <v>4129</v>
      </c>
      <c r="P11419" s="83" t="s">
        <v>21648</v>
      </c>
      <c r="Q11419" s="85" t="s">
        <v>21649</v>
      </c>
      <c r="R11419" s="86">
        <v>33.840299999999999</v>
      </c>
      <c r="S11419" s="88">
        <v>36.039499999999997</v>
      </c>
    </row>
    <row r="11420" spans="9:19" ht="15.5">
      <c r="I11420"/>
      <c r="J11420"/>
      <c r="K11420"/>
      <c r="L11420"/>
      <c r="N11420" s="83" t="s">
        <v>4129</v>
      </c>
      <c r="O11420" s="84" t="s">
        <v>4129</v>
      </c>
      <c r="P11420" s="83" t="s">
        <v>21650</v>
      </c>
      <c r="Q11420" s="85" t="s">
        <v>21651</v>
      </c>
      <c r="R11420" s="86">
        <v>33.839199999999998</v>
      </c>
      <c r="S11420" s="88">
        <v>36.034399999999998</v>
      </c>
    </row>
    <row r="11421" spans="9:19" ht="15.5">
      <c r="I11421"/>
      <c r="J11421"/>
      <c r="K11421"/>
      <c r="L11421"/>
      <c r="N11421" s="83" t="s">
        <v>4129</v>
      </c>
      <c r="O11421" s="84" t="s">
        <v>4129</v>
      </c>
      <c r="P11421" s="83" t="s">
        <v>21652</v>
      </c>
      <c r="Q11421" s="85" t="s">
        <v>21653</v>
      </c>
      <c r="R11421" s="86">
        <v>33.839500000000001</v>
      </c>
      <c r="S11421" s="88">
        <v>36.039299999999997</v>
      </c>
    </row>
    <row r="11422" spans="9:19" ht="15.5">
      <c r="I11422"/>
      <c r="J11422"/>
      <c r="K11422"/>
      <c r="L11422"/>
      <c r="N11422" s="83" t="s">
        <v>4129</v>
      </c>
      <c r="O11422" s="84" t="s">
        <v>4129</v>
      </c>
      <c r="P11422" s="83" t="s">
        <v>21654</v>
      </c>
      <c r="Q11422" s="85" t="s">
        <v>21655</v>
      </c>
      <c r="R11422" s="86">
        <v>33.841200000000001</v>
      </c>
      <c r="S11422" s="88">
        <v>36.039000000000001</v>
      </c>
    </row>
    <row r="11423" spans="9:19" ht="15.5">
      <c r="I11423"/>
      <c r="J11423"/>
      <c r="K11423"/>
      <c r="L11423"/>
      <c r="N11423" s="83" t="s">
        <v>4129</v>
      </c>
      <c r="O11423" s="84" t="s">
        <v>4129</v>
      </c>
      <c r="P11423" s="83" t="s">
        <v>21656</v>
      </c>
      <c r="Q11423" s="85" t="s">
        <v>21657</v>
      </c>
      <c r="R11423" s="86">
        <v>33.837499999999999</v>
      </c>
      <c r="S11423" s="88">
        <v>36.039700000000003</v>
      </c>
    </row>
    <row r="11424" spans="9:19" ht="15.5">
      <c r="I11424"/>
      <c r="J11424"/>
      <c r="K11424"/>
      <c r="L11424"/>
      <c r="N11424" s="83" t="s">
        <v>4129</v>
      </c>
      <c r="O11424" s="84" t="s">
        <v>4129</v>
      </c>
      <c r="P11424" s="83" t="s">
        <v>21658</v>
      </c>
      <c r="Q11424" s="85" t="s">
        <v>21659</v>
      </c>
      <c r="R11424" s="86">
        <v>33.837299999999999</v>
      </c>
      <c r="S11424" s="88">
        <v>36.0383</v>
      </c>
    </row>
    <row r="11425" spans="9:19" ht="15.5">
      <c r="I11425"/>
      <c r="J11425"/>
      <c r="K11425"/>
      <c r="L11425"/>
      <c r="N11425" s="83" t="s">
        <v>4129</v>
      </c>
      <c r="O11425" s="84" t="s">
        <v>4129</v>
      </c>
      <c r="P11425" s="83" t="s">
        <v>21660</v>
      </c>
      <c r="Q11425" s="85" t="s">
        <v>21661</v>
      </c>
      <c r="R11425" s="86">
        <v>33.839199999999998</v>
      </c>
      <c r="S11425" s="88">
        <v>36.040900000000001</v>
      </c>
    </row>
    <row r="11426" spans="9:19" ht="15.5">
      <c r="I11426"/>
      <c r="J11426"/>
      <c r="K11426"/>
      <c r="L11426"/>
      <c r="N11426" s="83" t="s">
        <v>4129</v>
      </c>
      <c r="O11426" s="84" t="s">
        <v>4129</v>
      </c>
      <c r="P11426" s="83" t="s">
        <v>21662</v>
      </c>
      <c r="Q11426" s="85" t="s">
        <v>21663</v>
      </c>
      <c r="R11426" s="86">
        <v>33.839799999999997</v>
      </c>
      <c r="S11426" s="88">
        <v>36.040900000000001</v>
      </c>
    </row>
    <row r="11427" spans="9:19" ht="15.5">
      <c r="I11427"/>
      <c r="J11427"/>
      <c r="K11427"/>
      <c r="L11427"/>
      <c r="N11427" s="83" t="s">
        <v>4129</v>
      </c>
      <c r="O11427" s="84" t="s">
        <v>4129</v>
      </c>
      <c r="P11427" s="83" t="s">
        <v>21664</v>
      </c>
      <c r="Q11427" s="85" t="s">
        <v>21665</v>
      </c>
      <c r="R11427" s="86">
        <v>33.838099999999997</v>
      </c>
      <c r="S11427" s="88">
        <v>36.023299999999999</v>
      </c>
    </row>
    <row r="11428" spans="9:19" ht="15.5">
      <c r="I11428"/>
      <c r="J11428"/>
      <c r="K11428"/>
      <c r="L11428"/>
      <c r="N11428" s="83" t="s">
        <v>4129</v>
      </c>
      <c r="O11428" s="84" t="s">
        <v>4129</v>
      </c>
      <c r="P11428" s="83" t="s">
        <v>21666</v>
      </c>
      <c r="Q11428" s="85" t="s">
        <v>21667</v>
      </c>
      <c r="R11428" s="86">
        <v>33.837299999999999</v>
      </c>
      <c r="S11428" s="88">
        <v>36.04</v>
      </c>
    </row>
    <row r="11429" spans="9:19" ht="15.5">
      <c r="I11429"/>
      <c r="J11429"/>
      <c r="K11429"/>
      <c r="L11429"/>
      <c r="N11429" s="83" t="s">
        <v>4129</v>
      </c>
      <c r="O11429" s="84" t="s">
        <v>4129</v>
      </c>
      <c r="P11429" s="83" t="s">
        <v>21668</v>
      </c>
      <c r="Q11429" s="85" t="s">
        <v>21669</v>
      </c>
      <c r="R11429" s="86">
        <v>33.835909999999998</v>
      </c>
      <c r="S11429" s="88">
        <v>36.038879999999999</v>
      </c>
    </row>
    <row r="11430" spans="9:19" ht="15.5">
      <c r="I11430"/>
      <c r="J11430"/>
      <c r="K11430"/>
      <c r="L11430"/>
      <c r="N11430" s="83" t="s">
        <v>4129</v>
      </c>
      <c r="O11430" s="84" t="s">
        <v>4129</v>
      </c>
      <c r="P11430" s="83" t="s">
        <v>21670</v>
      </c>
      <c r="Q11430" s="85" t="s">
        <v>21671</v>
      </c>
      <c r="R11430" s="86">
        <v>33.838540000000002</v>
      </c>
      <c r="S11430" s="88">
        <v>36.031480000000002</v>
      </c>
    </row>
    <row r="11431" spans="9:19" ht="15.5">
      <c r="I11431"/>
      <c r="J11431"/>
      <c r="K11431"/>
      <c r="L11431"/>
      <c r="N11431" s="83" t="s">
        <v>4129</v>
      </c>
      <c r="O11431" s="84" t="s">
        <v>4129</v>
      </c>
      <c r="P11431" s="83" t="s">
        <v>21672</v>
      </c>
      <c r="Q11431" s="85" t="s">
        <v>21673</v>
      </c>
      <c r="R11431" s="86">
        <v>33.84151</v>
      </c>
      <c r="S11431" s="88">
        <v>36.02337</v>
      </c>
    </row>
    <row r="11432" spans="9:19" ht="15.5">
      <c r="I11432"/>
      <c r="J11432"/>
      <c r="K11432"/>
      <c r="L11432"/>
      <c r="N11432" s="83" t="s">
        <v>4129</v>
      </c>
      <c r="O11432" s="84" t="s">
        <v>4129</v>
      </c>
      <c r="P11432" s="83" t="s">
        <v>21674</v>
      </c>
      <c r="Q11432" s="85" t="s">
        <v>21675</v>
      </c>
      <c r="R11432" s="86">
        <v>33.837009999999999</v>
      </c>
      <c r="S11432" s="88">
        <v>36.031199999999998</v>
      </c>
    </row>
    <row r="11433" spans="9:19" ht="15.5">
      <c r="I11433"/>
      <c r="J11433"/>
      <c r="K11433"/>
      <c r="L11433"/>
      <c r="N11433" s="83" t="s">
        <v>4129</v>
      </c>
      <c r="O11433" s="84" t="s">
        <v>4129</v>
      </c>
      <c r="P11433" s="83" t="s">
        <v>21676</v>
      </c>
      <c r="Q11433" s="85" t="s">
        <v>21677</v>
      </c>
      <c r="R11433" s="86">
        <v>33.836307525634766</v>
      </c>
      <c r="S11433" s="88">
        <v>36.025642395019531</v>
      </c>
    </row>
    <row r="11434" spans="9:19" ht="15.5">
      <c r="I11434"/>
      <c r="J11434"/>
      <c r="K11434"/>
      <c r="L11434"/>
      <c r="N11434" s="83" t="s">
        <v>4129</v>
      </c>
      <c r="O11434" s="84" t="s">
        <v>4129</v>
      </c>
      <c r="P11434" s="83" t="s">
        <v>21678</v>
      </c>
      <c r="Q11434" s="85" t="s">
        <v>21679</v>
      </c>
      <c r="R11434" s="86">
        <v>33.845188140869141</v>
      </c>
      <c r="S11434" s="88">
        <v>36.026130676269531</v>
      </c>
    </row>
    <row r="11435" spans="9:19" ht="15.5">
      <c r="I11435"/>
      <c r="J11435"/>
      <c r="K11435"/>
      <c r="L11435"/>
      <c r="N11435" s="83" t="s">
        <v>4129</v>
      </c>
      <c r="O11435" s="84" t="s">
        <v>4129</v>
      </c>
      <c r="P11435" s="83" t="s">
        <v>21680</v>
      </c>
      <c r="Q11435" s="85" t="s">
        <v>21681</v>
      </c>
      <c r="R11435" s="86">
        <v>33.841060638427734</v>
      </c>
      <c r="S11435" s="88">
        <v>36.02996826171875</v>
      </c>
    </row>
    <row r="11436" spans="9:19" ht="15.5">
      <c r="I11436"/>
      <c r="J11436"/>
      <c r="K11436"/>
      <c r="L11436"/>
      <c r="N11436" s="83" t="s">
        <v>4129</v>
      </c>
      <c r="O11436" s="84" t="s">
        <v>4129</v>
      </c>
      <c r="P11436" s="83" t="s">
        <v>21682</v>
      </c>
      <c r="Q11436" s="85" t="s">
        <v>21683</v>
      </c>
      <c r="R11436" s="86">
        <v>33.844123840332031</v>
      </c>
      <c r="S11436" s="88">
        <v>36.043304443359375</v>
      </c>
    </row>
    <row r="11437" spans="9:19" ht="15.5">
      <c r="I11437"/>
      <c r="J11437"/>
      <c r="K11437"/>
      <c r="L11437"/>
      <c r="N11437" s="83" t="s">
        <v>4129</v>
      </c>
      <c r="O11437" s="84" t="s">
        <v>4129</v>
      </c>
      <c r="P11437" s="83" t="s">
        <v>21684</v>
      </c>
      <c r="Q11437" s="85" t="s">
        <v>21685</v>
      </c>
      <c r="R11437" s="86">
        <v>33.846759796142578</v>
      </c>
      <c r="S11437" s="88">
        <v>36.041034698486328</v>
      </c>
    </row>
    <row r="11438" spans="9:19" ht="15.5">
      <c r="I11438"/>
      <c r="J11438"/>
      <c r="K11438"/>
      <c r="L11438"/>
      <c r="N11438" s="83" t="s">
        <v>4129</v>
      </c>
      <c r="O11438" s="84" t="s">
        <v>4129</v>
      </c>
      <c r="P11438" s="83" t="s">
        <v>21686</v>
      </c>
      <c r="Q11438" s="85" t="s">
        <v>21687</v>
      </c>
      <c r="R11438" s="86">
        <v>33.835922241210938</v>
      </c>
      <c r="S11438" s="88">
        <v>36.029933929443359</v>
      </c>
    </row>
    <row r="11439" spans="9:19" ht="15.5">
      <c r="I11439"/>
      <c r="J11439"/>
      <c r="K11439"/>
      <c r="L11439"/>
      <c r="N11439" s="83" t="s">
        <v>4129</v>
      </c>
      <c r="O11439" s="84" t="s">
        <v>4129</v>
      </c>
      <c r="P11439" s="83" t="s">
        <v>21688</v>
      </c>
      <c r="Q11439" s="85" t="s">
        <v>21689</v>
      </c>
      <c r="R11439" s="86">
        <v>33.828919999999997</v>
      </c>
      <c r="S11439" s="88">
        <v>36.044069999999998</v>
      </c>
    </row>
    <row r="11440" spans="9:19" ht="15.5">
      <c r="I11440"/>
      <c r="J11440"/>
      <c r="K11440"/>
      <c r="L11440"/>
      <c r="N11440" s="83" t="s">
        <v>4129</v>
      </c>
      <c r="O11440" s="84" t="s">
        <v>4129</v>
      </c>
      <c r="P11440" s="83" t="s">
        <v>21690</v>
      </c>
      <c r="Q11440" s="85">
        <v>1415</v>
      </c>
      <c r="R11440" s="86">
        <v>33.828799156000002</v>
      </c>
      <c r="S11440" s="88">
        <v>36.043770682999998</v>
      </c>
    </row>
    <row r="11441" spans="9:19" ht="15.5">
      <c r="I11441"/>
      <c r="J11441"/>
      <c r="K11441"/>
      <c r="L11441"/>
      <c r="N11441" s="83" t="s">
        <v>4129</v>
      </c>
      <c r="O11441" s="84" t="s">
        <v>4129</v>
      </c>
      <c r="P11441" s="83" t="s">
        <v>21691</v>
      </c>
      <c r="Q11441" s="85" t="s">
        <v>21692</v>
      </c>
      <c r="R11441" s="86">
        <v>33.830967000000044</v>
      </c>
      <c r="S11441" s="88">
        <v>36.04497200000003</v>
      </c>
    </row>
    <row r="11442" spans="9:19" ht="15.5">
      <c r="I11442"/>
      <c r="J11442"/>
      <c r="K11442"/>
      <c r="L11442"/>
      <c r="N11442" s="83" t="s">
        <v>3400</v>
      </c>
      <c r="O11442" s="84" t="s">
        <v>3400</v>
      </c>
      <c r="P11442" s="83" t="s">
        <v>21693</v>
      </c>
      <c r="Q11442" s="85" t="s">
        <v>21694</v>
      </c>
      <c r="R11442" s="86">
        <v>33.248761000000059</v>
      </c>
      <c r="S11442" s="88">
        <v>35.517283000000077</v>
      </c>
    </row>
    <row r="11443" spans="9:19" ht="15.5">
      <c r="I11443"/>
      <c r="J11443"/>
      <c r="K11443"/>
      <c r="L11443"/>
      <c r="N11443" s="83" t="s">
        <v>3400</v>
      </c>
      <c r="O11443" s="84" t="s">
        <v>3400</v>
      </c>
      <c r="P11443" s="83" t="s">
        <v>21693</v>
      </c>
      <c r="Q11443" s="85" t="s">
        <v>21695</v>
      </c>
      <c r="R11443" s="86">
        <v>33.248761000000059</v>
      </c>
      <c r="S11443" s="88">
        <v>35.517283000000077</v>
      </c>
    </row>
    <row r="11444" spans="9:19" ht="15.5">
      <c r="I11444"/>
      <c r="J11444"/>
      <c r="K11444"/>
      <c r="L11444"/>
      <c r="N11444" s="83" t="s">
        <v>1808</v>
      </c>
      <c r="O11444" s="84" t="s">
        <v>1808</v>
      </c>
      <c r="P11444" s="83" t="s">
        <v>1808</v>
      </c>
      <c r="Q11444" s="85" t="s">
        <v>21696</v>
      </c>
      <c r="R11444" s="86">
        <v>34.199594000000047</v>
      </c>
      <c r="S11444" s="88">
        <v>35.783636000000058</v>
      </c>
    </row>
    <row r="11445" spans="9:19" ht="15.5">
      <c r="I11445"/>
      <c r="J11445"/>
      <c r="K11445"/>
      <c r="L11445"/>
      <c r="N11445" s="83" t="s">
        <v>4296</v>
      </c>
      <c r="O11445" s="84" t="s">
        <v>4296</v>
      </c>
      <c r="P11445" s="83" t="s">
        <v>21697</v>
      </c>
      <c r="Q11445" s="85" t="s">
        <v>21698</v>
      </c>
      <c r="R11445" s="86">
        <v>34.392225000000053</v>
      </c>
      <c r="S11445" s="88">
        <v>35.919080000000065</v>
      </c>
    </row>
    <row r="11446" spans="9:19" ht="15.5">
      <c r="I11446"/>
      <c r="J11446"/>
      <c r="K11446"/>
      <c r="L11446"/>
      <c r="N11446" s="83" t="s">
        <v>4296</v>
      </c>
      <c r="O11446" s="84" t="s">
        <v>4296</v>
      </c>
      <c r="P11446" s="83" t="s">
        <v>21699</v>
      </c>
      <c r="Q11446" s="85" t="s">
        <v>21700</v>
      </c>
      <c r="R11446" s="86">
        <v>34.40372700000006</v>
      </c>
      <c r="S11446" s="88">
        <v>35.925645000000031</v>
      </c>
    </row>
    <row r="11447" spans="9:19" ht="15.5">
      <c r="I11447"/>
      <c r="J11447"/>
      <c r="K11447"/>
      <c r="L11447"/>
      <c r="N11447" s="83" t="s">
        <v>4296</v>
      </c>
      <c r="O11447" s="84" t="s">
        <v>4296</v>
      </c>
      <c r="P11447" s="83" t="s">
        <v>21701</v>
      </c>
      <c r="Q11447" s="85" t="s">
        <v>21702</v>
      </c>
      <c r="R11447" s="86">
        <v>34.3966456048</v>
      </c>
      <c r="S11447" s="88">
        <v>35.919467758499998</v>
      </c>
    </row>
    <row r="11448" spans="9:19" ht="15.5">
      <c r="I11448"/>
      <c r="J11448"/>
      <c r="K11448"/>
      <c r="L11448"/>
      <c r="N11448" s="83" t="s">
        <v>4296</v>
      </c>
      <c r="O11448" s="84" t="s">
        <v>4296</v>
      </c>
      <c r="P11448" s="83" t="s">
        <v>4296</v>
      </c>
      <c r="Q11448" s="85" t="s">
        <v>21703</v>
      </c>
      <c r="R11448" s="86">
        <v>34.39715300000006</v>
      </c>
      <c r="S11448" s="88">
        <v>35.919775000000072</v>
      </c>
    </row>
    <row r="11449" spans="9:19" ht="15.5">
      <c r="I11449"/>
      <c r="J11449"/>
      <c r="K11449"/>
      <c r="L11449"/>
      <c r="N11449" s="83" t="s">
        <v>4296</v>
      </c>
      <c r="O11449" s="84" t="s">
        <v>4296</v>
      </c>
      <c r="P11449" s="83" t="s">
        <v>4296</v>
      </c>
      <c r="Q11449" s="85" t="s">
        <v>21704</v>
      </c>
      <c r="R11449" s="86">
        <v>34.39715300000006</v>
      </c>
      <c r="S11449" s="88">
        <v>35.919775000000072</v>
      </c>
    </row>
    <row r="11450" spans="9:19" ht="15.5">
      <c r="I11450"/>
      <c r="J11450"/>
      <c r="K11450"/>
      <c r="L11450"/>
      <c r="N11450" s="83" t="s">
        <v>4296</v>
      </c>
      <c r="O11450" s="84" t="s">
        <v>4296</v>
      </c>
      <c r="P11450" s="83" t="s">
        <v>21705</v>
      </c>
      <c r="Q11450" s="85" t="s">
        <v>21706</v>
      </c>
      <c r="R11450" s="86">
        <v>34.408550262451172</v>
      </c>
      <c r="S11450" s="88">
        <v>35.927196502685547</v>
      </c>
    </row>
    <row r="11451" spans="9:19" ht="15.5">
      <c r="I11451"/>
      <c r="J11451"/>
      <c r="K11451"/>
      <c r="L11451"/>
      <c r="N11451" s="83" t="s">
        <v>4296</v>
      </c>
      <c r="O11451" s="84" t="s">
        <v>4296</v>
      </c>
      <c r="P11451" s="83" t="s">
        <v>21707</v>
      </c>
      <c r="Q11451" s="85" t="s">
        <v>21702</v>
      </c>
      <c r="R11451" s="86">
        <v>34.3966456048</v>
      </c>
      <c r="S11451" s="88">
        <v>35.919467758499998</v>
      </c>
    </row>
    <row r="11452" spans="9:19" ht="15.5">
      <c r="I11452"/>
      <c r="J11452"/>
      <c r="K11452"/>
      <c r="L11452"/>
      <c r="N11452" s="83" t="s">
        <v>4296</v>
      </c>
      <c r="O11452" s="84" t="s">
        <v>4296</v>
      </c>
      <c r="P11452" s="83" t="s">
        <v>21708</v>
      </c>
      <c r="Q11452" s="85">
        <v>679</v>
      </c>
      <c r="R11452" s="86">
        <v>34.398699096999998</v>
      </c>
      <c r="S11452" s="88">
        <v>35.921070679000003</v>
      </c>
    </row>
    <row r="11453" spans="9:19" ht="15.5">
      <c r="I11453"/>
      <c r="J11453"/>
      <c r="K11453"/>
      <c r="L11453"/>
      <c r="N11453" s="83" t="s">
        <v>4296</v>
      </c>
      <c r="O11453" s="84" t="s">
        <v>4296</v>
      </c>
      <c r="P11453" s="83" t="s">
        <v>21709</v>
      </c>
      <c r="Q11453" s="85">
        <v>1418</v>
      </c>
      <c r="R11453" s="86">
        <v>34.394099156999999</v>
      </c>
      <c r="S11453" s="88">
        <v>35.918270597000003</v>
      </c>
    </row>
    <row r="11454" spans="9:19" ht="15.5">
      <c r="I11454"/>
      <c r="J11454"/>
      <c r="K11454"/>
      <c r="L11454"/>
      <c r="N11454" s="83" t="s">
        <v>4296</v>
      </c>
      <c r="O11454" s="84" t="s">
        <v>4296</v>
      </c>
      <c r="P11454" s="83" t="s">
        <v>21710</v>
      </c>
      <c r="Q11454" s="85" t="s">
        <v>21711</v>
      </c>
      <c r="R11454" s="86">
        <v>34.407484000000068</v>
      </c>
      <c r="S11454" s="88">
        <v>35.930361000000062</v>
      </c>
    </row>
    <row r="11455" spans="9:19" ht="15.5">
      <c r="I11455"/>
      <c r="J11455"/>
      <c r="K11455"/>
      <c r="L11455"/>
      <c r="N11455" s="83" t="s">
        <v>1337</v>
      </c>
      <c r="O11455" s="84" t="s">
        <v>1337</v>
      </c>
      <c r="P11455" s="83" t="s">
        <v>1337</v>
      </c>
      <c r="Q11455" s="85" t="s">
        <v>21712</v>
      </c>
      <c r="R11455" s="86">
        <v>33.142964000000063</v>
      </c>
      <c r="S11455" s="88">
        <v>35.361608000000047</v>
      </c>
    </row>
    <row r="11456" spans="9:19" ht="15.5">
      <c r="I11456"/>
      <c r="J11456"/>
      <c r="K11456"/>
      <c r="L11456"/>
      <c r="N11456" s="83" t="s">
        <v>1337</v>
      </c>
      <c r="O11456" s="84" t="s">
        <v>1337</v>
      </c>
      <c r="P11456" s="83" t="s">
        <v>1337</v>
      </c>
      <c r="Q11456" s="85" t="s">
        <v>21713</v>
      </c>
      <c r="R11456" s="86">
        <v>33.142964000000063</v>
      </c>
      <c r="S11456" s="88">
        <v>35.361608000000047</v>
      </c>
    </row>
    <row r="11457" spans="9:19" ht="15.5">
      <c r="I11457"/>
      <c r="J11457"/>
      <c r="K11457"/>
      <c r="L11457"/>
      <c r="N11457" s="83" t="s">
        <v>3482</v>
      </c>
      <c r="O11457" s="84" t="s">
        <v>3482</v>
      </c>
      <c r="P11457" s="83" t="s">
        <v>21714</v>
      </c>
      <c r="Q11457" s="85" t="s">
        <v>21715</v>
      </c>
      <c r="R11457" s="86">
        <v>33.499142999999997</v>
      </c>
      <c r="S11457" s="88">
        <v>35.837823</v>
      </c>
    </row>
    <row r="11458" spans="9:19" ht="15.5">
      <c r="I11458"/>
      <c r="J11458"/>
      <c r="K11458"/>
      <c r="L11458"/>
      <c r="N11458" s="83" t="s">
        <v>3482</v>
      </c>
      <c r="O11458" s="84" t="s">
        <v>3482</v>
      </c>
      <c r="P11458" s="83" t="s">
        <v>21716</v>
      </c>
      <c r="Q11458" s="85" t="s">
        <v>21717</v>
      </c>
      <c r="R11458" s="86">
        <v>33.457083000000068</v>
      </c>
      <c r="S11458" s="88">
        <v>35.81741100000005</v>
      </c>
    </row>
    <row r="11459" spans="9:19" ht="15.5">
      <c r="I11459"/>
      <c r="J11459"/>
      <c r="K11459"/>
      <c r="L11459"/>
      <c r="N11459" s="83" t="s">
        <v>3482</v>
      </c>
      <c r="O11459" s="84" t="s">
        <v>3482</v>
      </c>
      <c r="P11459" s="83" t="s">
        <v>21718</v>
      </c>
      <c r="Q11459" s="85">
        <v>1476</v>
      </c>
      <c r="R11459" s="86">
        <v>33.516999147</v>
      </c>
      <c r="S11459" s="88">
        <v>35.827170610000003</v>
      </c>
    </row>
    <row r="11460" spans="9:19" ht="15.5">
      <c r="I11460"/>
      <c r="J11460"/>
      <c r="K11460"/>
      <c r="L11460"/>
      <c r="N11460" s="83" t="s">
        <v>3482</v>
      </c>
      <c r="O11460" s="84" t="s">
        <v>3482</v>
      </c>
      <c r="P11460" s="83" t="s">
        <v>21719</v>
      </c>
      <c r="Q11460" s="85" t="s">
        <v>21720</v>
      </c>
      <c r="R11460" s="86">
        <v>33.499095000000068</v>
      </c>
      <c r="S11460" s="88">
        <v>35.844163000000037</v>
      </c>
    </row>
    <row r="11461" spans="9:19" ht="15.5">
      <c r="I11461"/>
      <c r="J11461"/>
      <c r="K11461"/>
      <c r="L11461"/>
      <c r="N11461" s="83" t="s">
        <v>3482</v>
      </c>
      <c r="O11461" s="84" t="s">
        <v>3482</v>
      </c>
      <c r="P11461" s="83" t="s">
        <v>21721</v>
      </c>
      <c r="Q11461" s="85" t="s">
        <v>21722</v>
      </c>
      <c r="R11461" s="86">
        <v>33.501347000000003</v>
      </c>
      <c r="S11461" s="88">
        <v>35.843691</v>
      </c>
    </row>
    <row r="11462" spans="9:19" ht="15.5">
      <c r="I11462"/>
      <c r="J11462"/>
      <c r="K11462"/>
      <c r="L11462"/>
      <c r="N11462" s="83" t="s">
        <v>3482</v>
      </c>
      <c r="O11462" s="84" t="s">
        <v>3482</v>
      </c>
      <c r="P11462" s="83" t="s">
        <v>21723</v>
      </c>
      <c r="Q11462" s="85" t="s">
        <v>21724</v>
      </c>
      <c r="R11462" s="86">
        <v>33.50425000000007</v>
      </c>
      <c r="S11462" s="88">
        <v>35.796650000000056</v>
      </c>
    </row>
    <row r="11463" spans="9:19" ht="15.5">
      <c r="I11463"/>
      <c r="J11463"/>
      <c r="K11463"/>
      <c r="L11463"/>
      <c r="N11463" s="83" t="s">
        <v>3482</v>
      </c>
      <c r="O11463" s="84" t="s">
        <v>3482</v>
      </c>
      <c r="P11463" s="83" t="s">
        <v>21725</v>
      </c>
      <c r="Q11463" s="85" t="s">
        <v>21726</v>
      </c>
      <c r="R11463" s="86">
        <v>33.504243154500003</v>
      </c>
      <c r="S11463" s="88">
        <v>35.842054850700002</v>
      </c>
    </row>
    <row r="11464" spans="9:19" ht="15.5">
      <c r="I11464"/>
      <c r="J11464"/>
      <c r="K11464"/>
      <c r="L11464"/>
      <c r="N11464" s="83" t="s">
        <v>3482</v>
      </c>
      <c r="O11464" s="84" t="s">
        <v>3482</v>
      </c>
      <c r="P11464" s="83" t="s">
        <v>21725</v>
      </c>
      <c r="Q11464" s="85" t="s">
        <v>21727</v>
      </c>
      <c r="R11464" s="86">
        <v>33.492265869299999</v>
      </c>
      <c r="S11464" s="88">
        <v>35.845599149400002</v>
      </c>
    </row>
    <row r="11465" spans="9:19" ht="15.5">
      <c r="I11465"/>
      <c r="J11465"/>
      <c r="K11465"/>
      <c r="L11465"/>
      <c r="N11465" s="83" t="s">
        <v>3482</v>
      </c>
      <c r="O11465" s="84" t="s">
        <v>3482</v>
      </c>
      <c r="P11465" s="83" t="s">
        <v>3482</v>
      </c>
      <c r="Q11465" s="85" t="s">
        <v>21728</v>
      </c>
      <c r="R11465" s="86">
        <v>33.499143000000061</v>
      </c>
      <c r="S11465" s="88">
        <v>35.837823000000071</v>
      </c>
    </row>
    <row r="11466" spans="9:19" ht="15.5">
      <c r="I11466"/>
      <c r="J11466"/>
      <c r="K11466"/>
      <c r="L11466"/>
      <c r="N11466" s="83" t="s">
        <v>3482</v>
      </c>
      <c r="O11466" s="84" t="s">
        <v>3482</v>
      </c>
      <c r="P11466" s="83" t="s">
        <v>3482</v>
      </c>
      <c r="Q11466" s="85" t="s">
        <v>21729</v>
      </c>
      <c r="R11466" s="86">
        <v>33.499143000000061</v>
      </c>
      <c r="S11466" s="88">
        <v>35.837823000000071</v>
      </c>
    </row>
    <row r="11467" spans="9:19" ht="15.5">
      <c r="I11467"/>
      <c r="J11467"/>
      <c r="K11467"/>
      <c r="L11467"/>
      <c r="N11467" s="83" t="s">
        <v>3482</v>
      </c>
      <c r="O11467" s="84" t="s">
        <v>3482</v>
      </c>
      <c r="P11467" s="83" t="s">
        <v>21730</v>
      </c>
      <c r="Q11467" s="85" t="s">
        <v>21731</v>
      </c>
      <c r="R11467" s="86">
        <v>33.522599999999997</v>
      </c>
      <c r="S11467" s="88">
        <v>35.808700000000002</v>
      </c>
    </row>
    <row r="11468" spans="9:19" ht="15.5">
      <c r="I11468"/>
      <c r="J11468"/>
      <c r="K11468"/>
      <c r="L11468"/>
      <c r="N11468" s="83" t="s">
        <v>3482</v>
      </c>
      <c r="O11468" s="84" t="s">
        <v>3482</v>
      </c>
      <c r="P11468" s="83" t="s">
        <v>21732</v>
      </c>
      <c r="Q11468" s="85" t="s">
        <v>21733</v>
      </c>
      <c r="R11468" s="86">
        <v>33.539459228515625</v>
      </c>
      <c r="S11468" s="88">
        <v>35.808773040771484</v>
      </c>
    </row>
    <row r="11469" spans="9:19" ht="15.5">
      <c r="I11469"/>
      <c r="J11469"/>
      <c r="K11469"/>
      <c r="L11469"/>
      <c r="N11469" s="83" t="s">
        <v>3482</v>
      </c>
      <c r="O11469" s="84" t="s">
        <v>3482</v>
      </c>
      <c r="P11469" s="83" t="s">
        <v>84</v>
      </c>
      <c r="Q11469" s="85" t="s">
        <v>21726</v>
      </c>
      <c r="R11469" s="86">
        <v>33.504243154500003</v>
      </c>
      <c r="S11469" s="88">
        <v>35.842054850700002</v>
      </c>
    </row>
    <row r="11470" spans="9:19" ht="15.5">
      <c r="I11470"/>
      <c r="J11470"/>
      <c r="K11470"/>
      <c r="L11470"/>
      <c r="N11470" s="83" t="s">
        <v>3482</v>
      </c>
      <c r="O11470" s="84" t="s">
        <v>3482</v>
      </c>
      <c r="P11470" s="83" t="s">
        <v>84</v>
      </c>
      <c r="Q11470" s="85" t="s">
        <v>21727</v>
      </c>
      <c r="R11470" s="86">
        <v>33.492265869299999</v>
      </c>
      <c r="S11470" s="88">
        <v>35.845599149400002</v>
      </c>
    </row>
    <row r="11471" spans="9:19" ht="15.5">
      <c r="I11471"/>
      <c r="J11471"/>
      <c r="K11471"/>
      <c r="L11471"/>
      <c r="N11471" s="83" t="s">
        <v>3482</v>
      </c>
      <c r="O11471" s="84" t="s">
        <v>3482</v>
      </c>
      <c r="P11471" s="83" t="s">
        <v>21734</v>
      </c>
      <c r="Q11471" s="85" t="s">
        <v>21735</v>
      </c>
      <c r="R11471" s="86">
        <v>33.521549999999998</v>
      </c>
      <c r="S11471" s="88">
        <v>35.834719999999997</v>
      </c>
    </row>
    <row r="11472" spans="9:19" ht="15.5">
      <c r="I11472"/>
      <c r="J11472"/>
      <c r="K11472"/>
      <c r="L11472"/>
      <c r="N11472" s="83" t="s">
        <v>3482</v>
      </c>
      <c r="O11472" s="84" t="s">
        <v>3482</v>
      </c>
      <c r="P11472" s="83" t="s">
        <v>21736</v>
      </c>
      <c r="Q11472" s="85" t="s">
        <v>21737</v>
      </c>
      <c r="R11472" s="86">
        <v>33.503250000000001</v>
      </c>
      <c r="S11472" s="88">
        <v>35.851520000000001</v>
      </c>
    </row>
    <row r="11473" spans="9:19" ht="15.5">
      <c r="I11473"/>
      <c r="J11473"/>
      <c r="K11473"/>
      <c r="L11473"/>
      <c r="N11473" s="83" t="s">
        <v>3482</v>
      </c>
      <c r="O11473" s="84" t="s">
        <v>3482</v>
      </c>
      <c r="P11473" s="83" t="s">
        <v>21738</v>
      </c>
      <c r="Q11473" s="85" t="s">
        <v>21739</v>
      </c>
      <c r="R11473" s="86">
        <v>33.474494</v>
      </c>
      <c r="S11473" s="88">
        <v>35.841515000000001</v>
      </c>
    </row>
    <row r="11474" spans="9:19" ht="15.5">
      <c r="I11474"/>
      <c r="J11474"/>
      <c r="K11474"/>
      <c r="L11474"/>
      <c r="N11474" s="83" t="s">
        <v>3482</v>
      </c>
      <c r="O11474" s="84" t="s">
        <v>3482</v>
      </c>
      <c r="P11474" s="83" t="s">
        <v>21740</v>
      </c>
      <c r="Q11474" s="85" t="s">
        <v>21741</v>
      </c>
      <c r="R11474" s="86">
        <v>33.509639999999997</v>
      </c>
      <c r="S11474" s="88">
        <v>35.827210000000001</v>
      </c>
    </row>
    <row r="11475" spans="9:19" ht="15.5">
      <c r="I11475"/>
      <c r="J11475"/>
      <c r="K11475"/>
      <c r="L11475"/>
      <c r="N11475" s="83" t="s">
        <v>3482</v>
      </c>
      <c r="O11475" s="84" t="s">
        <v>3482</v>
      </c>
      <c r="P11475" s="83" t="s">
        <v>21742</v>
      </c>
      <c r="Q11475" s="85">
        <v>1028</v>
      </c>
      <c r="R11475" s="86">
        <v>33.502999148000001</v>
      </c>
      <c r="S11475" s="88">
        <v>35.846470609999997</v>
      </c>
    </row>
    <row r="11476" spans="9:19" ht="15.5">
      <c r="I11476"/>
      <c r="J11476"/>
      <c r="K11476"/>
      <c r="L11476"/>
      <c r="N11476" s="83" t="s">
        <v>2624</v>
      </c>
      <c r="O11476" s="84" t="s">
        <v>2624</v>
      </c>
      <c r="P11476" s="83" t="s">
        <v>21743</v>
      </c>
      <c r="Q11476" s="85" t="s">
        <v>21744</v>
      </c>
      <c r="R11476" s="86">
        <v>33.350982791</v>
      </c>
      <c r="S11476" s="88">
        <v>35.658851274299998</v>
      </c>
    </row>
    <row r="11477" spans="9:19" ht="15.5">
      <c r="I11477"/>
      <c r="J11477"/>
      <c r="K11477"/>
      <c r="L11477"/>
      <c r="N11477" s="83" t="s">
        <v>2624</v>
      </c>
      <c r="O11477" s="84" t="s">
        <v>2624</v>
      </c>
      <c r="P11477" s="83" t="s">
        <v>21745</v>
      </c>
      <c r="Q11477" s="85" t="s">
        <v>21746</v>
      </c>
      <c r="R11477" s="86">
        <v>33.354022000000043</v>
      </c>
      <c r="S11477" s="88">
        <v>35.666497000000049</v>
      </c>
    </row>
    <row r="11478" spans="9:19" ht="15.5">
      <c r="I11478"/>
      <c r="J11478"/>
      <c r="K11478"/>
      <c r="L11478"/>
      <c r="N11478" s="83" t="s">
        <v>2624</v>
      </c>
      <c r="O11478" s="84" t="s">
        <v>2624</v>
      </c>
      <c r="P11478" s="83" t="s">
        <v>21745</v>
      </c>
      <c r="Q11478" s="85" t="s">
        <v>21747</v>
      </c>
      <c r="R11478" s="86">
        <v>33.354022000000043</v>
      </c>
      <c r="S11478" s="88">
        <v>35.666497000000049</v>
      </c>
    </row>
    <row r="11479" spans="9:19" ht="15.5">
      <c r="I11479"/>
      <c r="J11479"/>
      <c r="K11479"/>
      <c r="L11479"/>
      <c r="N11479" s="83" t="s">
        <v>2624</v>
      </c>
      <c r="O11479" s="84" t="s">
        <v>2624</v>
      </c>
      <c r="P11479" s="83" t="s">
        <v>21748</v>
      </c>
      <c r="Q11479" s="85" t="s">
        <v>21744</v>
      </c>
      <c r="R11479" s="86">
        <v>33.350982791</v>
      </c>
      <c r="S11479" s="88">
        <v>35.658851274299998</v>
      </c>
    </row>
    <row r="11480" spans="9:19" ht="15.5">
      <c r="I11480"/>
      <c r="J11480"/>
      <c r="K11480"/>
      <c r="L11480"/>
      <c r="N11480" s="83" t="s">
        <v>1811</v>
      </c>
      <c r="O11480" s="84" t="s">
        <v>1811</v>
      </c>
      <c r="P11480" s="83" t="s">
        <v>21749</v>
      </c>
      <c r="Q11480" s="85" t="s">
        <v>21750</v>
      </c>
      <c r="R11480" s="86">
        <v>34.218169000000046</v>
      </c>
      <c r="S11480" s="88">
        <v>35.666130000000067</v>
      </c>
    </row>
    <row r="11481" spans="9:19" ht="15.5">
      <c r="I11481"/>
      <c r="J11481"/>
      <c r="K11481"/>
      <c r="L11481"/>
      <c r="N11481" s="83" t="s">
        <v>1811</v>
      </c>
      <c r="O11481" s="84" t="s">
        <v>1811</v>
      </c>
      <c r="P11481" s="83" t="s">
        <v>1811</v>
      </c>
      <c r="Q11481" s="85" t="s">
        <v>21751</v>
      </c>
      <c r="R11481" s="86">
        <v>34.215314000000035</v>
      </c>
      <c r="S11481" s="88">
        <v>35.672447000000034</v>
      </c>
    </row>
    <row r="11482" spans="9:19" ht="15.5">
      <c r="I11482"/>
      <c r="J11482"/>
      <c r="K11482"/>
      <c r="L11482"/>
      <c r="N11482" s="83" t="s">
        <v>1811</v>
      </c>
      <c r="O11482" s="84" t="s">
        <v>1811</v>
      </c>
      <c r="P11482" s="83" t="s">
        <v>21752</v>
      </c>
      <c r="Q11482" s="85" t="s">
        <v>21753</v>
      </c>
      <c r="R11482" s="86">
        <v>34.215736389160156</v>
      </c>
      <c r="S11482" s="88">
        <v>35.670383453369141</v>
      </c>
    </row>
    <row r="11483" spans="9:19" ht="15.5">
      <c r="I11483"/>
      <c r="J11483"/>
      <c r="K11483"/>
      <c r="L11483"/>
      <c r="N11483" s="83" t="s">
        <v>1813</v>
      </c>
      <c r="O11483" s="84" t="s">
        <v>1813</v>
      </c>
      <c r="P11483" s="83" t="s">
        <v>1813</v>
      </c>
      <c r="Q11483" s="85" t="s">
        <v>21754</v>
      </c>
      <c r="R11483" s="86">
        <v>34.263839000000075</v>
      </c>
      <c r="S11483" s="88">
        <v>35.715989000000036</v>
      </c>
    </row>
    <row r="11484" spans="9:19" ht="15.5">
      <c r="I11484"/>
      <c r="J11484"/>
      <c r="K11484"/>
      <c r="L11484"/>
      <c r="N11484" s="83" t="s">
        <v>3485</v>
      </c>
      <c r="O11484" s="84" t="s">
        <v>3485</v>
      </c>
      <c r="P11484" s="83" t="s">
        <v>21755</v>
      </c>
      <c r="Q11484" s="85">
        <v>1019</v>
      </c>
      <c r="R11484" s="86">
        <v>33.571199223999997</v>
      </c>
      <c r="S11484" s="88">
        <v>35.816370632000002</v>
      </c>
    </row>
    <row r="11485" spans="9:19" ht="15.5">
      <c r="I11485"/>
      <c r="J11485"/>
      <c r="K11485"/>
      <c r="L11485"/>
      <c r="N11485" s="83" t="s">
        <v>3485</v>
      </c>
      <c r="O11485" s="84" t="s">
        <v>3485</v>
      </c>
      <c r="P11485" s="83" t="s">
        <v>21756</v>
      </c>
      <c r="Q11485" s="85">
        <v>1352</v>
      </c>
      <c r="R11485" s="86">
        <v>33.562799147</v>
      </c>
      <c r="S11485" s="88">
        <v>35.821870609000001</v>
      </c>
    </row>
    <row r="11486" spans="9:19" ht="15.5">
      <c r="I11486"/>
      <c r="J11486"/>
      <c r="K11486"/>
      <c r="L11486"/>
      <c r="N11486" s="83" t="s">
        <v>3485</v>
      </c>
      <c r="O11486" s="84" t="s">
        <v>3485</v>
      </c>
      <c r="P11486" s="83" t="s">
        <v>21757</v>
      </c>
      <c r="Q11486" s="85" t="s">
        <v>21758</v>
      </c>
      <c r="R11486" s="86">
        <v>33.568199</v>
      </c>
      <c r="S11486" s="88">
        <v>35.826920000000001</v>
      </c>
    </row>
    <row r="11487" spans="9:19" ht="15.5">
      <c r="I11487"/>
      <c r="J11487"/>
      <c r="K11487"/>
      <c r="L11487"/>
      <c r="N11487" s="83" t="s">
        <v>3485</v>
      </c>
      <c r="O11487" s="84" t="s">
        <v>3485</v>
      </c>
      <c r="P11487" s="83" t="s">
        <v>21759</v>
      </c>
      <c r="Q11487" s="85" t="s">
        <v>21760</v>
      </c>
      <c r="R11487" s="86">
        <v>33.563151842800004</v>
      </c>
      <c r="S11487" s="88">
        <v>35.817733628699997</v>
      </c>
    </row>
    <row r="11488" spans="9:19" ht="15.5">
      <c r="I11488"/>
      <c r="J11488"/>
      <c r="K11488"/>
      <c r="L11488"/>
      <c r="N11488" s="83" t="s">
        <v>3485</v>
      </c>
      <c r="O11488" s="84" t="s">
        <v>3485</v>
      </c>
      <c r="P11488" s="83" t="s">
        <v>21761</v>
      </c>
      <c r="Q11488" s="85" t="s">
        <v>21760</v>
      </c>
      <c r="R11488" s="86">
        <v>33.563151842800004</v>
      </c>
      <c r="S11488" s="88">
        <v>35.817733628699997</v>
      </c>
    </row>
    <row r="11489" spans="9:19" ht="15.5">
      <c r="I11489"/>
      <c r="J11489"/>
      <c r="K11489"/>
      <c r="L11489"/>
      <c r="N11489" s="83" t="s">
        <v>3485</v>
      </c>
      <c r="O11489" s="84" t="s">
        <v>3485</v>
      </c>
      <c r="P11489" s="83" t="s">
        <v>21761</v>
      </c>
      <c r="Q11489" s="85" t="s">
        <v>21762</v>
      </c>
      <c r="R11489" s="86">
        <v>33.572203000000059</v>
      </c>
      <c r="S11489" s="88">
        <v>35.816322000000071</v>
      </c>
    </row>
    <row r="11490" spans="9:19" ht="15.5">
      <c r="I11490"/>
      <c r="J11490"/>
      <c r="K11490"/>
      <c r="L11490"/>
      <c r="N11490" s="83" t="s">
        <v>3485</v>
      </c>
      <c r="O11490" s="84" t="s">
        <v>3485</v>
      </c>
      <c r="P11490" s="83" t="s">
        <v>21761</v>
      </c>
      <c r="Q11490" s="85" t="s">
        <v>21763</v>
      </c>
      <c r="R11490" s="86">
        <v>33.572203000000059</v>
      </c>
      <c r="S11490" s="88">
        <v>35.816322000000071</v>
      </c>
    </row>
    <row r="11491" spans="9:19" ht="15.5">
      <c r="I11491"/>
      <c r="J11491"/>
      <c r="K11491"/>
      <c r="L11491"/>
      <c r="N11491" s="83" t="s">
        <v>3485</v>
      </c>
      <c r="O11491" s="84" t="s">
        <v>3485</v>
      </c>
      <c r="P11491" s="83" t="s">
        <v>21764</v>
      </c>
      <c r="Q11491" s="85" t="s">
        <v>21765</v>
      </c>
      <c r="R11491" s="86">
        <v>33.568646444400002</v>
      </c>
      <c r="S11491" s="88">
        <v>35.819570516699997</v>
      </c>
    </row>
    <row r="11492" spans="9:19" ht="15.5">
      <c r="I11492"/>
      <c r="J11492"/>
      <c r="K11492"/>
      <c r="L11492"/>
      <c r="N11492" s="83" t="s">
        <v>3485</v>
      </c>
      <c r="O11492" s="84" t="s">
        <v>3485</v>
      </c>
      <c r="P11492" s="83" t="s">
        <v>21766</v>
      </c>
      <c r="Q11492" s="85" t="s">
        <v>21767</v>
      </c>
      <c r="R11492" s="86">
        <v>33.572203000000059</v>
      </c>
      <c r="S11492" s="88">
        <v>35.816322000000071</v>
      </c>
    </row>
    <row r="11493" spans="9:19" ht="15.5">
      <c r="I11493"/>
      <c r="J11493"/>
      <c r="K11493"/>
      <c r="L11493"/>
      <c r="N11493" s="83" t="s">
        <v>3485</v>
      </c>
      <c r="O11493" s="84" t="s">
        <v>3485</v>
      </c>
      <c r="P11493" s="83" t="s">
        <v>21768</v>
      </c>
      <c r="Q11493" s="85" t="s">
        <v>21769</v>
      </c>
      <c r="R11493" s="86">
        <v>33.572203000000059</v>
      </c>
      <c r="S11493" s="88">
        <v>35.816322000000071</v>
      </c>
    </row>
    <row r="11494" spans="9:19" ht="15.5">
      <c r="I11494"/>
      <c r="J11494"/>
      <c r="K11494"/>
      <c r="L11494"/>
      <c r="N11494" s="83" t="s">
        <v>473</v>
      </c>
      <c r="O11494" s="84" t="s">
        <v>473</v>
      </c>
      <c r="P11494" s="83" t="s">
        <v>21770</v>
      </c>
      <c r="Q11494" s="85" t="s">
        <v>21771</v>
      </c>
      <c r="R11494" s="86">
        <v>34.501996827500001</v>
      </c>
      <c r="S11494" s="88">
        <v>36.137869887199997</v>
      </c>
    </row>
    <row r="11495" spans="9:19" ht="15.5">
      <c r="I11495"/>
      <c r="J11495"/>
      <c r="K11495"/>
      <c r="L11495"/>
      <c r="N11495" s="83" t="s">
        <v>473</v>
      </c>
      <c r="O11495" s="84" t="s">
        <v>473</v>
      </c>
      <c r="P11495" s="83" t="s">
        <v>473</v>
      </c>
      <c r="Q11495" s="85" t="s">
        <v>21771</v>
      </c>
      <c r="R11495" s="86">
        <v>34.501996827500001</v>
      </c>
      <c r="S11495" s="88">
        <v>36.137869887199997</v>
      </c>
    </row>
    <row r="11496" spans="9:19" ht="15.5">
      <c r="I11496"/>
      <c r="J11496"/>
      <c r="K11496"/>
      <c r="L11496"/>
      <c r="N11496" s="83" t="s">
        <v>473</v>
      </c>
      <c r="O11496" s="84" t="s">
        <v>473</v>
      </c>
      <c r="P11496" s="83" t="s">
        <v>473</v>
      </c>
      <c r="Q11496" s="85" t="s">
        <v>21772</v>
      </c>
      <c r="R11496" s="86">
        <v>34.505647000000067</v>
      </c>
      <c r="S11496" s="88">
        <v>36.144580000000076</v>
      </c>
    </row>
    <row r="11497" spans="9:19" ht="15.5">
      <c r="I11497"/>
      <c r="J11497"/>
      <c r="K11497"/>
      <c r="L11497"/>
      <c r="N11497" s="83" t="s">
        <v>473</v>
      </c>
      <c r="O11497" s="84" t="s">
        <v>473</v>
      </c>
      <c r="P11497" s="83" t="s">
        <v>473</v>
      </c>
      <c r="Q11497" s="85" t="s">
        <v>21773</v>
      </c>
      <c r="R11497" s="86">
        <v>34.505647000000067</v>
      </c>
      <c r="S11497" s="88">
        <v>36.144580000000076</v>
      </c>
    </row>
    <row r="11498" spans="9:19" ht="15.5">
      <c r="I11498"/>
      <c r="J11498"/>
      <c r="K11498"/>
      <c r="L11498"/>
      <c r="N11498" s="83" t="s">
        <v>473</v>
      </c>
      <c r="O11498" s="84" t="s">
        <v>473</v>
      </c>
      <c r="P11498" s="83" t="s">
        <v>21774</v>
      </c>
      <c r="Q11498" s="85" t="s">
        <v>21775</v>
      </c>
      <c r="R11498" s="86">
        <v>34.500599999999999</v>
      </c>
      <c r="S11498" s="88">
        <v>36.1357</v>
      </c>
    </row>
    <row r="11499" spans="9:19" ht="15.5">
      <c r="I11499"/>
      <c r="J11499"/>
      <c r="K11499"/>
      <c r="L11499"/>
      <c r="N11499" s="83" t="s">
        <v>473</v>
      </c>
      <c r="O11499" s="84" t="s">
        <v>473</v>
      </c>
      <c r="P11499" s="83" t="s">
        <v>21776</v>
      </c>
      <c r="Q11499" s="85" t="s">
        <v>21777</v>
      </c>
      <c r="R11499" s="86">
        <v>34.496670000000002</v>
      </c>
      <c r="S11499" s="88">
        <v>36.141060000000003</v>
      </c>
    </row>
    <row r="11500" spans="9:19" ht="15.5">
      <c r="I11500"/>
      <c r="J11500"/>
      <c r="K11500"/>
      <c r="L11500"/>
      <c r="N11500" s="83" t="s">
        <v>473</v>
      </c>
      <c r="O11500" s="84" t="s">
        <v>473</v>
      </c>
      <c r="P11500" s="83" t="s">
        <v>21778</v>
      </c>
      <c r="Q11500" s="85" t="s">
        <v>21779</v>
      </c>
      <c r="R11500" s="86">
        <v>34.496499999999997</v>
      </c>
      <c r="S11500" s="88">
        <v>36.140500000000003</v>
      </c>
    </row>
    <row r="11501" spans="9:19" ht="15.5">
      <c r="I11501"/>
      <c r="J11501"/>
      <c r="K11501"/>
      <c r="L11501"/>
      <c r="N11501" s="83" t="s">
        <v>473</v>
      </c>
      <c r="O11501" s="84" t="s">
        <v>473</v>
      </c>
      <c r="P11501" s="83" t="s">
        <v>21780</v>
      </c>
      <c r="Q11501" s="85" t="s">
        <v>21781</v>
      </c>
      <c r="R11501" s="86">
        <v>34.494959999999999</v>
      </c>
      <c r="S11501" s="88">
        <v>36.138480000000001</v>
      </c>
    </row>
    <row r="11502" spans="9:19" ht="15.5">
      <c r="I11502"/>
      <c r="J11502"/>
      <c r="K11502"/>
      <c r="L11502"/>
      <c r="N11502" s="83" t="s">
        <v>473</v>
      </c>
      <c r="O11502" s="84" t="s">
        <v>473</v>
      </c>
      <c r="P11502" s="83" t="s">
        <v>21782</v>
      </c>
      <c r="Q11502" s="85" t="s">
        <v>21783</v>
      </c>
      <c r="R11502" s="86">
        <v>34.498460000000001</v>
      </c>
      <c r="S11502" s="88">
        <v>36.137149999999998</v>
      </c>
    </row>
    <row r="11503" spans="9:19" ht="15.5">
      <c r="I11503"/>
      <c r="J11503"/>
      <c r="K11503"/>
      <c r="L11503"/>
      <c r="N11503" s="83" t="s">
        <v>473</v>
      </c>
      <c r="O11503" s="84" t="s">
        <v>473</v>
      </c>
      <c r="P11503" s="83" t="s">
        <v>21784</v>
      </c>
      <c r="Q11503" s="85">
        <v>594</v>
      </c>
      <c r="R11503" s="86">
        <v>34.50729913</v>
      </c>
      <c r="S11503" s="88">
        <v>36.145770624999997</v>
      </c>
    </row>
    <row r="11504" spans="9:19" ht="15.5">
      <c r="I11504"/>
      <c r="J11504"/>
      <c r="K11504"/>
      <c r="L11504"/>
      <c r="N11504" s="83" t="s">
        <v>473</v>
      </c>
      <c r="O11504" s="84" t="s">
        <v>473</v>
      </c>
      <c r="P11504" s="83" t="s">
        <v>21785</v>
      </c>
      <c r="Q11504" s="85">
        <v>595</v>
      </c>
      <c r="R11504" s="86">
        <v>34.502699118999999</v>
      </c>
      <c r="S11504" s="88">
        <v>36.147870683999997</v>
      </c>
    </row>
    <row r="11505" spans="9:19" ht="15.5">
      <c r="I11505"/>
      <c r="J11505"/>
      <c r="K11505"/>
      <c r="L11505"/>
      <c r="N11505" s="83" t="s">
        <v>473</v>
      </c>
      <c r="O11505" s="84" t="s">
        <v>473</v>
      </c>
      <c r="P11505" s="83" t="s">
        <v>21786</v>
      </c>
      <c r="Q11505" s="85">
        <v>596</v>
      </c>
      <c r="R11505" s="86">
        <v>34.507399159999999</v>
      </c>
      <c r="S11505" s="88">
        <v>36.145770597999999</v>
      </c>
    </row>
    <row r="11506" spans="9:19" ht="15.5">
      <c r="I11506"/>
      <c r="J11506"/>
      <c r="K11506"/>
      <c r="L11506"/>
      <c r="N11506" s="83" t="s">
        <v>1122</v>
      </c>
      <c r="O11506" s="84" t="s">
        <v>1122</v>
      </c>
      <c r="P11506" s="83" t="s">
        <v>21787</v>
      </c>
      <c r="Q11506" s="85" t="s">
        <v>21788</v>
      </c>
      <c r="R11506" s="86">
        <v>34.182628000000079</v>
      </c>
      <c r="S11506" s="88">
        <v>36.180633000000057</v>
      </c>
    </row>
    <row r="11507" spans="9:19" ht="15.5">
      <c r="I11507"/>
      <c r="J11507"/>
      <c r="K11507"/>
      <c r="L11507"/>
      <c r="N11507" s="83" t="s">
        <v>1122</v>
      </c>
      <c r="O11507" s="84" t="s">
        <v>1122</v>
      </c>
      <c r="P11507" s="83" t="s">
        <v>21789</v>
      </c>
      <c r="Q11507" s="85" t="s">
        <v>21790</v>
      </c>
      <c r="R11507" s="86">
        <v>34.171011000000078</v>
      </c>
      <c r="S11507" s="88">
        <v>36.177355000000034</v>
      </c>
    </row>
    <row r="11508" spans="9:19" ht="15.5">
      <c r="I11508"/>
      <c r="J11508"/>
      <c r="K11508"/>
      <c r="L11508"/>
      <c r="N11508" s="83" t="s">
        <v>1122</v>
      </c>
      <c r="O11508" s="84" t="s">
        <v>1122</v>
      </c>
      <c r="P11508" s="83" t="s">
        <v>21791</v>
      </c>
      <c r="Q11508" s="85" t="s">
        <v>21792</v>
      </c>
      <c r="R11508" s="86">
        <v>34.171011000000078</v>
      </c>
      <c r="S11508" s="88">
        <v>36.177355000000034</v>
      </c>
    </row>
    <row r="11509" spans="9:19" ht="15.5">
      <c r="I11509"/>
      <c r="J11509"/>
      <c r="K11509"/>
      <c r="L11509"/>
      <c r="N11509" s="83" t="s">
        <v>1815</v>
      </c>
      <c r="O11509" s="84" t="s">
        <v>1815</v>
      </c>
      <c r="P11509" s="83" t="s">
        <v>21793</v>
      </c>
      <c r="Q11509" s="85" t="s">
        <v>21794</v>
      </c>
      <c r="R11509" s="86">
        <v>34.184389000000067</v>
      </c>
      <c r="S11509" s="88">
        <v>35.797222000000033</v>
      </c>
    </row>
    <row r="11510" spans="9:19" ht="15.5">
      <c r="I11510"/>
      <c r="J11510"/>
      <c r="K11510"/>
      <c r="L11510"/>
      <c r="N11510" s="83" t="s">
        <v>743</v>
      </c>
      <c r="O11510" s="84" t="s">
        <v>743</v>
      </c>
      <c r="P11510" s="83" t="s">
        <v>21795</v>
      </c>
      <c r="Q11510" s="85">
        <v>284</v>
      </c>
      <c r="R11510" s="86">
        <v>33.748599198999997</v>
      </c>
      <c r="S11510" s="88">
        <v>35.655270674999997</v>
      </c>
    </row>
    <row r="11511" spans="9:19" ht="15.5">
      <c r="I11511"/>
      <c r="J11511"/>
      <c r="K11511"/>
      <c r="L11511"/>
      <c r="N11511" s="83" t="s">
        <v>743</v>
      </c>
      <c r="O11511" s="84" t="s">
        <v>743</v>
      </c>
      <c r="P11511" s="83" t="s">
        <v>21796</v>
      </c>
      <c r="Q11511" s="85" t="s">
        <v>21797</v>
      </c>
      <c r="R11511" s="86">
        <v>33.744039999999998</v>
      </c>
      <c r="S11511" s="88">
        <v>35.65211</v>
      </c>
    </row>
    <row r="11512" spans="9:19" ht="15.5">
      <c r="I11512"/>
      <c r="J11512"/>
      <c r="K11512"/>
      <c r="L11512"/>
      <c r="N11512" s="83" t="s">
        <v>743</v>
      </c>
      <c r="O11512" s="84" t="s">
        <v>743</v>
      </c>
      <c r="P11512" s="83" t="s">
        <v>21798</v>
      </c>
      <c r="Q11512" s="85" t="s">
        <v>21799</v>
      </c>
      <c r="R11512" s="86">
        <v>33.748086000000058</v>
      </c>
      <c r="S11512" s="88">
        <v>35.649397000000079</v>
      </c>
    </row>
    <row r="11513" spans="9:19" ht="15.5">
      <c r="I11513"/>
      <c r="J11513"/>
      <c r="K11513"/>
      <c r="L11513"/>
      <c r="N11513" s="83" t="s">
        <v>743</v>
      </c>
      <c r="O11513" s="84" t="s">
        <v>743</v>
      </c>
      <c r="P11513" s="83" t="s">
        <v>21798</v>
      </c>
      <c r="Q11513" s="85" t="s">
        <v>21800</v>
      </c>
      <c r="R11513" s="86">
        <v>33.748086000000058</v>
      </c>
      <c r="S11513" s="88">
        <v>35.649397000000079</v>
      </c>
    </row>
    <row r="11514" spans="9:19" ht="15.5">
      <c r="I11514"/>
      <c r="J11514"/>
      <c r="K11514"/>
      <c r="L11514"/>
      <c r="N11514" s="83" t="s">
        <v>2875</v>
      </c>
      <c r="O11514" s="84" t="s">
        <v>2875</v>
      </c>
      <c r="P11514" s="83" t="s">
        <v>2875</v>
      </c>
      <c r="Q11514" s="85" t="s">
        <v>21801</v>
      </c>
      <c r="R11514" s="86">
        <v>34.167054000000064</v>
      </c>
      <c r="S11514" s="88">
        <v>35.71145000000007</v>
      </c>
    </row>
    <row r="11515" spans="9:19" ht="15.5">
      <c r="I11515"/>
      <c r="J11515"/>
      <c r="K11515"/>
      <c r="L11515"/>
      <c r="N11515" s="83" t="s">
        <v>1339</v>
      </c>
      <c r="O11515" s="84" t="s">
        <v>1339</v>
      </c>
      <c r="P11515" s="83" t="s">
        <v>21802</v>
      </c>
      <c r="Q11515" s="85">
        <v>1311</v>
      </c>
      <c r="R11515" s="86">
        <v>33.113499171999997</v>
      </c>
      <c r="S11515" s="88">
        <v>35.309270667</v>
      </c>
    </row>
    <row r="11516" spans="9:19" ht="15.5">
      <c r="I11516"/>
      <c r="J11516"/>
      <c r="K11516"/>
      <c r="L11516"/>
      <c r="N11516" s="83" t="s">
        <v>1339</v>
      </c>
      <c r="O11516" s="84" t="s">
        <v>1339</v>
      </c>
      <c r="P11516" s="83" t="s">
        <v>21803</v>
      </c>
      <c r="Q11516" s="85" t="s">
        <v>21804</v>
      </c>
      <c r="R11516" s="86">
        <v>33.104158374400001</v>
      </c>
      <c r="S11516" s="88">
        <v>35.309255775799997</v>
      </c>
    </row>
    <row r="11517" spans="9:19" ht="15.5">
      <c r="I11517"/>
      <c r="J11517"/>
      <c r="K11517"/>
      <c r="L11517"/>
      <c r="N11517" s="83" t="s">
        <v>1339</v>
      </c>
      <c r="O11517" s="84" t="s">
        <v>1339</v>
      </c>
      <c r="P11517" s="83" t="s">
        <v>21805</v>
      </c>
      <c r="Q11517" s="85" t="s">
        <v>21804</v>
      </c>
      <c r="R11517" s="86">
        <v>33.104158374400001</v>
      </c>
      <c r="S11517" s="88">
        <v>35.309255775799997</v>
      </c>
    </row>
    <row r="11518" spans="9:19" ht="15.5">
      <c r="I11518"/>
      <c r="J11518"/>
      <c r="K11518"/>
      <c r="L11518"/>
      <c r="N11518" s="83" t="s">
        <v>1339</v>
      </c>
      <c r="O11518" s="84" t="s">
        <v>1339</v>
      </c>
      <c r="P11518" s="83" t="s">
        <v>21806</v>
      </c>
      <c r="Q11518" s="85" t="s">
        <v>21807</v>
      </c>
      <c r="R11518" s="86">
        <v>33.11043600000005</v>
      </c>
      <c r="S11518" s="88">
        <v>35.309314000000029</v>
      </c>
    </row>
    <row r="11519" spans="9:19" ht="15.5">
      <c r="I11519"/>
      <c r="J11519"/>
      <c r="K11519"/>
      <c r="L11519"/>
      <c r="N11519" s="83" t="s">
        <v>1339</v>
      </c>
      <c r="O11519" s="84" t="s">
        <v>1339</v>
      </c>
      <c r="P11519" s="83" t="s">
        <v>21806</v>
      </c>
      <c r="Q11519" s="85" t="s">
        <v>21808</v>
      </c>
      <c r="R11519" s="86">
        <v>33.11043600000005</v>
      </c>
      <c r="S11519" s="88">
        <v>35.309314000000029</v>
      </c>
    </row>
    <row r="11520" spans="9:19" ht="15.5">
      <c r="I11520"/>
      <c r="J11520"/>
      <c r="K11520"/>
      <c r="L11520"/>
      <c r="N11520" s="83" t="s">
        <v>1339</v>
      </c>
      <c r="O11520" s="84" t="s">
        <v>1339</v>
      </c>
      <c r="P11520" s="83" t="s">
        <v>21809</v>
      </c>
      <c r="Q11520" s="85">
        <v>1330</v>
      </c>
      <c r="R11520" s="86">
        <v>33.117241657999998</v>
      </c>
      <c r="S11520" s="88">
        <v>35.308127818999999</v>
      </c>
    </row>
    <row r="11521" spans="9:19" ht="15.5">
      <c r="I11521"/>
      <c r="J11521"/>
      <c r="K11521"/>
      <c r="L11521"/>
      <c r="N11521" s="83" t="s">
        <v>4015</v>
      </c>
      <c r="O11521" s="84" t="s">
        <v>4015</v>
      </c>
      <c r="P11521" s="83" t="s">
        <v>21810</v>
      </c>
      <c r="Q11521" s="85" t="s">
        <v>21811</v>
      </c>
      <c r="R11521" s="86">
        <v>33.748297000000036</v>
      </c>
      <c r="S11521" s="88">
        <v>35.878644000000065</v>
      </c>
    </row>
    <row r="11522" spans="9:19" ht="15.5">
      <c r="I11522"/>
      <c r="J11522"/>
      <c r="K11522"/>
      <c r="L11522"/>
      <c r="N11522" s="83" t="s">
        <v>4015</v>
      </c>
      <c r="O11522" s="84" t="s">
        <v>4015</v>
      </c>
      <c r="P11522" s="83" t="s">
        <v>21812</v>
      </c>
      <c r="Q11522" s="85" t="s">
        <v>21813</v>
      </c>
      <c r="R11522" s="86">
        <v>33.751800000000003</v>
      </c>
      <c r="S11522" s="88">
        <v>35.8765</v>
      </c>
    </row>
    <row r="11523" spans="9:19" ht="15.5">
      <c r="I11523"/>
      <c r="J11523"/>
      <c r="K11523"/>
      <c r="L11523"/>
      <c r="N11523" s="83" t="s">
        <v>4015</v>
      </c>
      <c r="O11523" s="84" t="s">
        <v>4015</v>
      </c>
      <c r="P11523" s="83" t="s">
        <v>21814</v>
      </c>
      <c r="Q11523" s="85" t="s">
        <v>21815</v>
      </c>
      <c r="R11523" s="86">
        <v>33.7498</v>
      </c>
      <c r="S11523" s="88">
        <v>35.876899999999999</v>
      </c>
    </row>
    <row r="11524" spans="9:19" ht="15.5">
      <c r="I11524"/>
      <c r="J11524"/>
      <c r="K11524"/>
      <c r="L11524"/>
      <c r="N11524" s="83" t="s">
        <v>4015</v>
      </c>
      <c r="O11524" s="84" t="s">
        <v>4015</v>
      </c>
      <c r="P11524" s="83" t="s">
        <v>21816</v>
      </c>
      <c r="Q11524" s="85" t="s">
        <v>21817</v>
      </c>
      <c r="R11524" s="86">
        <v>33.756399999999999</v>
      </c>
      <c r="S11524" s="88">
        <v>35.8812</v>
      </c>
    </row>
    <row r="11525" spans="9:19" ht="15.5">
      <c r="I11525"/>
      <c r="J11525"/>
      <c r="K11525"/>
      <c r="L11525"/>
      <c r="N11525" s="83" t="s">
        <v>4015</v>
      </c>
      <c r="O11525" s="84" t="s">
        <v>4015</v>
      </c>
      <c r="P11525" s="83" t="s">
        <v>21818</v>
      </c>
      <c r="Q11525" s="85" t="s">
        <v>21819</v>
      </c>
      <c r="R11525" s="86">
        <v>33.7408</v>
      </c>
      <c r="S11525" s="88">
        <v>35.885100000000001</v>
      </c>
    </row>
    <row r="11526" spans="9:19" ht="15.5">
      <c r="I11526"/>
      <c r="J11526"/>
      <c r="K11526"/>
      <c r="L11526"/>
      <c r="N11526" s="83" t="s">
        <v>4015</v>
      </c>
      <c r="O11526" s="84" t="s">
        <v>4015</v>
      </c>
      <c r="P11526" s="83" t="s">
        <v>21820</v>
      </c>
      <c r="Q11526" s="85" t="s">
        <v>21821</v>
      </c>
      <c r="R11526" s="86">
        <v>33.758099999999999</v>
      </c>
      <c r="S11526" s="88">
        <v>35.8977</v>
      </c>
    </row>
    <row r="11527" spans="9:19" ht="15.5">
      <c r="I11527"/>
      <c r="J11527"/>
      <c r="K11527"/>
      <c r="L11527"/>
      <c r="N11527" s="83" t="s">
        <v>4015</v>
      </c>
      <c r="O11527" s="84" t="s">
        <v>4015</v>
      </c>
      <c r="P11527" s="83" t="s">
        <v>21822</v>
      </c>
      <c r="Q11527" s="85" t="s">
        <v>21823</v>
      </c>
      <c r="R11527" s="86">
        <v>33.731200000000001</v>
      </c>
      <c r="S11527" s="88">
        <v>35.890300000000003</v>
      </c>
    </row>
    <row r="11528" spans="9:19" ht="15.5">
      <c r="I11528"/>
      <c r="J11528"/>
      <c r="K11528"/>
      <c r="L11528"/>
      <c r="N11528" s="83" t="s">
        <v>4015</v>
      </c>
      <c r="O11528" s="84" t="s">
        <v>4015</v>
      </c>
      <c r="P11528" s="83" t="s">
        <v>21824</v>
      </c>
      <c r="Q11528" s="85" t="s">
        <v>21825</v>
      </c>
      <c r="R11528" s="86">
        <v>33.755200000000002</v>
      </c>
      <c r="S11528" s="88">
        <v>35.880899999999997</v>
      </c>
    </row>
    <row r="11529" spans="9:19" ht="15.5">
      <c r="I11529"/>
      <c r="J11529"/>
      <c r="K11529"/>
      <c r="L11529"/>
      <c r="N11529" s="83" t="s">
        <v>4015</v>
      </c>
      <c r="O11529" s="84" t="s">
        <v>4015</v>
      </c>
      <c r="P11529" s="83" t="s">
        <v>21826</v>
      </c>
      <c r="Q11529" s="85" t="s">
        <v>21827</v>
      </c>
      <c r="R11529" s="86">
        <v>33.737200000000001</v>
      </c>
      <c r="S11529" s="88">
        <v>35.8887</v>
      </c>
    </row>
    <row r="11530" spans="9:19" ht="15.5">
      <c r="I11530"/>
      <c r="J11530"/>
      <c r="K11530"/>
      <c r="L11530"/>
      <c r="N11530" s="83" t="s">
        <v>4015</v>
      </c>
      <c r="O11530" s="84" t="s">
        <v>4015</v>
      </c>
      <c r="P11530" s="83" t="s">
        <v>21828</v>
      </c>
      <c r="Q11530" s="85" t="s">
        <v>21829</v>
      </c>
      <c r="R11530" s="86">
        <v>33.749369999999999</v>
      </c>
      <c r="S11530" s="88">
        <v>35.890090000000001</v>
      </c>
    </row>
    <row r="11531" spans="9:19" ht="15.5">
      <c r="I11531"/>
      <c r="J11531"/>
      <c r="K11531"/>
      <c r="L11531"/>
      <c r="N11531" s="83" t="s">
        <v>4015</v>
      </c>
      <c r="O11531" s="84" t="s">
        <v>4015</v>
      </c>
      <c r="P11531" s="83" t="s">
        <v>21830</v>
      </c>
      <c r="Q11531" s="85" t="s">
        <v>21831</v>
      </c>
      <c r="R11531" s="86">
        <v>33.757019999999997</v>
      </c>
      <c r="S11531" s="88">
        <v>35.881399999999999</v>
      </c>
    </row>
    <row r="11532" spans="9:19" ht="15.5">
      <c r="I11532"/>
      <c r="J11532"/>
      <c r="K11532"/>
      <c r="L11532"/>
      <c r="N11532" s="83" t="s">
        <v>4015</v>
      </c>
      <c r="O11532" s="84" t="s">
        <v>4015</v>
      </c>
      <c r="P11532" s="83" t="s">
        <v>21832</v>
      </c>
      <c r="Q11532" s="85" t="s">
        <v>21833</v>
      </c>
      <c r="R11532" s="86">
        <v>33.755561828613281</v>
      </c>
      <c r="S11532" s="88">
        <v>35.880619049072266</v>
      </c>
    </row>
    <row r="11533" spans="9:19" ht="15.5">
      <c r="I11533"/>
      <c r="J11533"/>
      <c r="K11533"/>
      <c r="L11533"/>
      <c r="N11533" s="83" t="s">
        <v>4015</v>
      </c>
      <c r="O11533" s="84" t="s">
        <v>4015</v>
      </c>
      <c r="P11533" s="83" t="s">
        <v>21834</v>
      </c>
      <c r="Q11533" s="85" t="s">
        <v>21835</v>
      </c>
      <c r="R11533" s="86">
        <v>33.747329711914063</v>
      </c>
      <c r="S11533" s="88">
        <v>35.883071899414063</v>
      </c>
    </row>
    <row r="11534" spans="9:19" ht="15.5">
      <c r="I11534"/>
      <c r="J11534"/>
      <c r="K11534"/>
      <c r="L11534"/>
      <c r="N11534" s="83" t="s">
        <v>4015</v>
      </c>
      <c r="O11534" s="84" t="s">
        <v>4015</v>
      </c>
      <c r="P11534" s="83" t="s">
        <v>21836</v>
      </c>
      <c r="Q11534" s="85" t="s">
        <v>21837</v>
      </c>
      <c r="R11534" s="86">
        <v>33.748297000000036</v>
      </c>
      <c r="S11534" s="88">
        <v>35.878644000000065</v>
      </c>
    </row>
    <row r="11535" spans="9:19" ht="15.5">
      <c r="I11535"/>
      <c r="J11535"/>
      <c r="K11535"/>
      <c r="L11535"/>
      <c r="N11535" s="83" t="s">
        <v>2417</v>
      </c>
      <c r="O11535" s="84" t="s">
        <v>2417</v>
      </c>
      <c r="P11535" s="83" t="s">
        <v>21838</v>
      </c>
      <c r="Q11535" s="85" t="s">
        <v>21839</v>
      </c>
      <c r="R11535" s="86">
        <v>34.450586000000044</v>
      </c>
      <c r="S11535" s="88">
        <v>35.984875000000045</v>
      </c>
    </row>
    <row r="11536" spans="9:19" ht="15.5">
      <c r="I11536"/>
      <c r="J11536"/>
      <c r="K11536"/>
      <c r="L11536"/>
      <c r="N11536" s="83" t="s">
        <v>2417</v>
      </c>
      <c r="O11536" s="84" t="s">
        <v>2417</v>
      </c>
      <c r="P11536" s="83" t="s">
        <v>21840</v>
      </c>
      <c r="Q11536" s="85">
        <v>451</v>
      </c>
      <c r="R11536" s="86">
        <v>34.451599107</v>
      </c>
      <c r="S11536" s="88">
        <v>35.984270653000003</v>
      </c>
    </row>
    <row r="11537" spans="9:19" ht="15.5">
      <c r="I11537"/>
      <c r="J11537"/>
      <c r="K11537"/>
      <c r="L11537"/>
      <c r="N11537" s="83" t="s">
        <v>2417</v>
      </c>
      <c r="O11537" s="84" t="s">
        <v>2417</v>
      </c>
      <c r="P11537" s="83" t="s">
        <v>21841</v>
      </c>
      <c r="Q11537" s="85" t="s">
        <v>21842</v>
      </c>
      <c r="R11537" s="86">
        <v>34.482310892000044</v>
      </c>
      <c r="S11537" s="88">
        <v>35.981765248000045</v>
      </c>
    </row>
    <row r="11538" spans="9:19" ht="15.5">
      <c r="I11538"/>
      <c r="J11538"/>
      <c r="K11538"/>
      <c r="L11538"/>
      <c r="N11538" s="83" t="s">
        <v>2417</v>
      </c>
      <c r="O11538" s="84" t="s">
        <v>2417</v>
      </c>
      <c r="P11538" s="83" t="s">
        <v>21843</v>
      </c>
      <c r="Q11538" s="85" t="s">
        <v>21844</v>
      </c>
      <c r="R11538" s="86">
        <v>34.452689999999997</v>
      </c>
      <c r="S11538" s="88">
        <v>35.978180000000002</v>
      </c>
    </row>
    <row r="11539" spans="9:19" ht="15.5">
      <c r="I11539"/>
      <c r="J11539"/>
      <c r="K11539"/>
      <c r="L11539"/>
      <c r="N11539" s="83" t="s">
        <v>2417</v>
      </c>
      <c r="O11539" s="84" t="s">
        <v>2417</v>
      </c>
      <c r="P11539" s="83" t="s">
        <v>21845</v>
      </c>
      <c r="Q11539" s="85" t="s">
        <v>21846</v>
      </c>
      <c r="R11539" s="86">
        <v>34.453719999999997</v>
      </c>
      <c r="S11539" s="88">
        <v>35.984879999999997</v>
      </c>
    </row>
    <row r="11540" spans="9:19" ht="15.5">
      <c r="I11540"/>
      <c r="J11540"/>
      <c r="K11540"/>
      <c r="L11540"/>
      <c r="N11540" s="83" t="s">
        <v>2417</v>
      </c>
      <c r="O11540" s="84" t="s">
        <v>2417</v>
      </c>
      <c r="P11540" s="83" t="s">
        <v>21847</v>
      </c>
      <c r="Q11540" s="85" t="s">
        <v>21848</v>
      </c>
      <c r="R11540" s="86">
        <v>34.453850000000003</v>
      </c>
      <c r="S11540" s="88">
        <v>35.980510000000002</v>
      </c>
    </row>
    <row r="11541" spans="9:19" ht="15.5">
      <c r="I11541"/>
      <c r="J11541"/>
      <c r="K11541"/>
      <c r="L11541"/>
      <c r="N11541" s="83" t="s">
        <v>2417</v>
      </c>
      <c r="O11541" s="84" t="s">
        <v>2417</v>
      </c>
      <c r="P11541" s="83" t="s">
        <v>21849</v>
      </c>
      <c r="Q11541" s="85" t="s">
        <v>21850</v>
      </c>
      <c r="R11541" s="86">
        <v>34.453530000000001</v>
      </c>
      <c r="S11541" s="88">
        <v>35.984729999999999</v>
      </c>
    </row>
    <row r="11542" spans="9:19" ht="15.5">
      <c r="I11542"/>
      <c r="J11542"/>
      <c r="K11542"/>
      <c r="L11542"/>
      <c r="N11542" s="83" t="s">
        <v>2417</v>
      </c>
      <c r="O11542" s="84" t="s">
        <v>2417</v>
      </c>
      <c r="P11542" s="83" t="s">
        <v>21851</v>
      </c>
      <c r="Q11542" s="85" t="s">
        <v>21852</v>
      </c>
      <c r="R11542" s="86">
        <v>34.474249999999998</v>
      </c>
      <c r="S11542" s="88">
        <v>35.970959999999998</v>
      </c>
    </row>
    <row r="11543" spans="9:19" ht="15.5">
      <c r="I11543"/>
      <c r="J11543"/>
      <c r="K11543"/>
      <c r="L11543"/>
      <c r="N11543" s="83" t="s">
        <v>2417</v>
      </c>
      <c r="O11543" s="84" t="s">
        <v>2417</v>
      </c>
      <c r="P11543" s="83" t="s">
        <v>21853</v>
      </c>
      <c r="Q11543" s="85" t="s">
        <v>21854</v>
      </c>
      <c r="R11543" s="86">
        <v>34.453498840332031</v>
      </c>
      <c r="S11543" s="88">
        <v>35.984859466552734</v>
      </c>
    </row>
    <row r="11544" spans="9:19" ht="15.5">
      <c r="I11544"/>
      <c r="J11544"/>
      <c r="K11544"/>
      <c r="L11544"/>
      <c r="N11544" s="83" t="s">
        <v>2417</v>
      </c>
      <c r="O11544" s="84" t="s">
        <v>2417</v>
      </c>
      <c r="P11544" s="83" t="s">
        <v>21855</v>
      </c>
      <c r="Q11544" s="85" t="s">
        <v>21856</v>
      </c>
      <c r="R11544" s="86">
        <v>34.459140777587891</v>
      </c>
      <c r="S11544" s="88">
        <v>35.982711791992188</v>
      </c>
    </row>
    <row r="11545" spans="9:19" ht="15.5">
      <c r="I11545"/>
      <c r="J11545"/>
      <c r="K11545"/>
      <c r="L11545"/>
      <c r="N11545" s="83" t="s">
        <v>2417</v>
      </c>
      <c r="O11545" s="84" t="s">
        <v>2417</v>
      </c>
      <c r="P11545" s="83" t="s">
        <v>21857</v>
      </c>
      <c r="Q11545" s="85" t="s">
        <v>21858</v>
      </c>
      <c r="R11545" s="86">
        <v>34.477081298828125</v>
      </c>
      <c r="S11545" s="88">
        <v>35.971221923828125</v>
      </c>
    </row>
    <row r="11546" spans="9:19" ht="15.5">
      <c r="I11546"/>
      <c r="J11546"/>
      <c r="K11546"/>
      <c r="L11546"/>
      <c r="N11546" s="83" t="s">
        <v>2417</v>
      </c>
      <c r="O11546" s="84" t="s">
        <v>2417</v>
      </c>
      <c r="P11546" s="83" t="s">
        <v>21859</v>
      </c>
      <c r="Q11546" s="85" t="s">
        <v>21860</v>
      </c>
      <c r="R11546" s="86">
        <v>34.477020263671875</v>
      </c>
      <c r="S11546" s="88">
        <v>35.971778869628906</v>
      </c>
    </row>
    <row r="11547" spans="9:19" ht="15.5">
      <c r="I11547"/>
      <c r="J11547"/>
      <c r="K11547"/>
      <c r="L11547"/>
      <c r="N11547" s="83" t="s">
        <v>1124</v>
      </c>
      <c r="O11547" s="84" t="s">
        <v>1124</v>
      </c>
      <c r="P11547" s="83" t="s">
        <v>21861</v>
      </c>
      <c r="Q11547" s="85" t="s">
        <v>21862</v>
      </c>
      <c r="R11547" s="86">
        <v>34.294667000000061</v>
      </c>
      <c r="S11547" s="88">
        <v>36.469965000000059</v>
      </c>
    </row>
    <row r="11548" spans="9:19" ht="15.5">
      <c r="I11548"/>
      <c r="J11548"/>
      <c r="K11548"/>
      <c r="L11548"/>
      <c r="N11548" s="83" t="s">
        <v>1124</v>
      </c>
      <c r="O11548" s="84" t="s">
        <v>1124</v>
      </c>
      <c r="P11548" s="83" t="s">
        <v>21863</v>
      </c>
      <c r="Q11548" s="85" t="s">
        <v>21864</v>
      </c>
      <c r="R11548" s="86">
        <v>34.261473000000024</v>
      </c>
      <c r="S11548" s="88">
        <v>36.511980000000051</v>
      </c>
    </row>
    <row r="11549" spans="9:19" ht="15.5">
      <c r="I11549"/>
      <c r="J11549"/>
      <c r="K11549"/>
      <c r="L11549"/>
      <c r="N11549" s="83" t="s">
        <v>1865</v>
      </c>
      <c r="O11549" s="84" t="s">
        <v>1865</v>
      </c>
      <c r="P11549" s="83" t="s">
        <v>21865</v>
      </c>
      <c r="Q11549" s="85" t="s">
        <v>21866</v>
      </c>
      <c r="R11549" s="86">
        <v>34.311903000000029</v>
      </c>
      <c r="S11549" s="88">
        <v>36.317933000000039</v>
      </c>
    </row>
    <row r="11550" spans="9:19" ht="15.5">
      <c r="I11550"/>
      <c r="J11550"/>
      <c r="K11550"/>
      <c r="L11550"/>
      <c r="N11550" s="83" t="s">
        <v>1865</v>
      </c>
      <c r="O11550" s="84" t="s">
        <v>1865</v>
      </c>
      <c r="P11550" s="83" t="s">
        <v>21867</v>
      </c>
      <c r="Q11550" s="85" t="s">
        <v>21868</v>
      </c>
      <c r="R11550" s="86">
        <v>34.327732000000026</v>
      </c>
      <c r="S11550" s="88">
        <v>36.319960000000037</v>
      </c>
    </row>
    <row r="11551" spans="9:19" ht="15.5">
      <c r="I11551"/>
      <c r="J11551"/>
      <c r="K11551"/>
      <c r="L11551"/>
      <c r="N11551" s="83" t="s">
        <v>1865</v>
      </c>
      <c r="O11551" s="84" t="s">
        <v>1865</v>
      </c>
      <c r="P11551" s="83" t="s">
        <v>21869</v>
      </c>
      <c r="Q11551" s="85" t="s">
        <v>21870</v>
      </c>
      <c r="R11551" s="86">
        <v>34.293792000000053</v>
      </c>
      <c r="S11551" s="88">
        <v>36.318186000000026</v>
      </c>
    </row>
    <row r="11552" spans="9:19" ht="15.5">
      <c r="I11552"/>
      <c r="J11552"/>
      <c r="K11552"/>
      <c r="L11552"/>
      <c r="N11552" s="83" t="s">
        <v>1865</v>
      </c>
      <c r="O11552" s="84" t="s">
        <v>1865</v>
      </c>
      <c r="P11552" s="83" t="s">
        <v>21871</v>
      </c>
      <c r="Q11552" s="85" t="s">
        <v>21872</v>
      </c>
      <c r="R11552" s="86">
        <v>34.303075000000035</v>
      </c>
      <c r="S11552" s="88">
        <v>36.298617000000036</v>
      </c>
    </row>
    <row r="11553" spans="9:19" ht="15.5">
      <c r="I11553"/>
      <c r="J11553"/>
      <c r="K11553"/>
      <c r="L11553"/>
      <c r="N11553" s="83" t="s">
        <v>1865</v>
      </c>
      <c r="O11553" s="84" t="s">
        <v>1865</v>
      </c>
      <c r="P11553" s="83" t="s">
        <v>21873</v>
      </c>
      <c r="Q11553" s="85" t="s">
        <v>21874</v>
      </c>
      <c r="R11553" s="86">
        <v>34.312006000000054</v>
      </c>
      <c r="S11553" s="88">
        <v>36.311675000000037</v>
      </c>
    </row>
    <row r="11554" spans="9:19" ht="15.5">
      <c r="I11554"/>
      <c r="J11554"/>
      <c r="K11554"/>
      <c r="L11554"/>
      <c r="N11554" s="83" t="s">
        <v>1865</v>
      </c>
      <c r="O11554" s="84" t="s">
        <v>1865</v>
      </c>
      <c r="P11554" s="83" t="s">
        <v>21875</v>
      </c>
      <c r="Q11554" s="85" t="s">
        <v>21876</v>
      </c>
      <c r="R11554" s="86">
        <v>34.319054000000051</v>
      </c>
      <c r="S11554" s="88">
        <v>36.229374000000064</v>
      </c>
    </row>
    <row r="11555" spans="9:19" ht="15.5">
      <c r="I11555"/>
      <c r="J11555"/>
      <c r="K11555"/>
      <c r="L11555"/>
      <c r="N11555" s="83" t="s">
        <v>1865</v>
      </c>
      <c r="O11555" s="84" t="s">
        <v>1865</v>
      </c>
      <c r="P11555" s="83" t="s">
        <v>21877</v>
      </c>
      <c r="Q11555" s="85" t="s">
        <v>21878</v>
      </c>
      <c r="R11555" s="86">
        <v>34.329903000000058</v>
      </c>
      <c r="S11555" s="88">
        <v>36.315603000000067</v>
      </c>
    </row>
    <row r="11556" spans="9:19" ht="15.5">
      <c r="I11556"/>
      <c r="J11556"/>
      <c r="K11556"/>
      <c r="L11556"/>
      <c r="N11556" s="83" t="s">
        <v>1127</v>
      </c>
      <c r="O11556" s="84" t="s">
        <v>1127</v>
      </c>
      <c r="P11556" s="83" t="s">
        <v>21879</v>
      </c>
      <c r="Q11556" s="85" t="s">
        <v>21880</v>
      </c>
      <c r="R11556" s="86">
        <v>34.297424000000035</v>
      </c>
      <c r="S11556" s="88">
        <v>36.424417000000062</v>
      </c>
    </row>
    <row r="11557" spans="9:19" ht="15.5">
      <c r="I11557"/>
      <c r="J11557"/>
      <c r="K11557"/>
      <c r="L11557"/>
      <c r="N11557" s="83" t="s">
        <v>1127</v>
      </c>
      <c r="O11557" s="84" t="s">
        <v>1127</v>
      </c>
      <c r="P11557" s="83" t="s">
        <v>21881</v>
      </c>
      <c r="Q11557" s="85" t="s">
        <v>21882</v>
      </c>
      <c r="R11557" s="86">
        <v>34.259759568900002</v>
      </c>
      <c r="S11557" s="88">
        <v>36.4137823123</v>
      </c>
    </row>
    <row r="11558" spans="9:19" ht="15.5">
      <c r="I11558"/>
      <c r="J11558"/>
      <c r="K11558"/>
      <c r="L11558"/>
      <c r="N11558" s="83" t="s">
        <v>1127</v>
      </c>
      <c r="O11558" s="84" t="s">
        <v>1127</v>
      </c>
      <c r="P11558" s="83" t="s">
        <v>21883</v>
      </c>
      <c r="Q11558" s="85" t="s">
        <v>21884</v>
      </c>
      <c r="R11558" s="86">
        <v>34.300471000000073</v>
      </c>
      <c r="S11558" s="88">
        <v>36.362990000000025</v>
      </c>
    </row>
    <row r="11559" spans="9:19" ht="15.5">
      <c r="I11559"/>
      <c r="J11559"/>
      <c r="K11559"/>
      <c r="L11559"/>
      <c r="N11559" s="83" t="s">
        <v>1127</v>
      </c>
      <c r="O11559" s="84" t="s">
        <v>1127</v>
      </c>
      <c r="P11559" s="83" t="s">
        <v>21885</v>
      </c>
      <c r="Q11559" s="85">
        <v>888</v>
      </c>
      <c r="R11559" s="86">
        <v>34.316932416</v>
      </c>
      <c r="S11559" s="88">
        <v>36.4238429050001</v>
      </c>
    </row>
    <row r="11560" spans="9:19" ht="15.5">
      <c r="I11560"/>
      <c r="J11560"/>
      <c r="K11560"/>
      <c r="L11560"/>
      <c r="N11560" s="83" t="s">
        <v>1127</v>
      </c>
      <c r="O11560" s="84" t="s">
        <v>1127</v>
      </c>
      <c r="P11560" s="83" t="s">
        <v>21886</v>
      </c>
      <c r="Q11560" s="85" t="s">
        <v>21887</v>
      </c>
      <c r="R11560" s="86">
        <v>34.25911700000006</v>
      </c>
      <c r="S11560" s="88">
        <v>36.41935600000005</v>
      </c>
    </row>
    <row r="11561" spans="9:19" ht="15.5">
      <c r="I11561"/>
      <c r="J11561"/>
      <c r="K11561"/>
      <c r="L11561"/>
      <c r="N11561" s="83" t="s">
        <v>1127</v>
      </c>
      <c r="O11561" s="84" t="s">
        <v>1127</v>
      </c>
      <c r="P11561" s="83" t="s">
        <v>21886</v>
      </c>
      <c r="Q11561" s="85" t="s">
        <v>21888</v>
      </c>
      <c r="R11561" s="86">
        <v>34.25911700000006</v>
      </c>
      <c r="S11561" s="88">
        <v>36.41935600000005</v>
      </c>
    </row>
    <row r="11562" spans="9:19" ht="15.5">
      <c r="I11562"/>
      <c r="J11562"/>
      <c r="K11562"/>
      <c r="L11562"/>
      <c r="N11562" s="83" t="s">
        <v>1127</v>
      </c>
      <c r="O11562" s="84" t="s">
        <v>1127</v>
      </c>
      <c r="P11562" s="83" t="s">
        <v>21889</v>
      </c>
      <c r="Q11562" s="85" t="s">
        <v>21890</v>
      </c>
      <c r="R11562" s="86">
        <v>34.303173000000072</v>
      </c>
      <c r="S11562" s="88">
        <v>36.414133000000049</v>
      </c>
    </row>
    <row r="11563" spans="9:19" ht="15.5">
      <c r="I11563"/>
      <c r="J11563"/>
      <c r="K11563"/>
      <c r="L11563"/>
      <c r="N11563" s="83" t="s">
        <v>1127</v>
      </c>
      <c r="O11563" s="84" t="s">
        <v>1127</v>
      </c>
      <c r="P11563" s="83" t="s">
        <v>21891</v>
      </c>
      <c r="Q11563" s="85" t="s">
        <v>21892</v>
      </c>
      <c r="R11563" s="86">
        <v>34.339179999999999</v>
      </c>
      <c r="S11563" s="88">
        <v>36.376950000000001</v>
      </c>
    </row>
    <row r="11564" spans="9:19" ht="15.5">
      <c r="I11564"/>
      <c r="J11564"/>
      <c r="K11564"/>
      <c r="L11564"/>
      <c r="N11564" s="83" t="s">
        <v>1127</v>
      </c>
      <c r="O11564" s="84" t="s">
        <v>1127</v>
      </c>
      <c r="P11564" s="83" t="s">
        <v>21893</v>
      </c>
      <c r="Q11564" s="85" t="s">
        <v>21894</v>
      </c>
      <c r="R11564" s="86">
        <v>34.270299999999999</v>
      </c>
      <c r="S11564" s="88">
        <v>36.399099999999997</v>
      </c>
    </row>
    <row r="11565" spans="9:19" ht="15.5">
      <c r="I11565"/>
      <c r="J11565"/>
      <c r="K11565"/>
      <c r="L11565"/>
      <c r="N11565" s="83" t="s">
        <v>1127</v>
      </c>
      <c r="O11565" s="84" t="s">
        <v>1127</v>
      </c>
      <c r="P11565" s="83" t="s">
        <v>21895</v>
      </c>
      <c r="Q11565" s="85" t="s">
        <v>21896</v>
      </c>
      <c r="R11565" s="86">
        <v>34.282499999999999</v>
      </c>
      <c r="S11565" s="88">
        <v>36.405200000000001</v>
      </c>
    </row>
    <row r="11566" spans="9:19" ht="15.5">
      <c r="I11566"/>
      <c r="J11566"/>
      <c r="K11566"/>
      <c r="L11566"/>
      <c r="N11566" s="83" t="s">
        <v>1127</v>
      </c>
      <c r="O11566" s="84" t="s">
        <v>1127</v>
      </c>
      <c r="P11566" s="83" t="s">
        <v>21897</v>
      </c>
      <c r="Q11566" s="85" t="s">
        <v>21898</v>
      </c>
      <c r="R11566" s="86">
        <v>34.3215</v>
      </c>
      <c r="S11566" s="88">
        <v>36.431199999999997</v>
      </c>
    </row>
    <row r="11567" spans="9:19" ht="15.5">
      <c r="I11567"/>
      <c r="J11567"/>
      <c r="K11567"/>
      <c r="L11567"/>
      <c r="N11567" s="83" t="s">
        <v>1127</v>
      </c>
      <c r="O11567" s="84" t="s">
        <v>1127</v>
      </c>
      <c r="P11567" s="83" t="s">
        <v>21899</v>
      </c>
      <c r="Q11567" s="85" t="s">
        <v>21900</v>
      </c>
      <c r="R11567" s="86">
        <v>34.319769999999998</v>
      </c>
      <c r="S11567" s="88">
        <v>36.429989999999997</v>
      </c>
    </row>
    <row r="11568" spans="9:19" ht="15.5">
      <c r="I11568"/>
      <c r="J11568"/>
      <c r="K11568"/>
      <c r="L11568"/>
      <c r="N11568" s="83" t="s">
        <v>1127</v>
      </c>
      <c r="O11568" s="84" t="s">
        <v>1127</v>
      </c>
      <c r="P11568" s="83" t="s">
        <v>21901</v>
      </c>
      <c r="Q11568" s="85" t="s">
        <v>21902</v>
      </c>
      <c r="R11568" s="86">
        <v>34.286099999999998</v>
      </c>
      <c r="S11568" s="88">
        <v>36.420900000000003</v>
      </c>
    </row>
    <row r="11569" spans="9:19" ht="15.5">
      <c r="I11569"/>
      <c r="J11569"/>
      <c r="K11569"/>
      <c r="L11569"/>
      <c r="N11569" s="83" t="s">
        <v>1127</v>
      </c>
      <c r="O11569" s="84" t="s">
        <v>1127</v>
      </c>
      <c r="P11569" s="83" t="s">
        <v>21903</v>
      </c>
      <c r="Q11569" s="85" t="s">
        <v>21904</v>
      </c>
      <c r="R11569" s="86">
        <v>34.274299999999997</v>
      </c>
      <c r="S11569" s="88">
        <v>36.385899999999999</v>
      </c>
    </row>
    <row r="11570" spans="9:19" ht="15.5">
      <c r="I11570"/>
      <c r="J11570"/>
      <c r="K11570"/>
      <c r="L11570"/>
      <c r="N11570" s="83" t="s">
        <v>1127</v>
      </c>
      <c r="O11570" s="84" t="s">
        <v>1127</v>
      </c>
      <c r="P11570" s="83" t="s">
        <v>21905</v>
      </c>
      <c r="Q11570" s="85" t="s">
        <v>21906</v>
      </c>
      <c r="R11570" s="86">
        <v>34.317999999999998</v>
      </c>
      <c r="S11570" s="88">
        <v>36.4343</v>
      </c>
    </row>
    <row r="11571" spans="9:19" ht="15.5">
      <c r="I11571"/>
      <c r="J11571"/>
      <c r="K11571"/>
      <c r="L11571"/>
      <c r="N11571" s="83" t="s">
        <v>1127</v>
      </c>
      <c r="O11571" s="84" t="s">
        <v>1127</v>
      </c>
      <c r="P11571" s="83" t="s">
        <v>21907</v>
      </c>
      <c r="Q11571" s="85" t="s">
        <v>21908</v>
      </c>
      <c r="R11571" s="86">
        <v>34.271900000000002</v>
      </c>
      <c r="S11571" s="88">
        <v>36.428199999999997</v>
      </c>
    </row>
    <row r="11572" spans="9:19" ht="15.5">
      <c r="I11572"/>
      <c r="J11572"/>
      <c r="K11572"/>
      <c r="L11572"/>
      <c r="N11572" s="83" t="s">
        <v>1127</v>
      </c>
      <c r="O11572" s="84" t="s">
        <v>1127</v>
      </c>
      <c r="P11572" s="83" t="s">
        <v>21909</v>
      </c>
      <c r="Q11572" s="85" t="s">
        <v>21910</v>
      </c>
      <c r="R11572" s="86">
        <v>34.268500000000003</v>
      </c>
      <c r="S11572" s="88">
        <v>36.418700000000001</v>
      </c>
    </row>
    <row r="11573" spans="9:19" ht="15.5">
      <c r="I11573"/>
      <c r="J11573"/>
      <c r="K11573"/>
      <c r="L11573"/>
      <c r="N11573" s="83" t="s">
        <v>1127</v>
      </c>
      <c r="O11573" s="84" t="s">
        <v>1127</v>
      </c>
      <c r="P11573" s="83" t="s">
        <v>21911</v>
      </c>
      <c r="Q11573" s="85" t="s">
        <v>21912</v>
      </c>
      <c r="R11573" s="86">
        <v>34.346499999999999</v>
      </c>
      <c r="S11573" s="88">
        <v>36.374899999999997</v>
      </c>
    </row>
    <row r="11574" spans="9:19" ht="15.5">
      <c r="I11574"/>
      <c r="J11574"/>
      <c r="K11574"/>
      <c r="L11574"/>
      <c r="N11574" s="83" t="s">
        <v>1127</v>
      </c>
      <c r="O11574" s="84" t="s">
        <v>1127</v>
      </c>
      <c r="P11574" s="83" t="s">
        <v>21913</v>
      </c>
      <c r="Q11574" s="85" t="s">
        <v>21914</v>
      </c>
      <c r="R11574" s="86">
        <v>34.345799999999997</v>
      </c>
      <c r="S11574" s="88">
        <v>36.374499999999998</v>
      </c>
    </row>
    <row r="11575" spans="9:19" ht="15.5">
      <c r="I11575"/>
      <c r="J11575"/>
      <c r="K11575"/>
      <c r="L11575"/>
      <c r="N11575" s="83" t="s">
        <v>1127</v>
      </c>
      <c r="O11575" s="84" t="s">
        <v>1127</v>
      </c>
      <c r="P11575" s="83" t="s">
        <v>21915</v>
      </c>
      <c r="Q11575" s="85" t="s">
        <v>21916</v>
      </c>
      <c r="R11575" s="86">
        <v>34.322600000000001</v>
      </c>
      <c r="S11575" s="88">
        <v>36.422600000000003</v>
      </c>
    </row>
    <row r="11576" spans="9:19" ht="15.5">
      <c r="I11576"/>
      <c r="J11576"/>
      <c r="K11576"/>
      <c r="L11576"/>
      <c r="N11576" s="83" t="s">
        <v>1127</v>
      </c>
      <c r="O11576" s="84" t="s">
        <v>1127</v>
      </c>
      <c r="P11576" s="83" t="s">
        <v>21917</v>
      </c>
      <c r="Q11576" s="85" t="s">
        <v>21918</v>
      </c>
      <c r="R11576" s="86">
        <v>34.3217</v>
      </c>
      <c r="S11576" s="88">
        <v>36.420200000000001</v>
      </c>
    </row>
    <row r="11577" spans="9:19" ht="15.5">
      <c r="I11577"/>
      <c r="J11577"/>
      <c r="K11577"/>
      <c r="L11577"/>
      <c r="N11577" s="83" t="s">
        <v>1127</v>
      </c>
      <c r="O11577" s="84" t="s">
        <v>1127</v>
      </c>
      <c r="P11577" s="83" t="s">
        <v>21919</v>
      </c>
      <c r="Q11577" s="85" t="s">
        <v>21920</v>
      </c>
      <c r="R11577" s="86">
        <v>34.319400000000002</v>
      </c>
      <c r="S11577" s="88">
        <v>36.430799999999998</v>
      </c>
    </row>
    <row r="11578" spans="9:19" ht="15.5">
      <c r="I11578"/>
      <c r="J11578"/>
      <c r="K11578"/>
      <c r="L11578"/>
      <c r="N11578" s="83" t="s">
        <v>1127</v>
      </c>
      <c r="O11578" s="84" t="s">
        <v>1127</v>
      </c>
      <c r="P11578" s="83" t="s">
        <v>21921</v>
      </c>
      <c r="Q11578" s="85" t="s">
        <v>21922</v>
      </c>
      <c r="R11578" s="86">
        <v>34.280299999999997</v>
      </c>
      <c r="S11578" s="88">
        <v>36.427300000000002</v>
      </c>
    </row>
    <row r="11579" spans="9:19" ht="15.5">
      <c r="I11579"/>
      <c r="J11579"/>
      <c r="K11579"/>
      <c r="L11579"/>
      <c r="N11579" s="83" t="s">
        <v>1127</v>
      </c>
      <c r="O11579" s="84" t="s">
        <v>1127</v>
      </c>
      <c r="P11579" s="83" t="s">
        <v>21923</v>
      </c>
      <c r="Q11579" s="85" t="s">
        <v>21924</v>
      </c>
      <c r="R11579" s="86">
        <v>34.276600000000002</v>
      </c>
      <c r="S11579" s="88">
        <v>36.382100000000001</v>
      </c>
    </row>
    <row r="11580" spans="9:19" ht="15.5">
      <c r="I11580"/>
      <c r="J11580"/>
      <c r="K11580"/>
      <c r="L11580"/>
      <c r="N11580" s="83" t="s">
        <v>1127</v>
      </c>
      <c r="O11580" s="84" t="s">
        <v>1127</v>
      </c>
      <c r="P11580" s="83" t="s">
        <v>21925</v>
      </c>
      <c r="Q11580" s="85" t="s">
        <v>21926</v>
      </c>
      <c r="R11580" s="86">
        <v>34.2684</v>
      </c>
      <c r="S11580" s="88">
        <v>36.396099999999997</v>
      </c>
    </row>
    <row r="11581" spans="9:19" ht="15.5">
      <c r="I11581"/>
      <c r="J11581"/>
      <c r="K11581"/>
      <c r="L11581"/>
      <c r="N11581" s="83" t="s">
        <v>1127</v>
      </c>
      <c r="O11581" s="84" t="s">
        <v>1127</v>
      </c>
      <c r="P11581" s="83" t="s">
        <v>21927</v>
      </c>
      <c r="Q11581" s="85" t="s">
        <v>21928</v>
      </c>
      <c r="R11581" s="86">
        <v>34.277000000000001</v>
      </c>
      <c r="S11581" s="88">
        <v>36.385399999999997</v>
      </c>
    </row>
    <row r="11582" spans="9:19" ht="15.5">
      <c r="I11582"/>
      <c r="J11582"/>
      <c r="K11582"/>
      <c r="L11582"/>
      <c r="N11582" s="83" t="s">
        <v>1127</v>
      </c>
      <c r="O11582" s="84" t="s">
        <v>1127</v>
      </c>
      <c r="P11582" s="83" t="s">
        <v>21929</v>
      </c>
      <c r="Q11582" s="85" t="s">
        <v>21930</v>
      </c>
      <c r="R11582" s="86">
        <v>34.274799999999999</v>
      </c>
      <c r="S11582" s="88">
        <v>36.400379999999998</v>
      </c>
    </row>
    <row r="11583" spans="9:19" ht="15.5">
      <c r="I11583"/>
      <c r="J11583"/>
      <c r="K11583"/>
      <c r="L11583"/>
      <c r="N11583" s="83" t="s">
        <v>1127</v>
      </c>
      <c r="O11583" s="84" t="s">
        <v>1127</v>
      </c>
      <c r="P11583" s="83" t="s">
        <v>21931</v>
      </c>
      <c r="Q11583" s="85" t="s">
        <v>21932</v>
      </c>
      <c r="R11583" s="86">
        <v>34.288739999999997</v>
      </c>
      <c r="S11583" s="88">
        <v>36.38747</v>
      </c>
    </row>
    <row r="11584" spans="9:19" ht="15.5">
      <c r="I11584"/>
      <c r="J11584"/>
      <c r="K11584"/>
      <c r="L11584"/>
      <c r="N11584" s="83" t="s">
        <v>1127</v>
      </c>
      <c r="O11584" s="84" t="s">
        <v>1127</v>
      </c>
      <c r="P11584" s="83" t="s">
        <v>21933</v>
      </c>
      <c r="Q11584" s="85" t="s">
        <v>21934</v>
      </c>
      <c r="R11584" s="86">
        <v>34.284579999999998</v>
      </c>
      <c r="S11584" s="88">
        <v>36.388480000000001</v>
      </c>
    </row>
    <row r="11585" spans="9:19" ht="15.5">
      <c r="I11585"/>
      <c r="J11585"/>
      <c r="K11585"/>
      <c r="L11585"/>
      <c r="N11585" s="83" t="s">
        <v>1127</v>
      </c>
      <c r="O11585" s="84" t="s">
        <v>1127</v>
      </c>
      <c r="P11585" s="83" t="s">
        <v>21935</v>
      </c>
      <c r="Q11585" s="85" t="s">
        <v>21936</v>
      </c>
      <c r="R11585" s="86">
        <v>34.289180000000002</v>
      </c>
      <c r="S11585" s="88">
        <v>36.39443</v>
      </c>
    </row>
    <row r="11586" spans="9:19" ht="15.5">
      <c r="I11586"/>
      <c r="J11586"/>
      <c r="K11586"/>
      <c r="L11586"/>
      <c r="N11586" s="83" t="s">
        <v>1127</v>
      </c>
      <c r="O11586" s="84" t="s">
        <v>1127</v>
      </c>
      <c r="P11586" s="83" t="s">
        <v>21937</v>
      </c>
      <c r="Q11586" s="85" t="s">
        <v>21938</v>
      </c>
      <c r="R11586" s="86">
        <v>34.271230000000003</v>
      </c>
      <c r="S11586" s="88">
        <v>36.418370000000003</v>
      </c>
    </row>
    <row r="11587" spans="9:19" ht="15.5">
      <c r="I11587"/>
      <c r="J11587"/>
      <c r="K11587"/>
      <c r="L11587"/>
      <c r="N11587" s="83" t="s">
        <v>1127</v>
      </c>
      <c r="O11587" s="84" t="s">
        <v>1127</v>
      </c>
      <c r="P11587" s="83" t="s">
        <v>21939</v>
      </c>
      <c r="Q11587" s="85" t="s">
        <v>21940</v>
      </c>
      <c r="R11587" s="86">
        <v>34.26953125</v>
      </c>
      <c r="S11587" s="88">
        <v>36.395851135253906</v>
      </c>
    </row>
    <row r="11588" spans="9:19" ht="15.5">
      <c r="I11588"/>
      <c r="J11588"/>
      <c r="K11588"/>
      <c r="L11588"/>
      <c r="N11588" s="83" t="s">
        <v>1127</v>
      </c>
      <c r="O11588" s="84" t="s">
        <v>1127</v>
      </c>
      <c r="P11588" s="83" t="s">
        <v>21941</v>
      </c>
      <c r="Q11588" s="85" t="s">
        <v>21942</v>
      </c>
      <c r="R11588" s="86">
        <v>34.28131103515625</v>
      </c>
      <c r="S11588" s="88">
        <v>36.397861480712891</v>
      </c>
    </row>
    <row r="11589" spans="9:19" ht="15.5">
      <c r="I11589"/>
      <c r="J11589"/>
      <c r="K11589"/>
      <c r="L11589"/>
      <c r="N11589" s="83" t="s">
        <v>1127</v>
      </c>
      <c r="O11589" s="84" t="s">
        <v>1127</v>
      </c>
      <c r="P11589" s="83" t="s">
        <v>21943</v>
      </c>
      <c r="Q11589" s="85" t="s">
        <v>21944</v>
      </c>
      <c r="R11589" s="86">
        <v>34.295452117919922</v>
      </c>
      <c r="S11589" s="88">
        <v>36.419517517089844</v>
      </c>
    </row>
    <row r="11590" spans="9:19" ht="15.5">
      <c r="I11590"/>
      <c r="J11590"/>
      <c r="K11590"/>
      <c r="L11590"/>
      <c r="N11590" s="83" t="s">
        <v>1127</v>
      </c>
      <c r="O11590" s="84" t="s">
        <v>1127</v>
      </c>
      <c r="P11590" s="83" t="s">
        <v>21945</v>
      </c>
      <c r="Q11590" s="85" t="s">
        <v>21946</v>
      </c>
      <c r="R11590" s="86">
        <v>34.268604278564453</v>
      </c>
      <c r="S11590" s="88">
        <v>36.394374847412109</v>
      </c>
    </row>
    <row r="11591" spans="9:19" ht="15.5">
      <c r="I11591"/>
      <c r="J11591"/>
      <c r="K11591"/>
      <c r="L11591"/>
      <c r="N11591" s="83" t="s">
        <v>1127</v>
      </c>
      <c r="O11591" s="84" t="s">
        <v>1127</v>
      </c>
      <c r="P11591" s="83" t="s">
        <v>21947</v>
      </c>
      <c r="Q11591" s="85">
        <v>887</v>
      </c>
      <c r="R11591" s="86">
        <v>34.257966160999999</v>
      </c>
      <c r="S11591" s="88">
        <v>36.427320606000002</v>
      </c>
    </row>
    <row r="11592" spans="9:19" ht="15.5">
      <c r="I11592"/>
      <c r="J11592"/>
      <c r="K11592"/>
      <c r="L11592"/>
      <c r="N11592" s="83" t="s">
        <v>1127</v>
      </c>
      <c r="O11592" s="84" t="s">
        <v>1127</v>
      </c>
      <c r="P11592" s="83" t="s">
        <v>21948</v>
      </c>
      <c r="Q11592" s="85" t="s">
        <v>21882</v>
      </c>
      <c r="R11592" s="86">
        <v>34.259759568900002</v>
      </c>
      <c r="S11592" s="88">
        <v>36.4137823123</v>
      </c>
    </row>
    <row r="11593" spans="9:19" ht="15.5">
      <c r="I11593"/>
      <c r="J11593"/>
      <c r="K11593"/>
      <c r="L11593"/>
      <c r="N11593" s="83" t="s">
        <v>1868</v>
      </c>
      <c r="O11593" s="84" t="s">
        <v>1868</v>
      </c>
      <c r="P11593" s="83" t="s">
        <v>1868</v>
      </c>
      <c r="Q11593" s="85" t="s">
        <v>21949</v>
      </c>
      <c r="R11593" s="86">
        <v>34.296954999999997</v>
      </c>
      <c r="S11593" s="88">
        <v>36.353071</v>
      </c>
    </row>
    <row r="11594" spans="9:19" ht="15.5">
      <c r="I11594"/>
      <c r="J11594"/>
      <c r="K11594"/>
      <c r="L11594"/>
      <c r="N11594" s="83" t="s">
        <v>1257</v>
      </c>
      <c r="O11594" s="84" t="s">
        <v>1257</v>
      </c>
      <c r="P11594" s="83" t="s">
        <v>21950</v>
      </c>
      <c r="Q11594" s="85" t="s">
        <v>21951</v>
      </c>
      <c r="R11594" s="86">
        <v>33.887895000000071</v>
      </c>
      <c r="S11594" s="88">
        <v>35.474884000000031</v>
      </c>
    </row>
    <row r="11595" spans="9:19" ht="15.5">
      <c r="I11595"/>
      <c r="J11595"/>
      <c r="K11595"/>
      <c r="L11595"/>
      <c r="N11595" s="83" t="s">
        <v>1257</v>
      </c>
      <c r="O11595" s="84" t="s">
        <v>1257</v>
      </c>
      <c r="P11595" s="83" t="s">
        <v>21952</v>
      </c>
      <c r="Q11595" s="85">
        <v>51</v>
      </c>
      <c r="R11595" s="86">
        <v>33.894292178000001</v>
      </c>
      <c r="S11595" s="88">
        <v>35.474952610000003</v>
      </c>
    </row>
    <row r="11596" spans="9:19" ht="15.5">
      <c r="I11596"/>
      <c r="J11596"/>
      <c r="K11596"/>
      <c r="L11596"/>
      <c r="N11596" s="83" t="s">
        <v>1257</v>
      </c>
      <c r="O11596" s="84" t="s">
        <v>1257</v>
      </c>
      <c r="P11596" s="83" t="s">
        <v>21953</v>
      </c>
      <c r="Q11596" s="85" t="s">
        <v>21954</v>
      </c>
      <c r="R11596" s="86">
        <v>33.897750000000002</v>
      </c>
      <c r="S11596" s="88">
        <v>35.48592</v>
      </c>
    </row>
    <row r="11597" spans="9:19" ht="15.5">
      <c r="I11597"/>
      <c r="J11597"/>
      <c r="K11597"/>
      <c r="L11597"/>
      <c r="N11597" s="83" t="s">
        <v>1257</v>
      </c>
      <c r="O11597" s="84" t="s">
        <v>1257</v>
      </c>
      <c r="P11597" s="83" t="s">
        <v>21955</v>
      </c>
      <c r="Q11597" s="85">
        <v>1525</v>
      </c>
      <c r="R11597" s="86">
        <v>33.887599199</v>
      </c>
      <c r="S11597" s="88">
        <v>35.479570686000002</v>
      </c>
    </row>
    <row r="11598" spans="9:19" ht="15.5">
      <c r="I11598"/>
      <c r="J11598"/>
      <c r="K11598"/>
      <c r="L11598"/>
      <c r="N11598" s="83" t="s">
        <v>1257</v>
      </c>
      <c r="O11598" s="84" t="s">
        <v>1257</v>
      </c>
      <c r="P11598" s="83" t="s">
        <v>21956</v>
      </c>
      <c r="Q11598" s="85">
        <v>1528</v>
      </c>
      <c r="R11598" s="86">
        <v>33.893299147</v>
      </c>
      <c r="S11598" s="88">
        <v>35.484870600000001</v>
      </c>
    </row>
    <row r="11599" spans="9:19" ht="15.5">
      <c r="I11599"/>
      <c r="J11599"/>
      <c r="K11599"/>
      <c r="L11599"/>
      <c r="N11599" s="83" t="s">
        <v>1257</v>
      </c>
      <c r="O11599" s="84" t="s">
        <v>1257</v>
      </c>
      <c r="P11599" s="83" t="s">
        <v>21957</v>
      </c>
      <c r="Q11599" s="85" t="s">
        <v>21958</v>
      </c>
      <c r="R11599" s="86">
        <v>33.89631200000008</v>
      </c>
      <c r="S11599" s="88">
        <v>35.481959000000074</v>
      </c>
    </row>
    <row r="11600" spans="9:19" ht="15.5">
      <c r="I11600"/>
      <c r="J11600"/>
      <c r="K11600"/>
      <c r="L11600"/>
      <c r="N11600" s="83" t="s">
        <v>1257</v>
      </c>
      <c r="O11600" s="84" t="s">
        <v>1257</v>
      </c>
      <c r="P11600" s="83" t="s">
        <v>21959</v>
      </c>
      <c r="Q11600" s="85" t="s">
        <v>21960</v>
      </c>
      <c r="R11600" s="86">
        <v>33.897569000000033</v>
      </c>
      <c r="S11600" s="88">
        <v>35.471631000000059</v>
      </c>
    </row>
    <row r="11601" spans="9:19" ht="15.5">
      <c r="I11601"/>
      <c r="J11601"/>
      <c r="K11601"/>
      <c r="L11601"/>
      <c r="N11601" s="83" t="s">
        <v>1257</v>
      </c>
      <c r="O11601" s="84" t="s">
        <v>1257</v>
      </c>
      <c r="P11601" s="83" t="s">
        <v>21961</v>
      </c>
      <c r="Q11601" s="85" t="s">
        <v>21962</v>
      </c>
      <c r="R11601" s="86">
        <v>33.892900000000054</v>
      </c>
      <c r="S11601" s="88">
        <v>35.471300000000042</v>
      </c>
    </row>
    <row r="11602" spans="9:19" ht="15.5">
      <c r="I11602"/>
      <c r="J11602"/>
      <c r="K11602"/>
      <c r="L11602"/>
      <c r="N11602" s="83" t="s">
        <v>1257</v>
      </c>
      <c r="O11602" s="84" t="s">
        <v>1257</v>
      </c>
      <c r="P11602" s="83" t="s">
        <v>21963</v>
      </c>
      <c r="Q11602" s="85" t="s">
        <v>21964</v>
      </c>
      <c r="R11602" s="86">
        <v>33.891766000000075</v>
      </c>
      <c r="S11602" s="88">
        <v>35.476941000000068</v>
      </c>
    </row>
    <row r="11603" spans="9:19" ht="15.5">
      <c r="I11603"/>
      <c r="J11603"/>
      <c r="K11603"/>
      <c r="L11603"/>
      <c r="N11603" s="83" t="s">
        <v>1257</v>
      </c>
      <c r="O11603" s="84" t="s">
        <v>1257</v>
      </c>
      <c r="P11603" s="83" t="s">
        <v>21965</v>
      </c>
      <c r="Q11603" s="85" t="s">
        <v>21966</v>
      </c>
      <c r="R11603" s="86">
        <v>33.887700000000052</v>
      </c>
      <c r="S11603" s="88">
        <v>35.473400000000026</v>
      </c>
    </row>
    <row r="11604" spans="9:19" ht="15.5">
      <c r="I11604"/>
      <c r="J11604"/>
      <c r="K11604"/>
      <c r="L11604"/>
      <c r="N11604" s="83" t="s">
        <v>1257</v>
      </c>
      <c r="O11604" s="84" t="s">
        <v>1257</v>
      </c>
      <c r="P11604" s="83" t="s">
        <v>21967</v>
      </c>
      <c r="Q11604" s="85" t="s">
        <v>21968</v>
      </c>
      <c r="R11604" s="86">
        <v>33.894594000000041</v>
      </c>
      <c r="S11604" s="88">
        <v>35.478189000000043</v>
      </c>
    </row>
    <row r="11605" spans="9:19" ht="15.5">
      <c r="I11605"/>
      <c r="J11605"/>
      <c r="K11605"/>
      <c r="L11605"/>
      <c r="N11605" s="83" t="s">
        <v>1257</v>
      </c>
      <c r="O11605" s="84" t="s">
        <v>1257</v>
      </c>
      <c r="P11605" s="83" t="s">
        <v>21969</v>
      </c>
      <c r="Q11605" s="85">
        <v>50</v>
      </c>
      <c r="R11605" s="86">
        <v>33.898578194999999</v>
      </c>
      <c r="S11605" s="88">
        <v>35.479335655</v>
      </c>
    </row>
    <row r="11606" spans="9:19" ht="15.5">
      <c r="I11606"/>
      <c r="J11606"/>
      <c r="K11606"/>
      <c r="L11606"/>
      <c r="N11606" s="83" t="s">
        <v>1257</v>
      </c>
      <c r="O11606" s="84" t="s">
        <v>1257</v>
      </c>
      <c r="P11606" s="83" t="s">
        <v>21970</v>
      </c>
      <c r="Q11606" s="85">
        <v>58</v>
      </c>
      <c r="R11606" s="86">
        <v>33.886799207000003</v>
      </c>
      <c r="S11606" s="88">
        <v>35.479570612000003</v>
      </c>
    </row>
    <row r="11607" spans="9:19" ht="15.5">
      <c r="I11607"/>
      <c r="J11607"/>
      <c r="K11607"/>
      <c r="L11607"/>
      <c r="N11607" s="83" t="s">
        <v>1257</v>
      </c>
      <c r="O11607" s="84" t="s">
        <v>1257</v>
      </c>
      <c r="P11607" s="83" t="s">
        <v>21971</v>
      </c>
      <c r="Q11607" s="85" t="s">
        <v>21972</v>
      </c>
      <c r="R11607" s="86">
        <v>33.896333333333331</v>
      </c>
      <c r="S11607" s="88">
        <v>35.472683333333336</v>
      </c>
    </row>
    <row r="11608" spans="9:19" ht="15.5">
      <c r="I11608"/>
      <c r="J11608"/>
      <c r="K11608"/>
      <c r="L11608"/>
      <c r="N11608" s="83" t="s">
        <v>1257</v>
      </c>
      <c r="O11608" s="84" t="s">
        <v>1257</v>
      </c>
      <c r="P11608" s="83" t="s">
        <v>21973</v>
      </c>
      <c r="Q11608" s="85" t="s">
        <v>21974</v>
      </c>
      <c r="R11608" s="86">
        <v>33.896222999999999</v>
      </c>
      <c r="S11608" s="88">
        <v>35.472638000000003</v>
      </c>
    </row>
    <row r="11609" spans="9:19" ht="15.5">
      <c r="I11609"/>
      <c r="J11609"/>
      <c r="K11609"/>
      <c r="L11609"/>
      <c r="N11609" s="83" t="s">
        <v>1257</v>
      </c>
      <c r="O11609" s="84" t="s">
        <v>1257</v>
      </c>
      <c r="P11609" s="83" t="s">
        <v>21975</v>
      </c>
      <c r="Q11609" s="85" t="s">
        <v>21976</v>
      </c>
      <c r="R11609" s="86">
        <v>33.892989</v>
      </c>
      <c r="S11609" s="88">
        <v>35.480406000000002</v>
      </c>
    </row>
    <row r="11610" spans="9:19" ht="15.5">
      <c r="I11610"/>
      <c r="J11610"/>
      <c r="K11610"/>
      <c r="L11610"/>
      <c r="N11610" s="83" t="s">
        <v>1257</v>
      </c>
      <c r="O11610" s="84" t="s">
        <v>1257</v>
      </c>
      <c r="P11610" s="83" t="s">
        <v>21977</v>
      </c>
      <c r="Q11610" s="85" t="s">
        <v>21978</v>
      </c>
      <c r="R11610" s="86">
        <v>33.892900000000054</v>
      </c>
      <c r="S11610" s="88">
        <v>35.484400000000051</v>
      </c>
    </row>
    <row r="11611" spans="9:19" ht="15.5">
      <c r="I11611"/>
      <c r="J11611"/>
      <c r="K11611"/>
      <c r="L11611"/>
      <c r="N11611" s="83" t="s">
        <v>1257</v>
      </c>
      <c r="O11611" s="84" t="s">
        <v>1257</v>
      </c>
      <c r="P11611" s="83" t="s">
        <v>21979</v>
      </c>
      <c r="Q11611" s="85">
        <v>52</v>
      </c>
      <c r="R11611" s="86">
        <v>33.894384146999997</v>
      </c>
      <c r="S11611" s="88">
        <v>35.474656598999999</v>
      </c>
    </row>
    <row r="11612" spans="9:19" ht="15.5">
      <c r="I11612"/>
      <c r="J11612"/>
      <c r="K11612"/>
      <c r="L11612"/>
      <c r="N11612" s="83" t="s">
        <v>922</v>
      </c>
      <c r="O11612" s="84" t="s">
        <v>922</v>
      </c>
      <c r="P11612" s="83" t="s">
        <v>21980</v>
      </c>
      <c r="Q11612" s="85" t="s">
        <v>21981</v>
      </c>
      <c r="R11612" s="86">
        <v>33.855322000000058</v>
      </c>
      <c r="S11612" s="88">
        <v>35.673303000000033</v>
      </c>
    </row>
    <row r="11613" spans="9:19" ht="15.5">
      <c r="I11613"/>
      <c r="J11613"/>
      <c r="K11613"/>
      <c r="L11613"/>
      <c r="N11613" s="83" t="s">
        <v>922</v>
      </c>
      <c r="O11613" s="84" t="s">
        <v>922</v>
      </c>
      <c r="P11613" s="83" t="s">
        <v>21982</v>
      </c>
      <c r="Q11613" s="85" t="s">
        <v>21983</v>
      </c>
      <c r="R11613" s="86">
        <v>33.832388000000037</v>
      </c>
      <c r="S11613" s="88">
        <v>35.674586000000033</v>
      </c>
    </row>
    <row r="11614" spans="9:19" ht="15.5">
      <c r="I11614"/>
      <c r="J11614"/>
      <c r="K11614"/>
      <c r="L11614"/>
      <c r="N11614" s="83" t="s">
        <v>922</v>
      </c>
      <c r="O11614" s="84" t="s">
        <v>922</v>
      </c>
      <c r="P11614" s="83" t="s">
        <v>21984</v>
      </c>
      <c r="Q11614" s="85" t="s">
        <v>21985</v>
      </c>
      <c r="R11614" s="86">
        <v>33.858822000000032</v>
      </c>
      <c r="S11614" s="88">
        <v>35.640923000000043</v>
      </c>
    </row>
    <row r="11615" spans="9:19" ht="15.5">
      <c r="I11615"/>
      <c r="J11615"/>
      <c r="K11615"/>
      <c r="L11615"/>
      <c r="N11615" s="83" t="s">
        <v>922</v>
      </c>
      <c r="O11615" s="84" t="s">
        <v>922</v>
      </c>
      <c r="P11615" s="83" t="s">
        <v>21986</v>
      </c>
      <c r="Q11615" s="85">
        <v>1516</v>
      </c>
      <c r="R11615" s="86">
        <v>33.848799149000001</v>
      </c>
      <c r="S11615" s="88">
        <v>35.659470601999999</v>
      </c>
    </row>
    <row r="11616" spans="9:19" ht="15.5">
      <c r="I11616"/>
      <c r="J11616"/>
      <c r="K11616"/>
      <c r="L11616"/>
      <c r="N11616" s="83" t="s">
        <v>922</v>
      </c>
      <c r="O11616" s="84" t="s">
        <v>922</v>
      </c>
      <c r="P11616" s="83" t="s">
        <v>21987</v>
      </c>
      <c r="Q11616" s="85" t="s">
        <v>21988</v>
      </c>
      <c r="R11616" s="86">
        <v>33.848758000000032</v>
      </c>
      <c r="S11616" s="88">
        <v>35.665161000000069</v>
      </c>
    </row>
    <row r="11617" spans="9:19" ht="15.5">
      <c r="I11617"/>
      <c r="J11617"/>
      <c r="K11617"/>
      <c r="L11617"/>
      <c r="N11617" s="83" t="s">
        <v>922</v>
      </c>
      <c r="O11617" s="84" t="s">
        <v>922</v>
      </c>
      <c r="P11617" s="83" t="s">
        <v>21987</v>
      </c>
      <c r="Q11617" s="85" t="s">
        <v>21989</v>
      </c>
      <c r="R11617" s="86">
        <v>33.848758000000032</v>
      </c>
      <c r="S11617" s="88">
        <v>35.665161000000069</v>
      </c>
    </row>
    <row r="11618" spans="9:19" ht="15.5">
      <c r="I11618"/>
      <c r="J11618"/>
      <c r="K11618"/>
      <c r="L11618"/>
      <c r="N11618" s="83" t="s">
        <v>922</v>
      </c>
      <c r="O11618" s="84" t="s">
        <v>922</v>
      </c>
      <c r="P11618" s="83" t="s">
        <v>21990</v>
      </c>
      <c r="Q11618" s="85">
        <v>240</v>
      </c>
      <c r="R11618" s="86">
        <v>33.847716187000003</v>
      </c>
      <c r="S11618" s="88">
        <v>35.661620640999999</v>
      </c>
    </row>
    <row r="11619" spans="9:19" ht="15.5">
      <c r="I11619"/>
      <c r="J11619"/>
      <c r="K11619"/>
      <c r="L11619"/>
      <c r="N11619" s="83" t="s">
        <v>922</v>
      </c>
      <c r="O11619" s="84" t="s">
        <v>922</v>
      </c>
      <c r="P11619" s="83" t="s">
        <v>21991</v>
      </c>
      <c r="Q11619" s="85" t="s">
        <v>21992</v>
      </c>
      <c r="R11619" s="86">
        <v>33.847140000000003</v>
      </c>
      <c r="S11619" s="88">
        <v>35.656278</v>
      </c>
    </row>
    <row r="11620" spans="9:19" ht="15.5">
      <c r="I11620"/>
      <c r="J11620"/>
      <c r="K11620"/>
      <c r="L11620"/>
      <c r="N11620" s="83" t="s">
        <v>924</v>
      </c>
      <c r="O11620" s="84" t="s">
        <v>924</v>
      </c>
      <c r="P11620" s="83" t="s">
        <v>21993</v>
      </c>
      <c r="Q11620" s="85" t="s">
        <v>21994</v>
      </c>
      <c r="R11620" s="86">
        <v>33.811572000000069</v>
      </c>
      <c r="S11620" s="88">
        <v>35.671803000000068</v>
      </c>
    </row>
    <row r="11621" spans="9:19" ht="15.5">
      <c r="I11621"/>
      <c r="J11621"/>
      <c r="K11621"/>
      <c r="L11621"/>
      <c r="N11621" s="83" t="s">
        <v>924</v>
      </c>
      <c r="O11621" s="84" t="s">
        <v>924</v>
      </c>
      <c r="P11621" s="83" t="s">
        <v>21993</v>
      </c>
      <c r="Q11621" s="85" t="s">
        <v>21995</v>
      </c>
      <c r="R11621" s="86">
        <v>33.811572000000069</v>
      </c>
      <c r="S11621" s="88">
        <v>35.671803000000068</v>
      </c>
    </row>
    <row r="11622" spans="9:19" ht="15.5">
      <c r="I11622"/>
      <c r="J11622"/>
      <c r="K11622"/>
      <c r="L11622"/>
      <c r="N11622" s="83" t="s">
        <v>4299</v>
      </c>
      <c r="O11622" s="84" t="s">
        <v>4299</v>
      </c>
      <c r="P11622" s="83" t="s">
        <v>21996</v>
      </c>
      <c r="Q11622" s="85" t="s">
        <v>21997</v>
      </c>
      <c r="R11622" s="86">
        <v>34.311569213867188</v>
      </c>
      <c r="S11622" s="88">
        <v>35.867191314697266</v>
      </c>
    </row>
    <row r="11623" spans="9:19" ht="15.5">
      <c r="I11623"/>
      <c r="J11623"/>
      <c r="K11623"/>
      <c r="L11623"/>
      <c r="N11623" s="83" t="s">
        <v>4299</v>
      </c>
      <c r="O11623" s="84" t="s">
        <v>4299</v>
      </c>
      <c r="P11623" s="83" t="s">
        <v>21998</v>
      </c>
      <c r="Q11623" s="85" t="s">
        <v>21999</v>
      </c>
      <c r="R11623" s="86">
        <v>34.308806000000061</v>
      </c>
      <c r="S11623" s="88">
        <v>35.866625000000056</v>
      </c>
    </row>
    <row r="11624" spans="9:19" ht="15.5">
      <c r="I11624"/>
      <c r="J11624"/>
      <c r="K11624"/>
      <c r="L11624"/>
      <c r="N11624" s="83" t="s">
        <v>4299</v>
      </c>
      <c r="O11624" s="84" t="s">
        <v>4299</v>
      </c>
      <c r="P11624" s="83" t="s">
        <v>21998</v>
      </c>
      <c r="Q11624" s="85" t="s">
        <v>22000</v>
      </c>
      <c r="R11624" s="86">
        <v>34.308806000000061</v>
      </c>
      <c r="S11624" s="88">
        <v>35.866625000000056</v>
      </c>
    </row>
    <row r="11625" spans="9:19" ht="15.5">
      <c r="I11625"/>
      <c r="J11625"/>
      <c r="K11625"/>
      <c r="L11625"/>
      <c r="N11625" s="83" t="s">
        <v>1985</v>
      </c>
      <c r="O11625" s="84" t="s">
        <v>1985</v>
      </c>
      <c r="P11625" s="83" t="s">
        <v>22001</v>
      </c>
      <c r="Q11625" s="85" t="s">
        <v>22002</v>
      </c>
      <c r="R11625" s="86">
        <v>34.393289000000003</v>
      </c>
      <c r="S11625" s="88">
        <v>35.846266</v>
      </c>
    </row>
    <row r="11626" spans="9:19" ht="15.5">
      <c r="I11626"/>
      <c r="J11626"/>
      <c r="K11626"/>
      <c r="L11626"/>
      <c r="N11626" s="83" t="s">
        <v>1985</v>
      </c>
      <c r="O11626" s="84" t="s">
        <v>1985</v>
      </c>
      <c r="P11626" s="83" t="s">
        <v>22003</v>
      </c>
      <c r="Q11626" s="85" t="s">
        <v>22004</v>
      </c>
      <c r="R11626" s="86">
        <v>34.393150000000048</v>
      </c>
      <c r="S11626" s="88">
        <v>35.845791000000077</v>
      </c>
    </row>
    <row r="11627" spans="9:19" ht="15.5">
      <c r="I11627"/>
      <c r="J11627"/>
      <c r="K11627"/>
      <c r="L11627"/>
      <c r="N11627" s="83" t="s">
        <v>1985</v>
      </c>
      <c r="O11627" s="84" t="s">
        <v>1985</v>
      </c>
      <c r="P11627" s="83" t="s">
        <v>22005</v>
      </c>
      <c r="Q11627" s="85">
        <v>697</v>
      </c>
      <c r="R11627" s="86">
        <v>34.3904991</v>
      </c>
      <c r="S11627" s="88">
        <v>35.847570670000003</v>
      </c>
    </row>
    <row r="11628" spans="9:19" ht="15.5">
      <c r="I11628"/>
      <c r="J11628"/>
      <c r="K11628"/>
      <c r="L11628"/>
      <c r="N11628" s="83" t="s">
        <v>1985</v>
      </c>
      <c r="O11628" s="84" t="s">
        <v>1985</v>
      </c>
      <c r="P11628" s="83" t="s">
        <v>22006</v>
      </c>
      <c r="Q11628" s="85" t="s">
        <v>22007</v>
      </c>
      <c r="R11628" s="86">
        <v>34.417067000000031</v>
      </c>
      <c r="S11628" s="88">
        <v>35.82464200000004</v>
      </c>
    </row>
    <row r="11629" spans="9:19" ht="15.5">
      <c r="I11629"/>
      <c r="J11629"/>
      <c r="K11629"/>
      <c r="L11629"/>
      <c r="N11629" s="83" t="s">
        <v>1985</v>
      </c>
      <c r="O11629" s="84" t="s">
        <v>1985</v>
      </c>
      <c r="P11629" s="83" t="s">
        <v>22008</v>
      </c>
      <c r="Q11629" s="85" t="s">
        <v>22009</v>
      </c>
      <c r="R11629" s="86">
        <v>34.407730000000001</v>
      </c>
      <c r="S11629" s="88">
        <v>35.822636000000003</v>
      </c>
    </row>
    <row r="11630" spans="9:19" ht="15.5">
      <c r="I11630"/>
      <c r="J11630"/>
      <c r="K11630"/>
      <c r="L11630"/>
      <c r="N11630" s="83" t="s">
        <v>1985</v>
      </c>
      <c r="O11630" s="84" t="s">
        <v>1985</v>
      </c>
      <c r="P11630" s="83" t="s">
        <v>22010</v>
      </c>
      <c r="Q11630" s="85" t="s">
        <v>22011</v>
      </c>
      <c r="R11630" s="86">
        <v>34.403511000000037</v>
      </c>
      <c r="S11630" s="88">
        <v>35.830433000000028</v>
      </c>
    </row>
    <row r="11631" spans="9:19" ht="15.5">
      <c r="I11631"/>
      <c r="J11631"/>
      <c r="K11631"/>
      <c r="L11631"/>
      <c r="N11631" s="83" t="s">
        <v>1985</v>
      </c>
      <c r="O11631" s="84" t="s">
        <v>1985</v>
      </c>
      <c r="P11631" s="83" t="s">
        <v>22012</v>
      </c>
      <c r="Q11631" s="85" t="s">
        <v>22013</v>
      </c>
      <c r="R11631" s="86">
        <v>34.418885000000003</v>
      </c>
      <c r="S11631" s="88">
        <v>35.828623999999998</v>
      </c>
    </row>
    <row r="11632" spans="9:19" ht="15.5">
      <c r="I11632"/>
      <c r="J11632"/>
      <c r="K11632"/>
      <c r="L11632"/>
      <c r="N11632" s="83" t="s">
        <v>1985</v>
      </c>
      <c r="O11632" s="84" t="s">
        <v>1985</v>
      </c>
      <c r="P11632" s="83" t="s">
        <v>22014</v>
      </c>
      <c r="Q11632" s="85" t="s">
        <v>22015</v>
      </c>
      <c r="R11632" s="86">
        <v>34.403511000000037</v>
      </c>
      <c r="S11632" s="88">
        <v>35.830433000000028</v>
      </c>
    </row>
    <row r="11633" spans="9:19" ht="15.5">
      <c r="I11633"/>
      <c r="J11633"/>
      <c r="K11633"/>
      <c r="L11633"/>
      <c r="N11633" s="83" t="s">
        <v>1985</v>
      </c>
      <c r="O11633" s="84" t="s">
        <v>1985</v>
      </c>
      <c r="P11633" s="83" t="s">
        <v>22014</v>
      </c>
      <c r="Q11633" s="85" t="s">
        <v>22016</v>
      </c>
      <c r="R11633" s="86">
        <v>34.396192000000042</v>
      </c>
      <c r="S11633" s="88">
        <v>35.830681000000027</v>
      </c>
    </row>
    <row r="11634" spans="9:19" ht="15.5">
      <c r="I11634"/>
      <c r="J11634"/>
      <c r="K11634"/>
      <c r="L11634"/>
      <c r="N11634" s="83" t="s">
        <v>1985</v>
      </c>
      <c r="O11634" s="84" t="s">
        <v>1985</v>
      </c>
      <c r="P11634" s="83" t="s">
        <v>22017</v>
      </c>
      <c r="Q11634" s="85">
        <v>699</v>
      </c>
      <c r="R11634" s="86">
        <v>34.397199141000002</v>
      </c>
      <c r="S11634" s="88">
        <v>35.830670599999998</v>
      </c>
    </row>
    <row r="11635" spans="9:19" ht="15.5">
      <c r="I11635"/>
      <c r="J11635"/>
      <c r="K11635"/>
      <c r="L11635"/>
      <c r="N11635" s="83" t="s">
        <v>1985</v>
      </c>
      <c r="O11635" s="84" t="s">
        <v>1985</v>
      </c>
      <c r="P11635" s="83" t="s">
        <v>22018</v>
      </c>
      <c r="Q11635" s="85" t="s">
        <v>22019</v>
      </c>
      <c r="R11635" s="86">
        <v>34.377200000000002</v>
      </c>
      <c r="S11635" s="88">
        <v>35.857379999999999</v>
      </c>
    </row>
    <row r="11636" spans="9:19" ht="15.5">
      <c r="I11636"/>
      <c r="J11636"/>
      <c r="K11636"/>
      <c r="L11636"/>
      <c r="N11636" s="83" t="s">
        <v>1985</v>
      </c>
      <c r="O11636" s="84" t="s">
        <v>1985</v>
      </c>
      <c r="P11636" s="83" t="s">
        <v>22018</v>
      </c>
      <c r="Q11636" s="85" t="s">
        <v>22020</v>
      </c>
      <c r="R11636" s="86">
        <v>34.379168999999997</v>
      </c>
      <c r="S11636" s="88">
        <v>35.849186000000003</v>
      </c>
    </row>
    <row r="11637" spans="9:19" ht="15.5">
      <c r="I11637"/>
      <c r="J11637"/>
      <c r="K11637"/>
      <c r="L11637"/>
      <c r="N11637" s="83" t="s">
        <v>1985</v>
      </c>
      <c r="O11637" s="84" t="s">
        <v>1985</v>
      </c>
      <c r="P11637" s="83" t="s">
        <v>22021</v>
      </c>
      <c r="Q11637" s="85" t="s">
        <v>22022</v>
      </c>
      <c r="R11637" s="86">
        <v>34.407760000000003</v>
      </c>
      <c r="S11637" s="88">
        <v>35.818049999999999</v>
      </c>
    </row>
    <row r="11638" spans="9:19" ht="15.5">
      <c r="I11638"/>
      <c r="J11638"/>
      <c r="K11638"/>
      <c r="L11638"/>
      <c r="N11638" s="83" t="s">
        <v>1985</v>
      </c>
      <c r="O11638" s="84" t="s">
        <v>1985</v>
      </c>
      <c r="P11638" s="83" t="s">
        <v>22023</v>
      </c>
      <c r="Q11638" s="85" t="s">
        <v>22024</v>
      </c>
      <c r="R11638" s="86">
        <v>34.418840000000003</v>
      </c>
      <c r="S11638" s="88">
        <v>35.829990000000002</v>
      </c>
    </row>
    <row r="11639" spans="9:19" ht="15.5">
      <c r="I11639"/>
      <c r="J11639"/>
      <c r="K11639"/>
      <c r="L11639"/>
      <c r="N11639" s="83" t="s">
        <v>1985</v>
      </c>
      <c r="O11639" s="84" t="s">
        <v>1985</v>
      </c>
      <c r="P11639" s="83" t="s">
        <v>22025</v>
      </c>
      <c r="Q11639" s="85" t="s">
        <v>22026</v>
      </c>
      <c r="R11639" s="86">
        <v>34.401303000000041</v>
      </c>
      <c r="S11639" s="88">
        <v>35.829556000000025</v>
      </c>
    </row>
    <row r="11640" spans="9:19" ht="15.5">
      <c r="I11640"/>
      <c r="J11640"/>
      <c r="K11640"/>
      <c r="L11640"/>
      <c r="N11640" s="83" t="s">
        <v>1985</v>
      </c>
      <c r="O11640" s="84" t="s">
        <v>1985</v>
      </c>
      <c r="P11640" s="83" t="s">
        <v>22027</v>
      </c>
      <c r="Q11640" s="85" t="s">
        <v>22028</v>
      </c>
      <c r="R11640" s="86">
        <v>34.396192000000042</v>
      </c>
      <c r="S11640" s="88">
        <v>35.830681000000027</v>
      </c>
    </row>
    <row r="11641" spans="9:19" ht="15.5">
      <c r="I11641"/>
      <c r="J11641"/>
      <c r="K11641"/>
      <c r="L11641"/>
      <c r="N11641" s="83" t="s">
        <v>1985</v>
      </c>
      <c r="O11641" s="84" t="s">
        <v>1985</v>
      </c>
      <c r="P11641" s="83" t="s">
        <v>22029</v>
      </c>
      <c r="Q11641" s="85" t="s">
        <v>22030</v>
      </c>
      <c r="R11641" s="86">
        <v>34.396880000000003</v>
      </c>
      <c r="S11641" s="88">
        <v>35.831429999999997</v>
      </c>
    </row>
    <row r="11642" spans="9:19" ht="15.5">
      <c r="I11642"/>
      <c r="J11642"/>
      <c r="K11642"/>
      <c r="L11642"/>
      <c r="N11642" s="83" t="s">
        <v>1817</v>
      </c>
      <c r="O11642" s="84" t="s">
        <v>1817</v>
      </c>
      <c r="P11642" s="83" t="s">
        <v>1817</v>
      </c>
      <c r="Q11642" s="85" t="s">
        <v>22031</v>
      </c>
      <c r="R11642" s="86">
        <v>34.284897000000058</v>
      </c>
      <c r="S11642" s="88">
        <v>35.71661400000005</v>
      </c>
    </row>
    <row r="11643" spans="9:19" ht="15.5">
      <c r="I11643"/>
      <c r="J11643"/>
      <c r="K11643"/>
      <c r="L11643"/>
      <c r="N11643" s="83" t="s">
        <v>1817</v>
      </c>
      <c r="O11643" s="84" t="s">
        <v>1817</v>
      </c>
      <c r="P11643" s="83" t="s">
        <v>1817</v>
      </c>
      <c r="Q11643" s="85" t="s">
        <v>22032</v>
      </c>
      <c r="R11643" s="86">
        <v>34.284897000000058</v>
      </c>
      <c r="S11643" s="88">
        <v>35.71661400000005</v>
      </c>
    </row>
    <row r="11644" spans="9:19" ht="15.5">
      <c r="I11644"/>
      <c r="J11644"/>
      <c r="K11644"/>
      <c r="L11644"/>
      <c r="N11644" s="83" t="s">
        <v>1817</v>
      </c>
      <c r="O11644" s="84" t="s">
        <v>1817</v>
      </c>
      <c r="P11644" s="83" t="s">
        <v>22033</v>
      </c>
      <c r="Q11644" s="85" t="s">
        <v>22034</v>
      </c>
      <c r="R11644" s="86">
        <v>34.291840000000001</v>
      </c>
      <c r="S11644" s="88">
        <v>35.70655</v>
      </c>
    </row>
    <row r="11645" spans="9:19" ht="15.5">
      <c r="I11645"/>
      <c r="J11645"/>
      <c r="K11645"/>
      <c r="L11645"/>
      <c r="N11645" s="83" t="s">
        <v>1817</v>
      </c>
      <c r="O11645" s="84" t="s">
        <v>1817</v>
      </c>
      <c r="P11645" s="83" t="s">
        <v>22033</v>
      </c>
      <c r="Q11645" s="85" t="s">
        <v>22035</v>
      </c>
      <c r="R11645" s="86">
        <v>34.285629999999998</v>
      </c>
      <c r="S11645" s="88">
        <v>35.717500000000001</v>
      </c>
    </row>
    <row r="11646" spans="9:19" ht="15.5">
      <c r="I11646"/>
      <c r="J11646"/>
      <c r="K11646"/>
      <c r="L11646"/>
      <c r="N11646" s="83" t="s">
        <v>1817</v>
      </c>
      <c r="O11646" s="84" t="s">
        <v>1817</v>
      </c>
      <c r="P11646" s="83" t="s">
        <v>22036</v>
      </c>
      <c r="Q11646" s="85" t="s">
        <v>22037</v>
      </c>
      <c r="R11646" s="86">
        <v>34.281019999999998</v>
      </c>
      <c r="S11646" s="88">
        <v>35.724269999999997</v>
      </c>
    </row>
    <row r="11647" spans="9:19" ht="15.5">
      <c r="I11647"/>
      <c r="J11647"/>
      <c r="K11647"/>
      <c r="L11647"/>
      <c r="N11647" s="83" t="s">
        <v>1817</v>
      </c>
      <c r="O11647" s="84" t="s">
        <v>1817</v>
      </c>
      <c r="P11647" s="83" t="s">
        <v>22038</v>
      </c>
      <c r="Q11647" s="85" t="s">
        <v>22039</v>
      </c>
      <c r="R11647" s="86">
        <v>34.282834000000001</v>
      </c>
      <c r="S11647" s="88">
        <v>35.712245000000003</v>
      </c>
    </row>
    <row r="11648" spans="9:19" ht="15.5">
      <c r="I11648"/>
      <c r="J11648"/>
      <c r="K11648"/>
      <c r="L11648"/>
      <c r="N11648" s="83" t="s">
        <v>1817</v>
      </c>
      <c r="O11648" s="84" t="s">
        <v>1817</v>
      </c>
      <c r="P11648" s="83" t="s">
        <v>22040</v>
      </c>
      <c r="Q11648" s="85">
        <v>754</v>
      </c>
      <c r="R11648" s="86">
        <v>34.281849074</v>
      </c>
      <c r="S11648" s="88">
        <v>35.718137618999997</v>
      </c>
    </row>
    <row r="11649" spans="9:19" ht="15.5">
      <c r="I11649"/>
      <c r="J11649"/>
      <c r="K11649"/>
      <c r="L11649"/>
      <c r="N11649" s="83" t="s">
        <v>2878</v>
      </c>
      <c r="O11649" s="84" t="s">
        <v>2878</v>
      </c>
      <c r="P11649" s="83" t="s">
        <v>22041</v>
      </c>
      <c r="Q11649" s="85" t="s">
        <v>22042</v>
      </c>
      <c r="R11649" s="86">
        <v>34.119278000000065</v>
      </c>
      <c r="S11649" s="88">
        <v>35.731380000000058</v>
      </c>
    </row>
    <row r="11650" spans="9:19" ht="15.5">
      <c r="I11650"/>
      <c r="J11650"/>
      <c r="K11650"/>
      <c r="L11650"/>
      <c r="N11650" s="83" t="s">
        <v>2878</v>
      </c>
      <c r="O11650" s="84" t="s">
        <v>2878</v>
      </c>
      <c r="P11650" s="83" t="s">
        <v>2878</v>
      </c>
      <c r="Q11650" s="85" t="s">
        <v>22043</v>
      </c>
      <c r="R11650" s="86">
        <v>34.114925000000028</v>
      </c>
      <c r="S11650" s="88">
        <v>35.722356000000048</v>
      </c>
    </row>
    <row r="11651" spans="9:19" ht="15.5">
      <c r="I11651"/>
      <c r="J11651"/>
      <c r="K11651"/>
      <c r="L11651"/>
      <c r="N11651" s="83" t="s">
        <v>2878</v>
      </c>
      <c r="O11651" s="84" t="s">
        <v>2878</v>
      </c>
      <c r="P11651" s="83" t="s">
        <v>2878</v>
      </c>
      <c r="Q11651" s="85" t="s">
        <v>22044</v>
      </c>
      <c r="R11651" s="86">
        <v>34.114925000000028</v>
      </c>
      <c r="S11651" s="88">
        <v>35.722356000000048</v>
      </c>
    </row>
    <row r="11652" spans="9:19" ht="15.5">
      <c r="I11652"/>
      <c r="J11652"/>
      <c r="K11652"/>
      <c r="L11652"/>
      <c r="N11652" s="83" t="s">
        <v>2878</v>
      </c>
      <c r="O11652" s="84" t="s">
        <v>2878</v>
      </c>
      <c r="P11652" s="83" t="s">
        <v>22045</v>
      </c>
      <c r="Q11652" s="85" t="s">
        <v>22046</v>
      </c>
      <c r="R11652" s="86">
        <v>34.122439000000043</v>
      </c>
      <c r="S11652" s="88">
        <v>35.71901900000006</v>
      </c>
    </row>
    <row r="11653" spans="9:19" ht="15.5">
      <c r="I11653"/>
      <c r="J11653"/>
      <c r="K11653"/>
      <c r="L11653"/>
      <c r="N11653" s="83" t="s">
        <v>3292</v>
      </c>
      <c r="O11653" s="84" t="s">
        <v>3292</v>
      </c>
      <c r="P11653" s="83" t="s">
        <v>22047</v>
      </c>
      <c r="Q11653" s="85" t="s">
        <v>22048</v>
      </c>
      <c r="R11653" s="86">
        <v>33.976444000000001</v>
      </c>
      <c r="S11653" s="88">
        <v>35.703445000000002</v>
      </c>
    </row>
    <row r="11654" spans="9:19" ht="15.5">
      <c r="I11654"/>
      <c r="J11654"/>
      <c r="K11654"/>
      <c r="L11654"/>
      <c r="N11654" s="83" t="s">
        <v>3292</v>
      </c>
      <c r="O11654" s="84" t="s">
        <v>3292</v>
      </c>
      <c r="P11654" s="83" t="s">
        <v>22049</v>
      </c>
      <c r="Q11654" s="85" t="s">
        <v>22050</v>
      </c>
      <c r="R11654" s="86">
        <v>33.977346000000068</v>
      </c>
      <c r="S11654" s="88">
        <v>35.702879000000053</v>
      </c>
    </row>
    <row r="11655" spans="9:19" ht="15.5">
      <c r="I11655"/>
      <c r="J11655"/>
      <c r="K11655"/>
      <c r="L11655"/>
      <c r="N11655" s="83" t="s">
        <v>3292</v>
      </c>
      <c r="O11655" s="84" t="s">
        <v>3292</v>
      </c>
      <c r="P11655" s="83" t="s">
        <v>22049</v>
      </c>
      <c r="Q11655" s="85" t="s">
        <v>22051</v>
      </c>
      <c r="R11655" s="86">
        <v>33.977346000000068</v>
      </c>
      <c r="S11655" s="88">
        <v>35.702879000000053</v>
      </c>
    </row>
    <row r="11656" spans="9:19" ht="15.5">
      <c r="I11656"/>
      <c r="J11656"/>
      <c r="K11656"/>
      <c r="L11656"/>
      <c r="N11656" s="83" t="s">
        <v>1987</v>
      </c>
      <c r="O11656" s="84" t="s">
        <v>1987</v>
      </c>
      <c r="P11656" s="83" t="s">
        <v>22052</v>
      </c>
      <c r="Q11656" s="85">
        <v>723</v>
      </c>
      <c r="R11656" s="86">
        <v>34.287599153999999</v>
      </c>
      <c r="S11656" s="88">
        <v>35.846470643000004</v>
      </c>
    </row>
    <row r="11657" spans="9:19" ht="15.5">
      <c r="I11657"/>
      <c r="J11657"/>
      <c r="K11657"/>
      <c r="L11657"/>
      <c r="N11657" s="83" t="s">
        <v>1987</v>
      </c>
      <c r="O11657" s="84" t="s">
        <v>1987</v>
      </c>
      <c r="P11657" s="83" t="s">
        <v>1987</v>
      </c>
      <c r="Q11657" s="85" t="s">
        <v>22053</v>
      </c>
      <c r="R11657" s="86">
        <v>34.291236000000026</v>
      </c>
      <c r="S11657" s="88">
        <v>35.859589000000028</v>
      </c>
    </row>
    <row r="11658" spans="9:19" ht="15.5">
      <c r="I11658"/>
      <c r="J11658"/>
      <c r="K11658"/>
      <c r="L11658"/>
      <c r="N11658" s="83" t="s">
        <v>1987</v>
      </c>
      <c r="O11658" s="84" t="s">
        <v>1987</v>
      </c>
      <c r="P11658" s="83" t="s">
        <v>1987</v>
      </c>
      <c r="Q11658" s="85" t="s">
        <v>22054</v>
      </c>
      <c r="R11658" s="86">
        <v>34.291236000000026</v>
      </c>
      <c r="S11658" s="88">
        <v>35.859589000000028</v>
      </c>
    </row>
    <row r="11659" spans="9:19" ht="15.5">
      <c r="I11659"/>
      <c r="J11659"/>
      <c r="K11659"/>
      <c r="L11659"/>
      <c r="N11659" s="83" t="s">
        <v>3846</v>
      </c>
      <c r="O11659" s="84" t="s">
        <v>3846</v>
      </c>
      <c r="P11659" s="83" t="s">
        <v>22055</v>
      </c>
      <c r="Q11659" s="85">
        <v>1513</v>
      </c>
      <c r="R11659" s="86">
        <v>33.192699220000002</v>
      </c>
      <c r="S11659" s="88">
        <v>35.323570687</v>
      </c>
    </row>
    <row r="11660" spans="9:19" ht="15.5">
      <c r="I11660"/>
      <c r="J11660"/>
      <c r="K11660"/>
      <c r="L11660"/>
      <c r="N11660" s="83" t="s">
        <v>3846</v>
      </c>
      <c r="O11660" s="84" t="s">
        <v>3846</v>
      </c>
      <c r="P11660" s="83" t="s">
        <v>22056</v>
      </c>
      <c r="Q11660" s="85" t="s">
        <v>22057</v>
      </c>
      <c r="R11660" s="86">
        <v>33.190169000000026</v>
      </c>
      <c r="S11660" s="88">
        <v>35.322908000000041</v>
      </c>
    </row>
    <row r="11661" spans="9:19" ht="15.5">
      <c r="I11661"/>
      <c r="J11661"/>
      <c r="K11661"/>
      <c r="L11661"/>
      <c r="N11661" s="83" t="s">
        <v>3846</v>
      </c>
      <c r="O11661" s="84" t="s">
        <v>3846</v>
      </c>
      <c r="P11661" s="83" t="s">
        <v>22056</v>
      </c>
      <c r="Q11661" s="85" t="s">
        <v>22058</v>
      </c>
      <c r="R11661" s="86">
        <v>33.190169000000026</v>
      </c>
      <c r="S11661" s="88">
        <v>35.322908000000041</v>
      </c>
    </row>
    <row r="11662" spans="9:19" ht="15.5">
      <c r="I11662"/>
      <c r="J11662"/>
      <c r="K11662"/>
      <c r="L11662"/>
      <c r="N11662" s="83" t="s">
        <v>747</v>
      </c>
      <c r="O11662" s="84" t="s">
        <v>747</v>
      </c>
      <c r="P11662" s="83" t="s">
        <v>22059</v>
      </c>
      <c r="Q11662" s="85">
        <v>1601</v>
      </c>
      <c r="R11662" s="86">
        <v>33.738532990000003</v>
      </c>
      <c r="S11662" s="88">
        <v>35.605072360000001</v>
      </c>
    </row>
    <row r="11663" spans="9:19" ht="15.5">
      <c r="I11663"/>
      <c r="J11663"/>
      <c r="K11663"/>
      <c r="L11663"/>
      <c r="N11663" s="83" t="s">
        <v>747</v>
      </c>
      <c r="O11663" s="84" t="s">
        <v>747</v>
      </c>
      <c r="P11663" s="83" t="s">
        <v>22060</v>
      </c>
      <c r="Q11663" s="85" t="s">
        <v>22061</v>
      </c>
      <c r="R11663" s="86">
        <v>33.7365558089</v>
      </c>
      <c r="S11663" s="88">
        <v>35.600093691399998</v>
      </c>
    </row>
    <row r="11664" spans="9:19" ht="15.5">
      <c r="I11664"/>
      <c r="J11664"/>
      <c r="K11664"/>
      <c r="L11664"/>
      <c r="N11664" s="83" t="s">
        <v>747</v>
      </c>
      <c r="O11664" s="84" t="s">
        <v>747</v>
      </c>
      <c r="P11664" s="83" t="s">
        <v>22062</v>
      </c>
      <c r="Q11664" s="85" t="s">
        <v>22063</v>
      </c>
      <c r="R11664" s="86">
        <v>33.737308000000041</v>
      </c>
      <c r="S11664" s="88">
        <v>35.597711000000061</v>
      </c>
    </row>
    <row r="11665" spans="9:19" ht="15.5">
      <c r="I11665"/>
      <c r="J11665"/>
      <c r="K11665"/>
      <c r="L11665"/>
      <c r="N11665" s="83" t="s">
        <v>747</v>
      </c>
      <c r="O11665" s="84" t="s">
        <v>747</v>
      </c>
      <c r="P11665" s="83" t="s">
        <v>22062</v>
      </c>
      <c r="Q11665" s="85" t="s">
        <v>22064</v>
      </c>
      <c r="R11665" s="86">
        <v>33.737308000000041</v>
      </c>
      <c r="S11665" s="88">
        <v>35.597711000000061</v>
      </c>
    </row>
    <row r="11666" spans="9:19" ht="15.5">
      <c r="I11666"/>
      <c r="J11666"/>
      <c r="K11666"/>
      <c r="L11666"/>
      <c r="N11666" s="83" t="s">
        <v>747</v>
      </c>
      <c r="O11666" s="84" t="s">
        <v>747</v>
      </c>
      <c r="P11666" s="83" t="s">
        <v>22065</v>
      </c>
      <c r="Q11666" s="85" t="s">
        <v>22061</v>
      </c>
      <c r="R11666" s="86">
        <v>33.7365558089</v>
      </c>
      <c r="S11666" s="88">
        <v>35.600093691399998</v>
      </c>
    </row>
    <row r="11667" spans="9:19" ht="15.5">
      <c r="I11667"/>
      <c r="J11667"/>
      <c r="K11667"/>
      <c r="L11667"/>
      <c r="N11667" s="83" t="s">
        <v>1129</v>
      </c>
      <c r="O11667" s="84" t="s">
        <v>1129</v>
      </c>
      <c r="P11667" s="83" t="s">
        <v>1129</v>
      </c>
      <c r="Q11667" s="85" t="s">
        <v>22066</v>
      </c>
      <c r="R11667" s="86">
        <v>34.153319000000067</v>
      </c>
      <c r="S11667" s="88">
        <v>36.18994500000008</v>
      </c>
    </row>
    <row r="11668" spans="9:19" ht="15.5">
      <c r="I11668"/>
      <c r="J11668"/>
      <c r="K11668"/>
      <c r="L11668"/>
      <c r="N11668" s="83" t="s">
        <v>3071</v>
      </c>
      <c r="O11668" s="84" t="s">
        <v>3071</v>
      </c>
      <c r="P11668" s="83" t="s">
        <v>3071</v>
      </c>
      <c r="Q11668" s="85" t="s">
        <v>22067</v>
      </c>
      <c r="R11668" s="86">
        <v>33.442678000000001</v>
      </c>
      <c r="S11668" s="88">
        <v>35.557636000000002</v>
      </c>
    </row>
    <row r="11669" spans="9:19" ht="15.5">
      <c r="I11669"/>
      <c r="J11669"/>
      <c r="K11669"/>
      <c r="L11669"/>
      <c r="N11669" s="83" t="s">
        <v>3071</v>
      </c>
      <c r="O11669" s="84" t="s">
        <v>3071</v>
      </c>
      <c r="P11669" s="83" t="s">
        <v>3071</v>
      </c>
      <c r="Q11669" s="85" t="s">
        <v>22068</v>
      </c>
      <c r="R11669" s="86">
        <v>33.444397000000038</v>
      </c>
      <c r="S11669" s="88">
        <v>35.566686000000061</v>
      </c>
    </row>
    <row r="11670" spans="9:19" ht="15.5">
      <c r="I11670"/>
      <c r="J11670"/>
      <c r="K11670"/>
      <c r="L11670"/>
      <c r="N11670" s="83" t="s">
        <v>3071</v>
      </c>
      <c r="O11670" s="84" t="s">
        <v>3071</v>
      </c>
      <c r="P11670" s="83" t="s">
        <v>3071</v>
      </c>
      <c r="Q11670" s="85" t="s">
        <v>22069</v>
      </c>
      <c r="R11670" s="86">
        <v>33.444397000000038</v>
      </c>
      <c r="S11670" s="88">
        <v>35.566686000000061</v>
      </c>
    </row>
    <row r="11671" spans="9:19" ht="15.5">
      <c r="I11671"/>
      <c r="J11671"/>
      <c r="K11671"/>
      <c r="L11671"/>
      <c r="N11671" s="83" t="s">
        <v>3071</v>
      </c>
      <c r="O11671" s="84" t="s">
        <v>3071</v>
      </c>
      <c r="P11671" s="83" t="s">
        <v>22070</v>
      </c>
      <c r="Q11671" s="85" t="s">
        <v>22071</v>
      </c>
      <c r="R11671" s="86">
        <v>33.444834700000001</v>
      </c>
      <c r="S11671" s="88">
        <v>35.561955179999998</v>
      </c>
    </row>
    <row r="11672" spans="9:19" ht="15.5">
      <c r="I11672"/>
      <c r="J11672"/>
      <c r="K11672"/>
      <c r="L11672"/>
      <c r="N11672" s="83" t="s">
        <v>2881</v>
      </c>
      <c r="O11672" s="84" t="s">
        <v>2881</v>
      </c>
      <c r="P11672" s="83" t="s">
        <v>22072</v>
      </c>
      <c r="Q11672" s="85" t="s">
        <v>22073</v>
      </c>
      <c r="R11672" s="86">
        <v>34.164836000000037</v>
      </c>
      <c r="S11672" s="88">
        <v>35.639972000000057</v>
      </c>
    </row>
    <row r="11673" spans="9:19" ht="15.5">
      <c r="I11673"/>
      <c r="J11673"/>
      <c r="K11673"/>
      <c r="L11673"/>
      <c r="N11673" s="83" t="s">
        <v>476</v>
      </c>
      <c r="O11673" s="84" t="s">
        <v>476</v>
      </c>
      <c r="P11673" s="83" t="s">
        <v>22074</v>
      </c>
      <c r="Q11673" s="85">
        <v>511</v>
      </c>
      <c r="R11673" s="86">
        <v>34.583699103000001</v>
      </c>
      <c r="S11673" s="88">
        <v>36.117687633000003</v>
      </c>
    </row>
    <row r="11674" spans="9:19" ht="15.5">
      <c r="I11674"/>
      <c r="J11674"/>
      <c r="K11674"/>
      <c r="L11674"/>
      <c r="N11674" s="83" t="s">
        <v>476</v>
      </c>
      <c r="O11674" s="84" t="s">
        <v>476</v>
      </c>
      <c r="P11674" s="83" t="s">
        <v>22075</v>
      </c>
      <c r="Q11674" s="85" t="s">
        <v>22076</v>
      </c>
      <c r="R11674" s="86">
        <v>34.583803000000046</v>
      </c>
      <c r="S11674" s="88">
        <v>36.11562200000003</v>
      </c>
    </row>
    <row r="11675" spans="9:19" ht="15.5">
      <c r="I11675"/>
      <c r="J11675"/>
      <c r="K11675"/>
      <c r="L11675"/>
      <c r="N11675" s="83" t="s">
        <v>476</v>
      </c>
      <c r="O11675" s="84" t="s">
        <v>476</v>
      </c>
      <c r="P11675" s="83" t="s">
        <v>22075</v>
      </c>
      <c r="Q11675" s="85" t="s">
        <v>22077</v>
      </c>
      <c r="R11675" s="86">
        <v>34.583803000000046</v>
      </c>
      <c r="S11675" s="88">
        <v>36.11562200000003</v>
      </c>
    </row>
    <row r="11676" spans="9:19" ht="15.5">
      <c r="I11676"/>
      <c r="J11676"/>
      <c r="K11676"/>
      <c r="L11676"/>
      <c r="N11676" s="83" t="s">
        <v>476</v>
      </c>
      <c r="O11676" s="84" t="s">
        <v>476</v>
      </c>
      <c r="P11676" s="83" t="s">
        <v>22078</v>
      </c>
      <c r="Q11676" s="85" t="s">
        <v>22079</v>
      </c>
      <c r="R11676" s="86">
        <v>34.578000000000003</v>
      </c>
      <c r="S11676" s="88">
        <v>36.100490000000001</v>
      </c>
    </row>
    <row r="11677" spans="9:19" ht="15.5">
      <c r="I11677"/>
      <c r="J11677"/>
      <c r="K11677"/>
      <c r="L11677"/>
      <c r="N11677" s="83" t="s">
        <v>476</v>
      </c>
      <c r="O11677" s="84" t="s">
        <v>476</v>
      </c>
      <c r="P11677" s="83" t="s">
        <v>22080</v>
      </c>
      <c r="Q11677" s="85" t="s">
        <v>22081</v>
      </c>
      <c r="R11677" s="86">
        <v>34.57705</v>
      </c>
      <c r="S11677" s="88">
        <v>36.099119999999999</v>
      </c>
    </row>
    <row r="11678" spans="9:19" ht="15.5">
      <c r="I11678"/>
      <c r="J11678"/>
      <c r="K11678"/>
      <c r="L11678"/>
      <c r="N11678" s="83" t="s">
        <v>2419</v>
      </c>
      <c r="O11678" s="84" t="s">
        <v>2419</v>
      </c>
      <c r="P11678" s="83" t="s">
        <v>22082</v>
      </c>
      <c r="Q11678" s="85" t="s">
        <v>22083</v>
      </c>
      <c r="R11678" s="86">
        <v>34.49136100000004</v>
      </c>
      <c r="S11678" s="88">
        <v>35.977614000000074</v>
      </c>
    </row>
    <row r="11679" spans="9:19" ht="15.5">
      <c r="I11679"/>
      <c r="J11679"/>
      <c r="K11679"/>
      <c r="L11679"/>
      <c r="N11679" s="83" t="s">
        <v>2419</v>
      </c>
      <c r="O11679" s="84" t="s">
        <v>2419</v>
      </c>
      <c r="P11679" s="83" t="s">
        <v>22084</v>
      </c>
      <c r="Q11679" s="85" t="s">
        <v>22085</v>
      </c>
      <c r="R11679" s="86">
        <v>34.49136100000004</v>
      </c>
      <c r="S11679" s="88">
        <v>35.977614000000074</v>
      </c>
    </row>
    <row r="11680" spans="9:19" ht="15.5">
      <c r="I11680"/>
      <c r="J11680"/>
      <c r="K11680"/>
      <c r="L11680"/>
      <c r="N11680" s="83" t="s">
        <v>2419</v>
      </c>
      <c r="O11680" s="84" t="s">
        <v>2419</v>
      </c>
      <c r="P11680" s="83" t="s">
        <v>22086</v>
      </c>
      <c r="Q11680" s="85" t="s">
        <v>22087</v>
      </c>
      <c r="R11680" s="86">
        <v>34.49136100000004</v>
      </c>
      <c r="S11680" s="88">
        <v>35.977614000000074</v>
      </c>
    </row>
    <row r="11681" spans="9:19" ht="15.5">
      <c r="I11681"/>
      <c r="J11681"/>
      <c r="K11681"/>
      <c r="L11681"/>
      <c r="N11681" s="83" t="s">
        <v>2419</v>
      </c>
      <c r="O11681" s="84" t="s">
        <v>2419</v>
      </c>
      <c r="P11681" s="83" t="s">
        <v>22088</v>
      </c>
      <c r="Q11681" s="85" t="s">
        <v>22089</v>
      </c>
      <c r="R11681" s="86">
        <v>34.497619999999998</v>
      </c>
      <c r="S11681" s="88">
        <v>35.980429999999998</v>
      </c>
    </row>
    <row r="11682" spans="9:19" ht="15.5">
      <c r="I11682"/>
      <c r="J11682"/>
      <c r="K11682"/>
      <c r="L11682"/>
      <c r="N11682" s="83" t="s">
        <v>2419</v>
      </c>
      <c r="O11682" s="84" t="s">
        <v>2419</v>
      </c>
      <c r="P11682" s="83" t="s">
        <v>22090</v>
      </c>
      <c r="Q11682" s="85" t="s">
        <v>22091</v>
      </c>
      <c r="R11682" s="86">
        <v>34.496879999999997</v>
      </c>
      <c r="S11682" s="88">
        <v>35.981439999999999</v>
      </c>
    </row>
    <row r="11683" spans="9:19" ht="15.5">
      <c r="I11683"/>
      <c r="J11683"/>
      <c r="K11683"/>
      <c r="L11683"/>
      <c r="N11683" s="83" t="s">
        <v>2419</v>
      </c>
      <c r="O11683" s="84" t="s">
        <v>2419</v>
      </c>
      <c r="P11683" s="83" t="s">
        <v>22092</v>
      </c>
      <c r="Q11683" s="85" t="s">
        <v>22093</v>
      </c>
      <c r="R11683" s="86">
        <v>34.492519999999999</v>
      </c>
      <c r="S11683" s="88">
        <v>35.988019999999999</v>
      </c>
    </row>
    <row r="11684" spans="9:19" ht="15.5">
      <c r="I11684"/>
      <c r="J11684"/>
      <c r="K11684"/>
      <c r="L11684"/>
      <c r="N11684" s="83" t="s">
        <v>2419</v>
      </c>
      <c r="O11684" s="84" t="s">
        <v>2419</v>
      </c>
      <c r="P11684" s="83" t="s">
        <v>22094</v>
      </c>
      <c r="Q11684" s="85" t="s">
        <v>22095</v>
      </c>
      <c r="R11684" s="86">
        <v>34.493499999999997</v>
      </c>
      <c r="S11684" s="88">
        <v>35.982810000000001</v>
      </c>
    </row>
    <row r="11685" spans="9:19" ht="15.5">
      <c r="I11685"/>
      <c r="J11685"/>
      <c r="K11685"/>
      <c r="L11685"/>
      <c r="N11685" s="83" t="s">
        <v>2419</v>
      </c>
      <c r="O11685" s="84" t="s">
        <v>2419</v>
      </c>
      <c r="P11685" s="83" t="s">
        <v>22096</v>
      </c>
      <c r="Q11685" s="85" t="s">
        <v>22097</v>
      </c>
      <c r="R11685" s="86">
        <v>34.494880000000002</v>
      </c>
      <c r="S11685" s="88">
        <v>35.983289999999997</v>
      </c>
    </row>
    <row r="11686" spans="9:19" ht="15.5">
      <c r="I11686"/>
      <c r="J11686"/>
      <c r="K11686"/>
      <c r="L11686"/>
      <c r="N11686" s="83" t="s">
        <v>2419</v>
      </c>
      <c r="O11686" s="84" t="s">
        <v>2419</v>
      </c>
      <c r="P11686" s="83" t="s">
        <v>22098</v>
      </c>
      <c r="Q11686" s="85" t="s">
        <v>22099</v>
      </c>
      <c r="R11686" s="86">
        <v>34.499504089355469</v>
      </c>
      <c r="S11686" s="88">
        <v>35.980796813964844</v>
      </c>
    </row>
    <row r="11687" spans="9:19" ht="15.5">
      <c r="I11687"/>
      <c r="J11687"/>
      <c r="K11687"/>
      <c r="L11687"/>
      <c r="N11687" s="83" t="s">
        <v>2419</v>
      </c>
      <c r="O11687" s="84" t="s">
        <v>2419</v>
      </c>
      <c r="P11687" s="83" t="s">
        <v>22100</v>
      </c>
      <c r="Q11687" s="85" t="s">
        <v>22101</v>
      </c>
      <c r="R11687" s="86">
        <v>34.491756439208984</v>
      </c>
      <c r="S11687" s="88">
        <v>35.982700347900391</v>
      </c>
    </row>
    <row r="11688" spans="9:19" ht="15.5">
      <c r="I11688"/>
      <c r="J11688"/>
      <c r="K11688"/>
      <c r="L11688"/>
      <c r="N11688" s="83" t="s">
        <v>2419</v>
      </c>
      <c r="O11688" s="84" t="s">
        <v>2419</v>
      </c>
      <c r="P11688" s="83" t="s">
        <v>22102</v>
      </c>
      <c r="Q11688" s="85" t="s">
        <v>22103</v>
      </c>
      <c r="R11688" s="86">
        <v>34.500129699707031</v>
      </c>
      <c r="S11688" s="88">
        <v>35.982105255126953</v>
      </c>
    </row>
    <row r="11689" spans="9:19" ht="15.5">
      <c r="I11689"/>
      <c r="J11689"/>
      <c r="K11689"/>
      <c r="L11689"/>
      <c r="N11689" s="83" t="s">
        <v>750</v>
      </c>
      <c r="O11689" s="84" t="s">
        <v>750</v>
      </c>
      <c r="P11689" s="83" t="s">
        <v>22104</v>
      </c>
      <c r="Q11689" s="85" t="s">
        <v>22105</v>
      </c>
      <c r="R11689" s="86">
        <v>33.786689000000024</v>
      </c>
      <c r="S11689" s="88">
        <v>35.610256000000049</v>
      </c>
    </row>
    <row r="11690" spans="9:19" ht="15.5">
      <c r="I11690"/>
      <c r="J11690"/>
      <c r="K11690"/>
      <c r="L11690"/>
      <c r="N11690" s="83" t="s">
        <v>750</v>
      </c>
      <c r="O11690" s="84" t="s">
        <v>750</v>
      </c>
      <c r="P11690" s="83" t="s">
        <v>22104</v>
      </c>
      <c r="Q11690" s="85" t="s">
        <v>22106</v>
      </c>
      <c r="R11690" s="86">
        <v>33.786689000000024</v>
      </c>
      <c r="S11690" s="88">
        <v>35.610256000000049</v>
      </c>
    </row>
    <row r="11691" spans="9:19" ht="15.5">
      <c r="I11691"/>
      <c r="J11691"/>
      <c r="K11691"/>
      <c r="L11691"/>
      <c r="N11691" s="83" t="s">
        <v>3073</v>
      </c>
      <c r="O11691" s="84" t="s">
        <v>3073</v>
      </c>
      <c r="P11691" s="83" t="s">
        <v>22107</v>
      </c>
      <c r="Q11691" s="85" t="s">
        <v>22108</v>
      </c>
      <c r="R11691" s="86">
        <v>33.53299700000008</v>
      </c>
      <c r="S11691" s="88">
        <v>35.497164000000055</v>
      </c>
    </row>
    <row r="11692" spans="9:19" ht="15.5">
      <c r="I11692"/>
      <c r="J11692"/>
      <c r="K11692"/>
      <c r="L11692"/>
      <c r="N11692" s="83" t="s">
        <v>3073</v>
      </c>
      <c r="O11692" s="84" t="s">
        <v>3073</v>
      </c>
      <c r="P11692" s="83" t="s">
        <v>22109</v>
      </c>
      <c r="Q11692" s="85" t="s">
        <v>22110</v>
      </c>
      <c r="R11692" s="86">
        <v>33.52794700000004</v>
      </c>
      <c r="S11692" s="88">
        <v>35.501977000000068</v>
      </c>
    </row>
    <row r="11693" spans="9:19" ht="15.5">
      <c r="I11693"/>
      <c r="J11693"/>
      <c r="K11693"/>
      <c r="L11693"/>
      <c r="N11693" s="83" t="s">
        <v>3073</v>
      </c>
      <c r="O11693" s="84" t="s">
        <v>3073</v>
      </c>
      <c r="P11693" s="83" t="s">
        <v>22111</v>
      </c>
      <c r="Q11693" s="85" t="s">
        <v>22112</v>
      </c>
      <c r="R11693" s="86">
        <v>33.528608000000077</v>
      </c>
      <c r="S11693" s="88">
        <v>35.508664000000067</v>
      </c>
    </row>
    <row r="11694" spans="9:19" ht="15.5">
      <c r="I11694"/>
      <c r="J11694"/>
      <c r="K11694"/>
      <c r="L11694"/>
      <c r="N11694" s="83" t="s">
        <v>3073</v>
      </c>
      <c r="O11694" s="84" t="s">
        <v>3073</v>
      </c>
      <c r="P11694" s="83" t="s">
        <v>22113</v>
      </c>
      <c r="Q11694" s="85" t="s">
        <v>22114</v>
      </c>
      <c r="R11694" s="86">
        <v>33.528608000000077</v>
      </c>
      <c r="S11694" s="88">
        <v>35.508664000000067</v>
      </c>
    </row>
    <row r="11695" spans="9:19" ht="15.5">
      <c r="I11695"/>
      <c r="J11695"/>
      <c r="K11695"/>
      <c r="L11695"/>
      <c r="N11695" s="83" t="s">
        <v>753</v>
      </c>
      <c r="O11695" s="84" t="s">
        <v>753</v>
      </c>
      <c r="P11695" s="83" t="s">
        <v>22115</v>
      </c>
      <c r="Q11695" s="85">
        <v>1485</v>
      </c>
      <c r="R11695" s="86">
        <v>33.753999208000003</v>
      </c>
      <c r="S11695" s="88">
        <v>35.545270617</v>
      </c>
    </row>
    <row r="11696" spans="9:19" ht="15.5">
      <c r="I11696"/>
      <c r="J11696"/>
      <c r="K11696"/>
      <c r="L11696"/>
      <c r="N11696" s="83" t="s">
        <v>753</v>
      </c>
      <c r="O11696" s="84" t="s">
        <v>753</v>
      </c>
      <c r="P11696" s="83" t="s">
        <v>22116</v>
      </c>
      <c r="Q11696" s="85" t="s">
        <v>22117</v>
      </c>
      <c r="R11696" s="86">
        <v>33.753531000000066</v>
      </c>
      <c r="S11696" s="88">
        <v>35.543706000000043</v>
      </c>
    </row>
    <row r="11697" spans="9:19" ht="15.5">
      <c r="I11697"/>
      <c r="J11697"/>
      <c r="K11697"/>
      <c r="L11697"/>
      <c r="N11697" s="83" t="s">
        <v>753</v>
      </c>
      <c r="O11697" s="84" t="s">
        <v>753</v>
      </c>
      <c r="P11697" s="83" t="s">
        <v>22118</v>
      </c>
      <c r="Q11697" s="85" t="s">
        <v>22119</v>
      </c>
      <c r="R11697" s="86">
        <v>33.738878000000057</v>
      </c>
      <c r="S11697" s="88">
        <v>35.563589000000036</v>
      </c>
    </row>
    <row r="11698" spans="9:19" ht="15.5">
      <c r="I11698"/>
      <c r="J11698"/>
      <c r="K11698"/>
      <c r="L11698"/>
      <c r="N11698" s="83" t="s">
        <v>753</v>
      </c>
      <c r="O11698" s="84" t="s">
        <v>753</v>
      </c>
      <c r="P11698" s="83" t="s">
        <v>22118</v>
      </c>
      <c r="Q11698" s="85" t="s">
        <v>22120</v>
      </c>
      <c r="R11698" s="86">
        <v>33.738878000000057</v>
      </c>
      <c r="S11698" s="88">
        <v>35.563589000000036</v>
      </c>
    </row>
    <row r="11699" spans="9:19" ht="15.5">
      <c r="I11699"/>
      <c r="J11699"/>
      <c r="K11699"/>
      <c r="L11699"/>
      <c r="N11699" s="83" t="s">
        <v>753</v>
      </c>
      <c r="O11699" s="84" t="s">
        <v>753</v>
      </c>
      <c r="P11699" s="83" t="s">
        <v>22121</v>
      </c>
      <c r="Q11699" s="85" t="s">
        <v>22122</v>
      </c>
      <c r="R11699" s="86">
        <v>33.741486530000003</v>
      </c>
      <c r="S11699" s="88">
        <v>35.556948370000001</v>
      </c>
    </row>
    <row r="11700" spans="9:19" ht="15.5">
      <c r="I11700"/>
      <c r="J11700"/>
      <c r="K11700"/>
      <c r="L11700"/>
      <c r="N11700" s="83" t="s">
        <v>4131</v>
      </c>
      <c r="O11700" s="84" t="s">
        <v>4131</v>
      </c>
      <c r="P11700" s="83" t="s">
        <v>22123</v>
      </c>
      <c r="Q11700" s="85" t="s">
        <v>22124</v>
      </c>
      <c r="R11700" s="86">
        <v>33.849169000000074</v>
      </c>
      <c r="S11700" s="88">
        <v>36.01115800000008</v>
      </c>
    </row>
    <row r="11701" spans="9:19" ht="15.5">
      <c r="I11701"/>
      <c r="J11701"/>
      <c r="K11701"/>
      <c r="L11701"/>
      <c r="N11701" s="83" t="s">
        <v>4131</v>
      </c>
      <c r="O11701" s="84" t="s">
        <v>4131</v>
      </c>
      <c r="P11701" s="83" t="s">
        <v>22125</v>
      </c>
      <c r="Q11701" s="85" t="s">
        <v>22126</v>
      </c>
      <c r="R11701" s="86">
        <v>33.849169000000074</v>
      </c>
      <c r="S11701" s="88">
        <v>36.01115800000008</v>
      </c>
    </row>
    <row r="11702" spans="9:19" ht="15.5">
      <c r="I11702"/>
      <c r="J11702"/>
      <c r="K11702"/>
      <c r="L11702"/>
      <c r="N11702" s="83" t="s">
        <v>4131</v>
      </c>
      <c r="O11702" s="84" t="s">
        <v>4131</v>
      </c>
      <c r="P11702" s="83" t="s">
        <v>22127</v>
      </c>
      <c r="Q11702" s="85" t="s">
        <v>22128</v>
      </c>
      <c r="R11702" s="86">
        <v>33.863990000000001</v>
      </c>
      <c r="S11702" s="88">
        <v>36.010990999999997</v>
      </c>
    </row>
    <row r="11703" spans="9:19" ht="15.5">
      <c r="I11703"/>
      <c r="J11703"/>
      <c r="K11703"/>
      <c r="L11703"/>
      <c r="N11703" s="83" t="s">
        <v>4131</v>
      </c>
      <c r="O11703" s="84" t="s">
        <v>4131</v>
      </c>
      <c r="P11703" s="83" t="s">
        <v>22129</v>
      </c>
      <c r="Q11703" s="85">
        <v>815</v>
      </c>
      <c r="R11703" s="86">
        <v>33.848599182999997</v>
      </c>
      <c r="S11703" s="88">
        <v>36.010170639999998</v>
      </c>
    </row>
    <row r="11704" spans="9:19" ht="15.5">
      <c r="I11704"/>
      <c r="J11704"/>
      <c r="K11704"/>
      <c r="L11704"/>
      <c r="N11704" s="83" t="s">
        <v>4131</v>
      </c>
      <c r="O11704" s="84" t="s">
        <v>4131</v>
      </c>
      <c r="P11704" s="83" t="s">
        <v>22130</v>
      </c>
      <c r="Q11704" s="85" t="s">
        <v>22131</v>
      </c>
      <c r="R11704" s="86">
        <v>33.850099999999998</v>
      </c>
      <c r="S11704" s="88">
        <v>36.024799999999999</v>
      </c>
    </row>
    <row r="11705" spans="9:19" ht="15.5">
      <c r="I11705"/>
      <c r="J11705"/>
      <c r="K11705"/>
      <c r="L11705"/>
      <c r="N11705" s="83" t="s">
        <v>4131</v>
      </c>
      <c r="O11705" s="84" t="s">
        <v>4131</v>
      </c>
      <c r="P11705" s="83" t="s">
        <v>22130</v>
      </c>
      <c r="Q11705" s="85" t="s">
        <v>22132</v>
      </c>
      <c r="R11705" s="86">
        <v>33.855080000000001</v>
      </c>
      <c r="S11705" s="88">
        <v>36.013820000000003</v>
      </c>
    </row>
    <row r="11706" spans="9:19" ht="15.5">
      <c r="I11706"/>
      <c r="J11706"/>
      <c r="K11706"/>
      <c r="L11706"/>
      <c r="N11706" s="83" t="s">
        <v>4131</v>
      </c>
      <c r="O11706" s="84" t="s">
        <v>4131</v>
      </c>
      <c r="P11706" s="83" t="s">
        <v>22133</v>
      </c>
      <c r="Q11706" s="85" t="s">
        <v>22134</v>
      </c>
      <c r="R11706" s="86">
        <v>33.844499999999996</v>
      </c>
      <c r="S11706" s="88">
        <v>36.022300000000001</v>
      </c>
    </row>
    <row r="11707" spans="9:19" ht="15.5">
      <c r="I11707"/>
      <c r="J11707"/>
      <c r="K11707"/>
      <c r="L11707"/>
      <c r="N11707" s="83" t="s">
        <v>4131</v>
      </c>
      <c r="O11707" s="84" t="s">
        <v>4131</v>
      </c>
      <c r="P11707" s="83" t="s">
        <v>22135</v>
      </c>
      <c r="Q11707" s="85" t="s">
        <v>22136</v>
      </c>
      <c r="R11707" s="86">
        <v>33.845999999999997</v>
      </c>
      <c r="S11707" s="88">
        <v>36.008499999999998</v>
      </c>
    </row>
    <row r="11708" spans="9:19" ht="15.5">
      <c r="I11708"/>
      <c r="J11708"/>
      <c r="K11708"/>
      <c r="L11708"/>
      <c r="N11708" s="83" t="s">
        <v>4131</v>
      </c>
      <c r="O11708" s="84" t="s">
        <v>4131</v>
      </c>
      <c r="P11708" s="83" t="s">
        <v>22137</v>
      </c>
      <c r="Q11708" s="85" t="s">
        <v>22138</v>
      </c>
      <c r="R11708" s="86">
        <v>33.8461</v>
      </c>
      <c r="S11708" s="88">
        <v>36.025399999999998</v>
      </c>
    </row>
    <row r="11709" spans="9:19" ht="15.5">
      <c r="I11709"/>
      <c r="J11709"/>
      <c r="K11709"/>
      <c r="L11709"/>
      <c r="N11709" s="83" t="s">
        <v>4131</v>
      </c>
      <c r="O11709" s="84" t="s">
        <v>4131</v>
      </c>
      <c r="P11709" s="83" t="s">
        <v>22139</v>
      </c>
      <c r="Q11709" s="85" t="s">
        <v>22140</v>
      </c>
      <c r="R11709" s="86">
        <v>33.8459</v>
      </c>
      <c r="S11709" s="88">
        <v>36.024500000000003</v>
      </c>
    </row>
    <row r="11710" spans="9:19" ht="15.5">
      <c r="I11710"/>
      <c r="J11710"/>
      <c r="K11710"/>
      <c r="L11710"/>
      <c r="N11710" s="83" t="s">
        <v>4131</v>
      </c>
      <c r="O11710" s="84" t="s">
        <v>4131</v>
      </c>
      <c r="P11710" s="83" t="s">
        <v>22141</v>
      </c>
      <c r="Q11710" s="85" t="s">
        <v>22142</v>
      </c>
      <c r="R11710" s="86">
        <v>33.851100000000002</v>
      </c>
      <c r="S11710" s="88">
        <v>36.023200000000003</v>
      </c>
    </row>
    <row r="11711" spans="9:19" ht="15.5">
      <c r="I11711"/>
      <c r="J11711"/>
      <c r="K11711"/>
      <c r="L11711"/>
      <c r="N11711" s="83" t="s">
        <v>4131</v>
      </c>
      <c r="O11711" s="84" t="s">
        <v>4131</v>
      </c>
      <c r="P11711" s="83" t="s">
        <v>22143</v>
      </c>
      <c r="Q11711" s="85" t="s">
        <v>22144</v>
      </c>
      <c r="R11711" s="86">
        <v>33.848999999999997</v>
      </c>
      <c r="S11711" s="88">
        <v>36.023400000000002</v>
      </c>
    </row>
    <row r="11712" spans="9:19" ht="15.5">
      <c r="I11712"/>
      <c r="J11712"/>
      <c r="K11712"/>
      <c r="L11712"/>
      <c r="N11712" s="83" t="s">
        <v>4131</v>
      </c>
      <c r="O11712" s="84" t="s">
        <v>4131</v>
      </c>
      <c r="P11712" s="83" t="s">
        <v>22145</v>
      </c>
      <c r="Q11712" s="85" t="s">
        <v>22146</v>
      </c>
      <c r="R11712" s="86">
        <v>33.852400000000003</v>
      </c>
      <c r="S11712" s="88">
        <v>36.023899999999998</v>
      </c>
    </row>
    <row r="11713" spans="9:19" ht="15.5">
      <c r="I11713"/>
      <c r="J11713"/>
      <c r="K11713"/>
      <c r="L11713"/>
      <c r="N11713" s="83" t="s">
        <v>4131</v>
      </c>
      <c r="O11713" s="84" t="s">
        <v>4131</v>
      </c>
      <c r="P11713" s="83" t="s">
        <v>22147</v>
      </c>
      <c r="Q11713" s="85" t="s">
        <v>22148</v>
      </c>
      <c r="R11713" s="86">
        <v>33.860199999999999</v>
      </c>
      <c r="S11713" s="88">
        <v>36.015500000000003</v>
      </c>
    </row>
    <row r="11714" spans="9:19" ht="15.5">
      <c r="I11714"/>
      <c r="J11714"/>
      <c r="K11714"/>
      <c r="L11714"/>
      <c r="N11714" s="83" t="s">
        <v>4131</v>
      </c>
      <c r="O11714" s="84" t="s">
        <v>4131</v>
      </c>
      <c r="P11714" s="83" t="s">
        <v>22149</v>
      </c>
      <c r="Q11714" s="85" t="s">
        <v>22150</v>
      </c>
      <c r="R11714" s="86">
        <v>33.856099999999998</v>
      </c>
      <c r="S11714" s="88">
        <v>36.0137</v>
      </c>
    </row>
    <row r="11715" spans="9:19" ht="15.5">
      <c r="I11715"/>
      <c r="J11715"/>
      <c r="K11715"/>
      <c r="L11715"/>
      <c r="N11715" s="83" t="s">
        <v>4131</v>
      </c>
      <c r="O11715" s="84" t="s">
        <v>4131</v>
      </c>
      <c r="P11715" s="83" t="s">
        <v>22151</v>
      </c>
      <c r="Q11715" s="85" t="s">
        <v>22152</v>
      </c>
      <c r="R11715" s="86">
        <v>33.845570000000002</v>
      </c>
      <c r="S11715" s="88">
        <v>36.025509999999997</v>
      </c>
    </row>
    <row r="11716" spans="9:19" ht="15.5">
      <c r="I11716"/>
      <c r="J11716"/>
      <c r="K11716"/>
      <c r="L11716"/>
      <c r="N11716" s="83" t="s">
        <v>4131</v>
      </c>
      <c r="O11716" s="84" t="s">
        <v>4131</v>
      </c>
      <c r="P11716" s="83" t="s">
        <v>22153</v>
      </c>
      <c r="Q11716" s="85" t="s">
        <v>22154</v>
      </c>
      <c r="R11716" s="86">
        <v>33.857979999999998</v>
      </c>
      <c r="S11716" s="88">
        <v>36.018230000000003</v>
      </c>
    </row>
    <row r="11717" spans="9:19" ht="15.5">
      <c r="I11717"/>
      <c r="J11717"/>
      <c r="K11717"/>
      <c r="L11717"/>
      <c r="N11717" s="83" t="s">
        <v>4131</v>
      </c>
      <c r="O11717" s="84" t="s">
        <v>4131</v>
      </c>
      <c r="P11717" s="83" t="s">
        <v>22155</v>
      </c>
      <c r="Q11717" s="85" t="s">
        <v>22156</v>
      </c>
      <c r="R11717" s="86">
        <v>33.852535247802734</v>
      </c>
      <c r="S11717" s="88">
        <v>36.014274597167969</v>
      </c>
    </row>
    <row r="11718" spans="9:19" ht="15.5">
      <c r="I11718"/>
      <c r="J11718"/>
      <c r="K11718"/>
      <c r="L11718"/>
      <c r="N11718" s="83" t="s">
        <v>4131</v>
      </c>
      <c r="O11718" s="84" t="s">
        <v>4131</v>
      </c>
      <c r="P11718" s="83" t="s">
        <v>22157</v>
      </c>
      <c r="Q11718" s="85" t="s">
        <v>22158</v>
      </c>
      <c r="R11718" s="86">
        <v>33.853763580322266</v>
      </c>
      <c r="S11718" s="88">
        <v>36.012489318847656</v>
      </c>
    </row>
    <row r="11719" spans="9:19" ht="15.5">
      <c r="I11719"/>
      <c r="J11719"/>
      <c r="K11719"/>
      <c r="L11719"/>
      <c r="N11719" s="83" t="s">
        <v>4131</v>
      </c>
      <c r="O11719" s="84" t="s">
        <v>4131</v>
      </c>
      <c r="P11719" s="83" t="s">
        <v>22159</v>
      </c>
      <c r="Q11719" s="85" t="s">
        <v>22160</v>
      </c>
      <c r="R11719" s="86">
        <v>33.851913000000003</v>
      </c>
      <c r="S11719" s="88">
        <v>36.015880000000003</v>
      </c>
    </row>
    <row r="11720" spans="9:19" ht="15.5">
      <c r="I11720"/>
      <c r="J11720"/>
      <c r="K11720"/>
      <c r="L11720"/>
      <c r="N11720" s="83" t="s">
        <v>3849</v>
      </c>
      <c r="O11720" s="84" t="s">
        <v>3849</v>
      </c>
      <c r="P11720" s="83" t="s">
        <v>22161</v>
      </c>
      <c r="Q11720" s="85">
        <v>1272</v>
      </c>
      <c r="R11720" s="86">
        <v>33.195299169999998</v>
      </c>
      <c r="S11720" s="88">
        <v>35.278370658</v>
      </c>
    </row>
    <row r="11721" spans="9:19" ht="15.5">
      <c r="I11721"/>
      <c r="J11721"/>
      <c r="K11721"/>
      <c r="L11721"/>
      <c r="N11721" s="83" t="s">
        <v>3849</v>
      </c>
      <c r="O11721" s="84" t="s">
        <v>3849</v>
      </c>
      <c r="P11721" s="83" t="s">
        <v>22162</v>
      </c>
      <c r="Q11721" s="85" t="s">
        <v>22163</v>
      </c>
      <c r="R11721" s="86">
        <v>33.198628000000042</v>
      </c>
      <c r="S11721" s="88">
        <v>35.27512500000006</v>
      </c>
    </row>
    <row r="11722" spans="9:19" ht="15.5">
      <c r="I11722"/>
      <c r="J11722"/>
      <c r="K11722"/>
      <c r="L11722"/>
      <c r="N11722" s="83" t="s">
        <v>3849</v>
      </c>
      <c r="O11722" s="84" t="s">
        <v>3849</v>
      </c>
      <c r="P11722" s="83" t="s">
        <v>22162</v>
      </c>
      <c r="Q11722" s="85" t="s">
        <v>22164</v>
      </c>
      <c r="R11722" s="86">
        <v>33.198628000000042</v>
      </c>
      <c r="S11722" s="88">
        <v>35.27512500000006</v>
      </c>
    </row>
    <row r="11723" spans="9:19" ht="15.5">
      <c r="I11723"/>
      <c r="J11723"/>
      <c r="K11723"/>
      <c r="L11723"/>
      <c r="N11723" s="83" t="s">
        <v>479</v>
      </c>
      <c r="O11723" s="84" t="s">
        <v>479</v>
      </c>
      <c r="P11723" s="83" t="s">
        <v>22165</v>
      </c>
      <c r="Q11723" s="85" t="s">
        <v>22166</v>
      </c>
      <c r="R11723" s="86">
        <v>34.616784000000003</v>
      </c>
      <c r="S11723" s="88">
        <v>36.261347000000001</v>
      </c>
    </row>
    <row r="11724" spans="9:19" ht="15.5">
      <c r="I11724"/>
      <c r="J11724"/>
      <c r="K11724"/>
      <c r="L11724"/>
      <c r="N11724" s="83" t="s">
        <v>479</v>
      </c>
      <c r="O11724" s="84" t="s">
        <v>479</v>
      </c>
      <c r="P11724" s="83" t="s">
        <v>22167</v>
      </c>
      <c r="Q11724" s="85">
        <v>572</v>
      </c>
      <c r="R11724" s="86">
        <v>34.621249099000003</v>
      </c>
      <c r="S11724" s="88">
        <v>36.264253693999997</v>
      </c>
    </row>
    <row r="11725" spans="9:19" ht="15.5">
      <c r="I11725"/>
      <c r="J11725"/>
      <c r="K11725"/>
      <c r="L11725"/>
      <c r="N11725" s="83" t="s">
        <v>479</v>
      </c>
      <c r="O11725" s="84" t="s">
        <v>479</v>
      </c>
      <c r="P11725" s="83" t="s">
        <v>22168</v>
      </c>
      <c r="Q11725" s="85" t="s">
        <v>22169</v>
      </c>
      <c r="R11725" s="86">
        <v>34.619733000000053</v>
      </c>
      <c r="S11725" s="88">
        <v>36.263268000000039</v>
      </c>
    </row>
    <row r="11726" spans="9:19" ht="15.5">
      <c r="I11726"/>
      <c r="J11726"/>
      <c r="K11726"/>
      <c r="L11726"/>
      <c r="N11726" s="83" t="s">
        <v>479</v>
      </c>
      <c r="O11726" s="84" t="s">
        <v>479</v>
      </c>
      <c r="P11726" s="83" t="s">
        <v>22170</v>
      </c>
      <c r="Q11726" s="85" t="s">
        <v>22171</v>
      </c>
      <c r="R11726" s="86">
        <v>34.616784000000003</v>
      </c>
      <c r="S11726" s="88">
        <v>36.261347000000001</v>
      </c>
    </row>
    <row r="11727" spans="9:19" ht="15.5">
      <c r="I11727"/>
      <c r="J11727"/>
      <c r="K11727"/>
      <c r="L11727"/>
      <c r="N11727" s="83" t="s">
        <v>479</v>
      </c>
      <c r="O11727" s="84" t="s">
        <v>479</v>
      </c>
      <c r="P11727" s="83" t="s">
        <v>479</v>
      </c>
      <c r="Q11727" s="85" t="s">
        <v>22172</v>
      </c>
      <c r="R11727" s="86">
        <v>34.622667000000035</v>
      </c>
      <c r="S11727" s="88">
        <v>36.264203000000066</v>
      </c>
    </row>
    <row r="11728" spans="9:19" ht="15.5">
      <c r="I11728"/>
      <c r="J11728"/>
      <c r="K11728"/>
      <c r="L11728"/>
      <c r="N11728" s="83" t="s">
        <v>479</v>
      </c>
      <c r="O11728" s="84" t="s">
        <v>479</v>
      </c>
      <c r="P11728" s="83" t="s">
        <v>479</v>
      </c>
      <c r="Q11728" s="85" t="s">
        <v>22173</v>
      </c>
      <c r="R11728" s="86">
        <v>34.622667000000035</v>
      </c>
      <c r="S11728" s="88">
        <v>36.264203000000066</v>
      </c>
    </row>
    <row r="11729" spans="9:19" ht="15.5">
      <c r="I11729"/>
      <c r="J11729"/>
      <c r="K11729"/>
      <c r="L11729"/>
      <c r="N11729" s="83" t="s">
        <v>1342</v>
      </c>
      <c r="O11729" s="84" t="s">
        <v>1342</v>
      </c>
      <c r="P11729" s="83" t="s">
        <v>22174</v>
      </c>
      <c r="Q11729" s="85" t="s">
        <v>22175</v>
      </c>
      <c r="R11729" s="86">
        <v>33.079350000000034</v>
      </c>
      <c r="S11729" s="88">
        <v>35.368008000000032</v>
      </c>
    </row>
    <row r="11730" spans="9:19" ht="15.5">
      <c r="I11730"/>
      <c r="J11730"/>
      <c r="K11730"/>
      <c r="L11730"/>
      <c r="N11730" s="83" t="s">
        <v>1342</v>
      </c>
      <c r="O11730" s="84" t="s">
        <v>1342</v>
      </c>
      <c r="P11730" s="83" t="s">
        <v>22176</v>
      </c>
      <c r="Q11730" s="85" t="s">
        <v>22177</v>
      </c>
      <c r="R11730" s="86">
        <v>33.071784397199998</v>
      </c>
      <c r="S11730" s="88">
        <v>35.3598808542</v>
      </c>
    </row>
    <row r="11731" spans="9:19" ht="15.5">
      <c r="I11731"/>
      <c r="J11731"/>
      <c r="K11731"/>
      <c r="L11731"/>
      <c r="N11731" s="83" t="s">
        <v>1342</v>
      </c>
      <c r="O11731" s="84" t="s">
        <v>1342</v>
      </c>
      <c r="P11731" s="83" t="s">
        <v>1342</v>
      </c>
      <c r="Q11731" s="85" t="s">
        <v>22178</v>
      </c>
      <c r="R11731" s="86">
        <v>33.079350000000034</v>
      </c>
      <c r="S11731" s="88">
        <v>35.368008000000032</v>
      </c>
    </row>
    <row r="11732" spans="9:19" ht="15.5">
      <c r="I11732"/>
      <c r="J11732"/>
      <c r="K11732"/>
      <c r="L11732"/>
      <c r="N11732" s="83" t="s">
        <v>1342</v>
      </c>
      <c r="O11732" s="84" t="s">
        <v>1342</v>
      </c>
      <c r="P11732" s="83" t="s">
        <v>1342</v>
      </c>
      <c r="Q11732" s="85" t="s">
        <v>22179</v>
      </c>
      <c r="R11732" s="86">
        <v>33.079350000000034</v>
      </c>
      <c r="S11732" s="88">
        <v>35.368008000000032</v>
      </c>
    </row>
    <row r="11733" spans="9:19" ht="15.5">
      <c r="I11733"/>
      <c r="J11733"/>
      <c r="K11733"/>
      <c r="L11733"/>
      <c r="N11733" s="83" t="s">
        <v>1342</v>
      </c>
      <c r="O11733" s="84" t="s">
        <v>1342</v>
      </c>
      <c r="P11733" s="83" t="s">
        <v>22180</v>
      </c>
      <c r="Q11733" s="85" t="s">
        <v>22177</v>
      </c>
      <c r="R11733" s="86">
        <v>33.071784397199998</v>
      </c>
      <c r="S11733" s="88">
        <v>35.3598808542</v>
      </c>
    </row>
    <row r="11734" spans="9:19" ht="15.5">
      <c r="I11734"/>
      <c r="J11734"/>
      <c r="K11734"/>
      <c r="L11734"/>
      <c r="N11734" s="83" t="s">
        <v>1342</v>
      </c>
      <c r="O11734" s="84" t="s">
        <v>1342</v>
      </c>
      <c r="P11734" s="83" t="s">
        <v>22181</v>
      </c>
      <c r="Q11734" s="85" t="s">
        <v>22182</v>
      </c>
      <c r="R11734" s="86">
        <v>33.074317000000001</v>
      </c>
      <c r="S11734" s="88">
        <v>35.368312000000003</v>
      </c>
    </row>
    <row r="11735" spans="9:19" ht="15.5">
      <c r="I11735"/>
      <c r="J11735"/>
      <c r="K11735"/>
      <c r="L11735"/>
      <c r="N11735" s="83" t="s">
        <v>1342</v>
      </c>
      <c r="O11735" s="84" t="s">
        <v>1342</v>
      </c>
      <c r="P11735" s="83" t="s">
        <v>22183</v>
      </c>
      <c r="Q11735" s="85">
        <v>1323</v>
      </c>
      <c r="R11735" s="86">
        <v>33.076499173000002</v>
      </c>
      <c r="S11735" s="88">
        <v>35.371670616999999</v>
      </c>
    </row>
    <row r="11736" spans="9:19" ht="15.5">
      <c r="I11736"/>
      <c r="J11736"/>
      <c r="K11736"/>
      <c r="L11736"/>
      <c r="N11736" s="83" t="s">
        <v>1342</v>
      </c>
      <c r="O11736" s="84" t="s">
        <v>1342</v>
      </c>
      <c r="P11736" s="83" t="s">
        <v>22184</v>
      </c>
      <c r="Q11736" s="85">
        <v>1324</v>
      </c>
      <c r="R11736" s="86">
        <v>33.077099138000001</v>
      </c>
      <c r="S11736" s="88">
        <v>35.376770610999998</v>
      </c>
    </row>
    <row r="11737" spans="9:19" ht="15.5">
      <c r="I11737"/>
      <c r="J11737"/>
      <c r="K11737"/>
      <c r="L11737"/>
      <c r="N11737" s="83" t="s">
        <v>1260</v>
      </c>
      <c r="O11737" s="84" t="s">
        <v>1260</v>
      </c>
      <c r="P11737" s="83" t="s">
        <v>22185</v>
      </c>
      <c r="Q11737" s="85">
        <v>4</v>
      </c>
      <c r="R11737" s="86">
        <v>33.896094222000002</v>
      </c>
      <c r="S11737" s="88">
        <v>35.526626673000003</v>
      </c>
    </row>
    <row r="11738" spans="9:19" ht="15.5">
      <c r="I11738"/>
      <c r="J11738"/>
      <c r="K11738"/>
      <c r="L11738"/>
      <c r="N11738" s="83" t="s">
        <v>1260</v>
      </c>
      <c r="O11738" s="84" t="s">
        <v>1260</v>
      </c>
      <c r="P11738" s="83" t="s">
        <v>22186</v>
      </c>
      <c r="Q11738" s="85" t="s">
        <v>22187</v>
      </c>
      <c r="R11738" s="86">
        <v>33.89488700000004</v>
      </c>
      <c r="S11738" s="88">
        <v>35.526921000000073</v>
      </c>
    </row>
    <row r="11739" spans="9:19" ht="15.5">
      <c r="I11739"/>
      <c r="J11739"/>
      <c r="K11739"/>
      <c r="L11739"/>
      <c r="N11739" s="83" t="s">
        <v>1260</v>
      </c>
      <c r="O11739" s="84" t="s">
        <v>1260</v>
      </c>
      <c r="P11739" s="83" t="s">
        <v>22188</v>
      </c>
      <c r="Q11739" s="85" t="s">
        <v>22189</v>
      </c>
      <c r="R11739" s="86">
        <v>33.892968000000053</v>
      </c>
      <c r="S11739" s="88">
        <v>35.521509000000037</v>
      </c>
    </row>
    <row r="11740" spans="9:19" ht="15.5">
      <c r="I11740"/>
      <c r="J11740"/>
      <c r="K11740"/>
      <c r="L11740"/>
      <c r="N11740" s="83" t="s">
        <v>1260</v>
      </c>
      <c r="O11740" s="84" t="s">
        <v>1260</v>
      </c>
      <c r="P11740" s="83" t="s">
        <v>22190</v>
      </c>
      <c r="Q11740" s="85" t="s">
        <v>22191</v>
      </c>
      <c r="R11740" s="86">
        <v>33.892174000000068</v>
      </c>
      <c r="S11740" s="88">
        <v>35.514845000000037</v>
      </c>
    </row>
    <row r="11741" spans="9:19" ht="15.5">
      <c r="I11741"/>
      <c r="J11741"/>
      <c r="K11741"/>
      <c r="L11741"/>
      <c r="N11741" s="83" t="s">
        <v>1260</v>
      </c>
      <c r="O11741" s="84" t="s">
        <v>1260</v>
      </c>
      <c r="P11741" s="83" t="s">
        <v>22192</v>
      </c>
      <c r="Q11741" s="85" t="s">
        <v>22193</v>
      </c>
      <c r="R11741" s="86">
        <v>33.893743000000029</v>
      </c>
      <c r="S11741" s="88">
        <v>35.523009000000059</v>
      </c>
    </row>
    <row r="11742" spans="9:19" ht="15.5">
      <c r="I11742"/>
      <c r="J11742"/>
      <c r="K11742"/>
      <c r="L11742"/>
      <c r="N11742" s="83" t="s">
        <v>1260</v>
      </c>
      <c r="O11742" s="84" t="s">
        <v>1260</v>
      </c>
      <c r="P11742" s="83" t="s">
        <v>22194</v>
      </c>
      <c r="Q11742" s="85" t="s">
        <v>22195</v>
      </c>
      <c r="R11742" s="86">
        <v>33.896162000000061</v>
      </c>
      <c r="S11742" s="88">
        <v>35.529177000000061</v>
      </c>
    </row>
    <row r="11743" spans="9:19" ht="15.5">
      <c r="I11743"/>
      <c r="J11743"/>
      <c r="K11743"/>
      <c r="L11743"/>
      <c r="N11743" s="83" t="s">
        <v>1260</v>
      </c>
      <c r="O11743" s="84" t="s">
        <v>1260</v>
      </c>
      <c r="P11743" s="83" t="s">
        <v>22196</v>
      </c>
      <c r="Q11743" s="85" t="s">
        <v>22197</v>
      </c>
      <c r="R11743" s="86">
        <v>33.894665000000032</v>
      </c>
      <c r="S11743" s="88">
        <v>35.517292000000054</v>
      </c>
    </row>
    <row r="11744" spans="9:19" ht="15.5">
      <c r="I11744"/>
      <c r="J11744"/>
      <c r="K11744"/>
      <c r="L11744"/>
      <c r="N11744" s="83" t="s">
        <v>1641</v>
      </c>
      <c r="O11744" s="84" t="s">
        <v>1641</v>
      </c>
      <c r="P11744" s="83" t="s">
        <v>22198</v>
      </c>
      <c r="Q11744" s="85">
        <v>352</v>
      </c>
      <c r="R11744" s="86">
        <v>33.608416188</v>
      </c>
      <c r="S11744" s="88">
        <v>35.401637618000002</v>
      </c>
    </row>
    <row r="11745" spans="9:19" ht="15.5">
      <c r="I11745"/>
      <c r="J11745"/>
      <c r="K11745"/>
      <c r="L11745"/>
      <c r="N11745" s="83" t="s">
        <v>1641</v>
      </c>
      <c r="O11745" s="84" t="s">
        <v>1641</v>
      </c>
      <c r="P11745" s="83" t="s">
        <v>22199</v>
      </c>
      <c r="Q11745" s="85" t="s">
        <v>22200</v>
      </c>
      <c r="R11745" s="86">
        <v>33.595378000000039</v>
      </c>
      <c r="S11745" s="88">
        <v>35.393077000000062</v>
      </c>
    </row>
    <row r="11746" spans="9:19" ht="15.5">
      <c r="I11746"/>
      <c r="J11746"/>
      <c r="K11746"/>
      <c r="L11746"/>
      <c r="N11746" s="83" t="s">
        <v>1641</v>
      </c>
      <c r="O11746" s="84" t="s">
        <v>1641</v>
      </c>
      <c r="P11746" s="83" t="s">
        <v>22201</v>
      </c>
      <c r="Q11746" s="85" t="s">
        <v>22202</v>
      </c>
      <c r="R11746" s="86">
        <v>33.606806000000063</v>
      </c>
      <c r="S11746" s="88">
        <v>35.403981000000044</v>
      </c>
    </row>
    <row r="11747" spans="9:19" ht="15.5">
      <c r="I11747"/>
      <c r="J11747"/>
      <c r="K11747"/>
      <c r="L11747"/>
      <c r="N11747" s="83" t="s">
        <v>1641</v>
      </c>
      <c r="O11747" s="84" t="s">
        <v>1641</v>
      </c>
      <c r="P11747" s="83" t="s">
        <v>22201</v>
      </c>
      <c r="Q11747" s="85" t="s">
        <v>22203</v>
      </c>
      <c r="R11747" s="86">
        <v>33.606806000000063</v>
      </c>
      <c r="S11747" s="88">
        <v>35.403981000000044</v>
      </c>
    </row>
    <row r="11748" spans="9:19" ht="15.5">
      <c r="I11748"/>
      <c r="J11748"/>
      <c r="K11748"/>
      <c r="L11748"/>
      <c r="N11748" s="83" t="s">
        <v>1641</v>
      </c>
      <c r="O11748" s="84" t="s">
        <v>1641</v>
      </c>
      <c r="P11748" s="83" t="s">
        <v>22204</v>
      </c>
      <c r="Q11748" s="85" t="s">
        <v>22205</v>
      </c>
      <c r="R11748" s="86">
        <v>33.597819999999999</v>
      </c>
      <c r="S11748" s="88">
        <v>35.391579999999998</v>
      </c>
    </row>
    <row r="11749" spans="9:19" ht="15.5">
      <c r="I11749"/>
      <c r="J11749"/>
      <c r="K11749"/>
      <c r="L11749"/>
      <c r="N11749" s="83" t="s">
        <v>1641</v>
      </c>
      <c r="O11749" s="84" t="s">
        <v>1641</v>
      </c>
      <c r="P11749" s="83" t="s">
        <v>22206</v>
      </c>
      <c r="Q11749" s="85" t="s">
        <v>22207</v>
      </c>
      <c r="R11749" s="86">
        <v>33.595570000000002</v>
      </c>
      <c r="S11749" s="88">
        <v>35.397590000000001</v>
      </c>
    </row>
    <row r="11750" spans="9:19" ht="15.5">
      <c r="I11750"/>
      <c r="J11750"/>
      <c r="K11750"/>
      <c r="L11750"/>
      <c r="N11750" s="83" t="s">
        <v>1641</v>
      </c>
      <c r="O11750" s="84" t="s">
        <v>1641</v>
      </c>
      <c r="P11750" s="83" t="s">
        <v>22208</v>
      </c>
      <c r="Q11750" s="85" t="s">
        <v>22209</v>
      </c>
      <c r="R11750" s="86">
        <v>33.60239</v>
      </c>
      <c r="S11750" s="88">
        <v>35.389960000000002</v>
      </c>
    </row>
    <row r="11751" spans="9:19" ht="15.5">
      <c r="I11751"/>
      <c r="J11751"/>
      <c r="K11751"/>
      <c r="L11751"/>
      <c r="N11751" s="83" t="s">
        <v>1641</v>
      </c>
      <c r="O11751" s="84" t="s">
        <v>1641</v>
      </c>
      <c r="P11751" s="83" t="s">
        <v>22210</v>
      </c>
      <c r="Q11751" s="85" t="s">
        <v>22211</v>
      </c>
      <c r="R11751" s="86">
        <v>33.59695</v>
      </c>
      <c r="S11751" s="88">
        <v>35.395200000000003</v>
      </c>
    </row>
    <row r="11752" spans="9:19" ht="15.5">
      <c r="I11752"/>
      <c r="J11752"/>
      <c r="K11752"/>
      <c r="L11752"/>
      <c r="N11752" s="83" t="s">
        <v>1641</v>
      </c>
      <c r="O11752" s="84" t="s">
        <v>1641</v>
      </c>
      <c r="P11752" s="83" t="s">
        <v>22212</v>
      </c>
      <c r="Q11752" s="85" t="s">
        <v>22213</v>
      </c>
      <c r="R11752" s="86">
        <v>33.597810000000003</v>
      </c>
      <c r="S11752" s="88">
        <v>35.391919999999999</v>
      </c>
    </row>
    <row r="11753" spans="9:19" ht="15.5">
      <c r="I11753"/>
      <c r="J11753"/>
      <c r="K11753"/>
      <c r="L11753"/>
      <c r="N11753" s="83" t="s">
        <v>1641</v>
      </c>
      <c r="O11753" s="84" t="s">
        <v>1641</v>
      </c>
      <c r="P11753" s="83" t="s">
        <v>22214</v>
      </c>
      <c r="Q11753" s="85" t="s">
        <v>22215</v>
      </c>
      <c r="R11753" s="86">
        <v>33.602800000000002</v>
      </c>
      <c r="S11753" s="88">
        <v>35.399679999999996</v>
      </c>
    </row>
    <row r="11754" spans="9:19" ht="15.5">
      <c r="I11754"/>
      <c r="J11754"/>
      <c r="K11754"/>
      <c r="L11754"/>
      <c r="N11754" s="83" t="s">
        <v>1641</v>
      </c>
      <c r="O11754" s="84" t="s">
        <v>1641</v>
      </c>
      <c r="P11754" s="83" t="s">
        <v>22216</v>
      </c>
      <c r="Q11754" s="85" t="s">
        <v>22217</v>
      </c>
      <c r="R11754" s="86">
        <v>33.595080000000003</v>
      </c>
      <c r="S11754" s="88">
        <v>35.398780000000002</v>
      </c>
    </row>
    <row r="11755" spans="9:19" ht="15.5">
      <c r="I11755"/>
      <c r="J11755"/>
      <c r="K11755"/>
      <c r="L11755"/>
      <c r="N11755" s="83" t="s">
        <v>1641</v>
      </c>
      <c r="O11755" s="84" t="s">
        <v>1641</v>
      </c>
      <c r="P11755" s="83" t="s">
        <v>22218</v>
      </c>
      <c r="Q11755" s="85" t="s">
        <v>22219</v>
      </c>
      <c r="R11755" s="86">
        <v>33.594009999999997</v>
      </c>
      <c r="S11755" s="88">
        <v>35.398269999999997</v>
      </c>
    </row>
    <row r="11756" spans="9:19" ht="15.5">
      <c r="I11756"/>
      <c r="J11756"/>
      <c r="K11756"/>
      <c r="L11756"/>
      <c r="N11756" s="83" t="s">
        <v>1641</v>
      </c>
      <c r="O11756" s="84" t="s">
        <v>1641</v>
      </c>
      <c r="P11756" s="83" t="s">
        <v>22220</v>
      </c>
      <c r="Q11756" s="85" t="s">
        <v>22221</v>
      </c>
      <c r="R11756" s="86">
        <v>33.596850000000003</v>
      </c>
      <c r="S11756" s="88">
        <v>35.398380000000003</v>
      </c>
    </row>
    <row r="11757" spans="9:19" ht="15.5">
      <c r="I11757"/>
      <c r="J11757"/>
      <c r="K11757"/>
      <c r="L11757"/>
      <c r="N11757" s="83" t="s">
        <v>1641</v>
      </c>
      <c r="O11757" s="84" t="s">
        <v>1641</v>
      </c>
      <c r="P11757" s="83" t="s">
        <v>22222</v>
      </c>
      <c r="Q11757" s="85" t="s">
        <v>22223</v>
      </c>
      <c r="R11757" s="86">
        <v>33.600079999999998</v>
      </c>
      <c r="S11757" s="88">
        <v>35.398119999999999</v>
      </c>
    </row>
    <row r="11758" spans="9:19" ht="15.5">
      <c r="I11758"/>
      <c r="J11758"/>
      <c r="K11758"/>
      <c r="L11758"/>
      <c r="N11758" s="83" t="s">
        <v>1641</v>
      </c>
      <c r="O11758" s="84" t="s">
        <v>1641</v>
      </c>
      <c r="P11758" s="83" t="s">
        <v>22224</v>
      </c>
      <c r="Q11758" s="85" t="s">
        <v>22225</v>
      </c>
      <c r="R11758" s="86">
        <v>33.597009999999997</v>
      </c>
      <c r="S11758" s="88">
        <v>35.390270000000001</v>
      </c>
    </row>
    <row r="11759" spans="9:19" ht="15.5">
      <c r="I11759"/>
      <c r="J11759"/>
      <c r="K11759"/>
      <c r="L11759"/>
      <c r="N11759" s="83" t="s">
        <v>1641</v>
      </c>
      <c r="O11759" s="84" t="s">
        <v>1641</v>
      </c>
      <c r="P11759" s="83" t="s">
        <v>22226</v>
      </c>
      <c r="Q11759" s="85" t="s">
        <v>22227</v>
      </c>
      <c r="R11759" s="86">
        <v>33.593739999999997</v>
      </c>
      <c r="S11759" s="88">
        <v>35.396320000000003</v>
      </c>
    </row>
    <row r="11760" spans="9:19" ht="15.5">
      <c r="I11760"/>
      <c r="J11760"/>
      <c r="K11760"/>
      <c r="L11760"/>
      <c r="N11760" s="83" t="s">
        <v>1641</v>
      </c>
      <c r="O11760" s="84" t="s">
        <v>1641</v>
      </c>
      <c r="P11760" s="83" t="s">
        <v>22228</v>
      </c>
      <c r="Q11760" s="85" t="s">
        <v>22229</v>
      </c>
      <c r="R11760" s="86">
        <v>33.593890000000002</v>
      </c>
      <c r="S11760" s="88">
        <v>35.397509999999997</v>
      </c>
    </row>
    <row r="11761" spans="9:19" ht="15.5">
      <c r="I11761"/>
      <c r="J11761"/>
      <c r="K11761"/>
      <c r="L11761"/>
      <c r="N11761" s="83" t="s">
        <v>1641</v>
      </c>
      <c r="O11761" s="84" t="s">
        <v>1641</v>
      </c>
      <c r="P11761" s="83" t="s">
        <v>22230</v>
      </c>
      <c r="Q11761" s="85" t="s">
        <v>22231</v>
      </c>
      <c r="R11761" s="86">
        <v>33.614849999999997</v>
      </c>
      <c r="S11761" s="88">
        <v>35.404429999999998</v>
      </c>
    </row>
    <row r="11762" spans="9:19" ht="15.5">
      <c r="I11762"/>
      <c r="J11762"/>
      <c r="K11762"/>
      <c r="L11762"/>
      <c r="N11762" s="83" t="s">
        <v>1641</v>
      </c>
      <c r="O11762" s="84" t="s">
        <v>1641</v>
      </c>
      <c r="P11762" s="83" t="s">
        <v>22232</v>
      </c>
      <c r="Q11762" s="85" t="s">
        <v>22233</v>
      </c>
      <c r="R11762" s="86">
        <v>33.597149999999999</v>
      </c>
      <c r="S11762" s="88">
        <v>35.390239999999999</v>
      </c>
    </row>
    <row r="11763" spans="9:19" ht="15.5">
      <c r="I11763"/>
      <c r="J11763"/>
      <c r="K11763"/>
      <c r="L11763"/>
      <c r="N11763" s="83" t="s">
        <v>1641</v>
      </c>
      <c r="O11763" s="84" t="s">
        <v>1641</v>
      </c>
      <c r="P11763" s="83" t="s">
        <v>22234</v>
      </c>
      <c r="Q11763" s="85" t="s">
        <v>22235</v>
      </c>
      <c r="R11763" s="86">
        <v>33.615090000000002</v>
      </c>
      <c r="S11763" s="88">
        <v>35.403280000000002</v>
      </c>
    </row>
    <row r="11764" spans="9:19" ht="15.5">
      <c r="I11764"/>
      <c r="J11764"/>
      <c r="K11764"/>
      <c r="L11764"/>
      <c r="N11764" s="83" t="s">
        <v>1641</v>
      </c>
      <c r="O11764" s="84" t="s">
        <v>1641</v>
      </c>
      <c r="P11764" s="83" t="s">
        <v>22236</v>
      </c>
      <c r="Q11764" s="85" t="s">
        <v>22237</v>
      </c>
      <c r="R11764" s="86">
        <v>33.607970000000002</v>
      </c>
      <c r="S11764" s="88">
        <v>35.400770000000001</v>
      </c>
    </row>
    <row r="11765" spans="9:19" ht="15.5">
      <c r="I11765"/>
      <c r="J11765"/>
      <c r="K11765"/>
      <c r="L11765"/>
      <c r="N11765" s="83" t="s">
        <v>1641</v>
      </c>
      <c r="O11765" s="84" t="s">
        <v>1641</v>
      </c>
      <c r="P11765" s="83" t="s">
        <v>22238</v>
      </c>
      <c r="Q11765" s="85" t="s">
        <v>22239</v>
      </c>
      <c r="R11765" s="86">
        <v>33.598060607910156</v>
      </c>
      <c r="S11765" s="88">
        <v>35.401760101318359</v>
      </c>
    </row>
    <row r="11766" spans="9:19" ht="15.5">
      <c r="I11766"/>
      <c r="J11766"/>
      <c r="K11766"/>
      <c r="L11766"/>
      <c r="N11766" s="83" t="s">
        <v>1641</v>
      </c>
      <c r="O11766" s="84" t="s">
        <v>1641</v>
      </c>
      <c r="P11766" s="83" t="s">
        <v>22240</v>
      </c>
      <c r="Q11766" s="85" t="s">
        <v>22241</v>
      </c>
      <c r="R11766" s="86">
        <v>33.598190307617188</v>
      </c>
      <c r="S11766" s="88">
        <v>35.398639678955078</v>
      </c>
    </row>
    <row r="11767" spans="9:19" ht="15.5">
      <c r="I11767"/>
      <c r="J11767"/>
      <c r="K11767"/>
      <c r="L11767"/>
      <c r="N11767" s="83" t="s">
        <v>1641</v>
      </c>
      <c r="O11767" s="84" t="s">
        <v>1641</v>
      </c>
      <c r="P11767" s="83" t="s">
        <v>22242</v>
      </c>
      <c r="Q11767" s="85" t="s">
        <v>22243</v>
      </c>
      <c r="R11767" s="86">
        <v>33.598659515380859</v>
      </c>
      <c r="S11767" s="88">
        <v>35.391941070556641</v>
      </c>
    </row>
    <row r="11768" spans="9:19" ht="15.5">
      <c r="I11768"/>
      <c r="J11768"/>
      <c r="K11768"/>
      <c r="L11768"/>
      <c r="N11768" s="83" t="s">
        <v>482</v>
      </c>
      <c r="O11768" s="84" t="s">
        <v>482</v>
      </c>
      <c r="P11768" s="83" t="s">
        <v>22244</v>
      </c>
      <c r="Q11768" s="85" t="s">
        <v>22245</v>
      </c>
      <c r="R11768" s="86">
        <v>34.568392000000074</v>
      </c>
      <c r="S11768" s="88">
        <v>36.005837000000042</v>
      </c>
    </row>
    <row r="11769" spans="9:19" ht="15.5">
      <c r="I11769"/>
      <c r="J11769"/>
      <c r="K11769"/>
      <c r="L11769"/>
      <c r="N11769" s="83" t="s">
        <v>482</v>
      </c>
      <c r="O11769" s="84" t="s">
        <v>482</v>
      </c>
      <c r="P11769" s="83" t="s">
        <v>482</v>
      </c>
      <c r="Q11769" s="85" t="s">
        <v>22246</v>
      </c>
      <c r="R11769" s="86">
        <v>34.573900000000037</v>
      </c>
      <c r="S11769" s="88">
        <v>36.005000000000052</v>
      </c>
    </row>
    <row r="11770" spans="9:19" ht="15.5">
      <c r="I11770"/>
      <c r="J11770"/>
      <c r="K11770"/>
      <c r="L11770"/>
      <c r="N11770" s="83" t="s">
        <v>482</v>
      </c>
      <c r="O11770" s="84" t="s">
        <v>482</v>
      </c>
      <c r="P11770" s="83" t="s">
        <v>22247</v>
      </c>
      <c r="Q11770" s="85" t="s">
        <v>22248</v>
      </c>
      <c r="R11770" s="86">
        <v>34.576889999999999</v>
      </c>
      <c r="S11770" s="88">
        <v>36.00714</v>
      </c>
    </row>
    <row r="11771" spans="9:19" ht="15.5">
      <c r="I11771"/>
      <c r="J11771"/>
      <c r="K11771"/>
      <c r="L11771"/>
      <c r="N11771" s="83" t="s">
        <v>482</v>
      </c>
      <c r="O11771" s="84" t="s">
        <v>482</v>
      </c>
      <c r="P11771" s="83" t="s">
        <v>22249</v>
      </c>
      <c r="Q11771" s="85" t="s">
        <v>22250</v>
      </c>
      <c r="R11771" s="86">
        <v>34.57452</v>
      </c>
      <c r="S11771" s="88">
        <v>36.008659999999999</v>
      </c>
    </row>
    <row r="11772" spans="9:19" ht="15.5">
      <c r="I11772"/>
      <c r="J11772"/>
      <c r="K11772"/>
      <c r="L11772"/>
      <c r="N11772" s="83" t="s">
        <v>482</v>
      </c>
      <c r="O11772" s="84" t="s">
        <v>482</v>
      </c>
      <c r="P11772" s="83" t="s">
        <v>22251</v>
      </c>
      <c r="Q11772" s="85" t="s">
        <v>22252</v>
      </c>
      <c r="R11772" s="86">
        <v>34.571869999999997</v>
      </c>
      <c r="S11772" s="88">
        <v>36.01014</v>
      </c>
    </row>
    <row r="11773" spans="9:19" ht="15.5">
      <c r="I11773"/>
      <c r="J11773"/>
      <c r="K11773"/>
      <c r="L11773"/>
      <c r="N11773" s="83" t="s">
        <v>482</v>
      </c>
      <c r="O11773" s="84" t="s">
        <v>482</v>
      </c>
      <c r="P11773" s="83" t="s">
        <v>22253</v>
      </c>
      <c r="Q11773" s="85" t="s">
        <v>22254</v>
      </c>
      <c r="R11773" s="86">
        <v>34.57582</v>
      </c>
      <c r="S11773" s="88">
        <v>36.007680000000001</v>
      </c>
    </row>
    <row r="11774" spans="9:19" ht="15.5">
      <c r="I11774"/>
      <c r="J11774"/>
      <c r="K11774"/>
      <c r="L11774"/>
      <c r="N11774" s="83" t="s">
        <v>482</v>
      </c>
      <c r="O11774" s="84" t="s">
        <v>482</v>
      </c>
      <c r="P11774" s="83" t="s">
        <v>22255</v>
      </c>
      <c r="Q11774" s="85" t="s">
        <v>22256</v>
      </c>
      <c r="R11774" s="86">
        <v>34.570799999999998</v>
      </c>
      <c r="S11774" s="88">
        <v>36.000599999999999</v>
      </c>
    </row>
    <row r="11775" spans="9:19" ht="15.5">
      <c r="I11775"/>
      <c r="J11775"/>
      <c r="K11775"/>
      <c r="L11775"/>
      <c r="N11775" s="83" t="s">
        <v>482</v>
      </c>
      <c r="O11775" s="84" t="s">
        <v>482</v>
      </c>
      <c r="P11775" s="83" t="s">
        <v>22257</v>
      </c>
      <c r="Q11775" s="85" t="s">
        <v>22258</v>
      </c>
      <c r="R11775" s="86">
        <v>34.575369999999999</v>
      </c>
      <c r="S11775" s="88">
        <v>36.007280000000002</v>
      </c>
    </row>
    <row r="11776" spans="9:19" ht="15.5">
      <c r="I11776"/>
      <c r="J11776"/>
      <c r="K11776"/>
      <c r="L11776"/>
      <c r="N11776" s="83" t="s">
        <v>482</v>
      </c>
      <c r="O11776" s="84" t="s">
        <v>482</v>
      </c>
      <c r="P11776" s="83" t="s">
        <v>22259</v>
      </c>
      <c r="Q11776" s="85" t="s">
        <v>22260</v>
      </c>
      <c r="R11776" s="86">
        <v>34.569660186767578</v>
      </c>
      <c r="S11776" s="88">
        <v>35.998340606689453</v>
      </c>
    </row>
    <row r="11777" spans="9:19" ht="15.5">
      <c r="I11777"/>
      <c r="J11777"/>
      <c r="K11777"/>
      <c r="L11777"/>
      <c r="N11777" s="83" t="s">
        <v>482</v>
      </c>
      <c r="O11777" s="84" t="s">
        <v>482</v>
      </c>
      <c r="P11777" s="83" t="s">
        <v>22261</v>
      </c>
      <c r="Q11777" s="85" t="s">
        <v>22262</v>
      </c>
      <c r="R11777" s="86">
        <v>34.56634521484375</v>
      </c>
      <c r="S11777" s="88">
        <v>36.003673553466797</v>
      </c>
    </row>
    <row r="11778" spans="9:19" ht="15.5">
      <c r="I11778"/>
      <c r="J11778"/>
      <c r="K11778"/>
      <c r="L11778"/>
      <c r="N11778" s="83" t="s">
        <v>756</v>
      </c>
      <c r="O11778" s="84" t="s">
        <v>756</v>
      </c>
      <c r="P11778" s="83" t="s">
        <v>22263</v>
      </c>
      <c r="Q11778" s="85" t="s">
        <v>22264</v>
      </c>
      <c r="R11778" s="86">
        <v>33.754492000000027</v>
      </c>
      <c r="S11778" s="88">
        <v>35.60153100000008</v>
      </c>
    </row>
    <row r="11779" spans="9:19" ht="15.5">
      <c r="I11779"/>
      <c r="J11779"/>
      <c r="K11779"/>
      <c r="L11779"/>
      <c r="N11779" s="83" t="s">
        <v>756</v>
      </c>
      <c r="O11779" s="84" t="s">
        <v>756</v>
      </c>
      <c r="P11779" s="83" t="s">
        <v>22263</v>
      </c>
      <c r="Q11779" s="85" t="s">
        <v>22265</v>
      </c>
      <c r="R11779" s="86">
        <v>33.754492000000027</v>
      </c>
      <c r="S11779" s="88">
        <v>35.60153100000008</v>
      </c>
    </row>
    <row r="11780" spans="9:19" ht="15.5">
      <c r="I11780"/>
      <c r="J11780"/>
      <c r="K11780"/>
      <c r="L11780"/>
      <c r="N11780" s="83" t="s">
        <v>927</v>
      </c>
      <c r="O11780" s="84" t="s">
        <v>927</v>
      </c>
      <c r="P11780" s="83" t="s">
        <v>22266</v>
      </c>
      <c r="Q11780" s="85" t="s">
        <v>22267</v>
      </c>
      <c r="R11780" s="86">
        <v>33.827125000000024</v>
      </c>
      <c r="S11780" s="88">
        <v>35.644039000000078</v>
      </c>
    </row>
    <row r="11781" spans="9:19" ht="15.5">
      <c r="I11781"/>
      <c r="J11781"/>
      <c r="K11781"/>
      <c r="L11781"/>
      <c r="N11781" s="83" t="s">
        <v>927</v>
      </c>
      <c r="O11781" s="84" t="s">
        <v>927</v>
      </c>
      <c r="P11781" s="83" t="s">
        <v>22266</v>
      </c>
      <c r="Q11781" s="85" t="s">
        <v>22268</v>
      </c>
      <c r="R11781" s="86">
        <v>33.827125000000024</v>
      </c>
      <c r="S11781" s="88">
        <v>35.644039000000078</v>
      </c>
    </row>
    <row r="11782" spans="9:19" ht="15.5">
      <c r="I11782"/>
      <c r="J11782"/>
      <c r="K11782"/>
      <c r="L11782"/>
      <c r="N11782" s="83" t="s">
        <v>927</v>
      </c>
      <c r="O11782" s="84" t="s">
        <v>927</v>
      </c>
      <c r="P11782" s="83" t="s">
        <v>22269</v>
      </c>
      <c r="Q11782" s="85">
        <v>252</v>
      </c>
      <c r="R11782" s="86">
        <v>33.827399169000003</v>
      </c>
      <c r="S11782" s="88">
        <v>35.649270649999998</v>
      </c>
    </row>
    <row r="11783" spans="9:19" ht="15.5">
      <c r="I11783"/>
      <c r="J11783"/>
      <c r="K11783"/>
      <c r="L11783"/>
      <c r="N11783" s="83" t="s">
        <v>3076</v>
      </c>
      <c r="O11783" s="84" t="s">
        <v>3076</v>
      </c>
      <c r="P11783" s="83" t="s">
        <v>22270</v>
      </c>
      <c r="Q11783" s="85">
        <v>1115</v>
      </c>
      <c r="R11783" s="86">
        <v>33.550408198</v>
      </c>
      <c r="S11783" s="88">
        <v>35.528657629000001</v>
      </c>
    </row>
    <row r="11784" spans="9:19" ht="15.5">
      <c r="I11784"/>
      <c r="J11784"/>
      <c r="K11784"/>
      <c r="L11784"/>
      <c r="N11784" s="83" t="s">
        <v>3076</v>
      </c>
      <c r="O11784" s="84" t="s">
        <v>3076</v>
      </c>
      <c r="P11784" s="83" t="s">
        <v>3076</v>
      </c>
      <c r="Q11784" s="85" t="s">
        <v>22271</v>
      </c>
      <c r="R11784" s="86">
        <v>33.549803000000054</v>
      </c>
      <c r="S11784" s="88">
        <v>35.52660000000003</v>
      </c>
    </row>
    <row r="11785" spans="9:19" ht="15.5">
      <c r="I11785"/>
      <c r="J11785"/>
      <c r="K11785"/>
      <c r="L11785"/>
      <c r="N11785" s="83" t="s">
        <v>3076</v>
      </c>
      <c r="O11785" s="84" t="s">
        <v>3076</v>
      </c>
      <c r="P11785" s="83" t="s">
        <v>3076</v>
      </c>
      <c r="Q11785" s="85" t="s">
        <v>22272</v>
      </c>
      <c r="R11785" s="86">
        <v>33.549803000000054</v>
      </c>
      <c r="S11785" s="88">
        <v>35.52660000000003</v>
      </c>
    </row>
    <row r="11786" spans="9:19" ht="15.5">
      <c r="I11786"/>
      <c r="J11786"/>
      <c r="K11786"/>
      <c r="L11786"/>
      <c r="N11786" s="83" t="s">
        <v>3076</v>
      </c>
      <c r="O11786" s="84" t="s">
        <v>3076</v>
      </c>
      <c r="P11786" s="83" t="s">
        <v>22273</v>
      </c>
      <c r="Q11786" s="85" t="s">
        <v>22274</v>
      </c>
      <c r="R11786" s="86">
        <v>33.548796000000003</v>
      </c>
      <c r="S11786" s="88">
        <v>35.526206999999999</v>
      </c>
    </row>
    <row r="11787" spans="9:19" ht="15.5">
      <c r="I11787"/>
      <c r="J11787"/>
      <c r="K11787"/>
      <c r="L11787"/>
      <c r="N11787" s="83" t="s">
        <v>3076</v>
      </c>
      <c r="O11787" s="84" t="s">
        <v>3076</v>
      </c>
      <c r="P11787" s="83" t="s">
        <v>22275</v>
      </c>
      <c r="Q11787" s="85" t="s">
        <v>22276</v>
      </c>
      <c r="R11787" s="86">
        <v>33.541057410000001</v>
      </c>
      <c r="S11787" s="88">
        <v>35.533086930000003</v>
      </c>
    </row>
    <row r="11788" spans="9:19" ht="15.5">
      <c r="I11788"/>
      <c r="J11788"/>
      <c r="K11788"/>
      <c r="L11788"/>
      <c r="N11788" s="83" t="s">
        <v>2255</v>
      </c>
      <c r="O11788" s="84" t="s">
        <v>2255</v>
      </c>
      <c r="P11788" s="83" t="s">
        <v>22277</v>
      </c>
      <c r="Q11788" s="85" t="s">
        <v>22278</v>
      </c>
      <c r="R11788" s="86">
        <v>33.882692000000077</v>
      </c>
      <c r="S11788" s="88">
        <v>35.598164000000054</v>
      </c>
    </row>
    <row r="11789" spans="9:19" ht="15.5">
      <c r="I11789"/>
      <c r="J11789"/>
      <c r="K11789"/>
      <c r="L11789"/>
      <c r="N11789" s="83" t="s">
        <v>2255</v>
      </c>
      <c r="O11789" s="84" t="s">
        <v>2255</v>
      </c>
      <c r="P11789" s="83" t="s">
        <v>22279</v>
      </c>
      <c r="Q11789" s="85" t="s">
        <v>22280</v>
      </c>
      <c r="R11789" s="86">
        <v>33.882888000000001</v>
      </c>
      <c r="S11789" s="88">
        <v>35.598914000000001</v>
      </c>
    </row>
    <row r="11790" spans="9:19" ht="15.5">
      <c r="I11790"/>
      <c r="J11790"/>
      <c r="K11790"/>
      <c r="L11790"/>
      <c r="N11790" s="83" t="s">
        <v>2255</v>
      </c>
      <c r="O11790" s="84" t="s">
        <v>2255</v>
      </c>
      <c r="P11790" s="83" t="s">
        <v>22281</v>
      </c>
      <c r="Q11790" s="85" t="s">
        <v>22282</v>
      </c>
      <c r="R11790" s="86">
        <v>33.883544999999998</v>
      </c>
      <c r="S11790" s="88">
        <v>35.619427999999999</v>
      </c>
    </row>
    <row r="11791" spans="9:19" ht="15.5">
      <c r="I11791"/>
      <c r="J11791"/>
      <c r="K11791"/>
      <c r="L11791"/>
      <c r="N11791" s="83" t="s">
        <v>2255</v>
      </c>
      <c r="O11791" s="84" t="s">
        <v>2255</v>
      </c>
      <c r="P11791" s="83" t="s">
        <v>22283</v>
      </c>
      <c r="Q11791" s="85" t="s">
        <v>22284</v>
      </c>
      <c r="R11791" s="86">
        <v>33.882517443499999</v>
      </c>
      <c r="S11791" s="88">
        <v>35.592117604800002</v>
      </c>
    </row>
    <row r="11792" spans="9:19" ht="15.5">
      <c r="I11792"/>
      <c r="J11792"/>
      <c r="K11792"/>
      <c r="L11792"/>
      <c r="N11792" s="83" t="s">
        <v>2255</v>
      </c>
      <c r="O11792" s="84" t="s">
        <v>2255</v>
      </c>
      <c r="P11792" s="83" t="s">
        <v>2255</v>
      </c>
      <c r="Q11792" s="85" t="s">
        <v>22285</v>
      </c>
      <c r="R11792" s="86">
        <v>33.883545000000026</v>
      </c>
      <c r="S11792" s="88">
        <v>35.619428000000028</v>
      </c>
    </row>
    <row r="11793" spans="9:19" ht="15.5">
      <c r="I11793"/>
      <c r="J11793"/>
      <c r="K11793"/>
      <c r="L11793"/>
      <c r="N11793" s="83" t="s">
        <v>2255</v>
      </c>
      <c r="O11793" s="84" t="s">
        <v>2255</v>
      </c>
      <c r="P11793" s="83" t="s">
        <v>2255</v>
      </c>
      <c r="Q11793" s="85" t="s">
        <v>22286</v>
      </c>
      <c r="R11793" s="86">
        <v>33.883545000000026</v>
      </c>
      <c r="S11793" s="88">
        <v>35.619428000000028</v>
      </c>
    </row>
    <row r="11794" spans="9:19" ht="15.5">
      <c r="I11794"/>
      <c r="J11794"/>
      <c r="K11794"/>
      <c r="L11794"/>
      <c r="N11794" s="83" t="s">
        <v>2255</v>
      </c>
      <c r="O11794" s="84" t="s">
        <v>2255</v>
      </c>
      <c r="P11794" s="83" t="s">
        <v>22287</v>
      </c>
      <c r="Q11794" s="85" t="s">
        <v>22284</v>
      </c>
      <c r="R11794" s="86">
        <v>33.882517443499999</v>
      </c>
      <c r="S11794" s="88">
        <v>35.592117604800002</v>
      </c>
    </row>
    <row r="11795" spans="9:19" ht="15.5">
      <c r="I11795"/>
      <c r="J11795"/>
      <c r="K11795"/>
      <c r="L11795"/>
      <c r="N11795" s="83" t="s">
        <v>2255</v>
      </c>
      <c r="O11795" s="84" t="s">
        <v>2255</v>
      </c>
      <c r="P11795" s="83" t="s">
        <v>22288</v>
      </c>
      <c r="Q11795" s="85" t="s">
        <v>22289</v>
      </c>
      <c r="R11795" s="86">
        <v>33.887578000000076</v>
      </c>
      <c r="S11795" s="88">
        <v>35.587683000000027</v>
      </c>
    </row>
    <row r="11796" spans="9:19" ht="15.5">
      <c r="I11796"/>
      <c r="J11796"/>
      <c r="K11796"/>
      <c r="L11796"/>
      <c r="N11796" s="83" t="s">
        <v>2255</v>
      </c>
      <c r="O11796" s="84" t="s">
        <v>2255</v>
      </c>
      <c r="P11796" s="83" t="s">
        <v>22290</v>
      </c>
      <c r="Q11796" s="85" t="s">
        <v>22291</v>
      </c>
      <c r="R11796" s="86">
        <v>33.887976170000002</v>
      </c>
      <c r="S11796" s="88">
        <v>35.59215141</v>
      </c>
    </row>
    <row r="11797" spans="9:19" ht="15.5">
      <c r="I11797"/>
      <c r="J11797"/>
      <c r="K11797"/>
      <c r="L11797"/>
      <c r="N11797" s="83" t="s">
        <v>2542</v>
      </c>
      <c r="O11797" s="84" t="s">
        <v>2542</v>
      </c>
      <c r="P11797" s="83" t="s">
        <v>22292</v>
      </c>
      <c r="Q11797" s="85" t="s">
        <v>22293</v>
      </c>
      <c r="R11797" s="86">
        <v>33.462499999999999</v>
      </c>
      <c r="S11797" s="88">
        <v>35.443865000000002</v>
      </c>
    </row>
    <row r="11798" spans="9:19" ht="15.5">
      <c r="I11798"/>
      <c r="J11798"/>
      <c r="K11798"/>
      <c r="L11798"/>
      <c r="N11798" s="83" t="s">
        <v>2542</v>
      </c>
      <c r="O11798" s="84" t="s">
        <v>2542</v>
      </c>
      <c r="P11798" s="83" t="s">
        <v>2542</v>
      </c>
      <c r="Q11798" s="85" t="s">
        <v>22294</v>
      </c>
      <c r="R11798" s="86">
        <v>33.463297000000068</v>
      </c>
      <c r="S11798" s="88">
        <v>35.440714000000071</v>
      </c>
    </row>
    <row r="11799" spans="9:19" ht="15.5">
      <c r="I11799"/>
      <c r="J11799"/>
      <c r="K11799"/>
      <c r="L11799"/>
      <c r="N11799" s="83" t="s">
        <v>2542</v>
      </c>
      <c r="O11799" s="84" t="s">
        <v>2542</v>
      </c>
      <c r="P11799" s="83" t="s">
        <v>2542</v>
      </c>
      <c r="Q11799" s="85" t="s">
        <v>22295</v>
      </c>
      <c r="R11799" s="86">
        <v>33.463297000000068</v>
      </c>
      <c r="S11799" s="88">
        <v>35.440714000000071</v>
      </c>
    </row>
    <row r="11800" spans="9:19" ht="15.5">
      <c r="I11800"/>
      <c r="J11800"/>
      <c r="K11800"/>
      <c r="L11800"/>
      <c r="N11800" s="83" t="s">
        <v>2542</v>
      </c>
      <c r="O11800" s="84" t="s">
        <v>2542</v>
      </c>
      <c r="P11800" s="83" t="s">
        <v>22296</v>
      </c>
      <c r="Q11800" s="85">
        <v>1130</v>
      </c>
      <c r="R11800" s="86">
        <v>33.460141186000001</v>
      </c>
      <c r="S11800" s="88">
        <v>35.449608675999997</v>
      </c>
    </row>
    <row r="11801" spans="9:19" ht="15.5">
      <c r="I11801"/>
      <c r="J11801"/>
      <c r="K11801"/>
      <c r="L11801"/>
      <c r="N11801" s="83" t="s">
        <v>2542</v>
      </c>
      <c r="O11801" s="84" t="s">
        <v>2542</v>
      </c>
      <c r="P11801" s="83" t="s">
        <v>22297</v>
      </c>
      <c r="Q11801" s="85">
        <v>1445</v>
      </c>
      <c r="R11801" s="86">
        <v>33.459904143000003</v>
      </c>
      <c r="S11801" s="88">
        <v>35.449680606000001</v>
      </c>
    </row>
    <row r="11802" spans="9:19" ht="15.5">
      <c r="I11802"/>
      <c r="J11802"/>
      <c r="K11802"/>
      <c r="L11802"/>
      <c r="N11802" s="83" t="s">
        <v>3079</v>
      </c>
      <c r="O11802" s="84" t="s">
        <v>3079</v>
      </c>
      <c r="P11802" s="83" t="s">
        <v>22298</v>
      </c>
      <c r="Q11802" s="85" t="s">
        <v>22299</v>
      </c>
      <c r="R11802" s="86">
        <v>33.510403000000053</v>
      </c>
      <c r="S11802" s="88">
        <v>35.552811000000077</v>
      </c>
    </row>
    <row r="11803" spans="9:19" ht="15.5">
      <c r="I11803"/>
      <c r="J11803"/>
      <c r="K11803"/>
      <c r="L11803"/>
      <c r="N11803" s="83" t="s">
        <v>485</v>
      </c>
      <c r="O11803" s="84" t="s">
        <v>485</v>
      </c>
      <c r="P11803" s="83" t="s">
        <v>485</v>
      </c>
      <c r="Q11803" s="85" t="s">
        <v>22300</v>
      </c>
      <c r="R11803" s="86">
        <v>34.596400000000074</v>
      </c>
      <c r="S11803" s="88">
        <v>36.090489000000048</v>
      </c>
    </row>
    <row r="11804" spans="9:19" ht="15.5">
      <c r="I11804"/>
      <c r="J11804"/>
      <c r="K11804"/>
      <c r="L11804"/>
      <c r="N11804" s="83" t="s">
        <v>485</v>
      </c>
      <c r="O11804" s="84" t="s">
        <v>485</v>
      </c>
      <c r="P11804" s="83" t="s">
        <v>22301</v>
      </c>
      <c r="Q11804" s="85" t="s">
        <v>22302</v>
      </c>
      <c r="R11804" s="86">
        <v>34.599319999999999</v>
      </c>
      <c r="S11804" s="88">
        <v>36.096640000000001</v>
      </c>
    </row>
    <row r="11805" spans="9:19" ht="15.5">
      <c r="I11805"/>
      <c r="J11805"/>
      <c r="K11805"/>
      <c r="L11805"/>
      <c r="N11805" s="83" t="s">
        <v>485</v>
      </c>
      <c r="O11805" s="84" t="s">
        <v>485</v>
      </c>
      <c r="P11805" s="83" t="s">
        <v>22303</v>
      </c>
      <c r="Q11805" s="85" t="s">
        <v>22304</v>
      </c>
      <c r="R11805" s="86">
        <v>34.600709999999999</v>
      </c>
      <c r="S11805" s="88">
        <v>36.083300000000001</v>
      </c>
    </row>
    <row r="11806" spans="9:19" ht="15.5">
      <c r="I11806"/>
      <c r="J11806"/>
      <c r="K11806"/>
      <c r="L11806"/>
      <c r="N11806" s="83" t="s">
        <v>485</v>
      </c>
      <c r="O11806" s="84" t="s">
        <v>485</v>
      </c>
      <c r="P11806" s="83" t="s">
        <v>22305</v>
      </c>
      <c r="Q11806" s="85" t="s">
        <v>22306</v>
      </c>
      <c r="R11806" s="86">
        <v>34.598019999999998</v>
      </c>
      <c r="S11806" s="88">
        <v>36.083680000000001</v>
      </c>
    </row>
    <row r="11807" spans="9:19" ht="15.5">
      <c r="I11807"/>
      <c r="J11807"/>
      <c r="K11807"/>
      <c r="L11807"/>
      <c r="N11807" s="83" t="s">
        <v>485</v>
      </c>
      <c r="O11807" s="84" t="s">
        <v>485</v>
      </c>
      <c r="P11807" s="83" t="s">
        <v>22307</v>
      </c>
      <c r="Q11807" s="85" t="s">
        <v>22308</v>
      </c>
      <c r="R11807" s="86">
        <v>34.611179999999997</v>
      </c>
      <c r="S11807" s="88">
        <v>36.08663</v>
      </c>
    </row>
    <row r="11808" spans="9:19" ht="15.5">
      <c r="I11808"/>
      <c r="J11808"/>
      <c r="K11808"/>
      <c r="L11808"/>
      <c r="N11808" s="83" t="s">
        <v>485</v>
      </c>
      <c r="O11808" s="84" t="s">
        <v>485</v>
      </c>
      <c r="P11808" s="83" t="s">
        <v>22309</v>
      </c>
      <c r="Q11808" s="85" t="s">
        <v>22310</v>
      </c>
      <c r="R11808" s="86">
        <v>34.61083</v>
      </c>
      <c r="S11808" s="88">
        <v>36.086590000000001</v>
      </c>
    </row>
    <row r="11809" spans="9:19" ht="15.5">
      <c r="I11809"/>
      <c r="J11809"/>
      <c r="K11809"/>
      <c r="L11809"/>
      <c r="N11809" s="83" t="s">
        <v>485</v>
      </c>
      <c r="O11809" s="84" t="s">
        <v>485</v>
      </c>
      <c r="P11809" s="83" t="s">
        <v>22311</v>
      </c>
      <c r="Q11809" s="85" t="s">
        <v>22312</v>
      </c>
      <c r="R11809" s="86">
        <v>34.601489999999998</v>
      </c>
      <c r="S11809" s="88">
        <v>36.087829999999997</v>
      </c>
    </row>
    <row r="11810" spans="9:19" ht="15.5">
      <c r="I11810"/>
      <c r="J11810"/>
      <c r="K11810"/>
      <c r="L11810"/>
      <c r="N11810" s="83" t="s">
        <v>485</v>
      </c>
      <c r="O11810" s="84" t="s">
        <v>485</v>
      </c>
      <c r="P11810" s="83" t="s">
        <v>22313</v>
      </c>
      <c r="Q11810" s="85" t="s">
        <v>22314</v>
      </c>
      <c r="R11810" s="86">
        <v>34.60866</v>
      </c>
      <c r="S11810" s="88">
        <v>36.084380000000003</v>
      </c>
    </row>
    <row r="11811" spans="9:19" ht="15.5">
      <c r="I11811"/>
      <c r="J11811"/>
      <c r="K11811"/>
      <c r="L11811"/>
      <c r="N11811" s="83" t="s">
        <v>485</v>
      </c>
      <c r="O11811" s="84" t="s">
        <v>485</v>
      </c>
      <c r="P11811" s="83" t="s">
        <v>22315</v>
      </c>
      <c r="Q11811" s="85" t="s">
        <v>22316</v>
      </c>
      <c r="R11811" s="86">
        <v>34.590139999999998</v>
      </c>
      <c r="S11811" s="88">
        <v>36.089799999999997</v>
      </c>
    </row>
    <row r="11812" spans="9:19" ht="15.5">
      <c r="I11812"/>
      <c r="J11812"/>
      <c r="K11812"/>
      <c r="L11812"/>
      <c r="N11812" s="83" t="s">
        <v>485</v>
      </c>
      <c r="O11812" s="84" t="s">
        <v>485</v>
      </c>
      <c r="P11812" s="83" t="s">
        <v>22317</v>
      </c>
      <c r="Q11812" s="85" t="s">
        <v>22318</v>
      </c>
      <c r="R11812" s="86">
        <v>34.592460000000003</v>
      </c>
      <c r="S11812" s="88">
        <v>36.0914</v>
      </c>
    </row>
    <row r="11813" spans="9:19" ht="15.5">
      <c r="I11813"/>
      <c r="J11813"/>
      <c r="K11813"/>
      <c r="L11813"/>
      <c r="N11813" s="83" t="s">
        <v>485</v>
      </c>
      <c r="O11813" s="84" t="s">
        <v>485</v>
      </c>
      <c r="P11813" s="83" t="s">
        <v>22319</v>
      </c>
      <c r="Q11813" s="85" t="s">
        <v>22320</v>
      </c>
      <c r="R11813" s="86">
        <v>34.609250000000003</v>
      </c>
      <c r="S11813" s="88">
        <v>36.087429999999998</v>
      </c>
    </row>
    <row r="11814" spans="9:19" ht="15.5">
      <c r="I11814"/>
      <c r="J11814"/>
      <c r="K11814"/>
      <c r="L11814"/>
      <c r="N11814" s="83" t="s">
        <v>485</v>
      </c>
      <c r="O11814" s="84" t="s">
        <v>485</v>
      </c>
      <c r="P11814" s="83" t="s">
        <v>22321</v>
      </c>
      <c r="Q11814" s="85" t="s">
        <v>22322</v>
      </c>
      <c r="R11814" s="86">
        <v>34.612160000000003</v>
      </c>
      <c r="S11814" s="88">
        <v>36.085749999999997</v>
      </c>
    </row>
    <row r="11815" spans="9:19" ht="15.5">
      <c r="I11815"/>
      <c r="J11815"/>
      <c r="K11815"/>
      <c r="L11815"/>
      <c r="N11815" s="83" t="s">
        <v>485</v>
      </c>
      <c r="O11815" s="84" t="s">
        <v>485</v>
      </c>
      <c r="P11815" s="83" t="s">
        <v>22323</v>
      </c>
      <c r="Q11815" s="85" t="s">
        <v>22324</v>
      </c>
      <c r="R11815" s="86">
        <v>34.594320000000003</v>
      </c>
      <c r="S11815" s="88">
        <v>36.088320000000003</v>
      </c>
    </row>
    <row r="11816" spans="9:19" ht="15.5">
      <c r="I11816"/>
      <c r="J11816"/>
      <c r="K11816"/>
      <c r="L11816"/>
      <c r="N11816" s="83" t="s">
        <v>485</v>
      </c>
      <c r="O11816" s="84" t="s">
        <v>485</v>
      </c>
      <c r="P11816" s="83" t="s">
        <v>22325</v>
      </c>
      <c r="Q11816" s="85" t="s">
        <v>22326</v>
      </c>
      <c r="R11816" s="86">
        <v>34.602310000000003</v>
      </c>
      <c r="S11816" s="88">
        <v>36.090560000000004</v>
      </c>
    </row>
    <row r="11817" spans="9:19" ht="15.5">
      <c r="I11817"/>
      <c r="J11817"/>
      <c r="K11817"/>
      <c r="L11817"/>
      <c r="N11817" s="83" t="s">
        <v>485</v>
      </c>
      <c r="O11817" s="84" t="s">
        <v>485</v>
      </c>
      <c r="P11817" s="83" t="s">
        <v>22327</v>
      </c>
      <c r="Q11817" s="85" t="s">
        <v>22328</v>
      </c>
      <c r="R11817" s="86">
        <v>34.595379999999999</v>
      </c>
      <c r="S11817" s="88">
        <v>36.084220000000002</v>
      </c>
    </row>
    <row r="11818" spans="9:19" ht="15.5">
      <c r="I11818"/>
      <c r="J11818"/>
      <c r="K11818"/>
      <c r="L11818"/>
      <c r="N11818" s="83" t="s">
        <v>485</v>
      </c>
      <c r="O11818" s="84" t="s">
        <v>485</v>
      </c>
      <c r="P11818" s="83" t="s">
        <v>22329</v>
      </c>
      <c r="Q11818" s="85" t="s">
        <v>22330</v>
      </c>
      <c r="R11818" s="86">
        <v>34.591610000000003</v>
      </c>
      <c r="S11818" s="88">
        <v>36.090829999999997</v>
      </c>
    </row>
    <row r="11819" spans="9:19" ht="15.5">
      <c r="I11819"/>
      <c r="J11819"/>
      <c r="K11819"/>
      <c r="L11819"/>
      <c r="N11819" s="83" t="s">
        <v>485</v>
      </c>
      <c r="O11819" s="84" t="s">
        <v>485</v>
      </c>
      <c r="P11819" s="83" t="s">
        <v>22331</v>
      </c>
      <c r="Q11819" s="85" t="s">
        <v>22332</v>
      </c>
      <c r="R11819" s="86">
        <v>34.611069999999998</v>
      </c>
      <c r="S11819" s="88">
        <v>36.08728</v>
      </c>
    </row>
    <row r="11820" spans="9:19" ht="15.5">
      <c r="I11820"/>
      <c r="J11820"/>
      <c r="K11820"/>
      <c r="L11820"/>
      <c r="N11820" s="83" t="s">
        <v>485</v>
      </c>
      <c r="O11820" s="84" t="s">
        <v>485</v>
      </c>
      <c r="P11820" s="83" t="s">
        <v>22333</v>
      </c>
      <c r="Q11820" s="85" t="s">
        <v>22334</v>
      </c>
      <c r="R11820" s="86">
        <v>34.599229999999999</v>
      </c>
      <c r="S11820" s="88">
        <v>36.095999999999997</v>
      </c>
    </row>
    <row r="11821" spans="9:19" ht="15.5">
      <c r="I11821"/>
      <c r="J11821"/>
      <c r="K11821"/>
      <c r="L11821"/>
      <c r="N11821" s="83" t="s">
        <v>485</v>
      </c>
      <c r="O11821" s="84" t="s">
        <v>485</v>
      </c>
      <c r="P11821" s="83" t="s">
        <v>22335</v>
      </c>
      <c r="Q11821" s="85" t="s">
        <v>22336</v>
      </c>
      <c r="R11821" s="86">
        <v>34.599969999999999</v>
      </c>
      <c r="S11821" s="88">
        <v>36.085560000000001</v>
      </c>
    </row>
    <row r="11822" spans="9:19" ht="15.5">
      <c r="I11822"/>
      <c r="J11822"/>
      <c r="K11822"/>
      <c r="L11822"/>
      <c r="N11822" s="83" t="s">
        <v>485</v>
      </c>
      <c r="O11822" s="84" t="s">
        <v>485</v>
      </c>
      <c r="P11822" s="83" t="s">
        <v>22337</v>
      </c>
      <c r="Q11822" s="85" t="s">
        <v>22338</v>
      </c>
      <c r="R11822" s="86">
        <v>34.601529999999997</v>
      </c>
      <c r="S11822" s="88">
        <v>36.083970000000001</v>
      </c>
    </row>
    <row r="11823" spans="9:19" ht="15.5">
      <c r="I11823"/>
      <c r="J11823"/>
      <c r="K11823"/>
      <c r="L11823"/>
      <c r="N11823" s="83" t="s">
        <v>485</v>
      </c>
      <c r="O11823" s="84" t="s">
        <v>485</v>
      </c>
      <c r="P11823" s="83" t="s">
        <v>22339</v>
      </c>
      <c r="Q11823" s="85" t="s">
        <v>22340</v>
      </c>
      <c r="R11823" s="86">
        <v>34.599327087402344</v>
      </c>
      <c r="S11823" s="88">
        <v>36.088230133056641</v>
      </c>
    </row>
    <row r="11824" spans="9:19" ht="15.5">
      <c r="I11824"/>
      <c r="J11824"/>
      <c r="K11824"/>
      <c r="L11824"/>
      <c r="N11824" s="83" t="s">
        <v>485</v>
      </c>
      <c r="O11824" s="84" t="s">
        <v>485</v>
      </c>
      <c r="P11824" s="83" t="s">
        <v>22341</v>
      </c>
      <c r="Q11824" s="85" t="s">
        <v>22342</v>
      </c>
      <c r="R11824" s="86">
        <v>34.602130889892578</v>
      </c>
      <c r="S11824" s="88">
        <v>36.082355499267578</v>
      </c>
    </row>
    <row r="11825" spans="9:19" ht="15.5">
      <c r="I11825"/>
      <c r="J11825"/>
      <c r="K11825"/>
      <c r="L11825"/>
      <c r="N11825" s="83" t="s">
        <v>485</v>
      </c>
      <c r="O11825" s="84" t="s">
        <v>485</v>
      </c>
      <c r="P11825" s="83" t="s">
        <v>22343</v>
      </c>
      <c r="Q11825" s="85" t="s">
        <v>22344</v>
      </c>
      <c r="R11825" s="86">
        <v>34.594200134277344</v>
      </c>
      <c r="S11825" s="88">
        <v>36.088348388671875</v>
      </c>
    </row>
    <row r="11826" spans="9:19" ht="15.5">
      <c r="I11826"/>
      <c r="J11826"/>
      <c r="K11826"/>
      <c r="L11826"/>
      <c r="N11826" s="83" t="s">
        <v>485</v>
      </c>
      <c r="O11826" s="84" t="s">
        <v>485</v>
      </c>
      <c r="P11826" s="83" t="s">
        <v>22345</v>
      </c>
      <c r="Q11826" s="85" t="s">
        <v>22346</v>
      </c>
      <c r="R11826" s="86">
        <v>34.60870361328125</v>
      </c>
      <c r="S11826" s="88">
        <v>36.084465026855469</v>
      </c>
    </row>
    <row r="11827" spans="9:19" ht="15.5">
      <c r="I11827"/>
      <c r="J11827"/>
      <c r="K11827"/>
      <c r="L11827"/>
      <c r="N11827" s="83" t="s">
        <v>485</v>
      </c>
      <c r="O11827" s="84" t="s">
        <v>485</v>
      </c>
      <c r="P11827" s="83" t="s">
        <v>22347</v>
      </c>
      <c r="Q11827" s="85" t="s">
        <v>22348</v>
      </c>
      <c r="R11827" s="86">
        <v>34.609054565429688</v>
      </c>
      <c r="S11827" s="88">
        <v>36.087413787841797</v>
      </c>
    </row>
    <row r="11828" spans="9:19" ht="15.5">
      <c r="I11828"/>
      <c r="J11828"/>
      <c r="K11828"/>
      <c r="L11828"/>
      <c r="N11828" s="83" t="s">
        <v>485</v>
      </c>
      <c r="O11828" s="84" t="s">
        <v>485</v>
      </c>
      <c r="P11828" s="83" t="s">
        <v>22349</v>
      </c>
      <c r="Q11828" s="85" t="s">
        <v>22350</v>
      </c>
      <c r="R11828" s="86">
        <v>34.614578247070313</v>
      </c>
      <c r="S11828" s="88">
        <v>36.087291717529297</v>
      </c>
    </row>
    <row r="11829" spans="9:19" ht="15.5">
      <c r="I11829"/>
      <c r="J11829"/>
      <c r="K11829"/>
      <c r="L11829"/>
      <c r="N11829" s="83" t="s">
        <v>485</v>
      </c>
      <c r="O11829" s="84" t="s">
        <v>485</v>
      </c>
      <c r="P11829" s="83" t="s">
        <v>22351</v>
      </c>
      <c r="Q11829" s="85" t="s">
        <v>22352</v>
      </c>
      <c r="R11829" s="86">
        <v>34.6136474609375</v>
      </c>
      <c r="S11829" s="88">
        <v>36.087291717529297</v>
      </c>
    </row>
    <row r="11830" spans="9:19" ht="15.5">
      <c r="I11830"/>
      <c r="J11830"/>
      <c r="K11830"/>
      <c r="L11830"/>
      <c r="N11830" s="83" t="s">
        <v>485</v>
      </c>
      <c r="O11830" s="84" t="s">
        <v>485</v>
      </c>
      <c r="P11830" s="83" t="s">
        <v>22353</v>
      </c>
      <c r="Q11830" s="85" t="s">
        <v>22354</v>
      </c>
      <c r="R11830" s="86">
        <v>34.601978302001953</v>
      </c>
      <c r="S11830" s="88">
        <v>36.091842651367188</v>
      </c>
    </row>
    <row r="11831" spans="9:19" ht="15.5">
      <c r="I11831"/>
      <c r="J11831"/>
      <c r="K11831"/>
      <c r="L11831"/>
      <c r="N11831" s="83" t="s">
        <v>485</v>
      </c>
      <c r="O11831" s="84" t="s">
        <v>485</v>
      </c>
      <c r="P11831" s="83" t="s">
        <v>22355</v>
      </c>
      <c r="Q11831" s="85" t="s">
        <v>22356</v>
      </c>
      <c r="R11831" s="86">
        <v>34.589733123779297</v>
      </c>
      <c r="S11831" s="88">
        <v>36.087261199951172</v>
      </c>
    </row>
    <row r="11832" spans="9:19" ht="15.5">
      <c r="I11832"/>
      <c r="J11832"/>
      <c r="K11832"/>
      <c r="L11832"/>
      <c r="N11832" s="83" t="s">
        <v>485</v>
      </c>
      <c r="O11832" s="84" t="s">
        <v>485</v>
      </c>
      <c r="P11832" s="83" t="s">
        <v>22357</v>
      </c>
      <c r="Q11832" s="85" t="s">
        <v>22358</v>
      </c>
      <c r="R11832" s="86">
        <v>34.590890000000002</v>
      </c>
      <c r="S11832" s="88">
        <v>36.090949999999999</v>
      </c>
    </row>
    <row r="11833" spans="9:19" ht="15.5">
      <c r="I11833"/>
      <c r="J11833"/>
      <c r="K11833"/>
      <c r="L11833"/>
      <c r="N11833" s="83" t="s">
        <v>4133</v>
      </c>
      <c r="O11833" s="84" t="s">
        <v>4133</v>
      </c>
      <c r="P11833" s="83" t="s">
        <v>22359</v>
      </c>
      <c r="Q11833" s="85">
        <v>1363</v>
      </c>
      <c r="R11833" s="86">
        <v>33.804799199999998</v>
      </c>
      <c r="S11833" s="88">
        <v>35.906170705000001</v>
      </c>
    </row>
    <row r="11834" spans="9:19" ht="15.5">
      <c r="I11834"/>
      <c r="J11834"/>
      <c r="K11834"/>
      <c r="L11834"/>
      <c r="N11834" s="83" t="s">
        <v>4133</v>
      </c>
      <c r="O11834" s="84" t="s">
        <v>4133</v>
      </c>
      <c r="P11834" s="83" t="s">
        <v>22360</v>
      </c>
      <c r="Q11834" s="85">
        <v>9543</v>
      </c>
      <c r="R11834" s="86">
        <v>33.824513199999998</v>
      </c>
      <c r="S11834" s="88">
        <v>35.878920899999997</v>
      </c>
    </row>
    <row r="11835" spans="9:19" ht="15.5">
      <c r="I11835"/>
      <c r="J11835"/>
      <c r="K11835"/>
      <c r="L11835"/>
      <c r="N11835" s="83" t="s">
        <v>4133</v>
      </c>
      <c r="O11835" s="84" t="s">
        <v>4133</v>
      </c>
      <c r="P11835" s="83" t="s">
        <v>22361</v>
      </c>
      <c r="Q11835" s="85">
        <v>9542</v>
      </c>
      <c r="R11835" s="86">
        <v>33.822586600000001</v>
      </c>
      <c r="S11835" s="88">
        <v>35.874525499999997</v>
      </c>
    </row>
    <row r="11836" spans="9:19" ht="15.5">
      <c r="I11836"/>
      <c r="J11836"/>
      <c r="K11836"/>
      <c r="L11836"/>
      <c r="N11836" s="83" t="s">
        <v>4133</v>
      </c>
      <c r="O11836" s="84" t="s">
        <v>4133</v>
      </c>
      <c r="P11836" s="83" t="s">
        <v>4133</v>
      </c>
      <c r="Q11836" s="85" t="s">
        <v>22362</v>
      </c>
      <c r="R11836" s="86">
        <v>33.820453000000043</v>
      </c>
      <c r="S11836" s="88">
        <v>35.881872000000044</v>
      </c>
    </row>
    <row r="11837" spans="9:19" ht="15.5">
      <c r="I11837"/>
      <c r="J11837"/>
      <c r="K11837"/>
      <c r="L11837"/>
      <c r="N11837" s="83" t="s">
        <v>4133</v>
      </c>
      <c r="O11837" s="84" t="s">
        <v>4133</v>
      </c>
      <c r="P11837" s="83" t="s">
        <v>4133</v>
      </c>
      <c r="Q11837" s="85" t="s">
        <v>22363</v>
      </c>
      <c r="R11837" s="86">
        <v>33.820453000000043</v>
      </c>
      <c r="S11837" s="88">
        <v>35.881872000000044</v>
      </c>
    </row>
    <row r="11838" spans="9:19" ht="15.5">
      <c r="I11838"/>
      <c r="J11838"/>
      <c r="K11838"/>
      <c r="L11838"/>
      <c r="N11838" s="83" t="s">
        <v>4133</v>
      </c>
      <c r="O11838" s="84" t="s">
        <v>4133</v>
      </c>
      <c r="P11838" s="83" t="s">
        <v>4133</v>
      </c>
      <c r="Q11838" s="85" t="s">
        <v>22364</v>
      </c>
      <c r="R11838" s="86">
        <v>33.820453000000043</v>
      </c>
      <c r="S11838" s="88">
        <v>35.881872000000044</v>
      </c>
    </row>
    <row r="11839" spans="9:19" ht="15.5">
      <c r="I11839"/>
      <c r="J11839"/>
      <c r="K11839"/>
      <c r="L11839"/>
      <c r="N11839" s="83" t="s">
        <v>4133</v>
      </c>
      <c r="O11839" s="84" t="s">
        <v>4133</v>
      </c>
      <c r="P11839" s="83" t="s">
        <v>22365</v>
      </c>
      <c r="Q11839" s="85" t="s">
        <v>22366</v>
      </c>
      <c r="R11839" s="86">
        <v>33.815199999999997</v>
      </c>
      <c r="S11839" s="88">
        <v>35.898499999999999</v>
      </c>
    </row>
    <row r="11840" spans="9:19" ht="15.5">
      <c r="I11840"/>
      <c r="J11840"/>
      <c r="K11840"/>
      <c r="L11840"/>
      <c r="N11840" s="83" t="s">
        <v>4133</v>
      </c>
      <c r="O11840" s="84" t="s">
        <v>4133</v>
      </c>
      <c r="P11840" s="83" t="s">
        <v>22367</v>
      </c>
      <c r="Q11840" s="85" t="s">
        <v>22368</v>
      </c>
      <c r="R11840" s="86">
        <v>33.807499999999997</v>
      </c>
      <c r="S11840" s="88">
        <v>35.893799999999999</v>
      </c>
    </row>
    <row r="11841" spans="9:19" ht="15.5">
      <c r="I11841"/>
      <c r="J11841"/>
      <c r="K11841"/>
      <c r="L11841"/>
      <c r="N11841" s="83" t="s">
        <v>4133</v>
      </c>
      <c r="O11841" s="84" t="s">
        <v>4133</v>
      </c>
      <c r="P11841" s="83" t="s">
        <v>22369</v>
      </c>
      <c r="Q11841" s="85" t="s">
        <v>22370</v>
      </c>
      <c r="R11841" s="86">
        <v>33.814599999999999</v>
      </c>
      <c r="S11841" s="88">
        <v>35.8964</v>
      </c>
    </row>
    <row r="11842" spans="9:19" ht="15.5">
      <c r="I11842"/>
      <c r="J11842"/>
      <c r="K11842"/>
      <c r="L11842"/>
      <c r="N11842" s="83" t="s">
        <v>4133</v>
      </c>
      <c r="O11842" s="84" t="s">
        <v>4133</v>
      </c>
      <c r="P11842" s="83" t="s">
        <v>22371</v>
      </c>
      <c r="Q11842" s="85" t="s">
        <v>22372</v>
      </c>
      <c r="R11842" s="86">
        <v>33.813600000000001</v>
      </c>
      <c r="S11842" s="88">
        <v>35.892800000000001</v>
      </c>
    </row>
    <row r="11843" spans="9:19" ht="15.5">
      <c r="I11843"/>
      <c r="J11843"/>
      <c r="K11843"/>
      <c r="L11843"/>
      <c r="N11843" s="83" t="s">
        <v>4133</v>
      </c>
      <c r="O11843" s="84" t="s">
        <v>4133</v>
      </c>
      <c r="P11843" s="83" t="s">
        <v>22373</v>
      </c>
      <c r="Q11843" s="85" t="s">
        <v>22374</v>
      </c>
      <c r="R11843" s="86">
        <v>33.8095</v>
      </c>
      <c r="S11843" s="88">
        <v>35.9</v>
      </c>
    </row>
    <row r="11844" spans="9:19" ht="15.5">
      <c r="I11844"/>
      <c r="J11844"/>
      <c r="K11844"/>
      <c r="L11844"/>
      <c r="N11844" s="83" t="s">
        <v>4133</v>
      </c>
      <c r="O11844" s="84" t="s">
        <v>4133</v>
      </c>
      <c r="P11844" s="83" t="s">
        <v>22375</v>
      </c>
      <c r="Q11844" s="85" t="s">
        <v>22376</v>
      </c>
      <c r="R11844" s="86">
        <v>33.811</v>
      </c>
      <c r="S11844" s="88">
        <v>35.900500000000001</v>
      </c>
    </row>
    <row r="11845" spans="9:19" ht="15.5">
      <c r="I11845"/>
      <c r="J11845"/>
      <c r="K11845"/>
      <c r="L11845"/>
      <c r="N11845" s="83" t="s">
        <v>4133</v>
      </c>
      <c r="O11845" s="84" t="s">
        <v>4133</v>
      </c>
      <c r="P11845" s="83" t="s">
        <v>22377</v>
      </c>
      <c r="Q11845" s="85" t="s">
        <v>22378</v>
      </c>
      <c r="R11845" s="86">
        <v>33.814700000000002</v>
      </c>
      <c r="S11845" s="88">
        <v>35.89</v>
      </c>
    </row>
    <row r="11846" spans="9:19" ht="15.5">
      <c r="I11846"/>
      <c r="J11846"/>
      <c r="K11846"/>
      <c r="L11846"/>
      <c r="N11846" s="83" t="s">
        <v>4133</v>
      </c>
      <c r="O11846" s="84" t="s">
        <v>4133</v>
      </c>
      <c r="P11846" s="83" t="s">
        <v>22379</v>
      </c>
      <c r="Q11846" s="85" t="s">
        <v>22380</v>
      </c>
      <c r="R11846" s="86">
        <v>33.802</v>
      </c>
      <c r="S11846" s="88">
        <v>35.902200000000001</v>
      </c>
    </row>
    <row r="11847" spans="9:19" ht="15.5">
      <c r="I11847"/>
      <c r="J11847"/>
      <c r="K11847"/>
      <c r="L11847"/>
      <c r="N11847" s="83" t="s">
        <v>4133</v>
      </c>
      <c r="O11847" s="84" t="s">
        <v>4133</v>
      </c>
      <c r="P11847" s="83" t="s">
        <v>22381</v>
      </c>
      <c r="Q11847" s="85" t="s">
        <v>22382</v>
      </c>
      <c r="R11847" s="86">
        <v>33.813099999999999</v>
      </c>
      <c r="S11847" s="88">
        <v>35.886699999999998</v>
      </c>
    </row>
    <row r="11848" spans="9:19" ht="15.5">
      <c r="I11848"/>
      <c r="J11848"/>
      <c r="K11848"/>
      <c r="L11848"/>
      <c r="N11848" s="83" t="s">
        <v>4133</v>
      </c>
      <c r="O11848" s="84" t="s">
        <v>4133</v>
      </c>
      <c r="P11848" s="83" t="s">
        <v>22383</v>
      </c>
      <c r="Q11848" s="85" t="s">
        <v>22384</v>
      </c>
      <c r="R11848" s="86">
        <v>33.805700000000002</v>
      </c>
      <c r="S11848" s="88">
        <v>35.904499999999999</v>
      </c>
    </row>
    <row r="11849" spans="9:19" ht="15.5">
      <c r="I11849"/>
      <c r="J11849"/>
      <c r="K11849"/>
      <c r="L11849"/>
      <c r="N11849" s="83" t="s">
        <v>4133</v>
      </c>
      <c r="O11849" s="84" t="s">
        <v>4133</v>
      </c>
      <c r="P11849" s="83" t="s">
        <v>22385</v>
      </c>
      <c r="Q11849" s="85" t="s">
        <v>22386</v>
      </c>
      <c r="R11849" s="86">
        <v>33.805700000000002</v>
      </c>
      <c r="S11849" s="88">
        <v>35.903799999999997</v>
      </c>
    </row>
    <row r="11850" spans="9:19" ht="15.5">
      <c r="I11850"/>
      <c r="J11850"/>
      <c r="K11850"/>
      <c r="L11850"/>
      <c r="N11850" s="83" t="s">
        <v>4133</v>
      </c>
      <c r="O11850" s="84" t="s">
        <v>4133</v>
      </c>
      <c r="P11850" s="83" t="s">
        <v>22387</v>
      </c>
      <c r="Q11850" s="85" t="s">
        <v>22388</v>
      </c>
      <c r="R11850" s="86">
        <v>33.805900000000001</v>
      </c>
      <c r="S11850" s="88">
        <v>35.906399999999998</v>
      </c>
    </row>
    <row r="11851" spans="9:19" ht="15.5">
      <c r="I11851"/>
      <c r="J11851"/>
      <c r="K11851"/>
      <c r="L11851"/>
      <c r="N11851" s="83" t="s">
        <v>4133</v>
      </c>
      <c r="O11851" s="84" t="s">
        <v>4133</v>
      </c>
      <c r="P11851" s="83" t="s">
        <v>22389</v>
      </c>
      <c r="Q11851" s="85" t="s">
        <v>22390</v>
      </c>
      <c r="R11851" s="86">
        <v>33.812959999999997</v>
      </c>
      <c r="S11851" s="88">
        <v>35.900069999999999</v>
      </c>
    </row>
    <row r="11852" spans="9:19" ht="15.5">
      <c r="I11852"/>
      <c r="J11852"/>
      <c r="K11852"/>
      <c r="L11852"/>
      <c r="N11852" s="83" t="s">
        <v>4133</v>
      </c>
      <c r="O11852" s="84" t="s">
        <v>4133</v>
      </c>
      <c r="P11852" s="83" t="s">
        <v>22391</v>
      </c>
      <c r="Q11852" s="85" t="s">
        <v>22392</v>
      </c>
      <c r="R11852" s="86">
        <v>33.811</v>
      </c>
      <c r="S11852" s="88">
        <v>35.903500000000001</v>
      </c>
    </row>
    <row r="11853" spans="9:19" ht="15.5">
      <c r="I11853"/>
      <c r="J11853"/>
      <c r="K11853"/>
      <c r="L11853"/>
      <c r="N11853" s="83" t="s">
        <v>4133</v>
      </c>
      <c r="O11853" s="84" t="s">
        <v>4133</v>
      </c>
      <c r="P11853" s="83" t="s">
        <v>22393</v>
      </c>
      <c r="Q11853" s="85" t="s">
        <v>22394</v>
      </c>
      <c r="R11853" s="86">
        <v>33.813400000000001</v>
      </c>
      <c r="S11853" s="88">
        <v>35.8857</v>
      </c>
    </row>
    <row r="11854" spans="9:19" ht="15.5">
      <c r="I11854"/>
      <c r="J11854"/>
      <c r="K11854"/>
      <c r="L11854"/>
      <c r="N11854" s="83" t="s">
        <v>4133</v>
      </c>
      <c r="O11854" s="84" t="s">
        <v>4133</v>
      </c>
      <c r="P11854" s="83" t="s">
        <v>22395</v>
      </c>
      <c r="Q11854" s="85" t="s">
        <v>22396</v>
      </c>
      <c r="R11854" s="86">
        <v>33.8125</v>
      </c>
      <c r="S11854" s="88">
        <v>35.8857</v>
      </c>
    </row>
    <row r="11855" spans="9:19" ht="15.5">
      <c r="I11855"/>
      <c r="J11855"/>
      <c r="K11855"/>
      <c r="L11855"/>
      <c r="N11855" s="83" t="s">
        <v>4133</v>
      </c>
      <c r="O11855" s="84" t="s">
        <v>4133</v>
      </c>
      <c r="P11855" s="83" t="s">
        <v>22397</v>
      </c>
      <c r="Q11855" s="85" t="s">
        <v>22398</v>
      </c>
      <c r="R11855" s="86">
        <v>33.812800000000003</v>
      </c>
      <c r="S11855" s="88">
        <v>35.886099999999999</v>
      </c>
    </row>
    <row r="11856" spans="9:19" ht="15.5">
      <c r="I11856"/>
      <c r="J11856"/>
      <c r="K11856"/>
      <c r="L11856"/>
      <c r="N11856" s="83" t="s">
        <v>4133</v>
      </c>
      <c r="O11856" s="84" t="s">
        <v>4133</v>
      </c>
      <c r="P11856" s="83" t="s">
        <v>22399</v>
      </c>
      <c r="Q11856" s="85" t="s">
        <v>22400</v>
      </c>
      <c r="R11856" s="86">
        <v>33.812800000000003</v>
      </c>
      <c r="S11856" s="88">
        <v>35.887500000000003</v>
      </c>
    </row>
    <row r="11857" spans="9:19" ht="15.5">
      <c r="I11857"/>
      <c r="J11857"/>
      <c r="K11857"/>
      <c r="L11857"/>
      <c r="N11857" s="83" t="s">
        <v>4133</v>
      </c>
      <c r="O11857" s="84" t="s">
        <v>4133</v>
      </c>
      <c r="P11857" s="83" t="s">
        <v>22401</v>
      </c>
      <c r="Q11857" s="85" t="s">
        <v>22402</v>
      </c>
      <c r="R11857" s="86">
        <v>33.8142</v>
      </c>
      <c r="S11857" s="88">
        <v>35.905200000000001</v>
      </c>
    </row>
    <row r="11858" spans="9:19" ht="15.5">
      <c r="I11858"/>
      <c r="J11858"/>
      <c r="K11858"/>
      <c r="L11858"/>
      <c r="N11858" s="83" t="s">
        <v>4133</v>
      </c>
      <c r="O11858" s="84" t="s">
        <v>4133</v>
      </c>
      <c r="P11858" s="83" t="s">
        <v>22403</v>
      </c>
      <c r="Q11858" s="85" t="s">
        <v>22404</v>
      </c>
      <c r="R11858" s="86">
        <v>33.814100000000003</v>
      </c>
      <c r="S11858" s="88">
        <v>35.895200000000003</v>
      </c>
    </row>
    <row r="11859" spans="9:19" ht="15.5">
      <c r="I11859"/>
      <c r="J11859"/>
      <c r="K11859"/>
      <c r="L11859"/>
      <c r="N11859" s="83" t="s">
        <v>4133</v>
      </c>
      <c r="O11859" s="84" t="s">
        <v>4133</v>
      </c>
      <c r="P11859" s="83" t="s">
        <v>22405</v>
      </c>
      <c r="Q11859" s="85" t="s">
        <v>22406</v>
      </c>
      <c r="R11859" s="86">
        <v>33.802100000000003</v>
      </c>
      <c r="S11859" s="88">
        <v>35.906300000000002</v>
      </c>
    </row>
    <row r="11860" spans="9:19" ht="15.5">
      <c r="I11860"/>
      <c r="J11860"/>
      <c r="K11860"/>
      <c r="L11860"/>
      <c r="N11860" s="83" t="s">
        <v>4133</v>
      </c>
      <c r="O11860" s="84" t="s">
        <v>4133</v>
      </c>
      <c r="P11860" s="83" t="s">
        <v>22407</v>
      </c>
      <c r="Q11860" s="85" t="s">
        <v>22408</v>
      </c>
      <c r="R11860" s="86">
        <v>33.816600000000001</v>
      </c>
      <c r="S11860" s="88">
        <v>35.877200000000002</v>
      </c>
    </row>
    <row r="11861" spans="9:19" ht="15.5">
      <c r="I11861"/>
      <c r="J11861"/>
      <c r="K11861"/>
      <c r="L11861"/>
      <c r="N11861" s="83" t="s">
        <v>4133</v>
      </c>
      <c r="O11861" s="84" t="s">
        <v>4133</v>
      </c>
      <c r="P11861" s="83" t="s">
        <v>22409</v>
      </c>
      <c r="Q11861" s="85" t="s">
        <v>22410</v>
      </c>
      <c r="R11861" s="86">
        <v>33.808900000000001</v>
      </c>
      <c r="S11861" s="88">
        <v>35.89</v>
      </c>
    </row>
    <row r="11862" spans="9:19" ht="15.5">
      <c r="I11862"/>
      <c r="J11862"/>
      <c r="K11862"/>
      <c r="L11862"/>
      <c r="N11862" s="83" t="s">
        <v>4133</v>
      </c>
      <c r="O11862" s="84" t="s">
        <v>4133</v>
      </c>
      <c r="P11862" s="83" t="s">
        <v>22411</v>
      </c>
      <c r="Q11862" s="85" t="s">
        <v>22412</v>
      </c>
      <c r="R11862" s="86">
        <v>33.813699999999997</v>
      </c>
      <c r="S11862" s="88">
        <v>35.904200000000003</v>
      </c>
    </row>
    <row r="11863" spans="9:19" ht="15.5">
      <c r="I11863"/>
      <c r="J11863"/>
      <c r="K11863"/>
      <c r="L11863"/>
      <c r="N11863" s="83" t="s">
        <v>4133</v>
      </c>
      <c r="O11863" s="84" t="s">
        <v>4133</v>
      </c>
      <c r="P11863" s="83" t="s">
        <v>22413</v>
      </c>
      <c r="Q11863" s="85" t="s">
        <v>22414</v>
      </c>
      <c r="R11863" s="86">
        <v>33.802100000000003</v>
      </c>
      <c r="S11863" s="88">
        <v>35.904299999999999</v>
      </c>
    </row>
    <row r="11864" spans="9:19" ht="15.5">
      <c r="I11864"/>
      <c r="J11864"/>
      <c r="K11864"/>
      <c r="L11864"/>
      <c r="N11864" s="83" t="s">
        <v>4133</v>
      </c>
      <c r="O11864" s="84" t="s">
        <v>4133</v>
      </c>
      <c r="P11864" s="83" t="s">
        <v>22415</v>
      </c>
      <c r="Q11864" s="85" t="s">
        <v>22416</v>
      </c>
      <c r="R11864" s="86">
        <v>33.806699999999999</v>
      </c>
      <c r="S11864" s="88">
        <v>35.905299999999997</v>
      </c>
    </row>
    <row r="11865" spans="9:19" ht="15.5">
      <c r="I11865"/>
      <c r="J11865"/>
      <c r="K11865"/>
      <c r="L11865"/>
      <c r="N11865" s="83" t="s">
        <v>4133</v>
      </c>
      <c r="O11865" s="84" t="s">
        <v>4133</v>
      </c>
      <c r="P11865" s="83" t="s">
        <v>22417</v>
      </c>
      <c r="Q11865" s="85" t="s">
        <v>22418</v>
      </c>
      <c r="R11865" s="86">
        <v>33.818100000000001</v>
      </c>
      <c r="S11865" s="88">
        <v>35.889000000000003</v>
      </c>
    </row>
    <row r="11866" spans="9:19" ht="15.5">
      <c r="I11866"/>
      <c r="J11866"/>
      <c r="K11866"/>
      <c r="L11866"/>
      <c r="N11866" s="83" t="s">
        <v>4133</v>
      </c>
      <c r="O11866" s="84" t="s">
        <v>4133</v>
      </c>
      <c r="P11866" s="83" t="s">
        <v>22419</v>
      </c>
      <c r="Q11866" s="85" t="s">
        <v>22420</v>
      </c>
      <c r="R11866" s="86">
        <v>33.8063</v>
      </c>
      <c r="S11866" s="88">
        <v>35.887500000000003</v>
      </c>
    </row>
    <row r="11867" spans="9:19" ht="15.5">
      <c r="I11867"/>
      <c r="J11867"/>
      <c r="K11867"/>
      <c r="L11867"/>
      <c r="N11867" s="83" t="s">
        <v>4133</v>
      </c>
      <c r="O11867" s="84" t="s">
        <v>4133</v>
      </c>
      <c r="P11867" s="83" t="s">
        <v>22421</v>
      </c>
      <c r="Q11867" s="85" t="s">
        <v>22422</v>
      </c>
      <c r="R11867" s="86">
        <v>33.807699999999997</v>
      </c>
      <c r="S11867" s="88">
        <v>35.886800000000001</v>
      </c>
    </row>
    <row r="11868" spans="9:19" ht="15.5">
      <c r="I11868"/>
      <c r="J11868"/>
      <c r="K11868"/>
      <c r="L11868"/>
      <c r="N11868" s="83" t="s">
        <v>4133</v>
      </c>
      <c r="O11868" s="84" t="s">
        <v>4133</v>
      </c>
      <c r="P11868" s="83" t="s">
        <v>22423</v>
      </c>
      <c r="Q11868" s="85" t="s">
        <v>22424</v>
      </c>
      <c r="R11868" s="86">
        <v>33.808999999999997</v>
      </c>
      <c r="S11868" s="88">
        <v>35.886000000000003</v>
      </c>
    </row>
    <row r="11869" spans="9:19" ht="15.5">
      <c r="I11869"/>
      <c r="J11869"/>
      <c r="K11869"/>
      <c r="L11869"/>
      <c r="N11869" s="83" t="s">
        <v>4133</v>
      </c>
      <c r="O11869" s="84" t="s">
        <v>4133</v>
      </c>
      <c r="P11869" s="83" t="s">
        <v>22425</v>
      </c>
      <c r="Q11869" s="85" t="s">
        <v>22426</v>
      </c>
      <c r="R11869" s="86">
        <v>33.810600000000001</v>
      </c>
      <c r="S11869" s="88">
        <v>35.883400000000002</v>
      </c>
    </row>
    <row r="11870" spans="9:19" ht="15.5">
      <c r="I11870"/>
      <c r="J11870"/>
      <c r="K11870"/>
      <c r="L11870"/>
      <c r="N11870" s="83" t="s">
        <v>4133</v>
      </c>
      <c r="O11870" s="84" t="s">
        <v>4133</v>
      </c>
      <c r="P11870" s="83" t="s">
        <v>22427</v>
      </c>
      <c r="Q11870" s="85" t="s">
        <v>22428</v>
      </c>
      <c r="R11870" s="86">
        <v>33.824300000000001</v>
      </c>
      <c r="S11870" s="88">
        <v>35.883400000000002</v>
      </c>
    </row>
    <row r="11871" spans="9:19" ht="15.5">
      <c r="I11871"/>
      <c r="J11871"/>
      <c r="K11871"/>
      <c r="L11871"/>
      <c r="N11871" s="83" t="s">
        <v>4133</v>
      </c>
      <c r="O11871" s="84" t="s">
        <v>4133</v>
      </c>
      <c r="P11871" s="83" t="s">
        <v>22429</v>
      </c>
      <c r="Q11871" s="85" t="s">
        <v>22430</v>
      </c>
      <c r="R11871" s="86">
        <v>33.825699999999998</v>
      </c>
      <c r="S11871" s="88">
        <v>35.880400000000002</v>
      </c>
    </row>
    <row r="11872" spans="9:19" ht="15.5">
      <c r="I11872"/>
      <c r="J11872"/>
      <c r="K11872"/>
      <c r="L11872"/>
      <c r="N11872" s="83" t="s">
        <v>4133</v>
      </c>
      <c r="O11872" s="84" t="s">
        <v>4133</v>
      </c>
      <c r="P11872" s="83" t="s">
        <v>22431</v>
      </c>
      <c r="Q11872" s="85" t="s">
        <v>22432</v>
      </c>
      <c r="R11872" s="86">
        <v>33.813699999999997</v>
      </c>
      <c r="S11872" s="88">
        <v>35.896099999999997</v>
      </c>
    </row>
    <row r="11873" spans="9:19" ht="15.5">
      <c r="I11873"/>
      <c r="J11873"/>
      <c r="K11873"/>
      <c r="L11873"/>
      <c r="N11873" s="83" t="s">
        <v>4133</v>
      </c>
      <c r="O11873" s="84" t="s">
        <v>4133</v>
      </c>
      <c r="P11873" s="83" t="s">
        <v>22433</v>
      </c>
      <c r="Q11873" s="85" t="s">
        <v>22434</v>
      </c>
      <c r="R11873" s="86">
        <v>33.814</v>
      </c>
      <c r="S11873" s="88">
        <v>35.887300000000003</v>
      </c>
    </row>
    <row r="11874" spans="9:19" ht="15.5">
      <c r="I11874"/>
      <c r="J11874"/>
      <c r="K11874"/>
      <c r="L11874"/>
      <c r="N11874" s="83" t="s">
        <v>4133</v>
      </c>
      <c r="O11874" s="84" t="s">
        <v>4133</v>
      </c>
      <c r="P11874" s="83" t="s">
        <v>22435</v>
      </c>
      <c r="Q11874" s="85" t="s">
        <v>22436</v>
      </c>
      <c r="R11874" s="86">
        <v>33.8142</v>
      </c>
      <c r="S11874" s="88">
        <v>35.892200000000003</v>
      </c>
    </row>
    <row r="11875" spans="9:19" ht="15.5">
      <c r="I11875"/>
      <c r="J11875"/>
      <c r="K11875"/>
      <c r="L11875"/>
      <c r="N11875" s="83" t="s">
        <v>4133</v>
      </c>
      <c r="O11875" s="84" t="s">
        <v>4133</v>
      </c>
      <c r="P11875" s="83" t="s">
        <v>22437</v>
      </c>
      <c r="Q11875" s="85" t="s">
        <v>22438</v>
      </c>
      <c r="R11875" s="86">
        <v>33.808799999999998</v>
      </c>
      <c r="S11875" s="88">
        <v>35.896000000000001</v>
      </c>
    </row>
    <row r="11876" spans="9:19" ht="15.5">
      <c r="I11876"/>
      <c r="J11876"/>
      <c r="K11876"/>
      <c r="L11876"/>
      <c r="N11876" s="83" t="s">
        <v>4133</v>
      </c>
      <c r="O11876" s="84" t="s">
        <v>4133</v>
      </c>
      <c r="P11876" s="83" t="s">
        <v>22439</v>
      </c>
      <c r="Q11876" s="85" t="s">
        <v>22440</v>
      </c>
      <c r="R11876" s="86">
        <v>33.802500000000002</v>
      </c>
      <c r="S11876" s="88">
        <v>35.9</v>
      </c>
    </row>
    <row r="11877" spans="9:19" ht="15.5">
      <c r="I11877"/>
      <c r="J11877"/>
      <c r="K11877"/>
      <c r="L11877"/>
      <c r="N11877" s="83" t="s">
        <v>4133</v>
      </c>
      <c r="O11877" s="84" t="s">
        <v>4133</v>
      </c>
      <c r="P11877" s="83" t="s">
        <v>22441</v>
      </c>
      <c r="Q11877" s="85" t="s">
        <v>22442</v>
      </c>
      <c r="R11877" s="86">
        <v>33.805</v>
      </c>
      <c r="S11877" s="88">
        <v>35.901200000000003</v>
      </c>
    </row>
    <row r="11878" spans="9:19" ht="15.5">
      <c r="I11878"/>
      <c r="J11878"/>
      <c r="K11878"/>
      <c r="L11878"/>
      <c r="N11878" s="83" t="s">
        <v>4133</v>
      </c>
      <c r="O11878" s="84" t="s">
        <v>4133</v>
      </c>
      <c r="P11878" s="83" t="s">
        <v>22443</v>
      </c>
      <c r="Q11878" s="85" t="s">
        <v>22444</v>
      </c>
      <c r="R11878" s="86">
        <v>33.8063</v>
      </c>
      <c r="S11878" s="88">
        <v>35.899099999999997</v>
      </c>
    </row>
    <row r="11879" spans="9:19" ht="15.5">
      <c r="I11879"/>
      <c r="J11879"/>
      <c r="K11879"/>
      <c r="L11879"/>
      <c r="N11879" s="83" t="s">
        <v>4133</v>
      </c>
      <c r="O11879" s="84" t="s">
        <v>4133</v>
      </c>
      <c r="P11879" s="83" t="s">
        <v>22445</v>
      </c>
      <c r="Q11879" s="85" t="s">
        <v>22446</v>
      </c>
      <c r="R11879" s="86">
        <v>33.807699999999997</v>
      </c>
      <c r="S11879" s="88">
        <v>35.898600000000002</v>
      </c>
    </row>
    <row r="11880" spans="9:19" ht="15.5">
      <c r="I11880"/>
      <c r="J11880"/>
      <c r="K11880"/>
      <c r="L11880"/>
      <c r="N11880" s="83" t="s">
        <v>4133</v>
      </c>
      <c r="O11880" s="84" t="s">
        <v>4133</v>
      </c>
      <c r="P11880" s="83" t="s">
        <v>22447</v>
      </c>
      <c r="Q11880" s="85" t="s">
        <v>22448</v>
      </c>
      <c r="R11880" s="86">
        <v>33.814399999999999</v>
      </c>
      <c r="S11880" s="88">
        <v>35.901800000000001</v>
      </c>
    </row>
    <row r="11881" spans="9:19" ht="15.5">
      <c r="I11881"/>
      <c r="J11881"/>
      <c r="K11881"/>
      <c r="L11881"/>
      <c r="N11881" s="83" t="s">
        <v>4133</v>
      </c>
      <c r="O11881" s="84" t="s">
        <v>4133</v>
      </c>
      <c r="P11881" s="83" t="s">
        <v>22449</v>
      </c>
      <c r="Q11881" s="85" t="s">
        <v>22450</v>
      </c>
      <c r="R11881" s="86">
        <v>33.802500000000002</v>
      </c>
      <c r="S11881" s="88">
        <v>35.900199999999998</v>
      </c>
    </row>
    <row r="11882" spans="9:19" ht="15.5">
      <c r="I11882"/>
      <c r="J11882"/>
      <c r="K11882"/>
      <c r="L11882"/>
      <c r="N11882" s="83" t="s">
        <v>4133</v>
      </c>
      <c r="O11882" s="84" t="s">
        <v>4133</v>
      </c>
      <c r="P11882" s="83" t="s">
        <v>22451</v>
      </c>
      <c r="Q11882" s="85" t="s">
        <v>22452</v>
      </c>
      <c r="R11882" s="86">
        <v>33.8125</v>
      </c>
      <c r="S11882" s="88">
        <v>35.896999999999998</v>
      </c>
    </row>
    <row r="11883" spans="9:19" ht="15.5">
      <c r="I11883"/>
      <c r="J11883"/>
      <c r="K11883"/>
      <c r="L11883"/>
      <c r="N11883" s="83" t="s">
        <v>4133</v>
      </c>
      <c r="O11883" s="84" t="s">
        <v>4133</v>
      </c>
      <c r="P11883" s="83" t="s">
        <v>22453</v>
      </c>
      <c r="Q11883" s="85" t="s">
        <v>22454</v>
      </c>
      <c r="R11883" s="86">
        <v>33.808700000000002</v>
      </c>
      <c r="S11883" s="88">
        <v>35.897500000000001</v>
      </c>
    </row>
    <row r="11884" spans="9:19" ht="15.5">
      <c r="I11884"/>
      <c r="J11884"/>
      <c r="K11884"/>
      <c r="L11884"/>
      <c r="N11884" s="83" t="s">
        <v>4133</v>
      </c>
      <c r="O11884" s="84" t="s">
        <v>4133</v>
      </c>
      <c r="P11884" s="83" t="s">
        <v>22455</v>
      </c>
      <c r="Q11884" s="85" t="s">
        <v>22456</v>
      </c>
      <c r="R11884" s="86">
        <v>33.817900000000002</v>
      </c>
      <c r="S11884" s="88">
        <v>35.879300000000001</v>
      </c>
    </row>
    <row r="11885" spans="9:19" ht="15.5">
      <c r="I11885"/>
      <c r="J11885"/>
      <c r="K11885"/>
      <c r="L11885"/>
      <c r="N11885" s="83" t="s">
        <v>4133</v>
      </c>
      <c r="O11885" s="84" t="s">
        <v>4133</v>
      </c>
      <c r="P11885" s="83" t="s">
        <v>22457</v>
      </c>
      <c r="Q11885" s="85" t="s">
        <v>22458</v>
      </c>
      <c r="R11885" s="86">
        <v>33.8095</v>
      </c>
      <c r="S11885" s="88">
        <v>35.889299999999999</v>
      </c>
    </row>
    <row r="11886" spans="9:19" ht="15.5">
      <c r="I11886"/>
      <c r="J11886"/>
      <c r="K11886"/>
      <c r="L11886"/>
      <c r="N11886" s="83" t="s">
        <v>4133</v>
      </c>
      <c r="O11886" s="84" t="s">
        <v>4133</v>
      </c>
      <c r="P11886" s="83" t="s">
        <v>22459</v>
      </c>
      <c r="Q11886" s="85" t="s">
        <v>22460</v>
      </c>
      <c r="R11886" s="86">
        <v>33.8108</v>
      </c>
      <c r="S11886" s="88">
        <v>35.895899999999997</v>
      </c>
    </row>
    <row r="11887" spans="9:19" ht="15.5">
      <c r="I11887"/>
      <c r="J11887"/>
      <c r="K11887"/>
      <c r="L11887"/>
      <c r="N11887" s="83" t="s">
        <v>4133</v>
      </c>
      <c r="O11887" s="84" t="s">
        <v>4133</v>
      </c>
      <c r="P11887" s="83" t="s">
        <v>22461</v>
      </c>
      <c r="Q11887" s="85" t="s">
        <v>22462</v>
      </c>
      <c r="R11887" s="86">
        <v>33.809600000000003</v>
      </c>
      <c r="S11887" s="88">
        <v>35.893900000000002</v>
      </c>
    </row>
    <row r="11888" spans="9:19" ht="15.5">
      <c r="I11888"/>
      <c r="J11888"/>
      <c r="K11888"/>
      <c r="L11888"/>
      <c r="N11888" s="83" t="s">
        <v>4133</v>
      </c>
      <c r="O11888" s="84" t="s">
        <v>4133</v>
      </c>
      <c r="P11888" s="83" t="s">
        <v>22463</v>
      </c>
      <c r="Q11888" s="85" t="s">
        <v>22464</v>
      </c>
      <c r="R11888" s="86">
        <v>33.808300000000003</v>
      </c>
      <c r="S11888" s="88">
        <v>35.898200000000003</v>
      </c>
    </row>
    <row r="11889" spans="9:19" ht="15.5">
      <c r="I11889"/>
      <c r="J11889"/>
      <c r="K11889"/>
      <c r="L11889"/>
      <c r="N11889" s="83" t="s">
        <v>4133</v>
      </c>
      <c r="O11889" s="84" t="s">
        <v>4133</v>
      </c>
      <c r="P11889" s="83" t="s">
        <v>22465</v>
      </c>
      <c r="Q11889" s="85" t="s">
        <v>22466</v>
      </c>
      <c r="R11889" s="86">
        <v>33.807299999999998</v>
      </c>
      <c r="S11889" s="88">
        <v>35.909199999999998</v>
      </c>
    </row>
    <row r="11890" spans="9:19" ht="15.5">
      <c r="I11890"/>
      <c r="J11890"/>
      <c r="K11890"/>
      <c r="L11890"/>
      <c r="N11890" s="83" t="s">
        <v>4133</v>
      </c>
      <c r="O11890" s="84" t="s">
        <v>4133</v>
      </c>
      <c r="P11890" s="83" t="s">
        <v>22467</v>
      </c>
      <c r="Q11890" s="85" t="s">
        <v>22468</v>
      </c>
      <c r="R11890" s="86">
        <v>33.810400000000001</v>
      </c>
      <c r="S11890" s="88">
        <v>35.885199999999998</v>
      </c>
    </row>
    <row r="11891" spans="9:19" ht="15.5">
      <c r="I11891"/>
      <c r="J11891"/>
      <c r="K11891"/>
      <c r="L11891"/>
      <c r="N11891" s="83" t="s">
        <v>4133</v>
      </c>
      <c r="O11891" s="84" t="s">
        <v>4133</v>
      </c>
      <c r="P11891" s="83" t="s">
        <v>22469</v>
      </c>
      <c r="Q11891" s="85" t="s">
        <v>22470</v>
      </c>
      <c r="R11891" s="86">
        <v>33.807499999999997</v>
      </c>
      <c r="S11891" s="88">
        <v>35.9054</v>
      </c>
    </row>
    <row r="11892" spans="9:19" ht="15.5">
      <c r="I11892"/>
      <c r="J11892"/>
      <c r="K11892"/>
      <c r="L11892"/>
      <c r="N11892" s="83" t="s">
        <v>4133</v>
      </c>
      <c r="O11892" s="84" t="s">
        <v>4133</v>
      </c>
      <c r="P11892" s="83" t="s">
        <v>22471</v>
      </c>
      <c r="Q11892" s="85" t="s">
        <v>22472</v>
      </c>
      <c r="R11892" s="86">
        <v>33.806899999999999</v>
      </c>
      <c r="S11892" s="88">
        <v>35.910200000000003</v>
      </c>
    </row>
    <row r="11893" spans="9:19" ht="15.5">
      <c r="I11893"/>
      <c r="J11893"/>
      <c r="K11893"/>
      <c r="L11893"/>
      <c r="N11893" s="83" t="s">
        <v>4133</v>
      </c>
      <c r="O11893" s="84" t="s">
        <v>4133</v>
      </c>
      <c r="P11893" s="83" t="s">
        <v>22473</v>
      </c>
      <c r="Q11893" s="85" t="s">
        <v>22474</v>
      </c>
      <c r="R11893" s="86">
        <v>33.8065</v>
      </c>
      <c r="S11893" s="88">
        <v>35.906700000000001</v>
      </c>
    </row>
    <row r="11894" spans="9:19" ht="15.5">
      <c r="I11894"/>
      <c r="J11894"/>
      <c r="K11894"/>
      <c r="L11894"/>
      <c r="N11894" s="83" t="s">
        <v>4133</v>
      </c>
      <c r="O11894" s="84" t="s">
        <v>4133</v>
      </c>
      <c r="P11894" s="83" t="s">
        <v>22475</v>
      </c>
      <c r="Q11894" s="85" t="s">
        <v>22476</v>
      </c>
      <c r="R11894" s="86">
        <v>33.813699999999997</v>
      </c>
      <c r="S11894" s="88">
        <v>35.8992</v>
      </c>
    </row>
    <row r="11895" spans="9:19" ht="15.5">
      <c r="I11895"/>
      <c r="J11895"/>
      <c r="K11895"/>
      <c r="L11895"/>
      <c r="N11895" s="83" t="s">
        <v>4133</v>
      </c>
      <c r="O11895" s="84" t="s">
        <v>4133</v>
      </c>
      <c r="P11895" s="83" t="s">
        <v>22477</v>
      </c>
      <c r="Q11895" s="85" t="s">
        <v>22478</v>
      </c>
      <c r="R11895" s="86">
        <v>33.82</v>
      </c>
      <c r="S11895" s="88">
        <v>35.8874</v>
      </c>
    </row>
    <row r="11896" spans="9:19" ht="15.5">
      <c r="I11896"/>
      <c r="J11896"/>
      <c r="K11896"/>
      <c r="L11896"/>
      <c r="N11896" s="83" t="s">
        <v>4133</v>
      </c>
      <c r="O11896" s="84" t="s">
        <v>4133</v>
      </c>
      <c r="P11896" s="83" t="s">
        <v>22479</v>
      </c>
      <c r="Q11896" s="85" t="s">
        <v>22480</v>
      </c>
      <c r="R11896" s="86">
        <v>33.811</v>
      </c>
      <c r="S11896" s="88">
        <v>35.901299999999999</v>
      </c>
    </row>
    <row r="11897" spans="9:19" ht="15.5">
      <c r="I11897"/>
      <c r="J11897"/>
      <c r="K11897"/>
      <c r="L11897"/>
      <c r="N11897" s="83" t="s">
        <v>4133</v>
      </c>
      <c r="O11897" s="84" t="s">
        <v>4133</v>
      </c>
      <c r="P11897" s="83" t="s">
        <v>22481</v>
      </c>
      <c r="Q11897" s="85" t="s">
        <v>22482</v>
      </c>
      <c r="R11897" s="86">
        <v>33.806829999999998</v>
      </c>
      <c r="S11897" s="88">
        <v>35.886040000000001</v>
      </c>
    </row>
    <row r="11898" spans="9:19" ht="15.5">
      <c r="I11898"/>
      <c r="J11898"/>
      <c r="K11898"/>
      <c r="L11898"/>
      <c r="N11898" s="83" t="s">
        <v>4133</v>
      </c>
      <c r="O11898" s="84" t="s">
        <v>4133</v>
      </c>
      <c r="P11898" s="83" t="s">
        <v>22483</v>
      </c>
      <c r="Q11898" s="85" t="s">
        <v>22484</v>
      </c>
      <c r="R11898" s="86">
        <v>33.81409</v>
      </c>
      <c r="S11898" s="88">
        <v>35.894829999999999</v>
      </c>
    </row>
    <row r="11899" spans="9:19" ht="15.5">
      <c r="I11899"/>
      <c r="J11899"/>
      <c r="K11899"/>
      <c r="L11899"/>
      <c r="N11899" s="83" t="s">
        <v>4133</v>
      </c>
      <c r="O11899" s="84" t="s">
        <v>4133</v>
      </c>
      <c r="P11899" s="83" t="s">
        <v>22485</v>
      </c>
      <c r="Q11899" s="85" t="s">
        <v>22486</v>
      </c>
      <c r="R11899" s="86">
        <v>33.808860000000003</v>
      </c>
      <c r="S11899" s="88">
        <v>35.896099999999997</v>
      </c>
    </row>
    <row r="11900" spans="9:19" ht="15.5">
      <c r="I11900"/>
      <c r="J11900"/>
      <c r="K11900"/>
      <c r="L11900"/>
      <c r="N11900" s="83" t="s">
        <v>4133</v>
      </c>
      <c r="O11900" s="84" t="s">
        <v>4133</v>
      </c>
      <c r="P11900" s="83" t="s">
        <v>22487</v>
      </c>
      <c r="Q11900" s="85" t="s">
        <v>22488</v>
      </c>
      <c r="R11900" s="86">
        <v>33.813319999999997</v>
      </c>
      <c r="S11900" s="88">
        <v>35.898690000000002</v>
      </c>
    </row>
    <row r="11901" spans="9:19" ht="15.5">
      <c r="I11901"/>
      <c r="J11901"/>
      <c r="K11901"/>
      <c r="L11901"/>
      <c r="N11901" s="83" t="s">
        <v>4133</v>
      </c>
      <c r="O11901" s="84" t="s">
        <v>4133</v>
      </c>
      <c r="P11901" s="83" t="s">
        <v>22489</v>
      </c>
      <c r="Q11901" s="85" t="s">
        <v>22490</v>
      </c>
      <c r="R11901" s="86">
        <v>33.830159999999999</v>
      </c>
      <c r="S11901" s="88">
        <v>35.880459999999999</v>
      </c>
    </row>
    <row r="11902" spans="9:19" ht="15.5">
      <c r="I11902"/>
      <c r="J11902"/>
      <c r="K11902"/>
      <c r="L11902"/>
      <c r="N11902" s="83" t="s">
        <v>4133</v>
      </c>
      <c r="O11902" s="84" t="s">
        <v>4133</v>
      </c>
      <c r="P11902" s="83" t="s">
        <v>22491</v>
      </c>
      <c r="Q11902" s="85" t="s">
        <v>22492</v>
      </c>
      <c r="R11902" s="86">
        <v>33.806899999999999</v>
      </c>
      <c r="S11902" s="88">
        <v>35.887619999999998</v>
      </c>
    </row>
    <row r="11903" spans="9:19" ht="15.5">
      <c r="I11903"/>
      <c r="J11903"/>
      <c r="K11903"/>
      <c r="L11903"/>
      <c r="N11903" s="83" t="s">
        <v>4133</v>
      </c>
      <c r="O11903" s="84" t="s">
        <v>4133</v>
      </c>
      <c r="P11903" s="83" t="s">
        <v>22493</v>
      </c>
      <c r="Q11903" s="85" t="s">
        <v>22494</v>
      </c>
      <c r="R11903" s="86">
        <v>33.806049999999999</v>
      </c>
      <c r="S11903" s="88">
        <v>35.88494</v>
      </c>
    </row>
    <row r="11904" spans="9:19" ht="15.5">
      <c r="I11904"/>
      <c r="J11904"/>
      <c r="K11904"/>
      <c r="L11904"/>
      <c r="N11904" s="83" t="s">
        <v>4133</v>
      </c>
      <c r="O11904" s="84" t="s">
        <v>4133</v>
      </c>
      <c r="P11904" s="83" t="s">
        <v>22495</v>
      </c>
      <c r="Q11904" s="85" t="s">
        <v>22496</v>
      </c>
      <c r="R11904" s="86">
        <v>33.806919999999998</v>
      </c>
      <c r="S11904" s="88">
        <v>35.894579999999998</v>
      </c>
    </row>
    <row r="11905" spans="9:19" ht="15.5">
      <c r="I11905"/>
      <c r="J11905"/>
      <c r="K11905"/>
      <c r="L11905"/>
      <c r="N11905" s="83" t="s">
        <v>4133</v>
      </c>
      <c r="O11905" s="84" t="s">
        <v>4133</v>
      </c>
      <c r="P11905" s="83" t="s">
        <v>22497</v>
      </c>
      <c r="Q11905" s="85" t="s">
        <v>22498</v>
      </c>
      <c r="R11905" s="86">
        <v>33.80536</v>
      </c>
      <c r="S11905" s="88">
        <v>35.887799999999999</v>
      </c>
    </row>
    <row r="11906" spans="9:19" ht="15.5">
      <c r="I11906"/>
      <c r="J11906"/>
      <c r="K11906"/>
      <c r="L11906"/>
      <c r="N11906" s="83" t="s">
        <v>4133</v>
      </c>
      <c r="O11906" s="84" t="s">
        <v>4133</v>
      </c>
      <c r="P11906" s="83" t="s">
        <v>22499</v>
      </c>
      <c r="Q11906" s="85" t="s">
        <v>22500</v>
      </c>
      <c r="R11906" s="86">
        <v>33.81259</v>
      </c>
      <c r="S11906" s="88">
        <v>35.902279999999998</v>
      </c>
    </row>
    <row r="11907" spans="9:19" ht="15.5">
      <c r="I11907"/>
      <c r="J11907"/>
      <c r="K11907"/>
      <c r="L11907"/>
      <c r="N11907" s="83" t="s">
        <v>4133</v>
      </c>
      <c r="O11907" s="84" t="s">
        <v>4133</v>
      </c>
      <c r="P11907" s="83" t="s">
        <v>22501</v>
      </c>
      <c r="Q11907" s="85" t="s">
        <v>22502</v>
      </c>
      <c r="R11907" s="86">
        <v>33.803260000000002</v>
      </c>
      <c r="S11907" s="88">
        <v>35.88796</v>
      </c>
    </row>
    <row r="11908" spans="9:19" ht="15.5">
      <c r="I11908"/>
      <c r="J11908"/>
      <c r="K11908"/>
      <c r="L11908"/>
      <c r="N11908" s="83" t="s">
        <v>4133</v>
      </c>
      <c r="O11908" s="84" t="s">
        <v>4133</v>
      </c>
      <c r="P11908" s="83" t="s">
        <v>22503</v>
      </c>
      <c r="Q11908" s="85" t="s">
        <v>22504</v>
      </c>
      <c r="R11908" s="86">
        <v>33.814160000000001</v>
      </c>
      <c r="S11908" s="88">
        <v>35.895629999999997</v>
      </c>
    </row>
    <row r="11909" spans="9:19" ht="15.5">
      <c r="I11909"/>
      <c r="J11909"/>
      <c r="K11909"/>
      <c r="L11909"/>
      <c r="N11909" s="83" t="s">
        <v>4133</v>
      </c>
      <c r="O11909" s="84" t="s">
        <v>4133</v>
      </c>
      <c r="P11909" s="83" t="s">
        <v>22505</v>
      </c>
      <c r="Q11909" s="85" t="s">
        <v>22506</v>
      </c>
      <c r="R11909" s="86">
        <v>33.816001892089844</v>
      </c>
      <c r="S11909" s="88">
        <v>35.888248443603516</v>
      </c>
    </row>
    <row r="11910" spans="9:19" ht="15.5">
      <c r="I11910"/>
      <c r="J11910"/>
      <c r="K11910"/>
      <c r="L11910"/>
      <c r="N11910" s="83" t="s">
        <v>4133</v>
      </c>
      <c r="O11910" s="84" t="s">
        <v>4133</v>
      </c>
      <c r="P11910" s="83" t="s">
        <v>22507</v>
      </c>
      <c r="Q11910" s="85" t="s">
        <v>22508</v>
      </c>
      <c r="R11910" s="86">
        <v>33.814319610595703</v>
      </c>
      <c r="S11910" s="88">
        <v>35.898399353027344</v>
      </c>
    </row>
    <row r="11911" spans="9:19" ht="15.5">
      <c r="I11911"/>
      <c r="J11911"/>
      <c r="K11911"/>
      <c r="L11911"/>
      <c r="N11911" s="83" t="s">
        <v>4133</v>
      </c>
      <c r="O11911" s="84" t="s">
        <v>4133</v>
      </c>
      <c r="P11911" s="83" t="s">
        <v>22509</v>
      </c>
      <c r="Q11911" s="85" t="s">
        <v>22510</v>
      </c>
      <c r="R11911" s="86">
        <v>33.804061889648438</v>
      </c>
      <c r="S11911" s="88">
        <v>35.8896484375</v>
      </c>
    </row>
    <row r="11912" spans="9:19" ht="15.5">
      <c r="I11912"/>
      <c r="J11912"/>
      <c r="K11912"/>
      <c r="L11912"/>
      <c r="N11912" s="83" t="s">
        <v>4133</v>
      </c>
      <c r="O11912" s="84" t="s">
        <v>4133</v>
      </c>
      <c r="P11912" s="83" t="s">
        <v>22511</v>
      </c>
      <c r="Q11912" s="85" t="s">
        <v>22512</v>
      </c>
      <c r="R11912" s="86">
        <v>33.811958312988281</v>
      </c>
      <c r="S11912" s="88">
        <v>35.899810791015625</v>
      </c>
    </row>
    <row r="11913" spans="9:19" ht="15.5">
      <c r="I11913"/>
      <c r="J11913"/>
      <c r="K11913"/>
      <c r="L11913"/>
      <c r="N11913" s="83" t="s">
        <v>4133</v>
      </c>
      <c r="O11913" s="84" t="s">
        <v>4133</v>
      </c>
      <c r="P11913" s="83" t="s">
        <v>22513</v>
      </c>
      <c r="Q11913" s="85" t="s">
        <v>22514</v>
      </c>
      <c r="R11913" s="86">
        <v>33.814571380615234</v>
      </c>
      <c r="S11913" s="88">
        <v>35.894908905029297</v>
      </c>
    </row>
    <row r="11914" spans="9:19" ht="15.5">
      <c r="I11914"/>
      <c r="J11914"/>
      <c r="K11914"/>
      <c r="L11914"/>
      <c r="N11914" s="83" t="s">
        <v>4133</v>
      </c>
      <c r="O11914" s="84" t="s">
        <v>4133</v>
      </c>
      <c r="P11914" s="83" t="s">
        <v>22515</v>
      </c>
      <c r="Q11914" s="85" t="s">
        <v>22516</v>
      </c>
      <c r="R11914" s="86">
        <v>33.814620971679688</v>
      </c>
      <c r="S11914" s="88">
        <v>35.895618438720703</v>
      </c>
    </row>
    <row r="11915" spans="9:19" ht="15.5">
      <c r="I11915"/>
      <c r="J11915"/>
      <c r="K11915"/>
      <c r="L11915"/>
      <c r="N11915" s="83" t="s">
        <v>4133</v>
      </c>
      <c r="O11915" s="84" t="s">
        <v>4133</v>
      </c>
      <c r="P11915" s="83" t="s">
        <v>22517</v>
      </c>
      <c r="Q11915" s="85" t="s">
        <v>22518</v>
      </c>
      <c r="R11915" s="86">
        <v>33.804756164550781</v>
      </c>
      <c r="S11915" s="88">
        <v>35.906867980957031</v>
      </c>
    </row>
    <row r="11916" spans="9:19" ht="15.5">
      <c r="I11916"/>
      <c r="J11916"/>
      <c r="K11916"/>
      <c r="L11916"/>
      <c r="N11916" s="83" t="s">
        <v>4133</v>
      </c>
      <c r="O11916" s="84" t="s">
        <v>4133</v>
      </c>
      <c r="P11916" s="83" t="s">
        <v>22519</v>
      </c>
      <c r="Q11916" s="85" t="s">
        <v>22520</v>
      </c>
      <c r="R11916" s="86">
        <v>33.8060302734375</v>
      </c>
      <c r="S11916" s="88">
        <v>35.903961181640625</v>
      </c>
    </row>
    <row r="11917" spans="9:19" ht="15.5">
      <c r="I11917"/>
      <c r="J11917"/>
      <c r="K11917"/>
      <c r="L11917"/>
      <c r="N11917" s="83" t="s">
        <v>4133</v>
      </c>
      <c r="O11917" s="84" t="s">
        <v>4133</v>
      </c>
      <c r="P11917" s="83" t="s">
        <v>22521</v>
      </c>
      <c r="Q11917" s="85" t="s">
        <v>22522</v>
      </c>
      <c r="R11917" s="86">
        <v>33.806148529052734</v>
      </c>
      <c r="S11917" s="88">
        <v>35.904651641845703</v>
      </c>
    </row>
    <row r="11918" spans="9:19" ht="15.5">
      <c r="I11918"/>
      <c r="J11918"/>
      <c r="K11918"/>
      <c r="L11918"/>
      <c r="N11918" s="83" t="s">
        <v>4133</v>
      </c>
      <c r="O11918" s="84" t="s">
        <v>4133</v>
      </c>
      <c r="P11918" s="83" t="s">
        <v>22523</v>
      </c>
      <c r="Q11918" s="85" t="s">
        <v>22524</v>
      </c>
      <c r="R11918" s="86">
        <v>33.80426025390625</v>
      </c>
      <c r="S11918" s="88">
        <v>35.902729034423828</v>
      </c>
    </row>
    <row r="11919" spans="9:19" ht="15.5">
      <c r="I11919"/>
      <c r="J11919"/>
      <c r="K11919"/>
      <c r="L11919"/>
      <c r="N11919" s="83" t="s">
        <v>4133</v>
      </c>
      <c r="O11919" s="84" t="s">
        <v>4133</v>
      </c>
      <c r="P11919" s="83" t="s">
        <v>22525</v>
      </c>
      <c r="Q11919" s="85" t="s">
        <v>22526</v>
      </c>
      <c r="R11919" s="86">
        <v>33.822498321533203</v>
      </c>
      <c r="S11919" s="88">
        <v>35.887969970703125</v>
      </c>
    </row>
    <row r="11920" spans="9:19" ht="15.5">
      <c r="I11920"/>
      <c r="J11920"/>
      <c r="K11920"/>
      <c r="L11920"/>
      <c r="N11920" s="83" t="s">
        <v>4133</v>
      </c>
      <c r="O11920" s="84" t="s">
        <v>4133</v>
      </c>
      <c r="P11920" s="83" t="s">
        <v>22527</v>
      </c>
      <c r="Q11920" s="85" t="s">
        <v>22528</v>
      </c>
      <c r="R11920" s="86">
        <v>33.814048767089844</v>
      </c>
      <c r="S11920" s="88">
        <v>35.894550323486328</v>
      </c>
    </row>
    <row r="11921" spans="9:19" ht="15.5">
      <c r="I11921"/>
      <c r="J11921"/>
      <c r="K11921"/>
      <c r="L11921"/>
      <c r="N11921" s="83" t="s">
        <v>4133</v>
      </c>
      <c r="O11921" s="84" t="s">
        <v>4133</v>
      </c>
      <c r="P11921" s="83" t="s">
        <v>22529</v>
      </c>
      <c r="Q11921" s="85" t="s">
        <v>22530</v>
      </c>
      <c r="R11921" s="86">
        <v>33.807651519775391</v>
      </c>
      <c r="S11921" s="88">
        <v>35.907890319824219</v>
      </c>
    </row>
    <row r="11922" spans="9:19" ht="15.5">
      <c r="I11922"/>
      <c r="J11922"/>
      <c r="K11922"/>
      <c r="L11922"/>
      <c r="N11922" s="83" t="s">
        <v>4133</v>
      </c>
      <c r="O11922" s="84" t="s">
        <v>4133</v>
      </c>
      <c r="P11922" s="83" t="s">
        <v>22531</v>
      </c>
      <c r="Q11922" s="85" t="s">
        <v>22532</v>
      </c>
      <c r="R11922" s="86">
        <v>33.808460235595703</v>
      </c>
      <c r="S11922" s="88">
        <v>35.908042907714844</v>
      </c>
    </row>
    <row r="11923" spans="9:19" ht="15.5">
      <c r="I11923"/>
      <c r="J11923"/>
      <c r="K11923"/>
      <c r="L11923"/>
      <c r="N11923" s="83" t="s">
        <v>4133</v>
      </c>
      <c r="O11923" s="84" t="s">
        <v>4133</v>
      </c>
      <c r="P11923" s="83" t="s">
        <v>22533</v>
      </c>
      <c r="Q11923" s="85" t="s">
        <v>22534</v>
      </c>
      <c r="R11923" s="86">
        <v>33.806129455566406</v>
      </c>
      <c r="S11923" s="88">
        <v>35.899730682373047</v>
      </c>
    </row>
    <row r="11924" spans="9:19" ht="15.5">
      <c r="I11924"/>
      <c r="J11924"/>
      <c r="K11924"/>
      <c r="L11924"/>
      <c r="N11924" s="83" t="s">
        <v>4133</v>
      </c>
      <c r="O11924" s="84" t="s">
        <v>4133</v>
      </c>
      <c r="P11924" s="83" t="s">
        <v>22535</v>
      </c>
      <c r="Q11924" s="85" t="s">
        <v>22536</v>
      </c>
      <c r="R11924" s="86">
        <v>33.814682006835938</v>
      </c>
      <c r="S11924" s="88">
        <v>35.901901245117188</v>
      </c>
    </row>
    <row r="11925" spans="9:19" ht="15.5">
      <c r="I11925"/>
      <c r="J11925"/>
      <c r="K11925"/>
      <c r="L11925"/>
      <c r="N11925" s="83" t="s">
        <v>4133</v>
      </c>
      <c r="O11925" s="84" t="s">
        <v>4133</v>
      </c>
      <c r="P11925" s="83" t="s">
        <v>22537</v>
      </c>
      <c r="Q11925" s="85" t="s">
        <v>22538</v>
      </c>
      <c r="R11925" s="86">
        <v>33.810466766357422</v>
      </c>
      <c r="S11925" s="88">
        <v>35.905433654785156</v>
      </c>
    </row>
    <row r="11926" spans="9:19" ht="15.5">
      <c r="I11926"/>
      <c r="J11926"/>
      <c r="K11926"/>
      <c r="L11926"/>
      <c r="N11926" s="83" t="s">
        <v>4133</v>
      </c>
      <c r="O11926" s="84" t="s">
        <v>4133</v>
      </c>
      <c r="P11926" s="83" t="s">
        <v>22539</v>
      </c>
      <c r="Q11926" s="85" t="s">
        <v>22540</v>
      </c>
      <c r="R11926" s="86">
        <v>33.813568115234375</v>
      </c>
      <c r="S11926" s="88">
        <v>35.881851196289063</v>
      </c>
    </row>
    <row r="11927" spans="9:19" ht="15.5">
      <c r="I11927"/>
      <c r="J11927"/>
      <c r="K11927"/>
      <c r="L11927"/>
      <c r="N11927" s="83" t="s">
        <v>4133</v>
      </c>
      <c r="O11927" s="84" t="s">
        <v>4133</v>
      </c>
      <c r="P11927" s="83" t="s">
        <v>22541</v>
      </c>
      <c r="Q11927" s="85" t="s">
        <v>22542</v>
      </c>
      <c r="R11927" s="86">
        <v>33.816799163818359</v>
      </c>
      <c r="S11927" s="88">
        <v>35.886989593505859</v>
      </c>
    </row>
    <row r="11928" spans="9:19" ht="15.5">
      <c r="I11928"/>
      <c r="J11928"/>
      <c r="K11928"/>
      <c r="L11928"/>
      <c r="N11928" s="83" t="s">
        <v>4133</v>
      </c>
      <c r="O11928" s="84" t="s">
        <v>4133</v>
      </c>
      <c r="P11928" s="83" t="s">
        <v>22543</v>
      </c>
      <c r="Q11928" s="85" t="s">
        <v>22544</v>
      </c>
      <c r="R11928" s="86">
        <v>33.808788299560547</v>
      </c>
      <c r="S11928" s="88">
        <v>35.889331817626953</v>
      </c>
    </row>
    <row r="11929" spans="9:19" ht="15.5">
      <c r="I11929"/>
      <c r="J11929"/>
      <c r="K11929"/>
      <c r="L11929"/>
      <c r="N11929" s="83" t="s">
        <v>4133</v>
      </c>
      <c r="O11929" s="84" t="s">
        <v>4133</v>
      </c>
      <c r="P11929" s="83" t="s">
        <v>22545</v>
      </c>
      <c r="Q11929" s="85" t="s">
        <v>22546</v>
      </c>
      <c r="R11929" s="86">
        <v>33.808330535888672</v>
      </c>
      <c r="S11929" s="88">
        <v>35.887519836425781</v>
      </c>
    </row>
    <row r="11930" spans="9:19" ht="15.5">
      <c r="I11930"/>
      <c r="J11930"/>
      <c r="K11930"/>
      <c r="L11930"/>
      <c r="N11930" s="83" t="s">
        <v>4133</v>
      </c>
      <c r="O11930" s="84" t="s">
        <v>4133</v>
      </c>
      <c r="P11930" s="83" t="s">
        <v>22547</v>
      </c>
      <c r="Q11930" s="85" t="s">
        <v>22548</v>
      </c>
      <c r="R11930" s="86">
        <v>33.809738159179688</v>
      </c>
      <c r="S11930" s="88">
        <v>35.888557434082031</v>
      </c>
    </row>
    <row r="11931" spans="9:19" ht="15.5">
      <c r="I11931"/>
      <c r="J11931"/>
      <c r="K11931"/>
      <c r="L11931"/>
      <c r="N11931" s="83" t="s">
        <v>4133</v>
      </c>
      <c r="O11931" s="84" t="s">
        <v>4133</v>
      </c>
      <c r="P11931" s="83" t="s">
        <v>22549</v>
      </c>
      <c r="Q11931" s="85" t="s">
        <v>22550</v>
      </c>
      <c r="R11931" s="86">
        <v>33.815299987792969</v>
      </c>
      <c r="S11931" s="88">
        <v>35.903541564941406</v>
      </c>
    </row>
    <row r="11932" spans="9:19" ht="15.5">
      <c r="I11932"/>
      <c r="J11932"/>
      <c r="K11932"/>
      <c r="L11932"/>
      <c r="N11932" s="83" t="s">
        <v>4133</v>
      </c>
      <c r="O11932" s="84" t="s">
        <v>4133</v>
      </c>
      <c r="P11932" s="83" t="s">
        <v>22551</v>
      </c>
      <c r="Q11932" s="85" t="s">
        <v>22552</v>
      </c>
      <c r="R11932" s="86">
        <v>33.812591552734375</v>
      </c>
      <c r="S11932" s="88">
        <v>35.891670227050781</v>
      </c>
    </row>
    <row r="11933" spans="9:19" ht="15.5">
      <c r="I11933"/>
      <c r="J11933"/>
      <c r="K11933"/>
      <c r="L11933"/>
      <c r="N11933" s="83" t="s">
        <v>4133</v>
      </c>
      <c r="O11933" s="84" t="s">
        <v>4133</v>
      </c>
      <c r="P11933" s="83" t="s">
        <v>22553</v>
      </c>
      <c r="Q11933" s="85" t="s">
        <v>22554</v>
      </c>
      <c r="R11933" s="86">
        <v>33.809368133544922</v>
      </c>
      <c r="S11933" s="88">
        <v>35.886981964111328</v>
      </c>
    </row>
    <row r="11934" spans="9:19" ht="15.5">
      <c r="I11934"/>
      <c r="J11934"/>
      <c r="K11934"/>
      <c r="L11934"/>
      <c r="N11934" s="83" t="s">
        <v>4133</v>
      </c>
      <c r="O11934" s="84" t="s">
        <v>4133</v>
      </c>
      <c r="P11934" s="83" t="s">
        <v>22555</v>
      </c>
      <c r="Q11934" s="85" t="s">
        <v>22556</v>
      </c>
      <c r="R11934" s="86">
        <v>33.802921295166016</v>
      </c>
      <c r="S11934" s="88">
        <v>35.887821197509766</v>
      </c>
    </row>
    <row r="11935" spans="9:19" ht="15.5">
      <c r="I11935"/>
      <c r="J11935"/>
      <c r="K11935"/>
      <c r="L11935"/>
      <c r="N11935" s="83" t="s">
        <v>4133</v>
      </c>
      <c r="O11935" s="84" t="s">
        <v>4133</v>
      </c>
      <c r="P11935" s="83" t="s">
        <v>22557</v>
      </c>
      <c r="Q11935" s="85" t="s">
        <v>22558</v>
      </c>
      <c r="R11935" s="86">
        <v>33.814792633056641</v>
      </c>
      <c r="S11935" s="88">
        <v>35.879573822021484</v>
      </c>
    </row>
    <row r="11936" spans="9:19" ht="15.5">
      <c r="I11936"/>
      <c r="J11936"/>
      <c r="K11936"/>
      <c r="L11936"/>
      <c r="N11936" s="83" t="s">
        <v>4133</v>
      </c>
      <c r="O11936" s="84" t="s">
        <v>4133</v>
      </c>
      <c r="P11936" s="83" t="s">
        <v>22559</v>
      </c>
      <c r="Q11936" s="85" t="s">
        <v>22560</v>
      </c>
      <c r="R11936" s="86">
        <v>33.805179595947266</v>
      </c>
      <c r="S11936" s="88">
        <v>35.884834289550781</v>
      </c>
    </row>
    <row r="11937" spans="9:19" ht="15.5">
      <c r="I11937"/>
      <c r="J11937"/>
      <c r="K11937"/>
      <c r="L11937"/>
      <c r="N11937" s="83" t="s">
        <v>4133</v>
      </c>
      <c r="O11937" s="84" t="s">
        <v>4133</v>
      </c>
      <c r="P11937" s="83" t="s">
        <v>22561</v>
      </c>
      <c r="Q11937" s="85" t="s">
        <v>22562</v>
      </c>
      <c r="R11937" s="86">
        <v>33.807373046875</v>
      </c>
      <c r="S11937" s="88">
        <v>35.907249450683594</v>
      </c>
    </row>
    <row r="11938" spans="9:19" ht="15.5">
      <c r="I11938"/>
      <c r="J11938"/>
      <c r="K11938"/>
      <c r="L11938"/>
      <c r="N11938" s="83" t="s">
        <v>4133</v>
      </c>
      <c r="O11938" s="84" t="s">
        <v>4133</v>
      </c>
      <c r="P11938" s="83" t="s">
        <v>22563</v>
      </c>
      <c r="Q11938" s="85" t="s">
        <v>22564</v>
      </c>
      <c r="R11938" s="86">
        <v>33.806289672851563</v>
      </c>
      <c r="S11938" s="88">
        <v>35.894523620605469</v>
      </c>
    </row>
    <row r="11939" spans="9:19" ht="15.5">
      <c r="I11939"/>
      <c r="J11939"/>
      <c r="K11939"/>
      <c r="L11939"/>
      <c r="N11939" s="83" t="s">
        <v>4133</v>
      </c>
      <c r="O11939" s="84" t="s">
        <v>4133</v>
      </c>
      <c r="P11939" s="83" t="s">
        <v>22565</v>
      </c>
      <c r="Q11939" s="85" t="s">
        <v>22566</v>
      </c>
      <c r="R11939" s="86">
        <v>33.81201171875</v>
      </c>
      <c r="S11939" s="88">
        <v>35.905326843261719</v>
      </c>
    </row>
    <row r="11940" spans="9:19" ht="15.5">
      <c r="I11940"/>
      <c r="J11940"/>
      <c r="K11940"/>
      <c r="L11940"/>
      <c r="N11940" s="83" t="s">
        <v>4133</v>
      </c>
      <c r="O11940" s="84" t="s">
        <v>4133</v>
      </c>
      <c r="P11940" s="83" t="s">
        <v>22567</v>
      </c>
      <c r="Q11940" s="85" t="s">
        <v>22568</v>
      </c>
      <c r="R11940" s="86">
        <v>33.810230255126953</v>
      </c>
      <c r="S11940" s="88">
        <v>35.903594970703125</v>
      </c>
    </row>
    <row r="11941" spans="9:19" ht="15.5">
      <c r="I11941"/>
      <c r="J11941"/>
      <c r="K11941"/>
      <c r="L11941"/>
      <c r="N11941" s="83" t="s">
        <v>4133</v>
      </c>
      <c r="O11941" s="84" t="s">
        <v>4133</v>
      </c>
      <c r="P11941" s="83" t="s">
        <v>22569</v>
      </c>
      <c r="Q11941" s="85" t="s">
        <v>22570</v>
      </c>
      <c r="R11941" s="86">
        <v>33.810428619384766</v>
      </c>
      <c r="S11941" s="88">
        <v>35.896442413330078</v>
      </c>
    </row>
    <row r="11942" spans="9:19" ht="15.5">
      <c r="I11942"/>
      <c r="J11942"/>
      <c r="K11942"/>
      <c r="L11942"/>
      <c r="N11942" s="83" t="s">
        <v>4133</v>
      </c>
      <c r="O11942" s="84" t="s">
        <v>4133</v>
      </c>
      <c r="P11942" s="83" t="s">
        <v>22571</v>
      </c>
      <c r="Q11942" s="85" t="s">
        <v>22572</v>
      </c>
      <c r="R11942" s="86">
        <v>33.8114013671875</v>
      </c>
      <c r="S11942" s="88">
        <v>35.890613555908203</v>
      </c>
    </row>
    <row r="11943" spans="9:19" ht="15.5">
      <c r="I11943"/>
      <c r="J11943"/>
      <c r="K11943"/>
      <c r="L11943"/>
      <c r="N11943" s="83" t="s">
        <v>4133</v>
      </c>
      <c r="O11943" s="84" t="s">
        <v>4133</v>
      </c>
      <c r="P11943" s="83" t="s">
        <v>22573</v>
      </c>
      <c r="Q11943" s="85" t="s">
        <v>22574</v>
      </c>
      <c r="R11943" s="86">
        <v>33.809432983398438</v>
      </c>
      <c r="S11943" s="88">
        <v>35.888469696044922</v>
      </c>
    </row>
    <row r="11944" spans="9:19" ht="15.5">
      <c r="I11944"/>
      <c r="J11944"/>
      <c r="K11944"/>
      <c r="L11944"/>
      <c r="N11944" s="83" t="s">
        <v>4133</v>
      </c>
      <c r="O11944" s="84" t="s">
        <v>4133</v>
      </c>
      <c r="P11944" s="83" t="s">
        <v>22575</v>
      </c>
      <c r="Q11944" s="85" t="s">
        <v>22576</v>
      </c>
      <c r="R11944" s="86">
        <v>33.816478729248047</v>
      </c>
      <c r="S11944" s="88">
        <v>35.881965637207031</v>
      </c>
    </row>
    <row r="11945" spans="9:19" ht="15.5">
      <c r="I11945"/>
      <c r="J11945"/>
      <c r="K11945"/>
      <c r="L11945"/>
      <c r="N11945" s="83" t="s">
        <v>4133</v>
      </c>
      <c r="O11945" s="84" t="s">
        <v>4133</v>
      </c>
      <c r="P11945" s="83" t="s">
        <v>22577</v>
      </c>
      <c r="Q11945" s="85">
        <v>811</v>
      </c>
      <c r="R11945" s="86">
        <v>33.820599225000002</v>
      </c>
      <c r="S11945" s="88">
        <v>35.877570636999998</v>
      </c>
    </row>
    <row r="11946" spans="9:19" ht="15.5">
      <c r="I11946"/>
      <c r="J11946"/>
      <c r="K11946"/>
      <c r="L11946"/>
      <c r="N11946" s="83" t="s">
        <v>4133</v>
      </c>
      <c r="O11946" s="84" t="s">
        <v>4133</v>
      </c>
      <c r="P11946" s="83" t="s">
        <v>22578</v>
      </c>
      <c r="Q11946" s="85">
        <v>1496</v>
      </c>
      <c r="R11946" s="86">
        <v>33.821699150999997</v>
      </c>
      <c r="S11946" s="88">
        <v>35.880170606</v>
      </c>
    </row>
    <row r="11947" spans="9:19" ht="15.5">
      <c r="I11947"/>
      <c r="J11947"/>
      <c r="K11947"/>
      <c r="L11947"/>
      <c r="N11947" s="83" t="s">
        <v>4133</v>
      </c>
      <c r="O11947" s="84" t="s">
        <v>4133</v>
      </c>
      <c r="P11947" s="83" t="s">
        <v>22579</v>
      </c>
      <c r="Q11947" s="85" t="s">
        <v>22580</v>
      </c>
      <c r="R11947" s="86">
        <v>33.821109999999997</v>
      </c>
      <c r="S11947" s="88">
        <v>35.880560000000003</v>
      </c>
    </row>
    <row r="11948" spans="9:19" ht="15.5">
      <c r="I11948"/>
      <c r="J11948"/>
      <c r="K11948"/>
      <c r="L11948"/>
      <c r="N11948" s="83" t="s">
        <v>4133</v>
      </c>
      <c r="O11948" s="84" t="s">
        <v>4133</v>
      </c>
      <c r="P11948" s="83" t="s">
        <v>22581</v>
      </c>
      <c r="Q11948" s="85" t="s">
        <v>22582</v>
      </c>
      <c r="R11948" s="86">
        <v>33.820453000000043</v>
      </c>
      <c r="S11948" s="88">
        <v>35.881872000000044</v>
      </c>
    </row>
    <row r="11949" spans="9:19" ht="15.5">
      <c r="I11949"/>
      <c r="J11949"/>
      <c r="K11949"/>
      <c r="L11949"/>
      <c r="N11949" s="83" t="s">
        <v>1132</v>
      </c>
      <c r="O11949" s="84" t="s">
        <v>1132</v>
      </c>
      <c r="P11949" s="83" t="s">
        <v>22583</v>
      </c>
      <c r="Q11949" s="85" t="s">
        <v>22584</v>
      </c>
      <c r="R11949" s="86">
        <v>34.022970039100002</v>
      </c>
      <c r="S11949" s="88">
        <v>36.080021736399999</v>
      </c>
    </row>
    <row r="11950" spans="9:19" ht="15.5">
      <c r="I11950"/>
      <c r="J11950"/>
      <c r="K11950"/>
      <c r="L11950"/>
      <c r="N11950" s="83" t="s">
        <v>1132</v>
      </c>
      <c r="O11950" s="84" t="s">
        <v>1132</v>
      </c>
      <c r="P11950" s="83" t="s">
        <v>22585</v>
      </c>
      <c r="Q11950" s="85" t="s">
        <v>22584</v>
      </c>
      <c r="R11950" s="86">
        <v>34.022970039100002</v>
      </c>
      <c r="S11950" s="88">
        <v>36.080021736399999</v>
      </c>
    </row>
    <row r="11951" spans="9:19" ht="15.5">
      <c r="I11951"/>
      <c r="J11951"/>
      <c r="K11951"/>
      <c r="L11951"/>
      <c r="N11951" s="83" t="s">
        <v>1132</v>
      </c>
      <c r="O11951" s="84" t="s">
        <v>1132</v>
      </c>
      <c r="P11951" s="83" t="s">
        <v>1132</v>
      </c>
      <c r="Q11951" s="85" t="s">
        <v>22586</v>
      </c>
      <c r="R11951" s="86">
        <v>34.025928000000079</v>
      </c>
      <c r="S11951" s="88">
        <v>36.080600000000061</v>
      </c>
    </row>
    <row r="11952" spans="9:19" ht="15.5">
      <c r="I11952"/>
      <c r="J11952"/>
      <c r="K11952"/>
      <c r="L11952"/>
      <c r="N11952" s="83" t="s">
        <v>1132</v>
      </c>
      <c r="O11952" s="84" t="s">
        <v>1132</v>
      </c>
      <c r="P11952" s="83" t="s">
        <v>1132</v>
      </c>
      <c r="Q11952" s="85" t="s">
        <v>22587</v>
      </c>
      <c r="R11952" s="86">
        <v>34.025928000000079</v>
      </c>
      <c r="S11952" s="88">
        <v>36.080600000000061</v>
      </c>
    </row>
    <row r="11953" spans="9:19" ht="15.5">
      <c r="I11953"/>
      <c r="J11953"/>
      <c r="K11953"/>
      <c r="L11953"/>
      <c r="N11953" s="83" t="s">
        <v>1132</v>
      </c>
      <c r="O11953" s="84" t="s">
        <v>1132</v>
      </c>
      <c r="P11953" s="83" t="s">
        <v>22588</v>
      </c>
      <c r="Q11953" s="85" t="s">
        <v>22589</v>
      </c>
      <c r="R11953" s="86">
        <v>34.018000000000001</v>
      </c>
      <c r="S11953" s="88">
        <v>36.080500000000001</v>
      </c>
    </row>
    <row r="11954" spans="9:19" ht="15.5">
      <c r="I11954"/>
      <c r="J11954"/>
      <c r="K11954"/>
      <c r="L11954"/>
      <c r="N11954" s="83" t="s">
        <v>1132</v>
      </c>
      <c r="O11954" s="84" t="s">
        <v>1132</v>
      </c>
      <c r="P11954" s="83" t="s">
        <v>22590</v>
      </c>
      <c r="Q11954" s="85" t="s">
        <v>22591</v>
      </c>
      <c r="R11954" s="86">
        <v>34.031500000000001</v>
      </c>
      <c r="S11954" s="88">
        <v>36.081099999999999</v>
      </c>
    </row>
    <row r="11955" spans="9:19" ht="15.5">
      <c r="I11955"/>
      <c r="J11955"/>
      <c r="K11955"/>
      <c r="L11955"/>
      <c r="N11955" s="83" t="s">
        <v>1132</v>
      </c>
      <c r="O11955" s="84" t="s">
        <v>1132</v>
      </c>
      <c r="P11955" s="83" t="s">
        <v>22592</v>
      </c>
      <c r="Q11955" s="85" t="s">
        <v>22593</v>
      </c>
      <c r="R11955" s="86">
        <v>34.028799999999997</v>
      </c>
      <c r="S11955" s="88">
        <v>36.0871</v>
      </c>
    </row>
    <row r="11956" spans="9:19" ht="15.5">
      <c r="I11956"/>
      <c r="J11956"/>
      <c r="K11956"/>
      <c r="L11956"/>
      <c r="N11956" s="83" t="s">
        <v>1132</v>
      </c>
      <c r="O11956" s="84" t="s">
        <v>1132</v>
      </c>
      <c r="P11956" s="83" t="s">
        <v>22594</v>
      </c>
      <c r="Q11956" s="85" t="s">
        <v>22595</v>
      </c>
      <c r="R11956" s="86">
        <v>34.029899999999998</v>
      </c>
      <c r="S11956" s="88">
        <v>36.084899999999998</v>
      </c>
    </row>
    <row r="11957" spans="9:19" ht="15.5">
      <c r="I11957"/>
      <c r="J11957"/>
      <c r="K11957"/>
      <c r="L11957"/>
      <c r="N11957" s="83" t="s">
        <v>1132</v>
      </c>
      <c r="O11957" s="84" t="s">
        <v>1132</v>
      </c>
      <c r="P11957" s="83" t="s">
        <v>22596</v>
      </c>
      <c r="Q11957" s="85" t="s">
        <v>22597</v>
      </c>
      <c r="R11957" s="86">
        <v>34.0259</v>
      </c>
      <c r="S11957" s="88">
        <v>36.085500000000003</v>
      </c>
    </row>
    <row r="11958" spans="9:19" ht="15.5">
      <c r="I11958"/>
      <c r="J11958"/>
      <c r="K11958"/>
      <c r="L11958"/>
      <c r="N11958" s="83" t="s">
        <v>1132</v>
      </c>
      <c r="O11958" s="84" t="s">
        <v>1132</v>
      </c>
      <c r="P11958" s="83" t="s">
        <v>22598</v>
      </c>
      <c r="Q11958" s="85" t="s">
        <v>22599</v>
      </c>
      <c r="R11958" s="86">
        <v>34.028199999999998</v>
      </c>
      <c r="S11958" s="88">
        <v>36.080100000000002</v>
      </c>
    </row>
    <row r="11959" spans="9:19" ht="15.5">
      <c r="I11959"/>
      <c r="J11959"/>
      <c r="K11959"/>
      <c r="L11959"/>
      <c r="N11959" s="83" t="s">
        <v>1132</v>
      </c>
      <c r="O11959" s="84" t="s">
        <v>1132</v>
      </c>
      <c r="P11959" s="83" t="s">
        <v>22600</v>
      </c>
      <c r="Q11959" s="85" t="s">
        <v>22601</v>
      </c>
      <c r="R11959" s="86">
        <v>34.0246</v>
      </c>
      <c r="S11959" s="88">
        <v>36.0822</v>
      </c>
    </row>
    <row r="11960" spans="9:19" ht="15.5">
      <c r="I11960"/>
      <c r="J11960"/>
      <c r="K11960"/>
      <c r="L11960"/>
      <c r="N11960" s="83" t="s">
        <v>1132</v>
      </c>
      <c r="O11960" s="84" t="s">
        <v>1132</v>
      </c>
      <c r="P11960" s="83" t="s">
        <v>22602</v>
      </c>
      <c r="Q11960" s="85" t="s">
        <v>22603</v>
      </c>
      <c r="R11960" s="86">
        <v>34.026899999999998</v>
      </c>
      <c r="S11960" s="88">
        <v>36.078000000000003</v>
      </c>
    </row>
    <row r="11961" spans="9:19" ht="15.5">
      <c r="I11961"/>
      <c r="J11961"/>
      <c r="K11961"/>
      <c r="L11961"/>
      <c r="N11961" s="83" t="s">
        <v>1132</v>
      </c>
      <c r="O11961" s="84" t="s">
        <v>1132</v>
      </c>
      <c r="P11961" s="83" t="s">
        <v>22604</v>
      </c>
      <c r="Q11961" s="85" t="s">
        <v>22605</v>
      </c>
      <c r="R11961" s="86">
        <v>34.028300000000002</v>
      </c>
      <c r="S11961" s="88">
        <v>36.080500000000001</v>
      </c>
    </row>
    <row r="11962" spans="9:19" ht="15.5">
      <c r="I11962"/>
      <c r="J11962"/>
      <c r="K11962"/>
      <c r="L11962"/>
      <c r="N11962" s="83" t="s">
        <v>1132</v>
      </c>
      <c r="O11962" s="84" t="s">
        <v>1132</v>
      </c>
      <c r="P11962" s="83" t="s">
        <v>22606</v>
      </c>
      <c r="Q11962" s="85" t="s">
        <v>22607</v>
      </c>
      <c r="R11962" s="86">
        <v>34.032699999999998</v>
      </c>
      <c r="S11962" s="88">
        <v>36.078299999999999</v>
      </c>
    </row>
    <row r="11963" spans="9:19" ht="15.5">
      <c r="I11963"/>
      <c r="J11963"/>
      <c r="K11963"/>
      <c r="L11963"/>
      <c r="N11963" s="83" t="s">
        <v>1132</v>
      </c>
      <c r="O11963" s="84" t="s">
        <v>1132</v>
      </c>
      <c r="P11963" s="83" t="s">
        <v>22608</v>
      </c>
      <c r="Q11963" s="85" t="s">
        <v>22609</v>
      </c>
      <c r="R11963" s="86">
        <v>34.026600000000002</v>
      </c>
      <c r="S11963" s="88">
        <v>36.082099999999997</v>
      </c>
    </row>
    <row r="11964" spans="9:19" ht="15.5">
      <c r="I11964"/>
      <c r="J11964"/>
      <c r="K11964"/>
      <c r="L11964"/>
      <c r="N11964" s="83" t="s">
        <v>1132</v>
      </c>
      <c r="O11964" s="84" t="s">
        <v>1132</v>
      </c>
      <c r="P11964" s="83" t="s">
        <v>22610</v>
      </c>
      <c r="Q11964" s="85" t="s">
        <v>22611</v>
      </c>
      <c r="R11964" s="86">
        <v>34.029000000000003</v>
      </c>
      <c r="S11964" s="88">
        <v>36.085599999999999</v>
      </c>
    </row>
    <row r="11965" spans="9:19" ht="15.5">
      <c r="I11965"/>
      <c r="J11965"/>
      <c r="K11965"/>
      <c r="L11965"/>
      <c r="N11965" s="83" t="s">
        <v>1132</v>
      </c>
      <c r="O11965" s="84" t="s">
        <v>1132</v>
      </c>
      <c r="P11965" s="83" t="s">
        <v>22612</v>
      </c>
      <c r="Q11965" s="85" t="s">
        <v>22613</v>
      </c>
      <c r="R11965" s="86">
        <v>34.028100000000002</v>
      </c>
      <c r="S11965" s="88">
        <v>36.075200000000002</v>
      </c>
    </row>
    <row r="11966" spans="9:19" ht="15.5">
      <c r="I11966"/>
      <c r="J11966"/>
      <c r="K11966"/>
      <c r="L11966"/>
      <c r="N11966" s="83" t="s">
        <v>1132</v>
      </c>
      <c r="O11966" s="84" t="s">
        <v>1132</v>
      </c>
      <c r="P11966" s="83" t="s">
        <v>22614</v>
      </c>
      <c r="Q11966" s="85" t="s">
        <v>22615</v>
      </c>
      <c r="R11966" s="86">
        <v>34.0182</v>
      </c>
      <c r="S11966" s="88">
        <v>36.078600000000002</v>
      </c>
    </row>
    <row r="11967" spans="9:19" ht="15.5">
      <c r="I11967"/>
      <c r="J11967"/>
      <c r="K11967"/>
      <c r="L11967"/>
      <c r="N11967" s="83" t="s">
        <v>1132</v>
      </c>
      <c r="O11967" s="84" t="s">
        <v>1132</v>
      </c>
      <c r="P11967" s="83" t="s">
        <v>22616</v>
      </c>
      <c r="Q11967" s="85" t="s">
        <v>22617</v>
      </c>
      <c r="R11967" s="86">
        <v>34.029690000000002</v>
      </c>
      <c r="S11967" s="88">
        <v>36.074730000000002</v>
      </c>
    </row>
    <row r="11968" spans="9:19" ht="15.5">
      <c r="I11968"/>
      <c r="J11968"/>
      <c r="K11968"/>
      <c r="L11968"/>
      <c r="N11968" s="83" t="s">
        <v>1132</v>
      </c>
      <c r="O11968" s="84" t="s">
        <v>1132</v>
      </c>
      <c r="P11968" s="83" t="s">
        <v>22618</v>
      </c>
      <c r="Q11968" s="85" t="s">
        <v>22619</v>
      </c>
      <c r="R11968" s="86">
        <v>34.021970000000003</v>
      </c>
      <c r="S11968" s="88">
        <v>36.078560000000003</v>
      </c>
    </row>
    <row r="11969" spans="9:19" ht="15.5">
      <c r="I11969"/>
      <c r="J11969"/>
      <c r="K11969"/>
      <c r="L11969"/>
      <c r="N11969" s="83" t="s">
        <v>1132</v>
      </c>
      <c r="O11969" s="84" t="s">
        <v>1132</v>
      </c>
      <c r="P11969" s="83" t="s">
        <v>22620</v>
      </c>
      <c r="Q11969" s="85" t="s">
        <v>22621</v>
      </c>
      <c r="R11969" s="86">
        <v>34.029649999999997</v>
      </c>
      <c r="S11969" s="88">
        <v>36.087310000000002</v>
      </c>
    </row>
    <row r="11970" spans="9:19" ht="15.5">
      <c r="I11970"/>
      <c r="J11970"/>
      <c r="K11970"/>
      <c r="L11970"/>
      <c r="N11970" s="83" t="s">
        <v>1132</v>
      </c>
      <c r="O11970" s="84" t="s">
        <v>1132</v>
      </c>
      <c r="P11970" s="83" t="s">
        <v>22622</v>
      </c>
      <c r="Q11970" s="85" t="s">
        <v>22623</v>
      </c>
      <c r="R11970" s="86">
        <v>34.029470000000003</v>
      </c>
      <c r="S11970" s="88">
        <v>36.080039999999997</v>
      </c>
    </row>
    <row r="11971" spans="9:19" ht="15.5">
      <c r="I11971"/>
      <c r="J11971"/>
      <c r="K11971"/>
      <c r="L11971"/>
      <c r="N11971" s="83" t="s">
        <v>1132</v>
      </c>
      <c r="O11971" s="84" t="s">
        <v>1132</v>
      </c>
      <c r="P11971" s="83" t="s">
        <v>22624</v>
      </c>
      <c r="Q11971" s="85" t="s">
        <v>22625</v>
      </c>
      <c r="R11971" s="86">
        <v>34.030679999999997</v>
      </c>
      <c r="S11971" s="88">
        <v>36.078290000000003</v>
      </c>
    </row>
    <row r="11972" spans="9:19" ht="15.5">
      <c r="I11972"/>
      <c r="J11972"/>
      <c r="K11972"/>
      <c r="L11972"/>
      <c r="N11972" s="83" t="s">
        <v>1132</v>
      </c>
      <c r="O11972" s="84" t="s">
        <v>1132</v>
      </c>
      <c r="P11972" s="83" t="s">
        <v>22626</v>
      </c>
      <c r="Q11972" s="85" t="s">
        <v>22627</v>
      </c>
      <c r="R11972" s="86">
        <v>34.0242</v>
      </c>
      <c r="S11972" s="88">
        <v>36.072380000000003</v>
      </c>
    </row>
    <row r="11973" spans="9:19" ht="15.5">
      <c r="I11973"/>
      <c r="J11973"/>
      <c r="K11973"/>
      <c r="L11973"/>
      <c r="N11973" s="83" t="s">
        <v>1132</v>
      </c>
      <c r="O11973" s="84" t="s">
        <v>1132</v>
      </c>
      <c r="P11973" s="83" t="s">
        <v>22628</v>
      </c>
      <c r="Q11973" s="85" t="s">
        <v>22629</v>
      </c>
      <c r="R11973" s="86">
        <v>34.031390000000002</v>
      </c>
      <c r="S11973" s="88">
        <v>36.07846</v>
      </c>
    </row>
    <row r="11974" spans="9:19" ht="15.5">
      <c r="I11974"/>
      <c r="J11974"/>
      <c r="K11974"/>
      <c r="L11974"/>
      <c r="N11974" s="83" t="s">
        <v>1132</v>
      </c>
      <c r="O11974" s="84" t="s">
        <v>1132</v>
      </c>
      <c r="P11974" s="83" t="s">
        <v>22630</v>
      </c>
      <c r="Q11974" s="85" t="s">
        <v>22631</v>
      </c>
      <c r="R11974" s="86">
        <v>34.029069999999997</v>
      </c>
      <c r="S11974" s="88">
        <v>36.089410000000001</v>
      </c>
    </row>
    <row r="11975" spans="9:19" ht="15.5">
      <c r="I11975"/>
      <c r="J11975"/>
      <c r="K11975"/>
      <c r="L11975"/>
      <c r="N11975" s="83" t="s">
        <v>1132</v>
      </c>
      <c r="O11975" s="84" t="s">
        <v>1132</v>
      </c>
      <c r="P11975" s="83" t="s">
        <v>22632</v>
      </c>
      <c r="Q11975" s="85" t="s">
        <v>22633</v>
      </c>
      <c r="R11975" s="86">
        <v>34.029029999999999</v>
      </c>
      <c r="S11975" s="88">
        <v>36.085630000000002</v>
      </c>
    </row>
    <row r="11976" spans="9:19" ht="15.5">
      <c r="I11976"/>
      <c r="J11976"/>
      <c r="K11976"/>
      <c r="L11976"/>
      <c r="N11976" s="83" t="s">
        <v>1132</v>
      </c>
      <c r="O11976" s="84" t="s">
        <v>1132</v>
      </c>
      <c r="P11976" s="83" t="s">
        <v>22634</v>
      </c>
      <c r="Q11976" s="85" t="s">
        <v>22635</v>
      </c>
      <c r="R11976" s="86">
        <v>34.017917633056641</v>
      </c>
      <c r="S11976" s="88">
        <v>36.088699340820313</v>
      </c>
    </row>
    <row r="11977" spans="9:19" ht="15.5">
      <c r="I11977"/>
      <c r="J11977"/>
      <c r="K11977"/>
      <c r="L11977"/>
      <c r="N11977" s="83" t="s">
        <v>1132</v>
      </c>
      <c r="O11977" s="84" t="s">
        <v>1132</v>
      </c>
      <c r="P11977" s="83" t="s">
        <v>22636</v>
      </c>
      <c r="Q11977" s="85" t="s">
        <v>22637</v>
      </c>
      <c r="R11977" s="86">
        <v>34.030117034912109</v>
      </c>
      <c r="S11977" s="88">
        <v>36.079696655273438</v>
      </c>
    </row>
    <row r="11978" spans="9:19" ht="15.5">
      <c r="I11978"/>
      <c r="J11978"/>
      <c r="K11978"/>
      <c r="L11978"/>
      <c r="N11978" s="83" t="s">
        <v>1132</v>
      </c>
      <c r="O11978" s="84" t="s">
        <v>1132</v>
      </c>
      <c r="P11978" s="83" t="s">
        <v>22638</v>
      </c>
      <c r="Q11978" s="85" t="s">
        <v>22639</v>
      </c>
      <c r="R11978" s="86">
        <v>34.029170989990234</v>
      </c>
      <c r="S11978" s="88">
        <v>36.084121704101563</v>
      </c>
    </row>
    <row r="11979" spans="9:19" ht="15.5">
      <c r="I11979"/>
      <c r="J11979"/>
      <c r="K11979"/>
      <c r="L11979"/>
      <c r="N11979" s="83" t="s">
        <v>1132</v>
      </c>
      <c r="O11979" s="84" t="s">
        <v>1132</v>
      </c>
      <c r="P11979" s="83" t="s">
        <v>22640</v>
      </c>
      <c r="Q11979" s="85" t="s">
        <v>22641</v>
      </c>
      <c r="R11979" s="86">
        <v>34.022178649902344</v>
      </c>
      <c r="S11979" s="88">
        <v>36.076118469238281</v>
      </c>
    </row>
    <row r="11980" spans="9:19" ht="15.5">
      <c r="I11980"/>
      <c r="J11980"/>
      <c r="K11980"/>
      <c r="L11980"/>
      <c r="N11980" s="83" t="s">
        <v>1132</v>
      </c>
      <c r="O11980" s="84" t="s">
        <v>1132</v>
      </c>
      <c r="P11980" s="83" t="s">
        <v>22642</v>
      </c>
      <c r="Q11980" s="85" t="s">
        <v>22643</v>
      </c>
      <c r="R11980" s="86">
        <v>34.028633117675781</v>
      </c>
      <c r="S11980" s="88">
        <v>36.083465576171875</v>
      </c>
    </row>
    <row r="11981" spans="9:19" ht="15.5">
      <c r="I11981"/>
      <c r="J11981"/>
      <c r="K11981"/>
      <c r="L11981"/>
      <c r="N11981" s="83" t="s">
        <v>1132</v>
      </c>
      <c r="O11981" s="84" t="s">
        <v>1132</v>
      </c>
      <c r="P11981" s="83" t="s">
        <v>22644</v>
      </c>
      <c r="Q11981" s="85" t="s">
        <v>22645</v>
      </c>
      <c r="R11981" s="86">
        <v>34.029300689697266</v>
      </c>
      <c r="S11981" s="88">
        <v>36.083911895751953</v>
      </c>
    </row>
    <row r="11982" spans="9:19" ht="15.5">
      <c r="I11982"/>
      <c r="J11982"/>
      <c r="K11982"/>
      <c r="L11982"/>
      <c r="N11982" s="83" t="s">
        <v>1132</v>
      </c>
      <c r="O11982" s="84" t="s">
        <v>1132</v>
      </c>
      <c r="P11982" s="83" t="s">
        <v>22646</v>
      </c>
      <c r="Q11982" s="85" t="s">
        <v>22647</v>
      </c>
      <c r="R11982" s="86">
        <v>34.031873000000076</v>
      </c>
      <c r="S11982" s="88">
        <v>36.075808000000052</v>
      </c>
    </row>
    <row r="11983" spans="9:19" ht="15.5">
      <c r="I11983"/>
      <c r="J11983"/>
      <c r="K11983"/>
      <c r="L11983"/>
      <c r="N11983" s="83" t="s">
        <v>3081</v>
      </c>
      <c r="O11983" s="84" t="s">
        <v>3081</v>
      </c>
      <c r="P11983" s="83" t="s">
        <v>22648</v>
      </c>
      <c r="Q11983" s="85" t="s">
        <v>22649</v>
      </c>
      <c r="R11983" s="86">
        <v>33.568408000000034</v>
      </c>
      <c r="S11983" s="88">
        <v>35.56430000000006</v>
      </c>
    </row>
    <row r="11984" spans="9:19" ht="15.5">
      <c r="I11984"/>
      <c r="J11984"/>
      <c r="K11984"/>
      <c r="L11984"/>
      <c r="N11984" s="83" t="s">
        <v>3081</v>
      </c>
      <c r="O11984" s="84" t="s">
        <v>3081</v>
      </c>
      <c r="P11984" s="83" t="s">
        <v>22648</v>
      </c>
      <c r="Q11984" s="85" t="s">
        <v>22650</v>
      </c>
      <c r="R11984" s="86">
        <v>33.568408000000034</v>
      </c>
      <c r="S11984" s="88">
        <v>35.56430000000006</v>
      </c>
    </row>
    <row r="11985" spans="9:19" ht="15.5">
      <c r="I11985"/>
      <c r="J11985"/>
      <c r="K11985"/>
      <c r="L11985"/>
      <c r="N11985" s="83" t="s">
        <v>488</v>
      </c>
      <c r="O11985" s="84" t="s">
        <v>488</v>
      </c>
      <c r="P11985" s="83" t="s">
        <v>488</v>
      </c>
      <c r="Q11985" s="85" t="s">
        <v>22651</v>
      </c>
      <c r="R11985" s="86">
        <v>34.46610000000004</v>
      </c>
      <c r="S11985" s="88">
        <v>36.151800000000037</v>
      </c>
    </row>
    <row r="11986" spans="9:19" ht="15.5">
      <c r="I11986"/>
      <c r="J11986"/>
      <c r="K11986"/>
      <c r="L11986"/>
      <c r="N11986" s="83" t="s">
        <v>3852</v>
      </c>
      <c r="O11986" s="84" t="s">
        <v>3852</v>
      </c>
      <c r="P11986" s="83" t="s">
        <v>22652</v>
      </c>
      <c r="Q11986" s="85" t="s">
        <v>22653</v>
      </c>
      <c r="R11986" s="86">
        <v>33.193399999999997</v>
      </c>
      <c r="S11986" s="88">
        <v>35.30735</v>
      </c>
    </row>
    <row r="11987" spans="9:19" ht="15.5">
      <c r="I11987"/>
      <c r="J11987"/>
      <c r="K11987"/>
      <c r="L11987"/>
      <c r="N11987" s="83" t="s">
        <v>3852</v>
      </c>
      <c r="O11987" s="84" t="s">
        <v>3852</v>
      </c>
      <c r="P11987" s="83" t="s">
        <v>22654</v>
      </c>
      <c r="Q11987" s="85" t="s">
        <v>22655</v>
      </c>
      <c r="R11987" s="86">
        <v>33.189808319999997</v>
      </c>
      <c r="S11987" s="88">
        <v>35.309247239999998</v>
      </c>
    </row>
    <row r="11988" spans="9:19" ht="15.5">
      <c r="I11988"/>
      <c r="J11988"/>
      <c r="K11988"/>
      <c r="L11988"/>
      <c r="N11988" s="83" t="s">
        <v>3852</v>
      </c>
      <c r="O11988" s="84" t="s">
        <v>3852</v>
      </c>
      <c r="P11988" s="83" t="s">
        <v>22656</v>
      </c>
      <c r="Q11988" s="85" t="s">
        <v>22657</v>
      </c>
      <c r="R11988" s="86">
        <v>33.189808000000028</v>
      </c>
      <c r="S11988" s="88">
        <v>35.309247000000028</v>
      </c>
    </row>
    <row r="11989" spans="9:19" ht="15.5">
      <c r="I11989"/>
      <c r="J11989"/>
      <c r="K11989"/>
      <c r="L11989"/>
      <c r="N11989" s="83" t="s">
        <v>3852</v>
      </c>
      <c r="O11989" s="84" t="s">
        <v>3852</v>
      </c>
      <c r="P11989" s="83" t="s">
        <v>22656</v>
      </c>
      <c r="Q11989" s="85" t="s">
        <v>22658</v>
      </c>
      <c r="R11989" s="86">
        <v>33.189808000000028</v>
      </c>
      <c r="S11989" s="88">
        <v>35.309247000000028</v>
      </c>
    </row>
    <row r="11990" spans="9:19" ht="15.5">
      <c r="I11990"/>
      <c r="J11990"/>
      <c r="K11990"/>
      <c r="L11990"/>
      <c r="N11990" s="83" t="s">
        <v>1344</v>
      </c>
      <c r="O11990" s="84" t="s">
        <v>1344</v>
      </c>
      <c r="P11990" s="83" t="s">
        <v>22659</v>
      </c>
      <c r="Q11990" s="85" t="s">
        <v>22660</v>
      </c>
      <c r="R11990" s="86">
        <v>33.200108000000057</v>
      </c>
      <c r="S11990" s="88">
        <v>35.431786000000045</v>
      </c>
    </row>
    <row r="11991" spans="9:19" ht="15.5">
      <c r="I11991"/>
      <c r="J11991"/>
      <c r="K11991"/>
      <c r="L11991"/>
      <c r="N11991" s="83" t="s">
        <v>1344</v>
      </c>
      <c r="O11991" s="84" t="s">
        <v>1344</v>
      </c>
      <c r="P11991" s="83" t="s">
        <v>22659</v>
      </c>
      <c r="Q11991" s="85" t="s">
        <v>22661</v>
      </c>
      <c r="R11991" s="86">
        <v>33.200108000000057</v>
      </c>
      <c r="S11991" s="88">
        <v>35.431786000000045</v>
      </c>
    </row>
    <row r="11992" spans="9:19" ht="15.5">
      <c r="I11992"/>
      <c r="J11992"/>
      <c r="K11992"/>
      <c r="L11992"/>
      <c r="N11992" s="83" t="s">
        <v>3295</v>
      </c>
      <c r="O11992" s="84" t="s">
        <v>3295</v>
      </c>
      <c r="P11992" s="83" t="s">
        <v>22662</v>
      </c>
      <c r="Q11992" s="85" t="s">
        <v>22663</v>
      </c>
      <c r="R11992" s="86">
        <v>34.042681000000073</v>
      </c>
      <c r="S11992" s="88">
        <v>35.629710000000046</v>
      </c>
    </row>
    <row r="11993" spans="9:19" ht="15.5">
      <c r="I11993"/>
      <c r="J11993"/>
      <c r="K11993"/>
      <c r="L11993"/>
      <c r="N11993" s="83" t="s">
        <v>3295</v>
      </c>
      <c r="O11993" s="84" t="s">
        <v>3295</v>
      </c>
      <c r="P11993" s="83" t="s">
        <v>22664</v>
      </c>
      <c r="Q11993" s="85" t="s">
        <v>22665</v>
      </c>
      <c r="R11993" s="86">
        <v>34.035344000000066</v>
      </c>
      <c r="S11993" s="88">
        <v>35.629720000000077</v>
      </c>
    </row>
    <row r="11994" spans="9:19" ht="15.5">
      <c r="I11994"/>
      <c r="J11994"/>
      <c r="K11994"/>
      <c r="L11994"/>
      <c r="N11994" s="83" t="s">
        <v>3295</v>
      </c>
      <c r="O11994" s="84" t="s">
        <v>3295</v>
      </c>
      <c r="P11994" s="83" t="s">
        <v>22666</v>
      </c>
      <c r="Q11994" s="85">
        <v>129</v>
      </c>
      <c r="R11994" s="86">
        <v>34.037799192000001</v>
      </c>
      <c r="S11994" s="88">
        <v>35.639787675999997</v>
      </c>
    </row>
    <row r="11995" spans="9:19" ht="15.5">
      <c r="I11995"/>
      <c r="J11995"/>
      <c r="K11995"/>
      <c r="L11995"/>
      <c r="N11995" s="83" t="s">
        <v>3295</v>
      </c>
      <c r="O11995" s="84" t="s">
        <v>3295</v>
      </c>
      <c r="P11995" s="83" t="s">
        <v>22667</v>
      </c>
      <c r="Q11995" s="85">
        <v>130</v>
      </c>
      <c r="R11995" s="86">
        <v>34.037916150000001</v>
      </c>
      <c r="S11995" s="88">
        <v>35.640020599000003</v>
      </c>
    </row>
    <row r="11996" spans="9:19" ht="15.5">
      <c r="I11996"/>
      <c r="J11996"/>
      <c r="K11996"/>
      <c r="L11996"/>
      <c r="N11996" s="83" t="s">
        <v>3295</v>
      </c>
      <c r="O11996" s="84" t="s">
        <v>3295</v>
      </c>
      <c r="P11996" s="83" t="s">
        <v>22668</v>
      </c>
      <c r="Q11996" s="85" t="s">
        <v>22669</v>
      </c>
      <c r="R11996" s="86">
        <v>34.042499999999997</v>
      </c>
      <c r="S11996" s="88">
        <v>35.633949999999999</v>
      </c>
    </row>
    <row r="11997" spans="9:19" ht="15.5">
      <c r="I11997"/>
      <c r="J11997"/>
      <c r="K11997"/>
      <c r="L11997"/>
      <c r="N11997" s="83" t="s">
        <v>3295</v>
      </c>
      <c r="O11997" s="84" t="s">
        <v>3295</v>
      </c>
      <c r="P11997" s="83" t="s">
        <v>22670</v>
      </c>
      <c r="Q11997" s="85" t="s">
        <v>22671</v>
      </c>
      <c r="R11997" s="86">
        <v>34.041440000000001</v>
      </c>
      <c r="S11997" s="88">
        <v>35.636270000000003</v>
      </c>
    </row>
    <row r="11998" spans="9:19" ht="15.5">
      <c r="I11998"/>
      <c r="J11998"/>
      <c r="K11998"/>
      <c r="L11998"/>
      <c r="N11998" s="83" t="s">
        <v>3295</v>
      </c>
      <c r="O11998" s="84" t="s">
        <v>3295</v>
      </c>
      <c r="P11998" s="83" t="s">
        <v>22672</v>
      </c>
      <c r="Q11998" s="85" t="s">
        <v>22673</v>
      </c>
      <c r="R11998" s="86">
        <v>34.040289999999999</v>
      </c>
      <c r="S11998" s="88">
        <v>35.638300000000001</v>
      </c>
    </row>
    <row r="11999" spans="9:19" ht="15.5">
      <c r="I11999"/>
      <c r="J11999"/>
      <c r="K11999"/>
      <c r="L11999"/>
      <c r="N11999" s="83" t="s">
        <v>3295</v>
      </c>
      <c r="O11999" s="84" t="s">
        <v>3295</v>
      </c>
      <c r="P11999" s="83" t="s">
        <v>22674</v>
      </c>
      <c r="Q11999" s="85" t="s">
        <v>22675</v>
      </c>
      <c r="R11999" s="86">
        <v>34.041351318359375</v>
      </c>
      <c r="S11999" s="88">
        <v>35.637458801269531</v>
      </c>
    </row>
    <row r="12000" spans="9:19" ht="15.5">
      <c r="I12000"/>
      <c r="J12000"/>
      <c r="K12000"/>
      <c r="L12000"/>
      <c r="N12000" s="83" t="s">
        <v>3295</v>
      </c>
      <c r="O12000" s="84" t="s">
        <v>3295</v>
      </c>
      <c r="P12000" s="83" t="s">
        <v>22676</v>
      </c>
      <c r="Q12000" s="85" t="s">
        <v>22677</v>
      </c>
      <c r="R12000" s="86">
        <v>34.0341796875</v>
      </c>
      <c r="S12000" s="88">
        <v>35.632820129394531</v>
      </c>
    </row>
    <row r="12001" spans="9:19" ht="15.5">
      <c r="I12001"/>
      <c r="J12001"/>
      <c r="K12001"/>
      <c r="L12001"/>
      <c r="N12001" s="83" t="s">
        <v>3295</v>
      </c>
      <c r="O12001" s="84" t="s">
        <v>3295</v>
      </c>
      <c r="P12001" s="83" t="s">
        <v>22678</v>
      </c>
      <c r="Q12001" s="85" t="s">
        <v>22679</v>
      </c>
      <c r="R12001" s="86">
        <v>34.042121887207031</v>
      </c>
      <c r="S12001" s="88">
        <v>35.634078979492188</v>
      </c>
    </row>
    <row r="12002" spans="9:19" ht="15.5">
      <c r="I12002"/>
      <c r="J12002"/>
      <c r="K12002"/>
      <c r="L12002"/>
      <c r="N12002" s="83" t="s">
        <v>3295</v>
      </c>
      <c r="O12002" s="84" t="s">
        <v>3295</v>
      </c>
      <c r="P12002" s="83" t="s">
        <v>22680</v>
      </c>
      <c r="Q12002" s="85" t="s">
        <v>22681</v>
      </c>
      <c r="R12002" s="86">
        <v>34.038700000000063</v>
      </c>
      <c r="S12002" s="88">
        <v>35.640483000000074</v>
      </c>
    </row>
    <row r="12003" spans="9:19" ht="15.5">
      <c r="I12003"/>
      <c r="J12003"/>
      <c r="K12003"/>
      <c r="L12003"/>
      <c r="N12003" s="83" t="s">
        <v>3295</v>
      </c>
      <c r="O12003" s="84" t="s">
        <v>3295</v>
      </c>
      <c r="P12003" s="83" t="s">
        <v>22680</v>
      </c>
      <c r="Q12003" s="85" t="s">
        <v>22682</v>
      </c>
      <c r="R12003" s="86">
        <v>34.038700000000063</v>
      </c>
      <c r="S12003" s="88">
        <v>35.640483000000074</v>
      </c>
    </row>
    <row r="12004" spans="9:19" ht="15.5">
      <c r="I12004"/>
      <c r="J12004"/>
      <c r="K12004"/>
      <c r="L12004"/>
      <c r="N12004" s="83" t="s">
        <v>3295</v>
      </c>
      <c r="O12004" s="84" t="s">
        <v>3295</v>
      </c>
      <c r="P12004" s="83" t="s">
        <v>22683</v>
      </c>
      <c r="Q12004" s="85" t="s">
        <v>22684</v>
      </c>
      <c r="R12004" s="86">
        <v>34.037269999999999</v>
      </c>
      <c r="S12004" s="88">
        <v>35.640360000000001</v>
      </c>
    </row>
    <row r="12005" spans="9:19" ht="15.5">
      <c r="I12005"/>
      <c r="J12005"/>
      <c r="K12005"/>
      <c r="L12005"/>
      <c r="N12005" s="83" t="s">
        <v>4018</v>
      </c>
      <c r="O12005" s="84" t="s">
        <v>4018</v>
      </c>
      <c r="P12005" s="83" t="s">
        <v>22685</v>
      </c>
      <c r="Q12005" s="85">
        <v>1004</v>
      </c>
      <c r="R12005" s="86">
        <v>33.604632164999998</v>
      </c>
      <c r="S12005" s="88">
        <v>35.698655608999999</v>
      </c>
    </row>
    <row r="12006" spans="9:19" ht="15.5">
      <c r="I12006"/>
      <c r="J12006"/>
      <c r="K12006"/>
      <c r="L12006"/>
      <c r="N12006" s="83" t="s">
        <v>4018</v>
      </c>
      <c r="O12006" s="84" t="s">
        <v>4018</v>
      </c>
      <c r="P12006" s="83" t="s">
        <v>22686</v>
      </c>
      <c r="Q12006" s="85" t="s">
        <v>22687</v>
      </c>
      <c r="R12006" s="86">
        <v>33.610840000000003</v>
      </c>
      <c r="S12006" s="88">
        <v>35.697209999999998</v>
      </c>
    </row>
    <row r="12007" spans="9:19" ht="15.5">
      <c r="I12007"/>
      <c r="J12007"/>
      <c r="K12007"/>
      <c r="L12007"/>
      <c r="N12007" s="83" t="s">
        <v>4018</v>
      </c>
      <c r="O12007" s="84" t="s">
        <v>4018</v>
      </c>
      <c r="P12007" s="83" t="s">
        <v>22688</v>
      </c>
      <c r="Q12007" s="85" t="s">
        <v>22689</v>
      </c>
      <c r="R12007" s="86">
        <v>33.608616639600001</v>
      </c>
      <c r="S12007" s="88">
        <v>35.695638650200003</v>
      </c>
    </row>
    <row r="12008" spans="9:19" ht="15.5">
      <c r="I12008"/>
      <c r="J12008"/>
      <c r="K12008"/>
      <c r="L12008"/>
      <c r="N12008" s="83" t="s">
        <v>4018</v>
      </c>
      <c r="O12008" s="84" t="s">
        <v>4018</v>
      </c>
      <c r="P12008" s="83" t="s">
        <v>4018</v>
      </c>
      <c r="Q12008" s="85" t="s">
        <v>22689</v>
      </c>
      <c r="R12008" s="86">
        <v>33.608616639600001</v>
      </c>
      <c r="S12008" s="88">
        <v>35.695638650200003</v>
      </c>
    </row>
    <row r="12009" spans="9:19" ht="15.5">
      <c r="I12009"/>
      <c r="J12009"/>
      <c r="K12009"/>
      <c r="L12009"/>
      <c r="N12009" s="83" t="s">
        <v>4018</v>
      </c>
      <c r="O12009" s="84" t="s">
        <v>4018</v>
      </c>
      <c r="P12009" s="83" t="s">
        <v>4018</v>
      </c>
      <c r="Q12009" s="85" t="s">
        <v>22690</v>
      </c>
      <c r="R12009" s="86">
        <v>33.610883000000058</v>
      </c>
      <c r="S12009" s="88">
        <v>35.697639000000038</v>
      </c>
    </row>
    <row r="12010" spans="9:19" ht="15.5">
      <c r="I12010"/>
      <c r="J12010"/>
      <c r="K12010"/>
      <c r="L12010"/>
      <c r="N12010" s="83" t="s">
        <v>4018</v>
      </c>
      <c r="O12010" s="84" t="s">
        <v>4018</v>
      </c>
      <c r="P12010" s="83" t="s">
        <v>4018</v>
      </c>
      <c r="Q12010" s="85" t="s">
        <v>22691</v>
      </c>
      <c r="R12010" s="86">
        <v>33.610883000000058</v>
      </c>
      <c r="S12010" s="88">
        <v>35.697639000000038</v>
      </c>
    </row>
    <row r="12011" spans="9:19" ht="15.5">
      <c r="I12011"/>
      <c r="J12011"/>
      <c r="K12011"/>
      <c r="L12011"/>
      <c r="N12011" s="83" t="s">
        <v>4018</v>
      </c>
      <c r="O12011" s="84" t="s">
        <v>4018</v>
      </c>
      <c r="P12011" s="83" t="s">
        <v>22692</v>
      </c>
      <c r="Q12011" s="85" t="s">
        <v>22693</v>
      </c>
      <c r="R12011" s="86">
        <v>33.5916</v>
      </c>
      <c r="S12011" s="88">
        <v>35.7194</v>
      </c>
    </row>
    <row r="12012" spans="9:19" ht="15.5">
      <c r="I12012"/>
      <c r="J12012"/>
      <c r="K12012"/>
      <c r="L12012"/>
      <c r="N12012" s="83" t="s">
        <v>4018</v>
      </c>
      <c r="O12012" s="84" t="s">
        <v>4018</v>
      </c>
      <c r="P12012" s="83" t="s">
        <v>22694</v>
      </c>
      <c r="Q12012" s="85" t="s">
        <v>22695</v>
      </c>
      <c r="R12012" s="86">
        <v>33.59328</v>
      </c>
      <c r="S12012" s="88">
        <v>35.713389999999997</v>
      </c>
    </row>
    <row r="12013" spans="9:19" ht="15.5">
      <c r="I12013"/>
      <c r="J12013"/>
      <c r="K12013"/>
      <c r="L12013"/>
      <c r="N12013" s="83" t="s">
        <v>4018</v>
      </c>
      <c r="O12013" s="84" t="s">
        <v>4018</v>
      </c>
      <c r="P12013" s="83" t="s">
        <v>22696</v>
      </c>
      <c r="Q12013" s="85" t="s">
        <v>22697</v>
      </c>
      <c r="R12013" s="86">
        <v>33.61504</v>
      </c>
      <c r="S12013" s="88">
        <v>35.709760000000003</v>
      </c>
    </row>
    <row r="12014" spans="9:19" ht="15.5">
      <c r="I12014"/>
      <c r="J12014"/>
      <c r="K12014"/>
      <c r="L12014"/>
      <c r="N12014" s="83" t="s">
        <v>4018</v>
      </c>
      <c r="O12014" s="84" t="s">
        <v>4018</v>
      </c>
      <c r="P12014" s="83" t="s">
        <v>22698</v>
      </c>
      <c r="Q12014" s="85" t="s">
        <v>22699</v>
      </c>
      <c r="R12014" s="86">
        <v>33.606781005859375</v>
      </c>
      <c r="S12014" s="88">
        <v>35.724861145019531</v>
      </c>
    </row>
    <row r="12015" spans="9:19" ht="15.5">
      <c r="I12015"/>
      <c r="J12015"/>
      <c r="K12015"/>
      <c r="L12015"/>
      <c r="N12015" s="83" t="s">
        <v>4018</v>
      </c>
      <c r="O12015" s="84" t="s">
        <v>4018</v>
      </c>
      <c r="P12015" s="83" t="s">
        <v>22700</v>
      </c>
      <c r="Q12015" s="85" t="s">
        <v>22701</v>
      </c>
      <c r="R12015" s="86">
        <v>33.614555358886719</v>
      </c>
      <c r="S12015" s="88">
        <v>35.712657928466797</v>
      </c>
    </row>
    <row r="12016" spans="9:19" ht="15.5">
      <c r="I12016"/>
      <c r="J12016"/>
      <c r="K12016"/>
      <c r="L12016"/>
      <c r="N12016" s="83" t="s">
        <v>4018</v>
      </c>
      <c r="O12016" s="84" t="s">
        <v>4018</v>
      </c>
      <c r="P12016" s="83" t="s">
        <v>22702</v>
      </c>
      <c r="Q12016" s="85" t="s">
        <v>22703</v>
      </c>
      <c r="R12016" s="86">
        <v>33.609878540039063</v>
      </c>
      <c r="S12016" s="88">
        <v>35.720600128173828</v>
      </c>
    </row>
    <row r="12017" spans="9:19" ht="15.5">
      <c r="I12017"/>
      <c r="J12017"/>
      <c r="K12017"/>
      <c r="L12017"/>
      <c r="N12017" s="83" t="s">
        <v>4018</v>
      </c>
      <c r="O12017" s="84" t="s">
        <v>4018</v>
      </c>
      <c r="P12017" s="83" t="s">
        <v>22704</v>
      </c>
      <c r="Q12017" s="85">
        <v>1006</v>
      </c>
      <c r="R12017" s="86">
        <v>33.609999147000003</v>
      </c>
      <c r="S12017" s="88">
        <v>35.697870606000002</v>
      </c>
    </row>
    <row r="12018" spans="9:19" ht="15.5">
      <c r="I12018"/>
      <c r="J12018"/>
      <c r="K12018"/>
      <c r="L12018"/>
      <c r="N12018" s="83" t="s">
        <v>3298</v>
      </c>
      <c r="O12018" s="84" t="s">
        <v>3298</v>
      </c>
      <c r="P12018" s="83" t="s">
        <v>3298</v>
      </c>
      <c r="Q12018" s="85" t="s">
        <v>22705</v>
      </c>
      <c r="R12018" s="86">
        <v>33.993607000000054</v>
      </c>
      <c r="S12018" s="88">
        <v>35.654044000000056</v>
      </c>
    </row>
    <row r="12019" spans="9:19" ht="15.5">
      <c r="I12019"/>
      <c r="J12019"/>
      <c r="K12019"/>
      <c r="L12019"/>
      <c r="N12019" s="83" t="s">
        <v>3298</v>
      </c>
      <c r="O12019" s="84" t="s">
        <v>3298</v>
      </c>
      <c r="P12019" s="83" t="s">
        <v>22706</v>
      </c>
      <c r="Q12019" s="85">
        <v>134</v>
      </c>
      <c r="R12019" s="86">
        <v>33.997549171000003</v>
      </c>
      <c r="S12019" s="88">
        <v>35.657353600999997</v>
      </c>
    </row>
    <row r="12020" spans="9:19" ht="15.5">
      <c r="I12020"/>
      <c r="J12020"/>
      <c r="K12020"/>
      <c r="L12020"/>
      <c r="N12020" s="83" t="s">
        <v>3298</v>
      </c>
      <c r="O12020" s="84" t="s">
        <v>3298</v>
      </c>
      <c r="P12020" s="83" t="s">
        <v>22707</v>
      </c>
      <c r="Q12020" s="85" t="s">
        <v>22708</v>
      </c>
      <c r="R12020" s="86">
        <v>33.993980000000001</v>
      </c>
      <c r="S12020" s="88">
        <v>35.65558</v>
      </c>
    </row>
    <row r="12021" spans="9:19" ht="15.5">
      <c r="I12021"/>
      <c r="J12021"/>
      <c r="K12021"/>
      <c r="L12021"/>
      <c r="N12021" s="83" t="s">
        <v>3661</v>
      </c>
      <c r="O12021" s="84" t="s">
        <v>3661</v>
      </c>
      <c r="P12021" s="83" t="s">
        <v>22709</v>
      </c>
      <c r="Q12021" s="85" t="s">
        <v>22710</v>
      </c>
      <c r="R12021" s="86">
        <v>33.557324000000001</v>
      </c>
      <c r="S12021" s="88">
        <v>35.372971</v>
      </c>
    </row>
    <row r="12022" spans="9:19" ht="15.5">
      <c r="I12022"/>
      <c r="J12022"/>
      <c r="K12022"/>
      <c r="L12022"/>
      <c r="N12022" s="83" t="s">
        <v>3661</v>
      </c>
      <c r="O12022" s="84" t="s">
        <v>3661</v>
      </c>
      <c r="P12022" s="83" t="s">
        <v>22711</v>
      </c>
      <c r="Q12022" s="85">
        <v>1057</v>
      </c>
      <c r="R12022" s="86">
        <v>33.554904155000003</v>
      </c>
      <c r="S12022" s="88">
        <v>35.377128694</v>
      </c>
    </row>
    <row r="12023" spans="9:19" ht="15.5">
      <c r="I12023"/>
      <c r="J12023"/>
      <c r="K12023"/>
      <c r="L12023"/>
      <c r="N12023" s="83" t="s">
        <v>3661</v>
      </c>
      <c r="O12023" s="84" t="s">
        <v>3661</v>
      </c>
      <c r="P12023" s="83" t="s">
        <v>22712</v>
      </c>
      <c r="Q12023" s="85">
        <v>1404</v>
      </c>
      <c r="R12023" s="86">
        <v>33.547234148000001</v>
      </c>
      <c r="S12023" s="88">
        <v>35.379895628</v>
      </c>
    </row>
    <row r="12024" spans="9:19" ht="15.5">
      <c r="I12024"/>
      <c r="J12024"/>
      <c r="K12024"/>
      <c r="L12024"/>
      <c r="N12024" s="83" t="s">
        <v>3661</v>
      </c>
      <c r="O12024" s="84" t="s">
        <v>3661</v>
      </c>
      <c r="P12024" s="83" t="s">
        <v>22713</v>
      </c>
      <c r="Q12024" s="85">
        <v>1045</v>
      </c>
      <c r="R12024" s="86">
        <v>33.562373225000002</v>
      </c>
      <c r="S12024" s="88">
        <v>35.384242647999997</v>
      </c>
    </row>
    <row r="12025" spans="9:19" ht="15.5">
      <c r="I12025"/>
      <c r="J12025"/>
      <c r="K12025"/>
      <c r="L12025"/>
      <c r="N12025" s="83" t="s">
        <v>3661</v>
      </c>
      <c r="O12025" s="84" t="s">
        <v>3661</v>
      </c>
      <c r="P12025" s="83" t="s">
        <v>22714</v>
      </c>
      <c r="Q12025" s="85" t="s">
        <v>22715</v>
      </c>
      <c r="R12025" s="86">
        <v>33.559780000000003</v>
      </c>
      <c r="S12025" s="88">
        <v>35.370739999999998</v>
      </c>
    </row>
    <row r="12026" spans="9:19" ht="15.5">
      <c r="I12026"/>
      <c r="J12026"/>
      <c r="K12026"/>
      <c r="L12026"/>
      <c r="N12026" s="83" t="s">
        <v>3661</v>
      </c>
      <c r="O12026" s="84" t="s">
        <v>3661</v>
      </c>
      <c r="P12026" s="83" t="s">
        <v>22716</v>
      </c>
      <c r="Q12026" s="85" t="s">
        <v>22717</v>
      </c>
      <c r="R12026" s="86">
        <v>33.558788</v>
      </c>
      <c r="S12026" s="88">
        <v>35.380772999999998</v>
      </c>
    </row>
    <row r="12027" spans="9:19" ht="15.5">
      <c r="I12027"/>
      <c r="J12027"/>
      <c r="K12027"/>
      <c r="L12027"/>
      <c r="N12027" s="83" t="s">
        <v>3661</v>
      </c>
      <c r="O12027" s="84" t="s">
        <v>3661</v>
      </c>
      <c r="P12027" s="83" t="s">
        <v>22718</v>
      </c>
      <c r="Q12027" s="85" t="s">
        <v>22719</v>
      </c>
      <c r="R12027" s="86">
        <v>33.559412999999999</v>
      </c>
      <c r="S12027" s="88">
        <v>35.376493000000004</v>
      </c>
    </row>
    <row r="12028" spans="9:19" ht="15.5">
      <c r="I12028"/>
      <c r="J12028"/>
      <c r="K12028"/>
      <c r="L12028"/>
      <c r="N12028" s="83" t="s">
        <v>3661</v>
      </c>
      <c r="O12028" s="84" t="s">
        <v>3661</v>
      </c>
      <c r="P12028" s="83" t="s">
        <v>22720</v>
      </c>
      <c r="Q12028" s="85" t="s">
        <v>22721</v>
      </c>
      <c r="R12028" s="86">
        <v>33.559578999999999</v>
      </c>
      <c r="S12028" s="88">
        <v>35.370216999999997</v>
      </c>
    </row>
    <row r="12029" spans="9:19" ht="15.5">
      <c r="I12029"/>
      <c r="J12029"/>
      <c r="K12029"/>
      <c r="L12029"/>
      <c r="N12029" s="83" t="s">
        <v>3661</v>
      </c>
      <c r="O12029" s="84" t="s">
        <v>3661</v>
      </c>
      <c r="P12029" s="83" t="s">
        <v>22722</v>
      </c>
      <c r="Q12029" s="85">
        <v>9569</v>
      </c>
      <c r="R12029" s="86">
        <v>33.545493999999998</v>
      </c>
      <c r="S12029" s="88">
        <v>35.380243999999998</v>
      </c>
    </row>
    <row r="12030" spans="9:19" ht="15.5">
      <c r="I12030"/>
      <c r="J12030"/>
      <c r="K12030"/>
      <c r="L12030"/>
      <c r="N12030" s="83" t="s">
        <v>3661</v>
      </c>
      <c r="O12030" s="84" t="s">
        <v>3661</v>
      </c>
      <c r="P12030" s="83" t="s">
        <v>22723</v>
      </c>
      <c r="Q12030" s="85" t="s">
        <v>22724</v>
      </c>
      <c r="R12030" s="86">
        <v>33.557524000000001</v>
      </c>
      <c r="S12030" s="88">
        <v>35.37791</v>
      </c>
    </row>
    <row r="12031" spans="9:19" ht="15.5">
      <c r="I12031"/>
      <c r="J12031"/>
      <c r="K12031"/>
      <c r="L12031"/>
      <c r="N12031" s="83" t="s">
        <v>3661</v>
      </c>
      <c r="O12031" s="84" t="s">
        <v>3661</v>
      </c>
      <c r="P12031" s="83" t="s">
        <v>22725</v>
      </c>
      <c r="Q12031" s="85" t="s">
        <v>22726</v>
      </c>
      <c r="R12031" s="86">
        <v>33.564143999999999</v>
      </c>
      <c r="S12031" s="88">
        <v>35.373873000000003</v>
      </c>
    </row>
    <row r="12032" spans="9:19" ht="15.5">
      <c r="I12032"/>
      <c r="J12032"/>
      <c r="K12032"/>
      <c r="L12032"/>
      <c r="N12032" s="83" t="s">
        <v>3661</v>
      </c>
      <c r="O12032" s="84" t="s">
        <v>3661</v>
      </c>
      <c r="P12032" s="83" t="s">
        <v>22727</v>
      </c>
      <c r="Q12032" s="85" t="s">
        <v>22728</v>
      </c>
      <c r="R12032" s="86">
        <v>33.557186000000002</v>
      </c>
      <c r="S12032" s="88">
        <v>35.377602000000003</v>
      </c>
    </row>
    <row r="12033" spans="9:19" ht="15.5">
      <c r="I12033"/>
      <c r="J12033"/>
      <c r="K12033"/>
      <c r="L12033"/>
      <c r="N12033" s="83" t="s">
        <v>3661</v>
      </c>
      <c r="O12033" s="84" t="s">
        <v>3661</v>
      </c>
      <c r="P12033" s="83" t="s">
        <v>22729</v>
      </c>
      <c r="Q12033" s="85" t="s">
        <v>22730</v>
      </c>
      <c r="R12033" s="86">
        <v>33.539963890000003</v>
      </c>
      <c r="S12033" s="88">
        <v>35.37649167</v>
      </c>
    </row>
    <row r="12034" spans="9:19" ht="15.5">
      <c r="I12034"/>
      <c r="J12034"/>
      <c r="K12034"/>
      <c r="L12034"/>
      <c r="N12034" s="83" t="s">
        <v>3661</v>
      </c>
      <c r="O12034" s="84" t="s">
        <v>3661</v>
      </c>
      <c r="P12034" s="83" t="s">
        <v>22731</v>
      </c>
      <c r="Q12034" s="85" t="s">
        <v>22732</v>
      </c>
      <c r="R12034" s="86">
        <v>33.539963890000003</v>
      </c>
      <c r="S12034" s="88">
        <v>35.37649167</v>
      </c>
    </row>
    <row r="12035" spans="9:19" ht="15.5">
      <c r="I12035"/>
      <c r="J12035"/>
      <c r="K12035"/>
      <c r="L12035"/>
      <c r="N12035" s="83" t="s">
        <v>3661</v>
      </c>
      <c r="O12035" s="84" t="s">
        <v>3661</v>
      </c>
      <c r="P12035" s="83" t="s">
        <v>22733</v>
      </c>
      <c r="Q12035" s="85">
        <v>1047</v>
      </c>
      <c r="R12035" s="86">
        <v>33.555854173</v>
      </c>
      <c r="S12035" s="88">
        <v>35.372328631999999</v>
      </c>
    </row>
    <row r="12036" spans="9:19" ht="15.5">
      <c r="I12036"/>
      <c r="J12036"/>
      <c r="K12036"/>
      <c r="L12036"/>
      <c r="N12036" s="83" t="s">
        <v>3661</v>
      </c>
      <c r="O12036" s="84" t="s">
        <v>3661</v>
      </c>
      <c r="P12036" s="83" t="s">
        <v>22734</v>
      </c>
      <c r="Q12036" s="85">
        <v>9563</v>
      </c>
      <c r="R12036" s="86">
        <v>33.543661800000002</v>
      </c>
      <c r="S12036" s="88">
        <v>35.378935499999997</v>
      </c>
    </row>
    <row r="12037" spans="9:19" ht="15.5">
      <c r="I12037"/>
      <c r="J12037"/>
      <c r="K12037"/>
      <c r="L12037"/>
      <c r="N12037" s="83" t="s">
        <v>3661</v>
      </c>
      <c r="O12037" s="84" t="s">
        <v>3661</v>
      </c>
      <c r="P12037" s="83" t="s">
        <v>22735</v>
      </c>
      <c r="Q12037" s="85" t="s">
        <v>22736</v>
      </c>
      <c r="R12037" s="86">
        <v>33.560250000000003</v>
      </c>
      <c r="S12037" s="88">
        <v>35.375509999999998</v>
      </c>
    </row>
    <row r="12038" spans="9:19" ht="15.5">
      <c r="I12038"/>
      <c r="J12038"/>
      <c r="K12038"/>
      <c r="L12038"/>
      <c r="N12038" s="83" t="s">
        <v>3661</v>
      </c>
      <c r="O12038" s="84" t="s">
        <v>3661</v>
      </c>
      <c r="P12038" s="83" t="s">
        <v>22737</v>
      </c>
      <c r="Q12038" s="85" t="s">
        <v>22738</v>
      </c>
      <c r="R12038" s="86">
        <v>33.553289999999997</v>
      </c>
      <c r="S12038" s="88">
        <v>35.369990000000001</v>
      </c>
    </row>
    <row r="12039" spans="9:19" ht="15.5">
      <c r="I12039"/>
      <c r="J12039"/>
      <c r="K12039"/>
      <c r="L12039"/>
      <c r="N12039" s="83" t="s">
        <v>3661</v>
      </c>
      <c r="O12039" s="84" t="s">
        <v>3661</v>
      </c>
      <c r="P12039" s="83" t="s">
        <v>22739</v>
      </c>
      <c r="Q12039" s="85">
        <v>9564</v>
      </c>
      <c r="R12039" s="86">
        <v>33.543719000000003</v>
      </c>
      <c r="S12039" s="88">
        <v>35.378996999999998</v>
      </c>
    </row>
    <row r="12040" spans="9:19" ht="15.5">
      <c r="I12040"/>
      <c r="J12040"/>
      <c r="K12040"/>
      <c r="L12040"/>
      <c r="N12040" s="83" t="s">
        <v>3661</v>
      </c>
      <c r="O12040" s="84" t="s">
        <v>3661</v>
      </c>
      <c r="P12040" s="83" t="s">
        <v>22740</v>
      </c>
      <c r="Q12040" s="85" t="s">
        <v>22741</v>
      </c>
      <c r="R12040" s="86">
        <v>33.543611400000003</v>
      </c>
      <c r="S12040" s="88">
        <v>35.379185399999997</v>
      </c>
    </row>
    <row r="12041" spans="9:19" ht="15.5">
      <c r="I12041"/>
      <c r="J12041"/>
      <c r="K12041"/>
      <c r="L12041"/>
      <c r="N12041" s="83" t="s">
        <v>3661</v>
      </c>
      <c r="O12041" s="84" t="s">
        <v>3661</v>
      </c>
      <c r="P12041" s="83" t="s">
        <v>22742</v>
      </c>
      <c r="Q12041" s="85" t="s">
        <v>22743</v>
      </c>
      <c r="R12041" s="86">
        <v>33.553544000000045</v>
      </c>
      <c r="S12041" s="88">
        <v>35.364883000000077</v>
      </c>
    </row>
    <row r="12042" spans="9:19" ht="15.5">
      <c r="I12042"/>
      <c r="J12042"/>
      <c r="K12042"/>
      <c r="L12042"/>
      <c r="N12042" s="83" t="s">
        <v>3661</v>
      </c>
      <c r="O12042" s="84" t="s">
        <v>3661</v>
      </c>
      <c r="P12042" s="83" t="s">
        <v>22744</v>
      </c>
      <c r="Q12042" s="85">
        <v>9553</v>
      </c>
      <c r="R12042" s="86">
        <v>33.544111018400002</v>
      </c>
      <c r="S12042" s="88">
        <v>35.373690874899999</v>
      </c>
    </row>
    <row r="12043" spans="9:19" ht="15.5">
      <c r="I12043"/>
      <c r="J12043"/>
      <c r="K12043"/>
      <c r="L12043"/>
      <c r="N12043" s="83" t="s">
        <v>3661</v>
      </c>
      <c r="O12043" s="84" t="s">
        <v>3661</v>
      </c>
      <c r="P12043" s="83" t="s">
        <v>22745</v>
      </c>
      <c r="Q12043" s="85" t="s">
        <v>22746</v>
      </c>
      <c r="R12043" s="86">
        <v>33.556348999999997</v>
      </c>
      <c r="S12043" s="88">
        <v>35.369734999999999</v>
      </c>
    </row>
    <row r="12044" spans="9:19" ht="15.5">
      <c r="I12044"/>
      <c r="J12044"/>
      <c r="K12044"/>
      <c r="L12044"/>
      <c r="N12044" s="83" t="s">
        <v>3661</v>
      </c>
      <c r="O12044" s="84" t="s">
        <v>3661</v>
      </c>
      <c r="P12044" s="83" t="s">
        <v>22747</v>
      </c>
      <c r="Q12044" s="85" t="s">
        <v>22748</v>
      </c>
      <c r="R12044" s="86">
        <v>33.561129999999999</v>
      </c>
      <c r="S12044" s="88">
        <v>35.373980000000003</v>
      </c>
    </row>
    <row r="12045" spans="9:19" ht="15.5">
      <c r="I12045"/>
      <c r="J12045"/>
      <c r="K12045"/>
      <c r="L12045"/>
      <c r="N12045" s="83" t="s">
        <v>3661</v>
      </c>
      <c r="O12045" s="84" t="s">
        <v>3661</v>
      </c>
      <c r="P12045" s="83" t="s">
        <v>22749</v>
      </c>
      <c r="Q12045" s="85">
        <v>9561</v>
      </c>
      <c r="R12045" s="86">
        <v>33.545245000000001</v>
      </c>
      <c r="S12045" s="88">
        <v>35.379891000000001</v>
      </c>
    </row>
    <row r="12046" spans="9:19" ht="15.5">
      <c r="I12046"/>
      <c r="J12046"/>
      <c r="K12046"/>
      <c r="L12046"/>
      <c r="N12046" s="83" t="s">
        <v>3661</v>
      </c>
      <c r="O12046" s="84" t="s">
        <v>3661</v>
      </c>
      <c r="P12046" s="83" t="s">
        <v>22750</v>
      </c>
      <c r="Q12046" s="85" t="s">
        <v>22751</v>
      </c>
      <c r="R12046" s="86">
        <v>33.560518284399997</v>
      </c>
      <c r="S12046" s="88">
        <v>35.375605347499999</v>
      </c>
    </row>
    <row r="12047" spans="9:19" ht="15.5">
      <c r="I12047"/>
      <c r="J12047"/>
      <c r="K12047"/>
      <c r="L12047"/>
      <c r="N12047" s="83" t="s">
        <v>3661</v>
      </c>
      <c r="O12047" s="84" t="s">
        <v>3661</v>
      </c>
      <c r="P12047" s="83" t="s">
        <v>22752</v>
      </c>
      <c r="Q12047" s="85">
        <v>9554</v>
      </c>
      <c r="R12047" s="86">
        <v>33.561880000000002</v>
      </c>
      <c r="S12047" s="88">
        <v>35.375596999999999</v>
      </c>
    </row>
    <row r="12048" spans="9:19" ht="15.5">
      <c r="I12048"/>
      <c r="J12048"/>
      <c r="K12048"/>
      <c r="L12048"/>
      <c r="N12048" s="83" t="s">
        <v>3661</v>
      </c>
      <c r="O12048" s="84" t="s">
        <v>3661</v>
      </c>
      <c r="P12048" s="83" t="s">
        <v>22753</v>
      </c>
      <c r="Q12048" s="85">
        <v>9560</v>
      </c>
      <c r="R12048" s="86">
        <v>33.545071999999998</v>
      </c>
      <c r="S12048" s="88">
        <v>35.379434000000003</v>
      </c>
    </row>
    <row r="12049" spans="9:19" ht="15.5">
      <c r="I12049"/>
      <c r="J12049"/>
      <c r="K12049"/>
      <c r="L12049"/>
      <c r="N12049" s="83" t="s">
        <v>3661</v>
      </c>
      <c r="O12049" s="84" t="s">
        <v>3661</v>
      </c>
      <c r="P12049" s="83" t="s">
        <v>22754</v>
      </c>
      <c r="Q12049" s="85">
        <v>9552</v>
      </c>
      <c r="R12049" s="86">
        <v>33.544333700000003</v>
      </c>
      <c r="S12049" s="88">
        <v>35.373680100000001</v>
      </c>
    </row>
    <row r="12050" spans="9:19" ht="15.5">
      <c r="I12050"/>
      <c r="J12050"/>
      <c r="K12050"/>
      <c r="L12050"/>
      <c r="N12050" s="83" t="s">
        <v>3661</v>
      </c>
      <c r="O12050" s="84" t="s">
        <v>3661</v>
      </c>
      <c r="P12050" s="83" t="s">
        <v>22755</v>
      </c>
      <c r="Q12050" s="85" t="s">
        <v>22756</v>
      </c>
      <c r="R12050" s="86">
        <v>33.543733449999998</v>
      </c>
      <c r="S12050" s="88">
        <v>35.37708181</v>
      </c>
    </row>
    <row r="12051" spans="9:19" ht="15.5">
      <c r="I12051"/>
      <c r="J12051"/>
      <c r="K12051"/>
      <c r="L12051"/>
      <c r="N12051" s="83" t="s">
        <v>3661</v>
      </c>
      <c r="O12051" s="84" t="s">
        <v>3661</v>
      </c>
      <c r="P12051" s="83" t="s">
        <v>22757</v>
      </c>
      <c r="Q12051" s="85" t="s">
        <v>22758</v>
      </c>
      <c r="R12051" s="86">
        <v>33.540997070000003</v>
      </c>
      <c r="S12051" s="88">
        <v>35.375416190000003</v>
      </c>
    </row>
    <row r="12052" spans="9:19" ht="15.5">
      <c r="I12052"/>
      <c r="J12052"/>
      <c r="K12052"/>
      <c r="L12052"/>
      <c r="N12052" s="83" t="s">
        <v>3661</v>
      </c>
      <c r="O12052" s="84" t="s">
        <v>3661</v>
      </c>
      <c r="P12052" s="83" t="s">
        <v>22759</v>
      </c>
      <c r="Q12052" s="85" t="s">
        <v>22760</v>
      </c>
      <c r="R12052" s="86">
        <v>33.546469829999999</v>
      </c>
      <c r="S12052" s="88">
        <v>35.378509489999999</v>
      </c>
    </row>
    <row r="12053" spans="9:19" ht="15.5">
      <c r="I12053"/>
      <c r="J12053"/>
      <c r="K12053"/>
      <c r="L12053"/>
      <c r="N12053" s="83" t="s">
        <v>3661</v>
      </c>
      <c r="O12053" s="84" t="s">
        <v>3661</v>
      </c>
      <c r="P12053" s="83" t="s">
        <v>22761</v>
      </c>
      <c r="Q12053" s="85" t="s">
        <v>22762</v>
      </c>
      <c r="R12053" s="86">
        <v>33.538617610000003</v>
      </c>
      <c r="S12053" s="88">
        <v>35.373155699999998</v>
      </c>
    </row>
    <row r="12054" spans="9:19" ht="15.5">
      <c r="I12054"/>
      <c r="J12054"/>
      <c r="K12054"/>
      <c r="L12054"/>
      <c r="N12054" s="83" t="s">
        <v>3661</v>
      </c>
      <c r="O12054" s="84" t="s">
        <v>3661</v>
      </c>
      <c r="P12054" s="83" t="s">
        <v>22763</v>
      </c>
      <c r="Q12054" s="85" t="s">
        <v>22764</v>
      </c>
      <c r="R12054" s="86">
        <v>33.537546849999998</v>
      </c>
      <c r="S12054" s="88">
        <v>35.370062400000002</v>
      </c>
    </row>
    <row r="12055" spans="9:19" ht="15.5">
      <c r="I12055"/>
      <c r="J12055"/>
      <c r="K12055"/>
      <c r="L12055"/>
      <c r="N12055" s="83" t="s">
        <v>3661</v>
      </c>
      <c r="O12055" s="84" t="s">
        <v>3661</v>
      </c>
      <c r="P12055" s="83" t="s">
        <v>22765</v>
      </c>
      <c r="Q12055" s="85" t="s">
        <v>22766</v>
      </c>
      <c r="R12055" s="86">
        <v>33.537665830000002</v>
      </c>
      <c r="S12055" s="88">
        <v>35.366969099999999</v>
      </c>
    </row>
    <row r="12056" spans="9:19" ht="15.5">
      <c r="I12056"/>
      <c r="J12056"/>
      <c r="K12056"/>
      <c r="L12056"/>
      <c r="N12056" s="83" t="s">
        <v>3661</v>
      </c>
      <c r="O12056" s="84" t="s">
        <v>3661</v>
      </c>
      <c r="P12056" s="83" t="s">
        <v>22767</v>
      </c>
      <c r="Q12056" s="85">
        <v>9562</v>
      </c>
      <c r="R12056" s="86">
        <v>33.543720999999998</v>
      </c>
      <c r="S12056" s="88">
        <v>35.378697699999996</v>
      </c>
    </row>
    <row r="12057" spans="9:19" ht="15.5">
      <c r="I12057"/>
      <c r="J12057"/>
      <c r="K12057"/>
      <c r="L12057"/>
      <c r="N12057" s="83" t="s">
        <v>3661</v>
      </c>
      <c r="O12057" s="84" t="s">
        <v>3661</v>
      </c>
      <c r="P12057" s="83" t="s">
        <v>22768</v>
      </c>
      <c r="Q12057" s="85">
        <v>9555</v>
      </c>
      <c r="R12057" s="86">
        <v>33.553445400000001</v>
      </c>
      <c r="S12057" s="88">
        <v>35.376042300000002</v>
      </c>
    </row>
    <row r="12058" spans="9:19" ht="15.5">
      <c r="I12058"/>
      <c r="J12058"/>
      <c r="K12058"/>
      <c r="L12058"/>
      <c r="N12058" s="83" t="s">
        <v>3661</v>
      </c>
      <c r="O12058" s="84" t="s">
        <v>3661</v>
      </c>
      <c r="P12058" s="83" t="s">
        <v>22769</v>
      </c>
      <c r="Q12058" s="85">
        <v>9567</v>
      </c>
      <c r="R12058" s="86">
        <v>33.545209999999997</v>
      </c>
      <c r="S12058" s="88">
        <v>35.379947000000001</v>
      </c>
    </row>
    <row r="12059" spans="9:19" ht="15.5">
      <c r="I12059"/>
      <c r="J12059"/>
      <c r="K12059"/>
      <c r="L12059"/>
      <c r="N12059" s="83" t="s">
        <v>3661</v>
      </c>
      <c r="O12059" s="84" t="s">
        <v>3661</v>
      </c>
      <c r="P12059" s="83" t="s">
        <v>161</v>
      </c>
      <c r="Q12059" s="85" t="s">
        <v>22751</v>
      </c>
      <c r="R12059" s="86">
        <v>33.560518284399997</v>
      </c>
      <c r="S12059" s="88">
        <v>35.375605347499999</v>
      </c>
    </row>
    <row r="12060" spans="9:19" ht="15.5">
      <c r="I12060"/>
      <c r="J12060"/>
      <c r="K12060"/>
      <c r="L12060"/>
      <c r="N12060" s="83" t="s">
        <v>3661</v>
      </c>
      <c r="O12060" s="84" t="s">
        <v>3661</v>
      </c>
      <c r="P12060" s="83" t="s">
        <v>161</v>
      </c>
      <c r="Q12060" s="85" t="s">
        <v>22770</v>
      </c>
      <c r="R12060" s="86">
        <v>33.553544000000045</v>
      </c>
      <c r="S12060" s="88">
        <v>35.364883000000077</v>
      </c>
    </row>
    <row r="12061" spans="9:19" ht="15.5">
      <c r="I12061"/>
      <c r="J12061"/>
      <c r="K12061"/>
      <c r="L12061"/>
      <c r="N12061" s="83" t="s">
        <v>3661</v>
      </c>
      <c r="O12061" s="84" t="s">
        <v>3661</v>
      </c>
      <c r="P12061" s="83" t="s">
        <v>22771</v>
      </c>
      <c r="Q12061" s="85" t="s">
        <v>22772</v>
      </c>
      <c r="R12061" s="86">
        <v>33.53837</v>
      </c>
      <c r="S12061" s="88">
        <v>35.365290000000002</v>
      </c>
    </row>
    <row r="12062" spans="9:19" ht="15.5">
      <c r="I12062"/>
      <c r="J12062"/>
      <c r="K12062"/>
      <c r="L12062"/>
      <c r="N12062" s="83" t="s">
        <v>3661</v>
      </c>
      <c r="O12062" s="84" t="s">
        <v>3661</v>
      </c>
      <c r="P12062" s="83" t="s">
        <v>22773</v>
      </c>
      <c r="Q12062" s="85">
        <v>1043</v>
      </c>
      <c r="R12062" s="86">
        <v>33.562494143000002</v>
      </c>
      <c r="S12062" s="88">
        <v>35.375350603000001</v>
      </c>
    </row>
    <row r="12063" spans="9:19" ht="15.5">
      <c r="I12063"/>
      <c r="J12063"/>
      <c r="K12063"/>
      <c r="L12063"/>
      <c r="N12063" s="83" t="s">
        <v>3661</v>
      </c>
      <c r="O12063" s="84" t="s">
        <v>3661</v>
      </c>
      <c r="P12063" s="83" t="s">
        <v>22774</v>
      </c>
      <c r="Q12063" s="85" t="s">
        <v>22775</v>
      </c>
      <c r="R12063" s="86">
        <v>33.560881999999999</v>
      </c>
      <c r="S12063" s="88">
        <v>35.371893</v>
      </c>
    </row>
    <row r="12064" spans="9:19" ht="15.5">
      <c r="I12064"/>
      <c r="J12064"/>
      <c r="K12064"/>
      <c r="L12064"/>
      <c r="N12064" s="83" t="s">
        <v>3661</v>
      </c>
      <c r="O12064" s="84" t="s">
        <v>3661</v>
      </c>
      <c r="P12064" s="83" t="s">
        <v>22776</v>
      </c>
      <c r="Q12064" s="85" t="s">
        <v>22777</v>
      </c>
      <c r="R12064" s="86">
        <v>33.550308999999999</v>
      </c>
      <c r="S12064" s="88">
        <v>35.372365000000002</v>
      </c>
    </row>
    <row r="12065" spans="9:19" ht="15.5">
      <c r="I12065"/>
      <c r="J12065"/>
      <c r="K12065"/>
      <c r="L12065"/>
      <c r="N12065" s="83" t="s">
        <v>3661</v>
      </c>
      <c r="O12065" s="84" t="s">
        <v>3661</v>
      </c>
      <c r="P12065" s="83" t="s">
        <v>22778</v>
      </c>
      <c r="Q12065" s="85">
        <v>9556</v>
      </c>
      <c r="R12065" s="86">
        <v>33.559635999999998</v>
      </c>
      <c r="S12065" s="88">
        <v>35.379134000000001</v>
      </c>
    </row>
    <row r="12066" spans="9:19" ht="15.5">
      <c r="I12066"/>
      <c r="J12066"/>
      <c r="K12066"/>
      <c r="L12066"/>
      <c r="N12066" s="83" t="s">
        <v>3661</v>
      </c>
      <c r="O12066" s="84" t="s">
        <v>3661</v>
      </c>
      <c r="P12066" s="83" t="s">
        <v>22779</v>
      </c>
      <c r="Q12066" s="85" t="s">
        <v>22780</v>
      </c>
      <c r="R12066" s="86">
        <v>33.564909999999998</v>
      </c>
      <c r="S12066" s="88">
        <v>35.375909999999998</v>
      </c>
    </row>
    <row r="12067" spans="9:19" ht="15.5">
      <c r="I12067"/>
      <c r="J12067"/>
      <c r="K12067"/>
      <c r="L12067"/>
      <c r="N12067" s="83" t="s">
        <v>3661</v>
      </c>
      <c r="O12067" s="84" t="s">
        <v>3661</v>
      </c>
      <c r="P12067" s="83" t="s">
        <v>22781</v>
      </c>
      <c r="Q12067" s="85">
        <v>1046</v>
      </c>
      <c r="R12067" s="86">
        <v>33.561234188999997</v>
      </c>
      <c r="S12067" s="88">
        <v>35.381605669000002</v>
      </c>
    </row>
    <row r="12068" spans="9:19" ht="15.5">
      <c r="I12068"/>
      <c r="J12068"/>
      <c r="K12068"/>
      <c r="L12068"/>
      <c r="N12068" s="83" t="s">
        <v>3661</v>
      </c>
      <c r="O12068" s="84" t="s">
        <v>3661</v>
      </c>
      <c r="P12068" s="83" t="s">
        <v>22782</v>
      </c>
      <c r="Q12068" s="85">
        <v>1044</v>
      </c>
      <c r="R12068" s="86">
        <v>33.562886206999998</v>
      </c>
      <c r="S12068" s="88">
        <v>35.374689625000002</v>
      </c>
    </row>
    <row r="12069" spans="9:19" ht="15.5">
      <c r="I12069"/>
      <c r="J12069"/>
      <c r="K12069"/>
      <c r="L12069"/>
      <c r="N12069" s="83" t="s">
        <v>3661</v>
      </c>
      <c r="O12069" s="84" t="s">
        <v>3661</v>
      </c>
      <c r="P12069" s="83" t="s">
        <v>22783</v>
      </c>
      <c r="Q12069" s="85">
        <v>1048</v>
      </c>
      <c r="R12069" s="86">
        <v>33.557397199999997</v>
      </c>
      <c r="S12069" s="88">
        <v>35.373266682000001</v>
      </c>
    </row>
    <row r="12070" spans="9:19" ht="15.5">
      <c r="I12070"/>
      <c r="J12070"/>
      <c r="K12070"/>
      <c r="L12070"/>
      <c r="N12070" s="83" t="s">
        <v>3661</v>
      </c>
      <c r="O12070" s="84" t="s">
        <v>3661</v>
      </c>
      <c r="P12070" s="83" t="s">
        <v>22784</v>
      </c>
      <c r="Q12070" s="85">
        <v>1050</v>
      </c>
      <c r="R12070" s="86">
        <v>33.559960181999998</v>
      </c>
      <c r="S12070" s="88">
        <v>35.373307652999998</v>
      </c>
    </row>
    <row r="12071" spans="9:19" ht="15.5">
      <c r="I12071"/>
      <c r="J12071"/>
      <c r="K12071"/>
      <c r="L12071"/>
      <c r="N12071" s="83" t="s">
        <v>3661</v>
      </c>
      <c r="O12071" s="84" t="s">
        <v>3661</v>
      </c>
      <c r="P12071" s="83" t="s">
        <v>22785</v>
      </c>
      <c r="Q12071" s="85" t="s">
        <v>22786</v>
      </c>
      <c r="R12071" s="86">
        <v>33.557624999999994</v>
      </c>
      <c r="S12071" s="88">
        <v>35.37490833333333</v>
      </c>
    </row>
    <row r="12072" spans="9:19" ht="15.5">
      <c r="I12072"/>
      <c r="J12072"/>
      <c r="K12072"/>
      <c r="L12072"/>
      <c r="N12072" s="83" t="s">
        <v>3664</v>
      </c>
      <c r="O12072" s="84" t="s">
        <v>3664</v>
      </c>
      <c r="P12072" s="83" t="s">
        <v>22787</v>
      </c>
      <c r="Q12072" s="85" t="s">
        <v>22788</v>
      </c>
      <c r="R12072" s="86">
        <v>33.575060999999998</v>
      </c>
      <c r="S12072" s="88">
        <v>35.383892000000003</v>
      </c>
    </row>
    <row r="12073" spans="9:19" ht="15.5">
      <c r="I12073"/>
      <c r="J12073"/>
      <c r="K12073"/>
      <c r="L12073"/>
      <c r="N12073" s="83" t="s">
        <v>3664</v>
      </c>
      <c r="O12073" s="84" t="s">
        <v>3664</v>
      </c>
      <c r="P12073" s="83" t="s">
        <v>22789</v>
      </c>
      <c r="Q12073" s="85">
        <v>1499</v>
      </c>
      <c r="R12073" s="86">
        <v>33.568208143</v>
      </c>
      <c r="S12073" s="88">
        <v>35.379435604000001</v>
      </c>
    </row>
    <row r="12074" spans="9:19" ht="15.5">
      <c r="I12074"/>
      <c r="J12074"/>
      <c r="K12074"/>
      <c r="L12074"/>
      <c r="N12074" s="83" t="s">
        <v>3664</v>
      </c>
      <c r="O12074" s="84" t="s">
        <v>3664</v>
      </c>
      <c r="P12074" s="83" t="s">
        <v>22790</v>
      </c>
      <c r="Q12074" s="85" t="s">
        <v>22791</v>
      </c>
      <c r="R12074" s="86">
        <v>33.569096000000002</v>
      </c>
      <c r="S12074" s="88">
        <v>35.377118000000003</v>
      </c>
    </row>
    <row r="12075" spans="9:19" ht="15.5">
      <c r="I12075"/>
      <c r="J12075"/>
      <c r="K12075"/>
      <c r="L12075"/>
      <c r="N12075" s="83" t="s">
        <v>3664</v>
      </c>
      <c r="O12075" s="84" t="s">
        <v>3664</v>
      </c>
      <c r="P12075" s="83" t="s">
        <v>22792</v>
      </c>
      <c r="Q12075" s="85" t="s">
        <v>22793</v>
      </c>
      <c r="R12075" s="86">
        <v>33.568770000000001</v>
      </c>
      <c r="S12075" s="88">
        <v>35.385559999999998</v>
      </c>
    </row>
    <row r="12076" spans="9:19" ht="15.5">
      <c r="I12076"/>
      <c r="J12076"/>
      <c r="K12076"/>
      <c r="L12076"/>
      <c r="N12076" s="83" t="s">
        <v>3664</v>
      </c>
      <c r="O12076" s="84" t="s">
        <v>3664</v>
      </c>
      <c r="P12076" s="83" t="s">
        <v>22794</v>
      </c>
      <c r="Q12076" s="85">
        <v>1052</v>
      </c>
      <c r="R12076" s="86">
        <v>33.572968150000001</v>
      </c>
      <c r="S12076" s="88">
        <v>35.380553630000001</v>
      </c>
    </row>
    <row r="12077" spans="9:19" ht="15.5">
      <c r="I12077"/>
      <c r="J12077"/>
      <c r="K12077"/>
      <c r="L12077"/>
      <c r="N12077" s="83" t="s">
        <v>3664</v>
      </c>
      <c r="O12077" s="84" t="s">
        <v>3664</v>
      </c>
      <c r="P12077" s="83" t="s">
        <v>22795</v>
      </c>
      <c r="Q12077" s="85">
        <v>1500</v>
      </c>
      <c r="R12077" s="86">
        <v>33.567695207</v>
      </c>
      <c r="S12077" s="88">
        <v>35.377667649000003</v>
      </c>
    </row>
    <row r="12078" spans="9:19" ht="15.5">
      <c r="I12078"/>
      <c r="J12078"/>
      <c r="K12078"/>
      <c r="L12078"/>
      <c r="N12078" s="83" t="s">
        <v>3664</v>
      </c>
      <c r="O12078" s="84" t="s">
        <v>3664</v>
      </c>
      <c r="P12078" s="83" t="s">
        <v>22796</v>
      </c>
      <c r="Q12078" s="85" t="s">
        <v>22797</v>
      </c>
      <c r="R12078" s="86">
        <v>33.583440000000003</v>
      </c>
      <c r="S12078" s="88">
        <v>35.389650000000003</v>
      </c>
    </row>
    <row r="12079" spans="9:19" ht="15.5">
      <c r="I12079"/>
      <c r="J12079"/>
      <c r="K12079"/>
      <c r="L12079"/>
      <c r="N12079" s="83" t="s">
        <v>3664</v>
      </c>
      <c r="O12079" s="84" t="s">
        <v>3664</v>
      </c>
      <c r="P12079" s="83" t="s">
        <v>22798</v>
      </c>
      <c r="Q12079" s="85" t="s">
        <v>22799</v>
      </c>
      <c r="R12079" s="86">
        <v>33.57873</v>
      </c>
      <c r="S12079" s="88">
        <v>35.388669999999998</v>
      </c>
    </row>
    <row r="12080" spans="9:19" ht="15.5">
      <c r="I12080"/>
      <c r="J12080"/>
      <c r="K12080"/>
      <c r="L12080"/>
      <c r="N12080" s="83" t="s">
        <v>3664</v>
      </c>
      <c r="O12080" s="84" t="s">
        <v>3664</v>
      </c>
      <c r="P12080" s="83" t="s">
        <v>22800</v>
      </c>
      <c r="Q12080" s="85" t="s">
        <v>22801</v>
      </c>
      <c r="R12080" s="86">
        <v>33.579433441162109</v>
      </c>
      <c r="S12080" s="88">
        <v>35.388973236083984</v>
      </c>
    </row>
    <row r="12081" spans="9:19" ht="15.5">
      <c r="I12081"/>
      <c r="J12081"/>
      <c r="K12081"/>
      <c r="L12081"/>
      <c r="N12081" s="83" t="s">
        <v>3664</v>
      </c>
      <c r="O12081" s="84" t="s">
        <v>3664</v>
      </c>
      <c r="P12081" s="83" t="s">
        <v>22802</v>
      </c>
      <c r="Q12081" s="85" t="s">
        <v>22803</v>
      </c>
      <c r="R12081" s="86">
        <v>33.583393096923828</v>
      </c>
      <c r="S12081" s="88">
        <v>35.391468048095703</v>
      </c>
    </row>
    <row r="12082" spans="9:19" ht="15.5">
      <c r="I12082"/>
      <c r="J12082"/>
      <c r="K12082"/>
      <c r="L12082"/>
      <c r="N12082" s="83" t="s">
        <v>3664</v>
      </c>
      <c r="O12082" s="84" t="s">
        <v>3664</v>
      </c>
      <c r="P12082" s="83" t="s">
        <v>22804</v>
      </c>
      <c r="Q12082" s="85">
        <v>1053</v>
      </c>
      <c r="R12082" s="86">
        <v>33.568501142000002</v>
      </c>
      <c r="S12082" s="88">
        <v>35.380317603999998</v>
      </c>
    </row>
    <row r="12083" spans="9:19" ht="15.5">
      <c r="I12083"/>
      <c r="J12083"/>
      <c r="K12083"/>
      <c r="L12083"/>
      <c r="N12083" s="83" t="s">
        <v>3664</v>
      </c>
      <c r="O12083" s="84" t="s">
        <v>3664</v>
      </c>
      <c r="P12083" s="83" t="s">
        <v>22805</v>
      </c>
      <c r="Q12083" s="85" t="s">
        <v>22806</v>
      </c>
      <c r="R12083" s="86">
        <v>33.571207000000072</v>
      </c>
      <c r="S12083" s="88">
        <v>35.381759000000045</v>
      </c>
    </row>
    <row r="12084" spans="9:19" ht="15.5">
      <c r="I12084"/>
      <c r="J12084"/>
      <c r="K12084"/>
      <c r="L12084"/>
      <c r="N12084" s="83" t="s">
        <v>3667</v>
      </c>
      <c r="O12084" s="84" t="s">
        <v>3667</v>
      </c>
      <c r="P12084" s="83" t="s">
        <v>22807</v>
      </c>
      <c r="Q12084" s="85">
        <v>9550</v>
      </c>
      <c r="R12084" s="86">
        <v>33.563561999999997</v>
      </c>
      <c r="S12084" s="88">
        <v>35.369900999999999</v>
      </c>
    </row>
    <row r="12085" spans="9:19" ht="15.5">
      <c r="I12085"/>
      <c r="J12085"/>
      <c r="K12085"/>
      <c r="L12085"/>
      <c r="N12085" s="83" t="s">
        <v>3667</v>
      </c>
      <c r="O12085" s="84" t="s">
        <v>3667</v>
      </c>
      <c r="P12085" s="83" t="s">
        <v>22808</v>
      </c>
      <c r="Q12085" s="85" t="s">
        <v>22809</v>
      </c>
      <c r="R12085" s="86">
        <v>33.562600000000032</v>
      </c>
      <c r="S12085" s="88">
        <v>35.368700000000047</v>
      </c>
    </row>
    <row r="12086" spans="9:19" ht="15.5">
      <c r="I12086"/>
      <c r="J12086"/>
      <c r="K12086"/>
      <c r="L12086"/>
      <c r="N12086" s="83" t="s">
        <v>3667</v>
      </c>
      <c r="O12086" s="84" t="s">
        <v>3667</v>
      </c>
      <c r="P12086" s="83" t="s">
        <v>22810</v>
      </c>
      <c r="Q12086" s="85" t="s">
        <v>22811</v>
      </c>
      <c r="R12086" s="86">
        <v>33.562600000000032</v>
      </c>
      <c r="S12086" s="88">
        <v>35.368700000000047</v>
      </c>
    </row>
    <row r="12087" spans="9:19" ht="15.5">
      <c r="I12087"/>
      <c r="J12087"/>
      <c r="K12087"/>
      <c r="L12087"/>
      <c r="N12087" s="83" t="s">
        <v>3667</v>
      </c>
      <c r="O12087" s="84" t="s">
        <v>3667</v>
      </c>
      <c r="P12087" s="83" t="s">
        <v>22812</v>
      </c>
      <c r="Q12087" s="85" t="s">
        <v>22813</v>
      </c>
      <c r="R12087" s="86">
        <v>33.563273766243803</v>
      </c>
      <c r="S12087" s="88">
        <v>35.368364038307597</v>
      </c>
    </row>
    <row r="12088" spans="9:19" ht="15.5">
      <c r="I12088"/>
      <c r="J12088"/>
      <c r="K12088"/>
      <c r="L12088"/>
      <c r="N12088" s="83" t="s">
        <v>3667</v>
      </c>
      <c r="O12088" s="84" t="s">
        <v>3667</v>
      </c>
      <c r="P12088" s="83" t="s">
        <v>161</v>
      </c>
      <c r="Q12088" s="85" t="s">
        <v>22814</v>
      </c>
      <c r="R12088" s="86">
        <v>33.562603000000024</v>
      </c>
      <c r="S12088" s="88">
        <v>35.367789000000073</v>
      </c>
    </row>
    <row r="12089" spans="9:19" ht="15.5">
      <c r="I12089"/>
      <c r="J12089"/>
      <c r="K12089"/>
      <c r="L12089"/>
      <c r="N12089" s="83" t="s">
        <v>3667</v>
      </c>
      <c r="O12089" s="84" t="s">
        <v>3667</v>
      </c>
      <c r="P12089" s="83" t="s">
        <v>161</v>
      </c>
      <c r="Q12089" s="85" t="s">
        <v>22815</v>
      </c>
      <c r="R12089" s="86">
        <v>33.562603000000024</v>
      </c>
      <c r="S12089" s="88">
        <v>35.367789000000073</v>
      </c>
    </row>
    <row r="12090" spans="9:19" ht="15.5">
      <c r="I12090"/>
      <c r="J12090"/>
      <c r="K12090"/>
      <c r="L12090"/>
      <c r="N12090" s="83" t="s">
        <v>3667</v>
      </c>
      <c r="O12090" s="84" t="s">
        <v>3667</v>
      </c>
      <c r="P12090" s="83" t="s">
        <v>22816</v>
      </c>
      <c r="Q12090" s="85" t="s">
        <v>22817</v>
      </c>
      <c r="R12090" s="86">
        <v>33.562603000000024</v>
      </c>
      <c r="S12090" s="88">
        <v>35.367789000000073</v>
      </c>
    </row>
    <row r="12091" spans="9:19" ht="15.5">
      <c r="I12091"/>
      <c r="J12091"/>
      <c r="K12091"/>
      <c r="L12091"/>
      <c r="N12091" s="83" t="s">
        <v>3667</v>
      </c>
      <c r="O12091" s="84" t="s">
        <v>3667</v>
      </c>
      <c r="P12091" s="83" t="s">
        <v>22818</v>
      </c>
      <c r="Q12091" s="85">
        <v>9551</v>
      </c>
      <c r="R12091" s="86">
        <v>33.563634</v>
      </c>
      <c r="S12091" s="88">
        <v>35.369840000000003</v>
      </c>
    </row>
    <row r="12092" spans="9:19" ht="15.5">
      <c r="I12092"/>
      <c r="J12092"/>
      <c r="K12092"/>
      <c r="L12092"/>
      <c r="N12092" s="83" t="s">
        <v>3667</v>
      </c>
      <c r="O12092" s="84" t="s">
        <v>3667</v>
      </c>
      <c r="P12092" s="83" t="s">
        <v>22819</v>
      </c>
      <c r="Q12092" s="85">
        <v>1051</v>
      </c>
      <c r="R12092" s="86">
        <v>33.563302178000001</v>
      </c>
      <c r="S12092" s="88">
        <v>35.370370684000001</v>
      </c>
    </row>
    <row r="12093" spans="9:19" ht="15.5">
      <c r="I12093"/>
      <c r="J12093"/>
      <c r="K12093"/>
      <c r="L12093"/>
      <c r="N12093" s="83" t="s">
        <v>3670</v>
      </c>
      <c r="O12093" s="84" t="s">
        <v>3670</v>
      </c>
      <c r="P12093" s="83" t="s">
        <v>22820</v>
      </c>
      <c r="Q12093" s="85" t="s">
        <v>22821</v>
      </c>
      <c r="R12093" s="86">
        <v>33.559417000000053</v>
      </c>
      <c r="S12093" s="88">
        <v>35.43368600000008</v>
      </c>
    </row>
    <row r="12094" spans="9:19" ht="15.5">
      <c r="I12094"/>
      <c r="J12094"/>
      <c r="K12094"/>
      <c r="L12094"/>
      <c r="N12094" s="83" t="s">
        <v>491</v>
      </c>
      <c r="O12094" s="84" t="s">
        <v>491</v>
      </c>
      <c r="P12094" s="83" t="s">
        <v>491</v>
      </c>
      <c r="Q12094" s="85" t="s">
        <v>22822</v>
      </c>
      <c r="R12094" s="86">
        <v>34.589219000000071</v>
      </c>
      <c r="S12094" s="88">
        <v>36.120441000000028</v>
      </c>
    </row>
    <row r="12095" spans="9:19" ht="15.5">
      <c r="I12095"/>
      <c r="J12095"/>
      <c r="K12095"/>
      <c r="L12095"/>
      <c r="N12095" s="83" t="s">
        <v>491</v>
      </c>
      <c r="O12095" s="84" t="s">
        <v>491</v>
      </c>
      <c r="P12095" s="83" t="s">
        <v>22823</v>
      </c>
      <c r="Q12095" s="85" t="s">
        <v>22824</v>
      </c>
      <c r="R12095" s="86">
        <v>34.589599999999997</v>
      </c>
      <c r="S12095" s="88">
        <v>36.131700000000002</v>
      </c>
    </row>
    <row r="12096" spans="9:19" ht="15.5">
      <c r="I12096"/>
      <c r="J12096"/>
      <c r="K12096"/>
      <c r="L12096"/>
      <c r="N12096" s="83" t="s">
        <v>1263</v>
      </c>
      <c r="O12096" s="84" t="s">
        <v>1263</v>
      </c>
      <c r="P12096" s="83" t="s">
        <v>22825</v>
      </c>
      <c r="Q12096" s="85" t="s">
        <v>22826</v>
      </c>
      <c r="R12096" s="86">
        <v>33.89510000000007</v>
      </c>
      <c r="S12096" s="88">
        <v>35.50950000000006</v>
      </c>
    </row>
    <row r="12097" spans="9:19" ht="15.5">
      <c r="I12097"/>
      <c r="J12097"/>
      <c r="K12097"/>
      <c r="L12097"/>
      <c r="N12097" s="83" t="s">
        <v>1263</v>
      </c>
      <c r="O12097" s="84" t="s">
        <v>1263</v>
      </c>
      <c r="P12097" s="83" t="s">
        <v>22827</v>
      </c>
      <c r="Q12097" s="85" t="s">
        <v>22828</v>
      </c>
      <c r="R12097" s="86">
        <v>33.892544000000044</v>
      </c>
      <c r="S12097" s="88">
        <v>35.508838000000026</v>
      </c>
    </row>
    <row r="12098" spans="9:19" ht="15.5">
      <c r="I12098"/>
      <c r="J12098"/>
      <c r="K12098"/>
      <c r="L12098"/>
      <c r="N12098" s="83" t="s">
        <v>1263</v>
      </c>
      <c r="O12098" s="84" t="s">
        <v>1263</v>
      </c>
      <c r="P12098" s="83" t="s">
        <v>22829</v>
      </c>
      <c r="Q12098" s="85" t="s">
        <v>22830</v>
      </c>
      <c r="R12098" s="86">
        <v>33.891517000000078</v>
      </c>
      <c r="S12098" s="88">
        <v>35.507786000000067</v>
      </c>
    </row>
    <row r="12099" spans="9:19" ht="15.5">
      <c r="I12099"/>
      <c r="J12099"/>
      <c r="K12099"/>
      <c r="L12099"/>
      <c r="N12099" s="83" t="s">
        <v>1263</v>
      </c>
      <c r="O12099" s="84" t="s">
        <v>1263</v>
      </c>
      <c r="P12099" s="83" t="s">
        <v>22831</v>
      </c>
      <c r="Q12099" s="85" t="s">
        <v>22832</v>
      </c>
      <c r="R12099" s="86">
        <v>33.890644000000066</v>
      </c>
      <c r="S12099" s="88">
        <v>35.508758000000057</v>
      </c>
    </row>
    <row r="12100" spans="9:19" ht="15.5">
      <c r="I12100"/>
      <c r="J12100"/>
      <c r="K12100"/>
      <c r="L12100"/>
      <c r="N12100" s="83" t="s">
        <v>4301</v>
      </c>
      <c r="O12100" s="84" t="s">
        <v>4301</v>
      </c>
      <c r="P12100" s="83" t="s">
        <v>22833</v>
      </c>
      <c r="Q12100" s="85" t="s">
        <v>22834</v>
      </c>
      <c r="R12100" s="86">
        <v>34.360400000000027</v>
      </c>
      <c r="S12100" s="88">
        <v>35.919114000000036</v>
      </c>
    </row>
    <row r="12101" spans="9:19" ht="15.5">
      <c r="I12101"/>
      <c r="J12101"/>
      <c r="K12101"/>
      <c r="L12101"/>
      <c r="N12101" s="83" t="s">
        <v>4301</v>
      </c>
      <c r="O12101" s="84" t="s">
        <v>4301</v>
      </c>
      <c r="P12101" s="83" t="s">
        <v>4301</v>
      </c>
      <c r="Q12101" s="85" t="s">
        <v>22835</v>
      </c>
      <c r="R12101" s="86">
        <v>34.360100000000045</v>
      </c>
      <c r="S12101" s="88">
        <v>35.921000000000049</v>
      </c>
    </row>
    <row r="12102" spans="9:19" ht="15.5">
      <c r="I12102"/>
      <c r="J12102"/>
      <c r="K12102"/>
      <c r="L12102"/>
      <c r="N12102" s="83" t="s">
        <v>3673</v>
      </c>
      <c r="O12102" s="84" t="s">
        <v>3673</v>
      </c>
      <c r="P12102" s="83" t="s">
        <v>22836</v>
      </c>
      <c r="Q12102" s="85">
        <v>1539</v>
      </c>
      <c r="R12102" s="86">
        <v>33.433003139999997</v>
      </c>
      <c r="S12102" s="88">
        <v>35.279839604000003</v>
      </c>
    </row>
    <row r="12103" spans="9:19" ht="15.5">
      <c r="I12103"/>
      <c r="J12103"/>
      <c r="K12103"/>
      <c r="L12103"/>
      <c r="N12103" s="83" t="s">
        <v>3673</v>
      </c>
      <c r="O12103" s="84" t="s">
        <v>3673</v>
      </c>
      <c r="P12103" s="83" t="s">
        <v>22837</v>
      </c>
      <c r="Q12103" s="85">
        <v>1093</v>
      </c>
      <c r="R12103" s="86">
        <v>33.436863195000001</v>
      </c>
      <c r="S12103" s="88">
        <v>35.280379674999999</v>
      </c>
    </row>
    <row r="12104" spans="9:19" ht="15.5">
      <c r="I12104"/>
      <c r="J12104"/>
      <c r="K12104"/>
      <c r="L12104"/>
      <c r="N12104" s="83" t="s">
        <v>3673</v>
      </c>
      <c r="O12104" s="84" t="s">
        <v>3673</v>
      </c>
      <c r="P12104" s="83" t="s">
        <v>22838</v>
      </c>
      <c r="Q12104" s="85" t="s">
        <v>22839</v>
      </c>
      <c r="R12104" s="86">
        <v>33.432895471599998</v>
      </c>
      <c r="S12104" s="88">
        <v>35.276012698499997</v>
      </c>
    </row>
    <row r="12105" spans="9:19" ht="15.5">
      <c r="I12105"/>
      <c r="J12105"/>
      <c r="K12105"/>
      <c r="L12105"/>
      <c r="N12105" s="83" t="s">
        <v>3673</v>
      </c>
      <c r="O12105" s="84" t="s">
        <v>3673</v>
      </c>
      <c r="P12105" s="83" t="s">
        <v>22840</v>
      </c>
      <c r="Q12105" s="85" t="s">
        <v>22839</v>
      </c>
      <c r="R12105" s="86">
        <v>33.432895471599998</v>
      </c>
      <c r="S12105" s="88">
        <v>35.276012698499997</v>
      </c>
    </row>
    <row r="12106" spans="9:19" ht="15.5">
      <c r="I12106"/>
      <c r="J12106"/>
      <c r="K12106"/>
      <c r="L12106"/>
      <c r="N12106" s="83" t="s">
        <v>3673</v>
      </c>
      <c r="O12106" s="84" t="s">
        <v>3673</v>
      </c>
      <c r="P12106" s="83" t="s">
        <v>3673</v>
      </c>
      <c r="Q12106" s="85" t="s">
        <v>22841</v>
      </c>
      <c r="R12106" s="86">
        <v>33.435739000000069</v>
      </c>
      <c r="S12106" s="88">
        <v>35.282733000000064</v>
      </c>
    </row>
    <row r="12107" spans="9:19" ht="15.5">
      <c r="I12107"/>
      <c r="J12107"/>
      <c r="K12107"/>
      <c r="L12107"/>
      <c r="N12107" s="83" t="s">
        <v>3673</v>
      </c>
      <c r="O12107" s="84" t="s">
        <v>3673</v>
      </c>
      <c r="P12107" s="83" t="s">
        <v>3673</v>
      </c>
      <c r="Q12107" s="85" t="s">
        <v>22842</v>
      </c>
      <c r="R12107" s="86">
        <v>33.435739000000069</v>
      </c>
      <c r="S12107" s="88">
        <v>35.282733000000064</v>
      </c>
    </row>
    <row r="12108" spans="9:19" ht="15.5">
      <c r="I12108"/>
      <c r="J12108"/>
      <c r="K12108"/>
      <c r="L12108"/>
      <c r="N12108" s="83" t="s">
        <v>3673</v>
      </c>
      <c r="O12108" s="84" t="s">
        <v>3673</v>
      </c>
      <c r="P12108" s="83" t="s">
        <v>22843</v>
      </c>
      <c r="Q12108" s="85" t="s">
        <v>22844</v>
      </c>
      <c r="R12108" s="86">
        <v>33.445259999999998</v>
      </c>
      <c r="S12108" s="88">
        <v>35.28698</v>
      </c>
    </row>
    <row r="12109" spans="9:19" ht="15.5">
      <c r="I12109"/>
      <c r="J12109"/>
      <c r="K12109"/>
      <c r="L12109"/>
      <c r="N12109" s="83" t="s">
        <v>3673</v>
      </c>
      <c r="O12109" s="84" t="s">
        <v>3673</v>
      </c>
      <c r="P12109" s="83" t="s">
        <v>22845</v>
      </c>
      <c r="Q12109" s="85" t="s">
        <v>22846</v>
      </c>
      <c r="R12109" s="86">
        <v>33.432525634765625</v>
      </c>
      <c r="S12109" s="88">
        <v>35.275623321533203</v>
      </c>
    </row>
    <row r="12110" spans="9:19" ht="15.5">
      <c r="I12110"/>
      <c r="J12110"/>
      <c r="K12110"/>
      <c r="L12110"/>
      <c r="N12110" s="83" t="s">
        <v>3673</v>
      </c>
      <c r="O12110" s="84" t="s">
        <v>3673</v>
      </c>
      <c r="P12110" s="83" t="s">
        <v>22847</v>
      </c>
      <c r="Q12110" s="85" t="s">
        <v>22848</v>
      </c>
      <c r="R12110" s="86">
        <v>33.445335388183594</v>
      </c>
      <c r="S12110" s="88">
        <v>35.288074493408203</v>
      </c>
    </row>
    <row r="12111" spans="9:19" ht="15.5">
      <c r="I12111"/>
      <c r="J12111"/>
      <c r="K12111"/>
      <c r="L12111"/>
      <c r="N12111" s="83" t="s">
        <v>2627</v>
      </c>
      <c r="O12111" s="84" t="s">
        <v>2627</v>
      </c>
      <c r="P12111" s="83" t="s">
        <v>22849</v>
      </c>
      <c r="Q12111" s="85" t="s">
        <v>22850</v>
      </c>
      <c r="R12111" s="86">
        <v>33.277083000000061</v>
      </c>
      <c r="S12111" s="88">
        <v>35.620564000000059</v>
      </c>
    </row>
    <row r="12112" spans="9:19" ht="15.5">
      <c r="I12112"/>
      <c r="J12112"/>
      <c r="K12112"/>
      <c r="L12112"/>
      <c r="N12112" s="83" t="s">
        <v>2627</v>
      </c>
      <c r="O12112" s="84" t="s">
        <v>2627</v>
      </c>
      <c r="P12112" s="83" t="s">
        <v>22849</v>
      </c>
      <c r="Q12112" s="85" t="s">
        <v>22851</v>
      </c>
      <c r="R12112" s="86">
        <v>33.292333000000042</v>
      </c>
      <c r="S12112" s="88">
        <v>35.63096100000007</v>
      </c>
    </row>
    <row r="12113" spans="9:19" ht="15.5">
      <c r="I12113"/>
      <c r="J12113"/>
      <c r="K12113"/>
      <c r="L12113"/>
      <c r="N12113" s="83" t="s">
        <v>2627</v>
      </c>
      <c r="O12113" s="84" t="s">
        <v>2627</v>
      </c>
      <c r="P12113" s="83" t="s">
        <v>22852</v>
      </c>
      <c r="Q12113" s="85" t="s">
        <v>22853</v>
      </c>
      <c r="R12113" s="86">
        <v>33.292333000000042</v>
      </c>
      <c r="S12113" s="88">
        <v>35.63096100000007</v>
      </c>
    </row>
    <row r="12114" spans="9:19" ht="15.5">
      <c r="I12114"/>
      <c r="J12114"/>
      <c r="K12114"/>
      <c r="L12114"/>
      <c r="N12114" s="83" t="s">
        <v>1347</v>
      </c>
      <c r="O12114" s="84" t="s">
        <v>1347</v>
      </c>
      <c r="P12114" s="83" t="s">
        <v>1347</v>
      </c>
      <c r="Q12114" s="85" t="s">
        <v>22854</v>
      </c>
      <c r="R12114" s="86">
        <v>33.128814000000034</v>
      </c>
      <c r="S12114" s="88">
        <v>35.302403000000027</v>
      </c>
    </row>
    <row r="12115" spans="9:19" ht="15.5">
      <c r="I12115"/>
      <c r="J12115"/>
      <c r="K12115"/>
      <c r="L12115"/>
      <c r="N12115" s="83" t="s">
        <v>3675</v>
      </c>
      <c r="O12115" s="84" t="s">
        <v>3675</v>
      </c>
      <c r="P12115" s="83" t="s">
        <v>22855</v>
      </c>
      <c r="Q12115" s="85" t="s">
        <v>22856</v>
      </c>
      <c r="R12115" s="86">
        <v>33.561639999999997</v>
      </c>
      <c r="S12115" s="88">
        <v>35.417940000000002</v>
      </c>
    </row>
    <row r="12116" spans="9:19" ht="15.5">
      <c r="I12116"/>
      <c r="J12116"/>
      <c r="K12116"/>
      <c r="L12116"/>
      <c r="N12116" s="83" t="s">
        <v>3675</v>
      </c>
      <c r="O12116" s="84" t="s">
        <v>3675</v>
      </c>
      <c r="P12116" s="83" t="s">
        <v>22857</v>
      </c>
      <c r="Q12116" s="85" t="s">
        <v>22858</v>
      </c>
      <c r="R12116" s="86">
        <v>33.559858000000077</v>
      </c>
      <c r="S12116" s="88">
        <v>35.422947000000079</v>
      </c>
    </row>
    <row r="12117" spans="9:19" ht="15.5">
      <c r="I12117"/>
      <c r="J12117"/>
      <c r="K12117"/>
      <c r="L12117"/>
      <c r="N12117" s="83" t="s">
        <v>3675</v>
      </c>
      <c r="O12117" s="84" t="s">
        <v>3675</v>
      </c>
      <c r="P12117" s="83" t="s">
        <v>22857</v>
      </c>
      <c r="Q12117" s="85" t="s">
        <v>22859</v>
      </c>
      <c r="R12117" s="86">
        <v>33.559858000000077</v>
      </c>
      <c r="S12117" s="88">
        <v>35.422947000000079</v>
      </c>
    </row>
    <row r="12118" spans="9:19" ht="15.5">
      <c r="I12118"/>
      <c r="J12118"/>
      <c r="K12118"/>
      <c r="L12118"/>
      <c r="N12118" s="83" t="s">
        <v>931</v>
      </c>
      <c r="O12118" s="84" t="s">
        <v>931</v>
      </c>
      <c r="P12118" s="83" t="s">
        <v>22860</v>
      </c>
      <c r="Q12118" s="85" t="s">
        <v>22861</v>
      </c>
      <c r="R12118" s="86">
        <v>33.8717012217</v>
      </c>
      <c r="S12118" s="88">
        <v>35.695421689500002</v>
      </c>
    </row>
    <row r="12119" spans="9:19" ht="15.5">
      <c r="I12119"/>
      <c r="J12119"/>
      <c r="K12119"/>
      <c r="L12119"/>
      <c r="N12119" s="83" t="s">
        <v>931</v>
      </c>
      <c r="O12119" s="84" t="s">
        <v>931</v>
      </c>
      <c r="P12119" s="83" t="s">
        <v>22862</v>
      </c>
      <c r="Q12119" s="85" t="s">
        <v>22863</v>
      </c>
      <c r="R12119" s="86">
        <v>33.872831000000076</v>
      </c>
      <c r="S12119" s="88">
        <v>35.68131900000003</v>
      </c>
    </row>
    <row r="12120" spans="9:19" ht="15.5">
      <c r="I12120"/>
      <c r="J12120"/>
      <c r="K12120"/>
      <c r="L12120"/>
      <c r="N12120" s="83" t="s">
        <v>931</v>
      </c>
      <c r="O12120" s="84" t="s">
        <v>931</v>
      </c>
      <c r="P12120" s="83" t="s">
        <v>11863</v>
      </c>
      <c r="Q12120" s="85" t="s">
        <v>22861</v>
      </c>
      <c r="R12120" s="86">
        <v>33.8717012217</v>
      </c>
      <c r="S12120" s="88">
        <v>35.695421689500002</v>
      </c>
    </row>
    <row r="12121" spans="9:19" ht="15.5">
      <c r="I12121"/>
      <c r="J12121"/>
      <c r="K12121"/>
      <c r="L12121"/>
      <c r="N12121" s="83" t="s">
        <v>931</v>
      </c>
      <c r="O12121" s="84" t="s">
        <v>931</v>
      </c>
      <c r="P12121" s="83" t="s">
        <v>931</v>
      </c>
      <c r="Q12121" s="85" t="s">
        <v>22864</v>
      </c>
      <c r="R12121" s="86">
        <v>33.874067000000025</v>
      </c>
      <c r="S12121" s="88">
        <v>35.694547000000057</v>
      </c>
    </row>
    <row r="12122" spans="9:19" ht="15.5">
      <c r="I12122"/>
      <c r="J12122"/>
      <c r="K12122"/>
      <c r="L12122"/>
      <c r="N12122" s="83" t="s">
        <v>931</v>
      </c>
      <c r="O12122" s="84" t="s">
        <v>931</v>
      </c>
      <c r="P12122" s="83" t="s">
        <v>931</v>
      </c>
      <c r="Q12122" s="85" t="s">
        <v>22865</v>
      </c>
      <c r="R12122" s="86">
        <v>33.874067000000025</v>
      </c>
      <c r="S12122" s="88">
        <v>35.694547000000057</v>
      </c>
    </row>
    <row r="12123" spans="9:19" ht="15.5">
      <c r="I12123"/>
      <c r="J12123"/>
      <c r="K12123"/>
      <c r="L12123"/>
      <c r="N12123" s="83" t="s">
        <v>931</v>
      </c>
      <c r="O12123" s="84" t="s">
        <v>931</v>
      </c>
      <c r="P12123" s="83" t="s">
        <v>22866</v>
      </c>
      <c r="Q12123" s="85" t="s">
        <v>22867</v>
      </c>
      <c r="R12123" s="86">
        <v>33.874400000000001</v>
      </c>
      <c r="S12123" s="88">
        <v>35.707749999999997</v>
      </c>
    </row>
    <row r="12124" spans="9:19" ht="15.5">
      <c r="I12124"/>
      <c r="J12124"/>
      <c r="K12124"/>
      <c r="L12124"/>
      <c r="N12124" s="83" t="s">
        <v>931</v>
      </c>
      <c r="O12124" s="84" t="s">
        <v>931</v>
      </c>
      <c r="P12124" s="83" t="s">
        <v>22868</v>
      </c>
      <c r="Q12124" s="85">
        <v>254</v>
      </c>
      <c r="R12124" s="86">
        <v>33.872099218999999</v>
      </c>
      <c r="S12124" s="88">
        <v>35.692870704000001</v>
      </c>
    </row>
    <row r="12125" spans="9:19" ht="15.5">
      <c r="I12125"/>
      <c r="J12125"/>
      <c r="K12125"/>
      <c r="L12125"/>
      <c r="N12125" s="83" t="s">
        <v>494</v>
      </c>
      <c r="O12125" s="84" t="s">
        <v>494</v>
      </c>
      <c r="P12125" s="83" t="s">
        <v>22869</v>
      </c>
      <c r="Q12125" s="85" t="s">
        <v>22870</v>
      </c>
      <c r="R12125" s="86">
        <v>34.645780019999997</v>
      </c>
      <c r="S12125" s="88">
        <v>36.000540729999997</v>
      </c>
    </row>
    <row r="12126" spans="9:19" ht="15.5">
      <c r="I12126"/>
      <c r="J12126"/>
      <c r="K12126"/>
      <c r="L12126"/>
      <c r="N12126" s="83" t="s">
        <v>494</v>
      </c>
      <c r="O12126" s="84" t="s">
        <v>494</v>
      </c>
      <c r="P12126" s="83" t="s">
        <v>22871</v>
      </c>
      <c r="Q12126" s="85">
        <v>524</v>
      </c>
      <c r="R12126" s="86">
        <v>34.638716143000003</v>
      </c>
      <c r="S12126" s="88">
        <v>36.001737607000003</v>
      </c>
    </row>
    <row r="12127" spans="9:19" ht="15.5">
      <c r="I12127"/>
      <c r="J12127"/>
      <c r="K12127"/>
      <c r="L12127"/>
      <c r="N12127" s="83" t="s">
        <v>494</v>
      </c>
      <c r="O12127" s="84" t="s">
        <v>494</v>
      </c>
      <c r="P12127" s="83" t="s">
        <v>22872</v>
      </c>
      <c r="Q12127" s="85" t="s">
        <v>22873</v>
      </c>
      <c r="R12127" s="86">
        <v>34.637810000000002</v>
      </c>
      <c r="S12127" s="88">
        <v>36.006399999999999</v>
      </c>
    </row>
    <row r="12128" spans="9:19" ht="15.5">
      <c r="I12128"/>
      <c r="J12128"/>
      <c r="K12128"/>
      <c r="L12128"/>
      <c r="N12128" s="83" t="s">
        <v>494</v>
      </c>
      <c r="O12128" s="84" t="s">
        <v>494</v>
      </c>
      <c r="P12128" s="83" t="s">
        <v>22874</v>
      </c>
      <c r="Q12128" s="85" t="s">
        <v>22875</v>
      </c>
      <c r="R12128" s="86">
        <v>34.637099999999997</v>
      </c>
      <c r="S12128" s="88">
        <v>36.008400000000002</v>
      </c>
    </row>
    <row r="12129" spans="9:19" ht="15.5">
      <c r="I12129"/>
      <c r="J12129"/>
      <c r="K12129"/>
      <c r="L12129"/>
      <c r="N12129" s="83" t="s">
        <v>494</v>
      </c>
      <c r="O12129" s="84" t="s">
        <v>494</v>
      </c>
      <c r="P12129" s="83" t="s">
        <v>22876</v>
      </c>
      <c r="Q12129" s="85" t="s">
        <v>22877</v>
      </c>
      <c r="R12129" s="86">
        <v>34.636380000000003</v>
      </c>
      <c r="S12129" s="88">
        <v>36.009720000000002</v>
      </c>
    </row>
    <row r="12130" spans="9:19" ht="15.5">
      <c r="I12130"/>
      <c r="J12130"/>
      <c r="K12130"/>
      <c r="L12130"/>
      <c r="N12130" s="83" t="s">
        <v>494</v>
      </c>
      <c r="O12130" s="84" t="s">
        <v>494</v>
      </c>
      <c r="P12130" s="83" t="s">
        <v>22878</v>
      </c>
      <c r="Q12130" s="85" t="s">
        <v>22879</v>
      </c>
      <c r="R12130" s="86">
        <v>34.632510000000003</v>
      </c>
      <c r="S12130" s="88">
        <v>36.005479999999999</v>
      </c>
    </row>
    <row r="12131" spans="9:19" ht="15.5">
      <c r="I12131"/>
      <c r="J12131"/>
      <c r="K12131"/>
      <c r="L12131"/>
      <c r="N12131" s="83" t="s">
        <v>494</v>
      </c>
      <c r="O12131" s="84" t="s">
        <v>494</v>
      </c>
      <c r="P12131" s="83" t="s">
        <v>22880</v>
      </c>
      <c r="Q12131" s="85" t="s">
        <v>22881</v>
      </c>
      <c r="R12131" s="86">
        <v>34.637189999999997</v>
      </c>
      <c r="S12131" s="88">
        <v>36.004519999999999</v>
      </c>
    </row>
    <row r="12132" spans="9:19" ht="15.5">
      <c r="I12132"/>
      <c r="J12132"/>
      <c r="K12132"/>
      <c r="L12132"/>
      <c r="N12132" s="83" t="s">
        <v>494</v>
      </c>
      <c r="O12132" s="84" t="s">
        <v>494</v>
      </c>
      <c r="P12132" s="83" t="s">
        <v>22882</v>
      </c>
      <c r="Q12132" s="85" t="s">
        <v>22883</v>
      </c>
      <c r="R12132" s="86">
        <v>34.636659999999999</v>
      </c>
      <c r="S12132" s="88">
        <v>36.008330000000001</v>
      </c>
    </row>
    <row r="12133" spans="9:19" ht="15.5">
      <c r="I12133"/>
      <c r="J12133"/>
      <c r="K12133"/>
      <c r="L12133"/>
      <c r="N12133" s="83" t="s">
        <v>494</v>
      </c>
      <c r="O12133" s="84" t="s">
        <v>494</v>
      </c>
      <c r="P12133" s="83" t="s">
        <v>22884</v>
      </c>
      <c r="Q12133" s="85" t="s">
        <v>22885</v>
      </c>
      <c r="R12133" s="86">
        <v>34.639517000000069</v>
      </c>
      <c r="S12133" s="88">
        <v>36.002364000000057</v>
      </c>
    </row>
    <row r="12134" spans="9:19" ht="15.5">
      <c r="I12134"/>
      <c r="J12134"/>
      <c r="K12134"/>
      <c r="L12134"/>
      <c r="N12134" s="83" t="s">
        <v>497</v>
      </c>
      <c r="O12134" s="84" t="s">
        <v>497</v>
      </c>
      <c r="P12134" s="83" t="s">
        <v>22886</v>
      </c>
      <c r="Q12134" s="85">
        <v>526</v>
      </c>
      <c r="R12134" s="86">
        <v>34.579078522000003</v>
      </c>
      <c r="S12134" s="88">
        <v>36.047787732000003</v>
      </c>
    </row>
    <row r="12135" spans="9:19" ht="15.5">
      <c r="I12135"/>
      <c r="J12135"/>
      <c r="K12135"/>
      <c r="L12135"/>
      <c r="N12135" s="83" t="s">
        <v>497</v>
      </c>
      <c r="O12135" s="84" t="s">
        <v>497</v>
      </c>
      <c r="P12135" s="83" t="s">
        <v>497</v>
      </c>
      <c r="Q12135" s="85" t="s">
        <v>22887</v>
      </c>
      <c r="R12135" s="86">
        <v>34.57379700000007</v>
      </c>
      <c r="S12135" s="88">
        <v>36.047619000000054</v>
      </c>
    </row>
    <row r="12136" spans="9:19" ht="15.5">
      <c r="I12136"/>
      <c r="J12136"/>
      <c r="K12136"/>
      <c r="L12136"/>
      <c r="N12136" s="83" t="s">
        <v>497</v>
      </c>
      <c r="O12136" s="84" t="s">
        <v>497</v>
      </c>
      <c r="P12136" s="83" t="s">
        <v>22888</v>
      </c>
      <c r="Q12136" s="85" t="s">
        <v>22889</v>
      </c>
      <c r="R12136" s="86">
        <v>34.573500000000003</v>
      </c>
      <c r="S12136" s="88">
        <v>36.069699999999997</v>
      </c>
    </row>
    <row r="12137" spans="9:19" ht="15.5">
      <c r="I12137"/>
      <c r="J12137"/>
      <c r="K12137"/>
      <c r="L12137"/>
      <c r="N12137" s="83" t="s">
        <v>497</v>
      </c>
      <c r="O12137" s="84" t="s">
        <v>497</v>
      </c>
      <c r="P12137" s="83" t="s">
        <v>22890</v>
      </c>
      <c r="Q12137" s="85" t="s">
        <v>22891</v>
      </c>
      <c r="R12137" s="86">
        <v>34.582099999999997</v>
      </c>
      <c r="S12137" s="88">
        <v>36.0364</v>
      </c>
    </row>
    <row r="12138" spans="9:19" ht="15.5">
      <c r="I12138"/>
      <c r="J12138"/>
      <c r="K12138"/>
      <c r="L12138"/>
      <c r="N12138" s="83" t="s">
        <v>497</v>
      </c>
      <c r="O12138" s="84" t="s">
        <v>497</v>
      </c>
      <c r="P12138" s="83" t="s">
        <v>22892</v>
      </c>
      <c r="Q12138" s="85" t="s">
        <v>22893</v>
      </c>
      <c r="R12138" s="86">
        <v>34.583300000000001</v>
      </c>
      <c r="S12138" s="88">
        <v>36.040100000000002</v>
      </c>
    </row>
    <row r="12139" spans="9:19" ht="15.5">
      <c r="I12139"/>
      <c r="J12139"/>
      <c r="K12139"/>
      <c r="L12139"/>
      <c r="N12139" s="83" t="s">
        <v>497</v>
      </c>
      <c r="O12139" s="84" t="s">
        <v>497</v>
      </c>
      <c r="P12139" s="83" t="s">
        <v>22894</v>
      </c>
      <c r="Q12139" s="85" t="s">
        <v>22895</v>
      </c>
      <c r="R12139" s="86">
        <v>34.568689999999997</v>
      </c>
      <c r="S12139" s="88">
        <v>36.067520000000002</v>
      </c>
    </row>
    <row r="12140" spans="9:19" ht="15.5">
      <c r="I12140"/>
      <c r="J12140"/>
      <c r="K12140"/>
      <c r="L12140"/>
      <c r="N12140" s="83" t="s">
        <v>497</v>
      </c>
      <c r="O12140" s="84" t="s">
        <v>497</v>
      </c>
      <c r="P12140" s="83" t="s">
        <v>22896</v>
      </c>
      <c r="Q12140" s="85" t="s">
        <v>22897</v>
      </c>
      <c r="R12140" s="86">
        <v>34.580300000000001</v>
      </c>
      <c r="S12140" s="88">
        <v>36.034199999999998</v>
      </c>
    </row>
    <row r="12141" spans="9:19" ht="15.5">
      <c r="I12141"/>
      <c r="J12141"/>
      <c r="K12141"/>
      <c r="L12141"/>
      <c r="N12141" s="83" t="s">
        <v>497</v>
      </c>
      <c r="O12141" s="84" t="s">
        <v>497</v>
      </c>
      <c r="P12141" s="83" t="s">
        <v>22898</v>
      </c>
      <c r="Q12141" s="85" t="s">
        <v>22899</v>
      </c>
      <c r="R12141" s="86">
        <v>34.573239999999998</v>
      </c>
      <c r="S12141" s="88">
        <v>36.067100000000003</v>
      </c>
    </row>
    <row r="12142" spans="9:19" ht="15.5">
      <c r="I12142"/>
      <c r="J12142"/>
      <c r="K12142"/>
      <c r="L12142"/>
      <c r="N12142" s="83" t="s">
        <v>497</v>
      </c>
      <c r="O12142" s="84" t="s">
        <v>497</v>
      </c>
      <c r="P12142" s="83" t="s">
        <v>22900</v>
      </c>
      <c r="Q12142" s="85" t="s">
        <v>22901</v>
      </c>
      <c r="R12142" s="86">
        <v>34.570189999999997</v>
      </c>
      <c r="S12142" s="88">
        <v>36.068109999999997</v>
      </c>
    </row>
    <row r="12143" spans="9:19" ht="15.5">
      <c r="I12143"/>
      <c r="J12143"/>
      <c r="K12143"/>
      <c r="L12143"/>
      <c r="N12143" s="83" t="s">
        <v>497</v>
      </c>
      <c r="O12143" s="84" t="s">
        <v>497</v>
      </c>
      <c r="P12143" s="83" t="s">
        <v>22902</v>
      </c>
      <c r="Q12143" s="85" t="s">
        <v>22903</v>
      </c>
      <c r="R12143" s="86">
        <v>34.572299999999998</v>
      </c>
      <c r="S12143" s="88">
        <v>36.043399999999998</v>
      </c>
    </row>
    <row r="12144" spans="9:19" ht="15.5">
      <c r="I12144"/>
      <c r="J12144"/>
      <c r="K12144"/>
      <c r="L12144"/>
      <c r="N12144" s="83" t="s">
        <v>497</v>
      </c>
      <c r="O12144" s="84" t="s">
        <v>497</v>
      </c>
      <c r="P12144" s="83" t="s">
        <v>22904</v>
      </c>
      <c r="Q12144" s="85" t="s">
        <v>22905</v>
      </c>
      <c r="R12144" s="86">
        <v>34.579500000000003</v>
      </c>
      <c r="S12144" s="88">
        <v>36.047499999999999</v>
      </c>
    </row>
    <row r="12145" spans="9:19" ht="15.5">
      <c r="I12145"/>
      <c r="J12145"/>
      <c r="K12145"/>
      <c r="L12145"/>
      <c r="N12145" s="83" t="s">
        <v>497</v>
      </c>
      <c r="O12145" s="84" t="s">
        <v>497</v>
      </c>
      <c r="P12145" s="83" t="s">
        <v>22906</v>
      </c>
      <c r="Q12145" s="85" t="s">
        <v>22907</v>
      </c>
      <c r="R12145" s="86">
        <v>34.578740000000003</v>
      </c>
      <c r="S12145" s="88">
        <v>36.041069999999998</v>
      </c>
    </row>
    <row r="12146" spans="9:19" ht="15.5">
      <c r="I12146"/>
      <c r="J12146"/>
      <c r="K12146"/>
      <c r="L12146"/>
      <c r="N12146" s="83" t="s">
        <v>497</v>
      </c>
      <c r="O12146" s="84" t="s">
        <v>497</v>
      </c>
      <c r="P12146" s="83" t="s">
        <v>22908</v>
      </c>
      <c r="Q12146" s="85" t="s">
        <v>22909</v>
      </c>
      <c r="R12146" s="86">
        <v>34.578679999999999</v>
      </c>
      <c r="S12146" s="88">
        <v>36.046439999999997</v>
      </c>
    </row>
    <row r="12147" spans="9:19" ht="15.5">
      <c r="I12147"/>
      <c r="J12147"/>
      <c r="K12147"/>
      <c r="L12147"/>
      <c r="N12147" s="83" t="s">
        <v>497</v>
      </c>
      <c r="O12147" s="84" t="s">
        <v>497</v>
      </c>
      <c r="P12147" s="83" t="s">
        <v>22910</v>
      </c>
      <c r="Q12147" s="85" t="s">
        <v>22911</v>
      </c>
      <c r="R12147" s="86">
        <v>34.568600000000004</v>
      </c>
      <c r="S12147" s="88">
        <v>36.0441</v>
      </c>
    </row>
    <row r="12148" spans="9:19" ht="15.5">
      <c r="I12148"/>
      <c r="J12148"/>
      <c r="K12148"/>
      <c r="L12148"/>
      <c r="N12148" s="83" t="s">
        <v>497</v>
      </c>
      <c r="O12148" s="84" t="s">
        <v>497</v>
      </c>
      <c r="P12148" s="83" t="s">
        <v>22912</v>
      </c>
      <c r="Q12148" s="85" t="s">
        <v>22913</v>
      </c>
      <c r="R12148" s="86">
        <v>34.572809999999997</v>
      </c>
      <c r="S12148" s="88">
        <v>36.052489999999999</v>
      </c>
    </row>
    <row r="12149" spans="9:19" ht="15.5">
      <c r="I12149"/>
      <c r="J12149"/>
      <c r="K12149"/>
      <c r="L12149"/>
      <c r="N12149" s="83" t="s">
        <v>497</v>
      </c>
      <c r="O12149" s="84" t="s">
        <v>497</v>
      </c>
      <c r="P12149" s="83" t="s">
        <v>22914</v>
      </c>
      <c r="Q12149" s="85" t="s">
        <v>22915</v>
      </c>
      <c r="R12149" s="86">
        <v>34.572699999999998</v>
      </c>
      <c r="S12149" s="88">
        <v>36.040700000000001</v>
      </c>
    </row>
    <row r="12150" spans="9:19" ht="15.5">
      <c r="I12150"/>
      <c r="J12150"/>
      <c r="K12150"/>
      <c r="L12150"/>
      <c r="N12150" s="83" t="s">
        <v>497</v>
      </c>
      <c r="O12150" s="84" t="s">
        <v>497</v>
      </c>
      <c r="P12150" s="83" t="s">
        <v>22916</v>
      </c>
      <c r="Q12150" s="85" t="s">
        <v>22917</v>
      </c>
      <c r="R12150" s="86">
        <v>34.570210000000003</v>
      </c>
      <c r="S12150" s="88">
        <v>36.059040000000003</v>
      </c>
    </row>
    <row r="12151" spans="9:19" ht="15.5">
      <c r="I12151"/>
      <c r="J12151"/>
      <c r="K12151"/>
      <c r="L12151"/>
      <c r="N12151" s="83" t="s">
        <v>497</v>
      </c>
      <c r="O12151" s="84" t="s">
        <v>497</v>
      </c>
      <c r="P12151" s="83" t="s">
        <v>22918</v>
      </c>
      <c r="Q12151" s="85" t="s">
        <v>22919</v>
      </c>
      <c r="R12151" s="86">
        <v>34.566040000000001</v>
      </c>
      <c r="S12151" s="88">
        <v>36.061790000000002</v>
      </c>
    </row>
    <row r="12152" spans="9:19" ht="15.5">
      <c r="I12152"/>
      <c r="J12152"/>
      <c r="K12152"/>
      <c r="L12152"/>
      <c r="N12152" s="83" t="s">
        <v>497</v>
      </c>
      <c r="O12152" s="84" t="s">
        <v>497</v>
      </c>
      <c r="P12152" s="83" t="s">
        <v>22920</v>
      </c>
      <c r="Q12152" s="85" t="s">
        <v>22921</v>
      </c>
      <c r="R12152" s="86">
        <v>34.553190000000001</v>
      </c>
      <c r="S12152" s="88">
        <v>36.052520000000001</v>
      </c>
    </row>
    <row r="12153" spans="9:19" ht="15.5">
      <c r="I12153"/>
      <c r="J12153"/>
      <c r="K12153"/>
      <c r="L12153"/>
      <c r="N12153" s="83" t="s">
        <v>497</v>
      </c>
      <c r="O12153" s="84" t="s">
        <v>497</v>
      </c>
      <c r="P12153" s="83" t="s">
        <v>22922</v>
      </c>
      <c r="Q12153" s="85" t="s">
        <v>22923</v>
      </c>
      <c r="R12153" s="86">
        <v>34.579219999999999</v>
      </c>
      <c r="S12153" s="88">
        <v>36.030320000000003</v>
      </c>
    </row>
    <row r="12154" spans="9:19" ht="15.5">
      <c r="I12154"/>
      <c r="J12154"/>
      <c r="K12154"/>
      <c r="L12154"/>
      <c r="N12154" s="83" t="s">
        <v>497</v>
      </c>
      <c r="O12154" s="84" t="s">
        <v>497</v>
      </c>
      <c r="P12154" s="83" t="s">
        <v>22924</v>
      </c>
      <c r="Q12154" s="85" t="s">
        <v>22925</v>
      </c>
      <c r="R12154" s="86">
        <v>34.580739999999999</v>
      </c>
      <c r="S12154" s="88">
        <v>36.037269999999999</v>
      </c>
    </row>
    <row r="12155" spans="9:19" ht="15.5">
      <c r="I12155"/>
      <c r="J12155"/>
      <c r="K12155"/>
      <c r="L12155"/>
      <c r="N12155" s="83" t="s">
        <v>497</v>
      </c>
      <c r="O12155" s="84" t="s">
        <v>497</v>
      </c>
      <c r="P12155" s="83" t="s">
        <v>22926</v>
      </c>
      <c r="Q12155" s="85" t="s">
        <v>22927</v>
      </c>
      <c r="R12155" s="86">
        <v>34.581200000000003</v>
      </c>
      <c r="S12155" s="88">
        <v>36.040199999999999</v>
      </c>
    </row>
    <row r="12156" spans="9:19" ht="15.5">
      <c r="I12156"/>
      <c r="J12156"/>
      <c r="K12156"/>
      <c r="L12156"/>
      <c r="N12156" s="83" t="s">
        <v>497</v>
      </c>
      <c r="O12156" s="84" t="s">
        <v>497</v>
      </c>
      <c r="P12156" s="83" t="s">
        <v>22928</v>
      </c>
      <c r="Q12156" s="85" t="s">
        <v>22929</v>
      </c>
      <c r="R12156" s="86">
        <v>34.581180000000003</v>
      </c>
      <c r="S12156" s="88">
        <v>36.042119999999997</v>
      </c>
    </row>
    <row r="12157" spans="9:19" ht="15.5">
      <c r="I12157"/>
      <c r="J12157"/>
      <c r="K12157"/>
      <c r="L12157"/>
      <c r="N12157" s="83" t="s">
        <v>497</v>
      </c>
      <c r="O12157" s="84" t="s">
        <v>497</v>
      </c>
      <c r="P12157" s="83" t="s">
        <v>22930</v>
      </c>
      <c r="Q12157" s="85" t="s">
        <v>22931</v>
      </c>
      <c r="R12157" s="86">
        <v>34.580570000000002</v>
      </c>
      <c r="S12157" s="88">
        <v>36.044649999999997</v>
      </c>
    </row>
    <row r="12158" spans="9:19" ht="15.5">
      <c r="I12158"/>
      <c r="J12158"/>
      <c r="K12158"/>
      <c r="L12158"/>
      <c r="N12158" s="83" t="s">
        <v>497</v>
      </c>
      <c r="O12158" s="84" t="s">
        <v>497</v>
      </c>
      <c r="P12158" s="83" t="s">
        <v>22932</v>
      </c>
      <c r="Q12158" s="85" t="s">
        <v>22933</v>
      </c>
      <c r="R12158" s="86">
        <v>34.5809</v>
      </c>
      <c r="S12158" s="88">
        <v>36.045900000000003</v>
      </c>
    </row>
    <row r="12159" spans="9:19" ht="15.5">
      <c r="I12159"/>
      <c r="J12159"/>
      <c r="K12159"/>
      <c r="L12159"/>
      <c r="N12159" s="83" t="s">
        <v>497</v>
      </c>
      <c r="O12159" s="84" t="s">
        <v>497</v>
      </c>
      <c r="P12159" s="83" t="s">
        <v>22934</v>
      </c>
      <c r="Q12159" s="85" t="s">
        <v>22935</v>
      </c>
      <c r="R12159" s="86">
        <v>34.5777</v>
      </c>
      <c r="S12159" s="88">
        <v>36.0458</v>
      </c>
    </row>
    <row r="12160" spans="9:19" ht="15.5">
      <c r="I12160"/>
      <c r="J12160"/>
      <c r="K12160"/>
      <c r="L12160"/>
      <c r="N12160" s="83" t="s">
        <v>497</v>
      </c>
      <c r="O12160" s="84" t="s">
        <v>497</v>
      </c>
      <c r="P12160" s="83" t="s">
        <v>22936</v>
      </c>
      <c r="Q12160" s="85" t="s">
        <v>22937</v>
      </c>
      <c r="R12160" s="86">
        <v>34.577449999999999</v>
      </c>
      <c r="S12160" s="88">
        <v>36.045540000000003</v>
      </c>
    </row>
    <row r="12161" spans="9:19" ht="15.5">
      <c r="I12161"/>
      <c r="J12161"/>
      <c r="K12161"/>
      <c r="L12161"/>
      <c r="N12161" s="83" t="s">
        <v>497</v>
      </c>
      <c r="O12161" s="84" t="s">
        <v>497</v>
      </c>
      <c r="P12161" s="83" t="s">
        <v>22938</v>
      </c>
      <c r="Q12161" s="85" t="s">
        <v>22939</v>
      </c>
      <c r="R12161" s="86">
        <v>34.574170000000002</v>
      </c>
      <c r="S12161" s="88">
        <v>36.052529999999997</v>
      </c>
    </row>
    <row r="12162" spans="9:19" ht="15.5">
      <c r="I12162"/>
      <c r="J12162"/>
      <c r="K12162"/>
      <c r="L12162"/>
      <c r="N12162" s="83" t="s">
        <v>497</v>
      </c>
      <c r="O12162" s="84" t="s">
        <v>497</v>
      </c>
      <c r="P12162" s="83" t="s">
        <v>22940</v>
      </c>
      <c r="Q12162" s="85" t="s">
        <v>22941</v>
      </c>
      <c r="R12162" s="86">
        <v>34.570749999999997</v>
      </c>
      <c r="S12162" s="88">
        <v>36.053910000000002</v>
      </c>
    </row>
    <row r="12163" spans="9:19" ht="15.5">
      <c r="I12163"/>
      <c r="J12163"/>
      <c r="K12163"/>
      <c r="L12163"/>
      <c r="N12163" s="83" t="s">
        <v>497</v>
      </c>
      <c r="O12163" s="84" t="s">
        <v>497</v>
      </c>
      <c r="P12163" s="83" t="s">
        <v>22942</v>
      </c>
      <c r="Q12163" s="85" t="s">
        <v>22943</v>
      </c>
      <c r="R12163" s="86">
        <v>34.566740000000003</v>
      </c>
      <c r="S12163" s="88">
        <v>36.038330000000002</v>
      </c>
    </row>
    <row r="12164" spans="9:19" ht="15.5">
      <c r="I12164"/>
      <c r="J12164"/>
      <c r="K12164"/>
      <c r="L12164"/>
      <c r="N12164" s="83" t="s">
        <v>497</v>
      </c>
      <c r="O12164" s="84" t="s">
        <v>497</v>
      </c>
      <c r="P12164" s="83" t="s">
        <v>22944</v>
      </c>
      <c r="Q12164" s="85" t="s">
        <v>22945</v>
      </c>
      <c r="R12164" s="86">
        <v>34.569949999999999</v>
      </c>
      <c r="S12164" s="88">
        <v>36.066229999999997</v>
      </c>
    </row>
    <row r="12165" spans="9:19" ht="15.5">
      <c r="I12165"/>
      <c r="J12165"/>
      <c r="K12165"/>
      <c r="L12165"/>
      <c r="N12165" s="83" t="s">
        <v>497</v>
      </c>
      <c r="O12165" s="84" t="s">
        <v>497</v>
      </c>
      <c r="P12165" s="83" t="s">
        <v>22946</v>
      </c>
      <c r="Q12165" s="85" t="s">
        <v>22947</v>
      </c>
      <c r="R12165" s="86">
        <v>34.569409999999998</v>
      </c>
      <c r="S12165" s="88">
        <v>36.062539999999998</v>
      </c>
    </row>
    <row r="12166" spans="9:19" ht="15.5">
      <c r="I12166"/>
      <c r="J12166"/>
      <c r="K12166"/>
      <c r="L12166"/>
      <c r="N12166" s="83" t="s">
        <v>497</v>
      </c>
      <c r="O12166" s="84" t="s">
        <v>497</v>
      </c>
      <c r="P12166" s="83" t="s">
        <v>22948</v>
      </c>
      <c r="Q12166" s="85" t="s">
        <v>22949</v>
      </c>
      <c r="R12166" s="86">
        <v>34.569380000000002</v>
      </c>
      <c r="S12166" s="88">
        <v>36.06673</v>
      </c>
    </row>
    <row r="12167" spans="9:19" ht="15.5">
      <c r="I12167"/>
      <c r="J12167"/>
      <c r="K12167"/>
      <c r="L12167"/>
      <c r="N12167" s="83" t="s">
        <v>497</v>
      </c>
      <c r="O12167" s="84" t="s">
        <v>497</v>
      </c>
      <c r="P12167" s="83" t="s">
        <v>22950</v>
      </c>
      <c r="Q12167" s="85" t="s">
        <v>22951</v>
      </c>
      <c r="R12167" s="86">
        <v>34.569020000000002</v>
      </c>
      <c r="S12167" s="88">
        <v>36.061</v>
      </c>
    </row>
    <row r="12168" spans="9:19" ht="15.5">
      <c r="I12168"/>
      <c r="J12168"/>
      <c r="K12168"/>
      <c r="L12168"/>
      <c r="N12168" s="83" t="s">
        <v>497</v>
      </c>
      <c r="O12168" s="84" t="s">
        <v>497</v>
      </c>
      <c r="P12168" s="83" t="s">
        <v>22952</v>
      </c>
      <c r="Q12168" s="85" t="s">
        <v>22953</v>
      </c>
      <c r="R12168" s="86">
        <v>34.562779999999997</v>
      </c>
      <c r="S12168" s="88">
        <v>36.058030000000002</v>
      </c>
    </row>
    <row r="12169" spans="9:19" ht="15.5">
      <c r="I12169"/>
      <c r="J12169"/>
      <c r="K12169"/>
      <c r="L12169"/>
      <c r="N12169" s="83" t="s">
        <v>497</v>
      </c>
      <c r="O12169" s="84" t="s">
        <v>497</v>
      </c>
      <c r="P12169" s="83" t="s">
        <v>22954</v>
      </c>
      <c r="Q12169" s="85" t="s">
        <v>22955</v>
      </c>
      <c r="R12169" s="86">
        <v>34.559100000000001</v>
      </c>
      <c r="S12169" s="88">
        <v>36.057600000000001</v>
      </c>
    </row>
    <row r="12170" spans="9:19" ht="15.5">
      <c r="I12170"/>
      <c r="J12170"/>
      <c r="K12170"/>
      <c r="L12170"/>
      <c r="N12170" s="83" t="s">
        <v>497</v>
      </c>
      <c r="O12170" s="84" t="s">
        <v>497</v>
      </c>
      <c r="P12170" s="83" t="s">
        <v>22956</v>
      </c>
      <c r="Q12170" s="85" t="s">
        <v>22957</v>
      </c>
      <c r="R12170" s="86">
        <v>34.559809999999999</v>
      </c>
      <c r="S12170" s="88">
        <v>36.054920000000003</v>
      </c>
    </row>
    <row r="12171" spans="9:19" ht="15.5">
      <c r="I12171"/>
      <c r="J12171"/>
      <c r="K12171"/>
      <c r="L12171"/>
      <c r="N12171" s="83" t="s">
        <v>497</v>
      </c>
      <c r="O12171" s="84" t="s">
        <v>497</v>
      </c>
      <c r="P12171" s="83" t="s">
        <v>22958</v>
      </c>
      <c r="Q12171" s="85" t="s">
        <v>22959</v>
      </c>
      <c r="R12171" s="86">
        <v>34.556890000000003</v>
      </c>
      <c r="S12171" s="88">
        <v>36.059109999999997</v>
      </c>
    </row>
    <row r="12172" spans="9:19" ht="15.5">
      <c r="I12172"/>
      <c r="J12172"/>
      <c r="K12172"/>
      <c r="L12172"/>
      <c r="N12172" s="83" t="s">
        <v>497</v>
      </c>
      <c r="O12172" s="84" t="s">
        <v>497</v>
      </c>
      <c r="P12172" s="83" t="s">
        <v>22960</v>
      </c>
      <c r="Q12172" s="85" t="s">
        <v>22961</v>
      </c>
      <c r="R12172" s="86">
        <v>34.553400000000003</v>
      </c>
      <c r="S12172" s="88">
        <v>36.052900000000001</v>
      </c>
    </row>
    <row r="12173" spans="9:19" ht="15.5">
      <c r="I12173"/>
      <c r="J12173"/>
      <c r="K12173"/>
      <c r="L12173"/>
      <c r="N12173" s="83" t="s">
        <v>497</v>
      </c>
      <c r="O12173" s="84" t="s">
        <v>497</v>
      </c>
      <c r="P12173" s="83" t="s">
        <v>22962</v>
      </c>
      <c r="Q12173" s="85" t="s">
        <v>22963</v>
      </c>
      <c r="R12173" s="86">
        <v>34.55921</v>
      </c>
      <c r="S12173" s="88">
        <v>36.056060000000002</v>
      </c>
    </row>
    <row r="12174" spans="9:19" ht="15.5">
      <c r="I12174"/>
      <c r="J12174"/>
      <c r="K12174"/>
      <c r="L12174"/>
      <c r="N12174" s="83" t="s">
        <v>497</v>
      </c>
      <c r="O12174" s="84" t="s">
        <v>497</v>
      </c>
      <c r="P12174" s="83" t="s">
        <v>22964</v>
      </c>
      <c r="Q12174" s="85" t="s">
        <v>22965</v>
      </c>
      <c r="R12174" s="86">
        <v>34.557540000000003</v>
      </c>
      <c r="S12174" s="88">
        <v>36.06118</v>
      </c>
    </row>
    <row r="12175" spans="9:19" ht="15.5">
      <c r="I12175"/>
      <c r="J12175"/>
      <c r="K12175"/>
      <c r="L12175"/>
      <c r="N12175" s="83" t="s">
        <v>497</v>
      </c>
      <c r="O12175" s="84" t="s">
        <v>497</v>
      </c>
      <c r="P12175" s="83" t="s">
        <v>22966</v>
      </c>
      <c r="Q12175" s="85" t="s">
        <v>22967</v>
      </c>
      <c r="R12175" s="86">
        <v>34.570410000000003</v>
      </c>
      <c r="S12175" s="88">
        <v>36.056620000000002</v>
      </c>
    </row>
    <row r="12176" spans="9:19" ht="15.5">
      <c r="I12176"/>
      <c r="J12176"/>
      <c r="K12176"/>
      <c r="L12176"/>
      <c r="N12176" s="83" t="s">
        <v>497</v>
      </c>
      <c r="O12176" s="84" t="s">
        <v>497</v>
      </c>
      <c r="P12176" s="83" t="s">
        <v>22968</v>
      </c>
      <c r="Q12176" s="85" t="s">
        <v>22969</v>
      </c>
      <c r="R12176" s="86">
        <v>34.570720000000001</v>
      </c>
      <c r="S12176" s="88">
        <v>36.060200000000002</v>
      </c>
    </row>
    <row r="12177" spans="9:19" ht="15.5">
      <c r="I12177"/>
      <c r="J12177"/>
      <c r="K12177"/>
      <c r="L12177"/>
      <c r="N12177" s="83" t="s">
        <v>497</v>
      </c>
      <c r="O12177" s="84" t="s">
        <v>497</v>
      </c>
      <c r="P12177" s="83" t="s">
        <v>22970</v>
      </c>
      <c r="Q12177" s="85" t="s">
        <v>22971</v>
      </c>
      <c r="R12177" s="86">
        <v>34.568620000000003</v>
      </c>
      <c r="S12177" s="88">
        <v>36.065899999999999</v>
      </c>
    </row>
    <row r="12178" spans="9:19" ht="15.5">
      <c r="I12178"/>
      <c r="J12178"/>
      <c r="K12178"/>
      <c r="L12178"/>
      <c r="N12178" s="83" t="s">
        <v>497</v>
      </c>
      <c r="O12178" s="84" t="s">
        <v>497</v>
      </c>
      <c r="P12178" s="83" t="s">
        <v>22972</v>
      </c>
      <c r="Q12178" s="85" t="s">
        <v>22973</v>
      </c>
      <c r="R12178" s="86">
        <v>34.582700000000003</v>
      </c>
      <c r="S12178" s="88">
        <v>36.039920000000002</v>
      </c>
    </row>
    <row r="12179" spans="9:19" ht="15.5">
      <c r="I12179"/>
      <c r="J12179"/>
      <c r="K12179"/>
      <c r="L12179"/>
      <c r="N12179" s="83" t="s">
        <v>497</v>
      </c>
      <c r="O12179" s="84" t="s">
        <v>497</v>
      </c>
      <c r="P12179" s="83" t="s">
        <v>22974</v>
      </c>
      <c r="Q12179" s="85" t="s">
        <v>22975</v>
      </c>
      <c r="R12179" s="86">
        <v>34.568600000000004</v>
      </c>
      <c r="S12179" s="88">
        <v>36.060380000000002</v>
      </c>
    </row>
    <row r="12180" spans="9:19" ht="15.5">
      <c r="I12180"/>
      <c r="J12180"/>
      <c r="K12180"/>
      <c r="L12180"/>
      <c r="N12180" s="83" t="s">
        <v>497</v>
      </c>
      <c r="O12180" s="84" t="s">
        <v>497</v>
      </c>
      <c r="P12180" s="83" t="s">
        <v>22976</v>
      </c>
      <c r="Q12180" s="85" t="s">
        <v>22977</v>
      </c>
      <c r="R12180" s="86">
        <v>34.574170000000002</v>
      </c>
      <c r="S12180" s="88">
        <v>36.040779999999998</v>
      </c>
    </row>
    <row r="12181" spans="9:19" ht="15.5">
      <c r="I12181"/>
      <c r="J12181"/>
      <c r="K12181"/>
      <c r="L12181"/>
      <c r="N12181" s="83" t="s">
        <v>497</v>
      </c>
      <c r="O12181" s="84" t="s">
        <v>497</v>
      </c>
      <c r="P12181" s="83" t="s">
        <v>22978</v>
      </c>
      <c r="Q12181" s="85" t="s">
        <v>22979</v>
      </c>
      <c r="R12181" s="86">
        <v>34.570480000000003</v>
      </c>
      <c r="S12181" s="88">
        <v>36.068480000000001</v>
      </c>
    </row>
    <row r="12182" spans="9:19" ht="15.5">
      <c r="I12182"/>
      <c r="J12182"/>
      <c r="K12182"/>
      <c r="L12182"/>
      <c r="N12182" s="83" t="s">
        <v>497</v>
      </c>
      <c r="O12182" s="84" t="s">
        <v>497</v>
      </c>
      <c r="P12182" s="83" t="s">
        <v>22980</v>
      </c>
      <c r="Q12182" s="85" t="s">
        <v>22981</v>
      </c>
      <c r="R12182" s="86">
        <v>34.564329999999998</v>
      </c>
      <c r="S12182" s="88">
        <v>36.060040000000001</v>
      </c>
    </row>
    <row r="12183" spans="9:19" ht="15.5">
      <c r="I12183"/>
      <c r="J12183"/>
      <c r="K12183"/>
      <c r="L12183"/>
      <c r="N12183" s="83" t="s">
        <v>497</v>
      </c>
      <c r="O12183" s="84" t="s">
        <v>497</v>
      </c>
      <c r="P12183" s="83" t="s">
        <v>22982</v>
      </c>
      <c r="Q12183" s="85" t="s">
        <v>22983</v>
      </c>
      <c r="R12183" s="86">
        <v>34.57217</v>
      </c>
      <c r="S12183" s="88">
        <v>36.057070000000003</v>
      </c>
    </row>
    <row r="12184" spans="9:19" ht="15.5">
      <c r="I12184"/>
      <c r="J12184"/>
      <c r="K12184"/>
      <c r="L12184"/>
      <c r="N12184" s="83" t="s">
        <v>497</v>
      </c>
      <c r="O12184" s="84" t="s">
        <v>497</v>
      </c>
      <c r="P12184" s="83" t="s">
        <v>22984</v>
      </c>
      <c r="Q12184" s="85" t="s">
        <v>22985</v>
      </c>
      <c r="R12184" s="86">
        <v>34.573360000000001</v>
      </c>
      <c r="S12184" s="88">
        <v>36.039679999999997</v>
      </c>
    </row>
    <row r="12185" spans="9:19" ht="15.5">
      <c r="I12185"/>
      <c r="J12185"/>
      <c r="K12185"/>
      <c r="L12185"/>
      <c r="N12185" s="83" t="s">
        <v>497</v>
      </c>
      <c r="O12185" s="84" t="s">
        <v>497</v>
      </c>
      <c r="P12185" s="83" t="s">
        <v>22986</v>
      </c>
      <c r="Q12185" s="85" t="s">
        <v>22987</v>
      </c>
      <c r="R12185" s="86">
        <v>34.577820000000003</v>
      </c>
      <c r="S12185" s="88">
        <v>36.034280000000003</v>
      </c>
    </row>
    <row r="12186" spans="9:19" ht="15.5">
      <c r="I12186"/>
      <c r="J12186"/>
      <c r="K12186"/>
      <c r="L12186"/>
      <c r="N12186" s="83" t="s">
        <v>497</v>
      </c>
      <c r="O12186" s="84" t="s">
        <v>497</v>
      </c>
      <c r="P12186" s="83" t="s">
        <v>22988</v>
      </c>
      <c r="Q12186" s="85" t="s">
        <v>22989</v>
      </c>
      <c r="R12186" s="86">
        <v>34.576700000000002</v>
      </c>
      <c r="S12186" s="88">
        <v>36.053570000000001</v>
      </c>
    </row>
    <row r="12187" spans="9:19" ht="15.5">
      <c r="I12187"/>
      <c r="J12187"/>
      <c r="K12187"/>
      <c r="L12187"/>
      <c r="N12187" s="83" t="s">
        <v>497</v>
      </c>
      <c r="O12187" s="84" t="s">
        <v>497</v>
      </c>
      <c r="P12187" s="83" t="s">
        <v>22990</v>
      </c>
      <c r="Q12187" s="85" t="s">
        <v>22991</v>
      </c>
      <c r="R12187" s="86">
        <v>34.578209999999999</v>
      </c>
      <c r="S12187" s="88">
        <v>36.043849999999999</v>
      </c>
    </row>
    <row r="12188" spans="9:19" ht="15.5">
      <c r="I12188"/>
      <c r="J12188"/>
      <c r="K12188"/>
      <c r="L12188"/>
      <c r="N12188" s="83" t="s">
        <v>497</v>
      </c>
      <c r="O12188" s="84" t="s">
        <v>497</v>
      </c>
      <c r="P12188" s="83" t="s">
        <v>22992</v>
      </c>
      <c r="Q12188" s="85" t="s">
        <v>22993</v>
      </c>
      <c r="R12188" s="86">
        <v>34.576990000000002</v>
      </c>
      <c r="S12188" s="88">
        <v>36.044750000000001</v>
      </c>
    </row>
    <row r="12189" spans="9:19" ht="15.5">
      <c r="I12189"/>
      <c r="J12189"/>
      <c r="K12189"/>
      <c r="L12189"/>
      <c r="N12189" s="83" t="s">
        <v>497</v>
      </c>
      <c r="O12189" s="84" t="s">
        <v>497</v>
      </c>
      <c r="P12189" s="83" t="s">
        <v>22994</v>
      </c>
      <c r="Q12189" s="85" t="s">
        <v>22995</v>
      </c>
      <c r="R12189" s="86">
        <v>34.574800000000003</v>
      </c>
      <c r="S12189" s="88">
        <v>36.042009999999998</v>
      </c>
    </row>
    <row r="12190" spans="9:19" ht="15.5">
      <c r="I12190"/>
      <c r="J12190"/>
      <c r="K12190"/>
      <c r="L12190"/>
      <c r="N12190" s="83" t="s">
        <v>497</v>
      </c>
      <c r="O12190" s="84" t="s">
        <v>497</v>
      </c>
      <c r="P12190" s="83" t="s">
        <v>22996</v>
      </c>
      <c r="Q12190" s="85" t="s">
        <v>22997</v>
      </c>
      <c r="R12190" s="86">
        <v>34.573030000000003</v>
      </c>
      <c r="S12190" s="88">
        <v>36.061360000000001</v>
      </c>
    </row>
    <row r="12191" spans="9:19" ht="15.5">
      <c r="I12191"/>
      <c r="J12191"/>
      <c r="K12191"/>
      <c r="L12191"/>
      <c r="N12191" s="83" t="s">
        <v>497</v>
      </c>
      <c r="O12191" s="84" t="s">
        <v>497</v>
      </c>
      <c r="P12191" s="83" t="s">
        <v>22998</v>
      </c>
      <c r="Q12191" s="85" t="s">
        <v>22999</v>
      </c>
      <c r="R12191" s="86">
        <v>34.575110000000002</v>
      </c>
      <c r="S12191" s="88">
        <v>36.052599999999998</v>
      </c>
    </row>
    <row r="12192" spans="9:19" ht="15.5">
      <c r="I12192"/>
      <c r="J12192"/>
      <c r="K12192"/>
      <c r="L12192"/>
      <c r="N12192" s="83" t="s">
        <v>497</v>
      </c>
      <c r="O12192" s="84" t="s">
        <v>497</v>
      </c>
      <c r="P12192" s="83" t="s">
        <v>23000</v>
      </c>
      <c r="Q12192" s="85" t="s">
        <v>23001</v>
      </c>
      <c r="R12192" s="86">
        <v>34.581519999999998</v>
      </c>
      <c r="S12192" s="88">
        <v>36.043390000000002</v>
      </c>
    </row>
    <row r="12193" spans="9:19" ht="15.5">
      <c r="I12193"/>
      <c r="J12193"/>
      <c r="K12193"/>
      <c r="L12193"/>
      <c r="N12193" s="83" t="s">
        <v>497</v>
      </c>
      <c r="O12193" s="84" t="s">
        <v>497</v>
      </c>
      <c r="P12193" s="83" t="s">
        <v>23002</v>
      </c>
      <c r="Q12193" s="85" t="s">
        <v>23003</v>
      </c>
      <c r="R12193" s="86">
        <v>34.582659999999997</v>
      </c>
      <c r="S12193" s="88">
        <v>36.035780000000003</v>
      </c>
    </row>
    <row r="12194" spans="9:19" ht="15.5">
      <c r="I12194"/>
      <c r="J12194"/>
      <c r="K12194"/>
      <c r="L12194"/>
      <c r="N12194" s="83" t="s">
        <v>497</v>
      </c>
      <c r="O12194" s="84" t="s">
        <v>497</v>
      </c>
      <c r="P12194" s="83" t="s">
        <v>23004</v>
      </c>
      <c r="Q12194" s="85" t="s">
        <v>23005</v>
      </c>
      <c r="R12194" s="86">
        <v>34.581090000000003</v>
      </c>
      <c r="S12194" s="88">
        <v>36.038519999999998</v>
      </c>
    </row>
    <row r="12195" spans="9:19" ht="15.5">
      <c r="I12195"/>
      <c r="J12195"/>
      <c r="K12195"/>
      <c r="L12195"/>
      <c r="N12195" s="83" t="s">
        <v>497</v>
      </c>
      <c r="O12195" s="84" t="s">
        <v>497</v>
      </c>
      <c r="P12195" s="83" t="s">
        <v>23006</v>
      </c>
      <c r="Q12195" s="85" t="s">
        <v>23007</v>
      </c>
      <c r="R12195" s="86">
        <v>34.5822</v>
      </c>
      <c r="S12195" s="88">
        <v>36.04468</v>
      </c>
    </row>
    <row r="12196" spans="9:19" ht="15.5">
      <c r="I12196"/>
      <c r="J12196"/>
      <c r="K12196"/>
      <c r="L12196"/>
      <c r="N12196" s="83" t="s">
        <v>497</v>
      </c>
      <c r="O12196" s="84" t="s">
        <v>497</v>
      </c>
      <c r="P12196" s="83" t="s">
        <v>23008</v>
      </c>
      <c r="Q12196" s="85" t="s">
        <v>23009</v>
      </c>
      <c r="R12196" s="86">
        <v>34.558169999999997</v>
      </c>
      <c r="S12196" s="88">
        <v>36.052070000000001</v>
      </c>
    </row>
    <row r="12197" spans="9:19" ht="15.5">
      <c r="I12197"/>
      <c r="J12197"/>
      <c r="K12197"/>
      <c r="L12197"/>
      <c r="N12197" s="83" t="s">
        <v>497</v>
      </c>
      <c r="O12197" s="84" t="s">
        <v>497</v>
      </c>
      <c r="P12197" s="83" t="s">
        <v>23010</v>
      </c>
      <c r="Q12197" s="85" t="s">
        <v>23011</v>
      </c>
      <c r="R12197" s="86">
        <v>34.576900000000002</v>
      </c>
      <c r="S12197" s="88">
        <v>36.048589999999997</v>
      </c>
    </row>
    <row r="12198" spans="9:19" ht="15.5">
      <c r="I12198"/>
      <c r="J12198"/>
      <c r="K12198"/>
      <c r="L12198"/>
      <c r="N12198" s="83" t="s">
        <v>497</v>
      </c>
      <c r="O12198" s="84" t="s">
        <v>497</v>
      </c>
      <c r="P12198" s="83" t="s">
        <v>23012</v>
      </c>
      <c r="Q12198" s="85" t="s">
        <v>23013</v>
      </c>
      <c r="R12198" s="86">
        <v>34.567210000000003</v>
      </c>
      <c r="S12198" s="88">
        <v>36.065280000000001</v>
      </c>
    </row>
    <row r="12199" spans="9:19" ht="15.5">
      <c r="I12199"/>
      <c r="J12199"/>
      <c r="K12199"/>
      <c r="L12199"/>
      <c r="N12199" s="83" t="s">
        <v>497</v>
      </c>
      <c r="O12199" s="84" t="s">
        <v>497</v>
      </c>
      <c r="P12199" s="83" t="s">
        <v>23014</v>
      </c>
      <c r="Q12199" s="85" t="s">
        <v>23015</v>
      </c>
      <c r="R12199" s="86">
        <v>34.577570000000001</v>
      </c>
      <c r="S12199" s="88">
        <v>36.046019999999999</v>
      </c>
    </row>
    <row r="12200" spans="9:19" ht="15.5">
      <c r="I12200"/>
      <c r="J12200"/>
      <c r="K12200"/>
      <c r="L12200"/>
      <c r="N12200" s="83" t="s">
        <v>497</v>
      </c>
      <c r="O12200" s="84" t="s">
        <v>497</v>
      </c>
      <c r="P12200" s="83" t="s">
        <v>23016</v>
      </c>
      <c r="Q12200" s="85" t="s">
        <v>23017</v>
      </c>
      <c r="R12200" s="86">
        <v>34.577820000000003</v>
      </c>
      <c r="S12200" s="88">
        <v>36.046419999999998</v>
      </c>
    </row>
    <row r="12201" spans="9:19" ht="15.5">
      <c r="I12201"/>
      <c r="J12201"/>
      <c r="K12201"/>
      <c r="L12201"/>
      <c r="N12201" s="83" t="s">
        <v>497</v>
      </c>
      <c r="O12201" s="84" t="s">
        <v>497</v>
      </c>
      <c r="P12201" s="83" t="s">
        <v>23018</v>
      </c>
      <c r="Q12201" s="85" t="s">
        <v>23019</v>
      </c>
      <c r="R12201" s="86">
        <v>34.574309999999997</v>
      </c>
      <c r="S12201" s="88">
        <v>36.042850000000001</v>
      </c>
    </row>
    <row r="12202" spans="9:19" ht="15.5">
      <c r="I12202"/>
      <c r="J12202"/>
      <c r="K12202"/>
      <c r="L12202"/>
      <c r="N12202" s="83" t="s">
        <v>497</v>
      </c>
      <c r="O12202" s="84" t="s">
        <v>497</v>
      </c>
      <c r="P12202" s="83" t="s">
        <v>23020</v>
      </c>
      <c r="Q12202" s="85" t="s">
        <v>23021</v>
      </c>
      <c r="R12202" s="86">
        <v>34.577889999999996</v>
      </c>
      <c r="S12202" s="88">
        <v>36.045389999999998</v>
      </c>
    </row>
    <row r="12203" spans="9:19" ht="15.5">
      <c r="I12203"/>
      <c r="J12203"/>
      <c r="K12203"/>
      <c r="L12203"/>
      <c r="N12203" s="83" t="s">
        <v>497</v>
      </c>
      <c r="O12203" s="84" t="s">
        <v>497</v>
      </c>
      <c r="P12203" s="83" t="s">
        <v>23022</v>
      </c>
      <c r="Q12203" s="85" t="s">
        <v>23023</v>
      </c>
      <c r="R12203" s="86">
        <v>34.571959999999997</v>
      </c>
      <c r="S12203" s="88">
        <v>36.044089999999997</v>
      </c>
    </row>
    <row r="12204" spans="9:19" ht="15.5">
      <c r="I12204"/>
      <c r="J12204"/>
      <c r="K12204"/>
      <c r="L12204"/>
      <c r="N12204" s="83" t="s">
        <v>497</v>
      </c>
      <c r="O12204" s="84" t="s">
        <v>497</v>
      </c>
      <c r="P12204" s="83" t="s">
        <v>23024</v>
      </c>
      <c r="Q12204" s="85" t="s">
        <v>23025</v>
      </c>
      <c r="R12204" s="86">
        <v>34.572150000000001</v>
      </c>
      <c r="S12204" s="88">
        <v>36.04374</v>
      </c>
    </row>
    <row r="12205" spans="9:19" ht="15.5">
      <c r="I12205"/>
      <c r="J12205"/>
      <c r="K12205"/>
      <c r="L12205"/>
      <c r="N12205" s="83" t="s">
        <v>497</v>
      </c>
      <c r="O12205" s="84" t="s">
        <v>497</v>
      </c>
      <c r="P12205" s="83" t="s">
        <v>23026</v>
      </c>
      <c r="Q12205" s="85" t="s">
        <v>23027</v>
      </c>
      <c r="R12205" s="86">
        <v>34.577669999999998</v>
      </c>
      <c r="S12205" s="88">
        <v>36.041200000000003</v>
      </c>
    </row>
    <row r="12206" spans="9:19" ht="15.5">
      <c r="I12206"/>
      <c r="J12206"/>
      <c r="K12206"/>
      <c r="L12206"/>
      <c r="N12206" s="83" t="s">
        <v>497</v>
      </c>
      <c r="O12206" s="84" t="s">
        <v>497</v>
      </c>
      <c r="P12206" s="83" t="s">
        <v>23028</v>
      </c>
      <c r="Q12206" s="85" t="s">
        <v>23029</v>
      </c>
      <c r="R12206" s="86">
        <v>34.57085</v>
      </c>
      <c r="S12206" s="88">
        <v>36.051850000000002</v>
      </c>
    </row>
    <row r="12207" spans="9:19" ht="15.5">
      <c r="I12207"/>
      <c r="J12207"/>
      <c r="K12207"/>
      <c r="L12207"/>
      <c r="N12207" s="83" t="s">
        <v>497</v>
      </c>
      <c r="O12207" s="84" t="s">
        <v>497</v>
      </c>
      <c r="P12207" s="83" t="s">
        <v>23030</v>
      </c>
      <c r="Q12207" s="85" t="s">
        <v>23031</v>
      </c>
      <c r="R12207" s="86">
        <v>34.573799999999999</v>
      </c>
      <c r="S12207" s="88">
        <v>36.047550000000001</v>
      </c>
    </row>
    <row r="12208" spans="9:19" ht="15.5">
      <c r="I12208"/>
      <c r="J12208"/>
      <c r="K12208"/>
      <c r="L12208"/>
      <c r="N12208" s="83" t="s">
        <v>497</v>
      </c>
      <c r="O12208" s="84" t="s">
        <v>497</v>
      </c>
      <c r="P12208" s="83" t="s">
        <v>23032</v>
      </c>
      <c r="Q12208" s="85" t="s">
        <v>23033</v>
      </c>
      <c r="R12208" s="86">
        <v>34.563189999999999</v>
      </c>
      <c r="S12208" s="88">
        <v>36.050800000000002</v>
      </c>
    </row>
    <row r="12209" spans="9:19" ht="15.5">
      <c r="I12209"/>
      <c r="J12209"/>
      <c r="K12209"/>
      <c r="L12209"/>
      <c r="N12209" s="83" t="s">
        <v>497</v>
      </c>
      <c r="O12209" s="84" t="s">
        <v>497</v>
      </c>
      <c r="P12209" s="83" t="s">
        <v>23034</v>
      </c>
      <c r="Q12209" s="85" t="s">
        <v>23035</v>
      </c>
      <c r="R12209" s="86">
        <v>34.556159999999998</v>
      </c>
      <c r="S12209" s="88">
        <v>36.051139999999997</v>
      </c>
    </row>
    <row r="12210" spans="9:19" ht="15.5">
      <c r="I12210"/>
      <c r="J12210"/>
      <c r="K12210"/>
      <c r="L12210"/>
      <c r="N12210" s="83" t="s">
        <v>497</v>
      </c>
      <c r="O12210" s="84" t="s">
        <v>497</v>
      </c>
      <c r="P12210" s="83" t="s">
        <v>23036</v>
      </c>
      <c r="Q12210" s="85" t="s">
        <v>23037</v>
      </c>
      <c r="R12210" s="86">
        <v>34.575099999999999</v>
      </c>
      <c r="S12210" s="88">
        <v>36.050669999999997</v>
      </c>
    </row>
    <row r="12211" spans="9:19" ht="15.5">
      <c r="I12211"/>
      <c r="J12211"/>
      <c r="K12211"/>
      <c r="L12211"/>
      <c r="N12211" s="83" t="s">
        <v>497</v>
      </c>
      <c r="O12211" s="84" t="s">
        <v>497</v>
      </c>
      <c r="P12211" s="83" t="s">
        <v>23038</v>
      </c>
      <c r="Q12211" s="85" t="s">
        <v>23039</v>
      </c>
      <c r="R12211" s="86">
        <v>34.567120000000003</v>
      </c>
      <c r="S12211" s="88">
        <v>36.03942</v>
      </c>
    </row>
    <row r="12212" spans="9:19" ht="15.5">
      <c r="I12212"/>
      <c r="J12212"/>
      <c r="K12212"/>
      <c r="L12212"/>
      <c r="N12212" s="83" t="s">
        <v>497</v>
      </c>
      <c r="O12212" s="84" t="s">
        <v>497</v>
      </c>
      <c r="P12212" s="83" t="s">
        <v>23040</v>
      </c>
      <c r="Q12212" s="85" t="s">
        <v>23041</v>
      </c>
      <c r="R12212" s="86">
        <v>34.56832</v>
      </c>
      <c r="S12212" s="88">
        <v>36.038060000000002</v>
      </c>
    </row>
    <row r="12213" spans="9:19" ht="15.5">
      <c r="I12213"/>
      <c r="J12213"/>
      <c r="K12213"/>
      <c r="L12213"/>
      <c r="N12213" s="83" t="s">
        <v>497</v>
      </c>
      <c r="O12213" s="84" t="s">
        <v>497</v>
      </c>
      <c r="P12213" s="83" t="s">
        <v>23042</v>
      </c>
      <c r="Q12213" s="85" t="s">
        <v>23043</v>
      </c>
      <c r="R12213" s="86">
        <v>34.574930000000002</v>
      </c>
      <c r="S12213" s="88">
        <v>36.036450000000002</v>
      </c>
    </row>
    <row r="12214" spans="9:19" ht="15.5">
      <c r="I12214"/>
      <c r="J12214"/>
      <c r="K12214"/>
      <c r="L12214"/>
      <c r="N12214" s="83" t="s">
        <v>497</v>
      </c>
      <c r="O12214" s="84" t="s">
        <v>497</v>
      </c>
      <c r="P12214" s="83" t="s">
        <v>23044</v>
      </c>
      <c r="Q12214" s="85" t="s">
        <v>23045</v>
      </c>
      <c r="R12214" s="86">
        <v>34.569580000000002</v>
      </c>
      <c r="S12214" s="88">
        <v>36.068660000000001</v>
      </c>
    </row>
    <row r="12215" spans="9:19" ht="15.5">
      <c r="I12215"/>
      <c r="J12215"/>
      <c r="K12215"/>
      <c r="L12215"/>
      <c r="N12215" s="83" t="s">
        <v>497</v>
      </c>
      <c r="O12215" s="84" t="s">
        <v>497</v>
      </c>
      <c r="P12215" s="83" t="s">
        <v>23046</v>
      </c>
      <c r="Q12215" s="85" t="s">
        <v>23047</v>
      </c>
      <c r="R12215" s="86">
        <v>34.562449999999998</v>
      </c>
      <c r="S12215" s="88">
        <v>36.061480000000003</v>
      </c>
    </row>
    <row r="12216" spans="9:19" ht="15.5">
      <c r="I12216"/>
      <c r="J12216"/>
      <c r="K12216"/>
      <c r="L12216"/>
      <c r="N12216" s="83" t="s">
        <v>497</v>
      </c>
      <c r="O12216" s="84" t="s">
        <v>497</v>
      </c>
      <c r="P12216" s="83" t="s">
        <v>23048</v>
      </c>
      <c r="Q12216" s="85" t="s">
        <v>23049</v>
      </c>
      <c r="R12216" s="86">
        <v>34.573459999999997</v>
      </c>
      <c r="S12216" s="88">
        <v>36.042319999999997</v>
      </c>
    </row>
    <row r="12217" spans="9:19" ht="15.5">
      <c r="I12217"/>
      <c r="J12217"/>
      <c r="K12217"/>
      <c r="L12217"/>
      <c r="N12217" s="83" t="s">
        <v>497</v>
      </c>
      <c r="O12217" s="84" t="s">
        <v>497</v>
      </c>
      <c r="P12217" s="83" t="s">
        <v>23050</v>
      </c>
      <c r="Q12217" s="85" t="s">
        <v>23051</v>
      </c>
      <c r="R12217" s="86">
        <v>34.577959999999997</v>
      </c>
      <c r="S12217" s="88">
        <v>36.043900000000001</v>
      </c>
    </row>
    <row r="12218" spans="9:19" ht="15.5">
      <c r="I12218"/>
      <c r="J12218"/>
      <c r="K12218"/>
      <c r="L12218"/>
      <c r="N12218" s="83" t="s">
        <v>497</v>
      </c>
      <c r="O12218" s="84" t="s">
        <v>497</v>
      </c>
      <c r="P12218" s="83" t="s">
        <v>23052</v>
      </c>
      <c r="Q12218" s="85" t="s">
        <v>23053</v>
      </c>
      <c r="R12218" s="86">
        <v>34.576909999999998</v>
      </c>
      <c r="S12218" s="88">
        <v>36.040660000000003</v>
      </c>
    </row>
    <row r="12219" spans="9:19" ht="15.5">
      <c r="I12219"/>
      <c r="J12219"/>
      <c r="K12219"/>
      <c r="L12219"/>
      <c r="N12219" s="83" t="s">
        <v>497</v>
      </c>
      <c r="O12219" s="84" t="s">
        <v>497</v>
      </c>
      <c r="P12219" s="83" t="s">
        <v>23054</v>
      </c>
      <c r="Q12219" s="85" t="s">
        <v>23055</v>
      </c>
      <c r="R12219" s="86">
        <v>34.574309999999997</v>
      </c>
      <c r="S12219" s="88">
        <v>36.056150000000002</v>
      </c>
    </row>
    <row r="12220" spans="9:19" ht="15.5">
      <c r="I12220"/>
      <c r="J12220"/>
      <c r="K12220"/>
      <c r="L12220"/>
      <c r="N12220" s="83" t="s">
        <v>497</v>
      </c>
      <c r="O12220" s="84" t="s">
        <v>497</v>
      </c>
      <c r="P12220" s="83" t="s">
        <v>23056</v>
      </c>
      <c r="Q12220" s="85" t="s">
        <v>23057</v>
      </c>
      <c r="R12220" s="86">
        <v>34.579590000000003</v>
      </c>
      <c r="S12220" s="88">
        <v>36.034999999999997</v>
      </c>
    </row>
    <row r="12221" spans="9:19" ht="15.5">
      <c r="I12221"/>
      <c r="J12221"/>
      <c r="K12221"/>
      <c r="L12221"/>
      <c r="N12221" s="83" t="s">
        <v>497</v>
      </c>
      <c r="O12221" s="84" t="s">
        <v>497</v>
      </c>
      <c r="P12221" s="83" t="s">
        <v>23058</v>
      </c>
      <c r="Q12221" s="85" t="s">
        <v>23059</v>
      </c>
      <c r="R12221" s="86">
        <v>34.576880000000003</v>
      </c>
      <c r="S12221" s="88">
        <v>36.048850000000002</v>
      </c>
    </row>
    <row r="12222" spans="9:19" ht="15.5">
      <c r="I12222"/>
      <c r="J12222"/>
      <c r="K12222"/>
      <c r="L12222"/>
      <c r="N12222" s="83" t="s">
        <v>497</v>
      </c>
      <c r="O12222" s="84" t="s">
        <v>497</v>
      </c>
      <c r="P12222" s="83" t="s">
        <v>23060</v>
      </c>
      <c r="Q12222" s="85" t="s">
        <v>23061</v>
      </c>
      <c r="R12222" s="86">
        <v>34.577629999999999</v>
      </c>
      <c r="S12222" s="88">
        <v>36.047040000000003</v>
      </c>
    </row>
    <row r="12223" spans="9:19" ht="15.5">
      <c r="I12223"/>
      <c r="J12223"/>
      <c r="K12223"/>
      <c r="L12223"/>
      <c r="N12223" s="83" t="s">
        <v>497</v>
      </c>
      <c r="O12223" s="84" t="s">
        <v>497</v>
      </c>
      <c r="P12223" s="83" t="s">
        <v>23062</v>
      </c>
      <c r="Q12223" s="85" t="s">
        <v>23063</v>
      </c>
      <c r="R12223" s="86">
        <v>34.574440000000003</v>
      </c>
      <c r="S12223" s="88">
        <v>36.042569999999998</v>
      </c>
    </row>
    <row r="12224" spans="9:19" ht="15.5">
      <c r="I12224"/>
      <c r="J12224"/>
      <c r="K12224"/>
      <c r="L12224"/>
      <c r="N12224" s="83" t="s">
        <v>497</v>
      </c>
      <c r="O12224" s="84" t="s">
        <v>497</v>
      </c>
      <c r="P12224" s="83" t="s">
        <v>23064</v>
      </c>
      <c r="Q12224" s="85" t="s">
        <v>23065</v>
      </c>
      <c r="R12224" s="86">
        <v>34.579320000000003</v>
      </c>
      <c r="S12224" s="88">
        <v>36.042580000000001</v>
      </c>
    </row>
    <row r="12225" spans="9:19" ht="15.5">
      <c r="I12225"/>
      <c r="J12225"/>
      <c r="K12225"/>
      <c r="L12225"/>
      <c r="N12225" s="83" t="s">
        <v>497</v>
      </c>
      <c r="O12225" s="84" t="s">
        <v>497</v>
      </c>
      <c r="P12225" s="83" t="s">
        <v>23066</v>
      </c>
      <c r="Q12225" s="85" t="s">
        <v>23067</v>
      </c>
      <c r="R12225" s="86">
        <v>34.573259999999998</v>
      </c>
      <c r="S12225" s="88">
        <v>36.052419999999998</v>
      </c>
    </row>
    <row r="12226" spans="9:19" ht="15.5">
      <c r="I12226"/>
      <c r="J12226"/>
      <c r="K12226"/>
      <c r="L12226"/>
      <c r="N12226" s="83" t="s">
        <v>497</v>
      </c>
      <c r="O12226" s="84" t="s">
        <v>497</v>
      </c>
      <c r="P12226" s="83" t="s">
        <v>23068</v>
      </c>
      <c r="Q12226" s="85" t="s">
        <v>23069</v>
      </c>
      <c r="R12226" s="86">
        <v>34.572589999999998</v>
      </c>
      <c r="S12226" s="88">
        <v>36.05256</v>
      </c>
    </row>
    <row r="12227" spans="9:19" ht="15.5">
      <c r="I12227"/>
      <c r="J12227"/>
      <c r="K12227"/>
      <c r="L12227"/>
      <c r="N12227" s="83" t="s">
        <v>497</v>
      </c>
      <c r="O12227" s="84" t="s">
        <v>497</v>
      </c>
      <c r="P12227" s="83" t="s">
        <v>23070</v>
      </c>
      <c r="Q12227" s="85" t="s">
        <v>23071</v>
      </c>
      <c r="R12227" s="86">
        <v>34.571539999999999</v>
      </c>
      <c r="S12227" s="88">
        <v>36.057380000000002</v>
      </c>
    </row>
    <row r="12228" spans="9:19" ht="15.5">
      <c r="I12228"/>
      <c r="J12228"/>
      <c r="K12228"/>
      <c r="L12228"/>
      <c r="N12228" s="83" t="s">
        <v>497</v>
      </c>
      <c r="O12228" s="84" t="s">
        <v>497</v>
      </c>
      <c r="P12228" s="83" t="s">
        <v>23072</v>
      </c>
      <c r="Q12228" s="85" t="s">
        <v>23073</v>
      </c>
      <c r="R12228" s="86">
        <v>34.569510000000001</v>
      </c>
      <c r="S12228" s="88">
        <v>36.062809999999999</v>
      </c>
    </row>
    <row r="12229" spans="9:19" ht="15.5">
      <c r="I12229"/>
      <c r="J12229"/>
      <c r="K12229"/>
      <c r="L12229"/>
      <c r="N12229" s="83" t="s">
        <v>497</v>
      </c>
      <c r="O12229" s="84" t="s">
        <v>497</v>
      </c>
      <c r="P12229" s="83" t="s">
        <v>23074</v>
      </c>
      <c r="Q12229" s="85" t="s">
        <v>23075</v>
      </c>
      <c r="R12229" s="86">
        <v>34.569609999999997</v>
      </c>
      <c r="S12229" s="88">
        <v>36.06156</v>
      </c>
    </row>
    <row r="12230" spans="9:19" ht="15.5">
      <c r="I12230"/>
      <c r="J12230"/>
      <c r="K12230"/>
      <c r="L12230"/>
      <c r="N12230" s="83" t="s">
        <v>497</v>
      </c>
      <c r="O12230" s="84" t="s">
        <v>497</v>
      </c>
      <c r="P12230" s="83" t="s">
        <v>23076</v>
      </c>
      <c r="Q12230" s="85" t="s">
        <v>23077</v>
      </c>
      <c r="R12230" s="86">
        <v>34.55339</v>
      </c>
      <c r="S12230" s="88">
        <v>36.054549999999999</v>
      </c>
    </row>
    <row r="12231" spans="9:19" ht="15.5">
      <c r="I12231"/>
      <c r="J12231"/>
      <c r="K12231"/>
      <c r="L12231"/>
      <c r="N12231" s="83" t="s">
        <v>497</v>
      </c>
      <c r="O12231" s="84" t="s">
        <v>497</v>
      </c>
      <c r="P12231" s="83" t="s">
        <v>23078</v>
      </c>
      <c r="Q12231" s="85" t="s">
        <v>23079</v>
      </c>
      <c r="R12231" s="86">
        <v>34.571540832519531</v>
      </c>
      <c r="S12231" s="88">
        <v>36.0469970703125</v>
      </c>
    </row>
    <row r="12232" spans="9:19" ht="15.5">
      <c r="I12232"/>
      <c r="J12232"/>
      <c r="K12232"/>
      <c r="L12232"/>
      <c r="N12232" s="83" t="s">
        <v>497</v>
      </c>
      <c r="O12232" s="84" t="s">
        <v>497</v>
      </c>
      <c r="P12232" s="83" t="s">
        <v>23080</v>
      </c>
      <c r="Q12232" s="85" t="s">
        <v>23081</v>
      </c>
      <c r="R12232" s="86">
        <v>34.566967010498047</v>
      </c>
      <c r="S12232" s="88">
        <v>36.062984466552734</v>
      </c>
    </row>
    <row r="12233" spans="9:19" ht="15.5">
      <c r="I12233"/>
      <c r="J12233"/>
      <c r="K12233"/>
      <c r="L12233"/>
      <c r="N12233" s="83" t="s">
        <v>497</v>
      </c>
      <c r="O12233" s="84" t="s">
        <v>497</v>
      </c>
      <c r="P12233" s="83" t="s">
        <v>23082</v>
      </c>
      <c r="Q12233" s="85" t="s">
        <v>23083</v>
      </c>
      <c r="R12233" s="86">
        <v>34.556175231933594</v>
      </c>
      <c r="S12233" s="88">
        <v>36.057502746582031</v>
      </c>
    </row>
    <row r="12234" spans="9:19" ht="15.5">
      <c r="I12234"/>
      <c r="J12234"/>
      <c r="K12234"/>
      <c r="L12234"/>
      <c r="N12234" s="83" t="s">
        <v>497</v>
      </c>
      <c r="O12234" s="84" t="s">
        <v>497</v>
      </c>
      <c r="P12234" s="83" t="s">
        <v>23084</v>
      </c>
      <c r="Q12234" s="85" t="s">
        <v>23085</v>
      </c>
      <c r="R12234" s="86">
        <v>34.573078155517578</v>
      </c>
      <c r="S12234" s="88">
        <v>36.05023193359375</v>
      </c>
    </row>
    <row r="12235" spans="9:19" ht="15.5">
      <c r="I12235"/>
      <c r="J12235"/>
      <c r="K12235"/>
      <c r="L12235"/>
      <c r="N12235" s="83" t="s">
        <v>497</v>
      </c>
      <c r="O12235" s="84" t="s">
        <v>497</v>
      </c>
      <c r="P12235" s="83" t="s">
        <v>23086</v>
      </c>
      <c r="Q12235" s="85" t="s">
        <v>23087</v>
      </c>
      <c r="R12235" s="86">
        <v>34.574176788330078</v>
      </c>
      <c r="S12235" s="88">
        <v>36.059169769287109</v>
      </c>
    </row>
    <row r="12236" spans="9:19" ht="15.5">
      <c r="I12236"/>
      <c r="J12236"/>
      <c r="K12236"/>
      <c r="L12236"/>
      <c r="N12236" s="83" t="s">
        <v>497</v>
      </c>
      <c r="O12236" s="84" t="s">
        <v>497</v>
      </c>
      <c r="P12236" s="83" t="s">
        <v>23088</v>
      </c>
      <c r="Q12236" s="85" t="s">
        <v>23089</v>
      </c>
      <c r="R12236" s="86">
        <v>34.578437805175781</v>
      </c>
      <c r="S12236" s="88">
        <v>36.045413970947266</v>
      </c>
    </row>
    <row r="12237" spans="9:19" ht="15.5">
      <c r="I12237"/>
      <c r="J12237"/>
      <c r="K12237"/>
      <c r="L12237"/>
      <c r="N12237" s="83" t="s">
        <v>497</v>
      </c>
      <c r="O12237" s="84" t="s">
        <v>497</v>
      </c>
      <c r="P12237" s="83" t="s">
        <v>23090</v>
      </c>
      <c r="Q12237" s="85" t="s">
        <v>23091</v>
      </c>
      <c r="R12237" s="86">
        <v>34.572471618652344</v>
      </c>
      <c r="S12237" s="88">
        <v>36.063068389892578</v>
      </c>
    </row>
    <row r="12238" spans="9:19" ht="15.5">
      <c r="I12238"/>
      <c r="J12238"/>
      <c r="K12238"/>
      <c r="L12238"/>
      <c r="N12238" s="83" t="s">
        <v>497</v>
      </c>
      <c r="O12238" s="84" t="s">
        <v>497</v>
      </c>
      <c r="P12238" s="83" t="s">
        <v>23092</v>
      </c>
      <c r="Q12238" s="85" t="s">
        <v>23093</v>
      </c>
      <c r="R12238" s="86">
        <v>34.583625793457031</v>
      </c>
      <c r="S12238" s="88">
        <v>36.042201995849609</v>
      </c>
    </row>
    <row r="12239" spans="9:19" ht="15.5">
      <c r="I12239"/>
      <c r="J12239"/>
      <c r="K12239"/>
      <c r="L12239"/>
      <c r="N12239" s="83" t="s">
        <v>497</v>
      </c>
      <c r="O12239" s="84" t="s">
        <v>497</v>
      </c>
      <c r="P12239" s="83" t="s">
        <v>23094</v>
      </c>
      <c r="Q12239" s="85" t="s">
        <v>23095</v>
      </c>
      <c r="R12239" s="86">
        <v>34.569583892822266</v>
      </c>
      <c r="S12239" s="88">
        <v>36.062969207763672</v>
      </c>
    </row>
    <row r="12240" spans="9:19" ht="15.5">
      <c r="I12240"/>
      <c r="J12240"/>
      <c r="K12240"/>
      <c r="L12240"/>
      <c r="N12240" s="83" t="s">
        <v>497</v>
      </c>
      <c r="O12240" s="84" t="s">
        <v>497</v>
      </c>
      <c r="P12240" s="83" t="s">
        <v>23096</v>
      </c>
      <c r="Q12240" s="85" t="s">
        <v>23097</v>
      </c>
      <c r="R12240" s="86">
        <v>34.582069396972656</v>
      </c>
      <c r="S12240" s="88">
        <v>36.044517517089844</v>
      </c>
    </row>
    <row r="12241" spans="9:19" ht="15.5">
      <c r="I12241"/>
      <c r="J12241"/>
      <c r="K12241"/>
      <c r="L12241"/>
      <c r="N12241" s="83" t="s">
        <v>497</v>
      </c>
      <c r="O12241" s="84" t="s">
        <v>497</v>
      </c>
      <c r="P12241" s="83" t="s">
        <v>23098</v>
      </c>
      <c r="Q12241" s="85" t="s">
        <v>23099</v>
      </c>
      <c r="R12241" s="86">
        <v>34.580131530761719</v>
      </c>
      <c r="S12241" s="88">
        <v>36.032680511474609</v>
      </c>
    </row>
    <row r="12242" spans="9:19" ht="15.5">
      <c r="I12242"/>
      <c r="J12242"/>
      <c r="K12242"/>
      <c r="L12242"/>
      <c r="N12242" s="83" t="s">
        <v>497</v>
      </c>
      <c r="O12242" s="84" t="s">
        <v>497</v>
      </c>
      <c r="P12242" s="83" t="s">
        <v>23100</v>
      </c>
      <c r="Q12242" s="85" t="s">
        <v>23101</v>
      </c>
      <c r="R12242" s="86">
        <v>34.58013916015625</v>
      </c>
      <c r="S12242" s="88">
        <v>36.033439636230469</v>
      </c>
    </row>
    <row r="12243" spans="9:19" ht="15.5">
      <c r="I12243"/>
      <c r="J12243"/>
      <c r="K12243"/>
      <c r="L12243"/>
      <c r="N12243" s="83" t="s">
        <v>497</v>
      </c>
      <c r="O12243" s="84" t="s">
        <v>497</v>
      </c>
      <c r="P12243" s="83" t="s">
        <v>23102</v>
      </c>
      <c r="Q12243" s="85" t="s">
        <v>23103</v>
      </c>
      <c r="R12243" s="86">
        <v>34.570144653320313</v>
      </c>
      <c r="S12243" s="88">
        <v>36.058364868164063</v>
      </c>
    </row>
    <row r="12244" spans="9:19" ht="15.5">
      <c r="I12244"/>
      <c r="J12244"/>
      <c r="K12244"/>
      <c r="L12244"/>
      <c r="N12244" s="83" t="s">
        <v>497</v>
      </c>
      <c r="O12244" s="84" t="s">
        <v>497</v>
      </c>
      <c r="P12244" s="83" t="s">
        <v>23104</v>
      </c>
      <c r="Q12244" s="85" t="s">
        <v>23105</v>
      </c>
      <c r="R12244" s="86">
        <v>34.576808929443359</v>
      </c>
      <c r="S12244" s="88">
        <v>36.04876708984375</v>
      </c>
    </row>
    <row r="12245" spans="9:19" ht="15.5">
      <c r="I12245"/>
      <c r="J12245"/>
      <c r="K12245"/>
      <c r="L12245"/>
      <c r="N12245" s="83" t="s">
        <v>497</v>
      </c>
      <c r="O12245" s="84" t="s">
        <v>497</v>
      </c>
      <c r="P12245" s="83" t="s">
        <v>23106</v>
      </c>
      <c r="Q12245" s="85" t="s">
        <v>23107</v>
      </c>
      <c r="R12245" s="86">
        <v>34.576358795166016</v>
      </c>
      <c r="S12245" s="88">
        <v>36.042911529541016</v>
      </c>
    </row>
    <row r="12246" spans="9:19" ht="15.5">
      <c r="I12246"/>
      <c r="J12246"/>
      <c r="K12246"/>
      <c r="L12246"/>
      <c r="N12246" s="83" t="s">
        <v>497</v>
      </c>
      <c r="O12246" s="84" t="s">
        <v>497</v>
      </c>
      <c r="P12246" s="83" t="s">
        <v>23108</v>
      </c>
      <c r="Q12246" s="85" t="s">
        <v>23109</v>
      </c>
      <c r="R12246" s="86">
        <v>34.578380584716797</v>
      </c>
      <c r="S12246" s="88">
        <v>36.047050476074219</v>
      </c>
    </row>
    <row r="12247" spans="9:19" ht="15.5">
      <c r="I12247"/>
      <c r="J12247"/>
      <c r="K12247"/>
      <c r="L12247"/>
      <c r="N12247" s="83" t="s">
        <v>497</v>
      </c>
      <c r="O12247" s="84" t="s">
        <v>497</v>
      </c>
      <c r="P12247" s="83" t="s">
        <v>23110</v>
      </c>
      <c r="Q12247" s="85" t="s">
        <v>23111</v>
      </c>
      <c r="R12247" s="86">
        <v>34.568508148193359</v>
      </c>
      <c r="S12247" s="88">
        <v>36.060493469238281</v>
      </c>
    </row>
    <row r="12248" spans="9:19" ht="15.5">
      <c r="I12248"/>
      <c r="J12248"/>
      <c r="K12248"/>
      <c r="L12248"/>
      <c r="N12248" s="83" t="s">
        <v>497</v>
      </c>
      <c r="O12248" s="84" t="s">
        <v>497</v>
      </c>
      <c r="P12248" s="83" t="s">
        <v>23112</v>
      </c>
      <c r="Q12248" s="85" t="s">
        <v>23113</v>
      </c>
      <c r="R12248" s="86">
        <v>34.579620361328125</v>
      </c>
      <c r="S12248" s="88">
        <v>36.043170928955078</v>
      </c>
    </row>
    <row r="12249" spans="9:19" ht="15.5">
      <c r="I12249"/>
      <c r="J12249"/>
      <c r="K12249"/>
      <c r="L12249"/>
      <c r="N12249" s="83" t="s">
        <v>497</v>
      </c>
      <c r="O12249" s="84" t="s">
        <v>497</v>
      </c>
      <c r="P12249" s="83" t="s">
        <v>23114</v>
      </c>
      <c r="Q12249" s="85" t="s">
        <v>23115</v>
      </c>
      <c r="R12249" s="86">
        <v>34.569972991943359</v>
      </c>
      <c r="S12249" s="88">
        <v>36.066280364990234</v>
      </c>
    </row>
    <row r="12250" spans="9:19" ht="15.5">
      <c r="I12250"/>
      <c r="J12250"/>
      <c r="K12250"/>
      <c r="L12250"/>
      <c r="N12250" s="83" t="s">
        <v>497</v>
      </c>
      <c r="O12250" s="84" t="s">
        <v>497</v>
      </c>
      <c r="P12250" s="83" t="s">
        <v>23116</v>
      </c>
      <c r="Q12250" s="85" t="s">
        <v>23117</v>
      </c>
      <c r="R12250" s="86">
        <v>34.573432922363281</v>
      </c>
      <c r="S12250" s="88">
        <v>36.067066192626953</v>
      </c>
    </row>
    <row r="12251" spans="9:19" ht="15.5">
      <c r="I12251"/>
      <c r="J12251"/>
      <c r="K12251"/>
      <c r="L12251"/>
      <c r="N12251" s="83" t="s">
        <v>497</v>
      </c>
      <c r="O12251" s="84" t="s">
        <v>497</v>
      </c>
      <c r="P12251" s="83" t="s">
        <v>23118</v>
      </c>
      <c r="Q12251" s="85" t="s">
        <v>23119</v>
      </c>
      <c r="R12251" s="86">
        <v>34.578594207763672</v>
      </c>
      <c r="S12251" s="88">
        <v>36.043624877929688</v>
      </c>
    </row>
    <row r="12252" spans="9:19" ht="15.5">
      <c r="I12252"/>
      <c r="J12252"/>
      <c r="K12252"/>
      <c r="L12252"/>
      <c r="N12252" s="83" t="s">
        <v>497</v>
      </c>
      <c r="O12252" s="84" t="s">
        <v>497</v>
      </c>
      <c r="P12252" s="83" t="s">
        <v>23120</v>
      </c>
      <c r="Q12252" s="85" t="s">
        <v>23121</v>
      </c>
      <c r="R12252" s="86">
        <v>34.562530517578125</v>
      </c>
      <c r="S12252" s="88">
        <v>36.050918579101563</v>
      </c>
    </row>
    <row r="12253" spans="9:19" ht="15.5">
      <c r="I12253"/>
      <c r="J12253"/>
      <c r="K12253"/>
      <c r="L12253"/>
      <c r="N12253" s="83" t="s">
        <v>497</v>
      </c>
      <c r="O12253" s="84" t="s">
        <v>497</v>
      </c>
      <c r="P12253" s="83" t="s">
        <v>23122</v>
      </c>
      <c r="Q12253" s="85" t="s">
        <v>23123</v>
      </c>
      <c r="R12253" s="86">
        <v>34.573764801025391</v>
      </c>
      <c r="S12253" s="88">
        <v>36.041156768798828</v>
      </c>
    </row>
    <row r="12254" spans="9:19" ht="15.5">
      <c r="I12254"/>
      <c r="J12254"/>
      <c r="K12254"/>
      <c r="L12254"/>
      <c r="N12254" s="83" t="s">
        <v>497</v>
      </c>
      <c r="O12254" s="84" t="s">
        <v>497</v>
      </c>
      <c r="P12254" s="83" t="s">
        <v>23124</v>
      </c>
      <c r="Q12254" s="85" t="s">
        <v>23125</v>
      </c>
      <c r="R12254" s="86">
        <v>34.575119018554688</v>
      </c>
      <c r="S12254" s="88">
        <v>36.049156188964844</v>
      </c>
    </row>
    <row r="12255" spans="9:19" ht="15.5">
      <c r="I12255"/>
      <c r="J12255"/>
      <c r="K12255"/>
      <c r="L12255"/>
      <c r="N12255" s="83" t="s">
        <v>497</v>
      </c>
      <c r="O12255" s="84" t="s">
        <v>497</v>
      </c>
      <c r="P12255" s="83" t="s">
        <v>23126</v>
      </c>
      <c r="Q12255" s="85" t="s">
        <v>23127</v>
      </c>
      <c r="R12255" s="86">
        <v>34.569934844970703</v>
      </c>
      <c r="S12255" s="88">
        <v>36.045772552490234</v>
      </c>
    </row>
    <row r="12256" spans="9:19" ht="15.5">
      <c r="I12256"/>
      <c r="J12256"/>
      <c r="K12256"/>
      <c r="L12256"/>
      <c r="N12256" s="83" t="s">
        <v>497</v>
      </c>
      <c r="O12256" s="84" t="s">
        <v>497</v>
      </c>
      <c r="P12256" s="83" t="s">
        <v>23128</v>
      </c>
      <c r="Q12256" s="85" t="s">
        <v>23129</v>
      </c>
      <c r="R12256" s="86">
        <v>34.571819305419922</v>
      </c>
      <c r="S12256" s="88">
        <v>36.052654266357422</v>
      </c>
    </row>
    <row r="12257" spans="9:19" ht="15.5">
      <c r="I12257"/>
      <c r="J12257"/>
      <c r="K12257"/>
      <c r="L12257"/>
      <c r="N12257" s="83" t="s">
        <v>497</v>
      </c>
      <c r="O12257" s="84" t="s">
        <v>497</v>
      </c>
      <c r="P12257" s="83" t="s">
        <v>23130</v>
      </c>
      <c r="Q12257" s="85" t="s">
        <v>23131</v>
      </c>
      <c r="R12257" s="86">
        <v>34.561702728271484</v>
      </c>
      <c r="S12257" s="88">
        <v>36.050785064697266</v>
      </c>
    </row>
    <row r="12258" spans="9:19" ht="15.5">
      <c r="I12258"/>
      <c r="J12258"/>
      <c r="K12258"/>
      <c r="L12258"/>
      <c r="N12258" s="83" t="s">
        <v>497</v>
      </c>
      <c r="O12258" s="84" t="s">
        <v>497</v>
      </c>
      <c r="P12258" s="83" t="s">
        <v>23132</v>
      </c>
      <c r="Q12258" s="85" t="s">
        <v>23133</v>
      </c>
      <c r="R12258" s="86">
        <v>34.582962036132813</v>
      </c>
      <c r="S12258" s="88">
        <v>36.040107727050781</v>
      </c>
    </row>
    <row r="12259" spans="9:19" ht="15.5">
      <c r="I12259"/>
      <c r="J12259"/>
      <c r="K12259"/>
      <c r="L12259"/>
      <c r="N12259" s="83" t="s">
        <v>497</v>
      </c>
      <c r="O12259" s="84" t="s">
        <v>497</v>
      </c>
      <c r="P12259" s="83" t="s">
        <v>23134</v>
      </c>
      <c r="Q12259" s="85" t="s">
        <v>23135</v>
      </c>
      <c r="R12259" s="86">
        <v>34.567237854003906</v>
      </c>
      <c r="S12259" s="88">
        <v>36.065383911132813</v>
      </c>
    </row>
    <row r="12260" spans="9:19" ht="15.5">
      <c r="I12260"/>
      <c r="J12260"/>
      <c r="K12260"/>
      <c r="L12260"/>
      <c r="N12260" s="83" t="s">
        <v>497</v>
      </c>
      <c r="O12260" s="84" t="s">
        <v>497</v>
      </c>
      <c r="P12260" s="83" t="s">
        <v>23136</v>
      </c>
      <c r="Q12260" s="85" t="s">
        <v>23137</v>
      </c>
      <c r="R12260" s="86">
        <v>34.567070007324219</v>
      </c>
      <c r="S12260" s="88">
        <v>36.060131072998047</v>
      </c>
    </row>
    <row r="12261" spans="9:19" ht="15.5">
      <c r="I12261"/>
      <c r="J12261"/>
      <c r="K12261"/>
      <c r="L12261"/>
      <c r="N12261" s="83" t="s">
        <v>497</v>
      </c>
      <c r="O12261" s="84" t="s">
        <v>497</v>
      </c>
      <c r="P12261" s="83" t="s">
        <v>23138</v>
      </c>
      <c r="Q12261" s="85" t="s">
        <v>23139</v>
      </c>
      <c r="R12261" s="86">
        <v>34.559879302978516</v>
      </c>
      <c r="S12261" s="88">
        <v>36.060161590576172</v>
      </c>
    </row>
    <row r="12262" spans="9:19" ht="15.5">
      <c r="I12262"/>
      <c r="J12262"/>
      <c r="K12262"/>
      <c r="L12262"/>
      <c r="N12262" s="83" t="s">
        <v>497</v>
      </c>
      <c r="O12262" s="84" t="s">
        <v>497</v>
      </c>
      <c r="P12262" s="83" t="s">
        <v>23140</v>
      </c>
      <c r="Q12262" s="85" t="s">
        <v>23141</v>
      </c>
      <c r="R12262" s="86">
        <v>34.565879821777344</v>
      </c>
      <c r="S12262" s="88">
        <v>36.048042297363281</v>
      </c>
    </row>
    <row r="12263" spans="9:19" ht="15.5">
      <c r="I12263"/>
      <c r="J12263"/>
      <c r="K12263"/>
      <c r="L12263"/>
      <c r="N12263" s="83" t="s">
        <v>497</v>
      </c>
      <c r="O12263" s="84" t="s">
        <v>497</v>
      </c>
      <c r="P12263" s="83" t="s">
        <v>23142</v>
      </c>
      <c r="Q12263" s="85" t="s">
        <v>23143</v>
      </c>
      <c r="R12263" s="86">
        <v>34.571475982666016</v>
      </c>
      <c r="S12263" s="88">
        <v>36.056537628173828</v>
      </c>
    </row>
    <row r="12264" spans="9:19" ht="15.5">
      <c r="I12264"/>
      <c r="J12264"/>
      <c r="K12264"/>
      <c r="L12264"/>
      <c r="N12264" s="83" t="s">
        <v>497</v>
      </c>
      <c r="O12264" s="84" t="s">
        <v>497</v>
      </c>
      <c r="P12264" s="83" t="s">
        <v>23144</v>
      </c>
      <c r="Q12264" s="85" t="s">
        <v>23145</v>
      </c>
      <c r="R12264" s="86">
        <v>34.57135009765625</v>
      </c>
      <c r="S12264" s="88">
        <v>36.059097290039063</v>
      </c>
    </row>
    <row r="12265" spans="9:19" ht="15.5">
      <c r="I12265"/>
      <c r="J12265"/>
      <c r="K12265"/>
      <c r="L12265"/>
      <c r="N12265" s="83" t="s">
        <v>497</v>
      </c>
      <c r="O12265" s="84" t="s">
        <v>497</v>
      </c>
      <c r="P12265" s="83" t="s">
        <v>23146</v>
      </c>
      <c r="Q12265" s="85" t="s">
        <v>23147</v>
      </c>
      <c r="R12265" s="86">
        <v>34.573375701904297</v>
      </c>
      <c r="S12265" s="88">
        <v>36.069786071777344</v>
      </c>
    </row>
    <row r="12266" spans="9:19" ht="15.5">
      <c r="I12266"/>
      <c r="J12266"/>
      <c r="K12266"/>
      <c r="L12266"/>
      <c r="N12266" s="83" t="s">
        <v>497</v>
      </c>
      <c r="O12266" s="84" t="s">
        <v>497</v>
      </c>
      <c r="P12266" s="83" t="s">
        <v>23148</v>
      </c>
      <c r="Q12266" s="85" t="s">
        <v>23149</v>
      </c>
      <c r="R12266" s="86">
        <v>34.579151153564453</v>
      </c>
      <c r="S12266" s="88">
        <v>36.048561096191406</v>
      </c>
    </row>
    <row r="12267" spans="9:19" ht="15.5">
      <c r="I12267"/>
      <c r="J12267"/>
      <c r="K12267"/>
      <c r="L12267"/>
      <c r="N12267" s="83" t="s">
        <v>3084</v>
      </c>
      <c r="O12267" s="84" t="s">
        <v>3084</v>
      </c>
      <c r="P12267" s="83" t="s">
        <v>23150</v>
      </c>
      <c r="Q12267" s="85" t="s">
        <v>23151</v>
      </c>
      <c r="R12267" s="86">
        <v>33.517911000000026</v>
      </c>
      <c r="S12267" s="88">
        <v>35.527453000000037</v>
      </c>
    </row>
    <row r="12268" spans="9:19" ht="15.5">
      <c r="I12268"/>
      <c r="J12268"/>
      <c r="K12268"/>
      <c r="L12268"/>
      <c r="N12268" s="83" t="s">
        <v>3084</v>
      </c>
      <c r="O12268" s="84" t="s">
        <v>3084</v>
      </c>
      <c r="P12268" s="83" t="s">
        <v>23150</v>
      </c>
      <c r="Q12268" s="85" t="s">
        <v>23152</v>
      </c>
      <c r="R12268" s="86">
        <v>33.517911000000026</v>
      </c>
      <c r="S12268" s="88">
        <v>35.527453000000037</v>
      </c>
    </row>
    <row r="12269" spans="9:19" ht="15.5">
      <c r="I12269"/>
      <c r="J12269"/>
      <c r="K12269"/>
      <c r="L12269"/>
      <c r="N12269" s="83" t="s">
        <v>3403</v>
      </c>
      <c r="O12269" s="84" t="s">
        <v>3403</v>
      </c>
      <c r="P12269" s="83" t="s">
        <v>23153</v>
      </c>
      <c r="Q12269" s="85" t="s">
        <v>23154</v>
      </c>
      <c r="R12269" s="86">
        <v>33.233437008099997</v>
      </c>
      <c r="S12269" s="88">
        <v>35.444400834900001</v>
      </c>
    </row>
    <row r="12270" spans="9:19" ht="15.5">
      <c r="I12270"/>
      <c r="J12270"/>
      <c r="K12270"/>
      <c r="L12270"/>
      <c r="N12270" s="83" t="s">
        <v>3403</v>
      </c>
      <c r="O12270" s="84" t="s">
        <v>3403</v>
      </c>
      <c r="P12270" s="83" t="s">
        <v>23155</v>
      </c>
      <c r="Q12270" s="85">
        <v>1220</v>
      </c>
      <c r="R12270" s="86">
        <v>33.231899163000001</v>
      </c>
      <c r="S12270" s="88">
        <v>35.441070642</v>
      </c>
    </row>
    <row r="12271" spans="9:19" ht="15.5">
      <c r="I12271"/>
      <c r="J12271"/>
      <c r="K12271"/>
      <c r="L12271"/>
      <c r="N12271" s="83" t="s">
        <v>3403</v>
      </c>
      <c r="O12271" s="84" t="s">
        <v>3403</v>
      </c>
      <c r="P12271" s="83" t="s">
        <v>23156</v>
      </c>
      <c r="Q12271" s="85" t="s">
        <v>23154</v>
      </c>
      <c r="R12271" s="86">
        <v>33.233437008099997</v>
      </c>
      <c r="S12271" s="88">
        <v>35.444400834900001</v>
      </c>
    </row>
    <row r="12272" spans="9:19" ht="15.5">
      <c r="I12272"/>
      <c r="J12272"/>
      <c r="K12272"/>
      <c r="L12272"/>
      <c r="N12272" s="83" t="s">
        <v>3403</v>
      </c>
      <c r="O12272" s="84" t="s">
        <v>3403</v>
      </c>
      <c r="P12272" s="83" t="s">
        <v>23157</v>
      </c>
      <c r="Q12272" s="85" t="s">
        <v>23158</v>
      </c>
      <c r="R12272" s="86">
        <v>33.23395800000003</v>
      </c>
      <c r="S12272" s="88">
        <v>35.436725000000024</v>
      </c>
    </row>
    <row r="12273" spans="9:19" ht="15.5">
      <c r="I12273"/>
      <c r="J12273"/>
      <c r="K12273"/>
      <c r="L12273"/>
      <c r="N12273" s="83" t="s">
        <v>3403</v>
      </c>
      <c r="O12273" s="84" t="s">
        <v>3403</v>
      </c>
      <c r="P12273" s="83" t="s">
        <v>23157</v>
      </c>
      <c r="Q12273" s="85" t="s">
        <v>23159</v>
      </c>
      <c r="R12273" s="86">
        <v>33.23395800000003</v>
      </c>
      <c r="S12273" s="88">
        <v>35.436725000000024</v>
      </c>
    </row>
    <row r="12274" spans="9:19" ht="15.5">
      <c r="I12274"/>
      <c r="J12274"/>
      <c r="K12274"/>
      <c r="L12274"/>
      <c r="N12274" s="83" t="s">
        <v>759</v>
      </c>
      <c r="O12274" s="84" t="s">
        <v>759</v>
      </c>
      <c r="P12274" s="83" t="s">
        <v>23160</v>
      </c>
      <c r="Q12274" s="85">
        <v>1599</v>
      </c>
      <c r="R12274" s="86">
        <v>33.802162080000002</v>
      </c>
      <c r="S12274" s="88">
        <v>35.693541109999998</v>
      </c>
    </row>
    <row r="12275" spans="9:19" ht="15.5">
      <c r="I12275"/>
      <c r="J12275"/>
      <c r="K12275"/>
      <c r="L12275"/>
      <c r="N12275" s="83" t="s">
        <v>759</v>
      </c>
      <c r="O12275" s="84" t="s">
        <v>759</v>
      </c>
      <c r="P12275" s="83" t="s">
        <v>23161</v>
      </c>
      <c r="Q12275" s="85" t="s">
        <v>23162</v>
      </c>
      <c r="R12275" s="86">
        <v>33.801661000000024</v>
      </c>
      <c r="S12275" s="88">
        <v>35.675072000000057</v>
      </c>
    </row>
    <row r="12276" spans="9:19" ht="15.5">
      <c r="I12276"/>
      <c r="J12276"/>
      <c r="K12276"/>
      <c r="L12276"/>
      <c r="N12276" s="83" t="s">
        <v>759</v>
      </c>
      <c r="O12276" s="84" t="s">
        <v>759</v>
      </c>
      <c r="P12276" s="83" t="s">
        <v>23163</v>
      </c>
      <c r="Q12276" s="85">
        <v>271</v>
      </c>
      <c r="R12276" s="86">
        <v>33.801199197000003</v>
      </c>
      <c r="S12276" s="88">
        <v>35.697070644</v>
      </c>
    </row>
    <row r="12277" spans="9:19" ht="15.5">
      <c r="I12277"/>
      <c r="J12277"/>
      <c r="K12277"/>
      <c r="L12277"/>
      <c r="N12277" s="83" t="s">
        <v>759</v>
      </c>
      <c r="O12277" s="84" t="s">
        <v>759</v>
      </c>
      <c r="P12277" s="83" t="s">
        <v>23164</v>
      </c>
      <c r="Q12277" s="85" t="s">
        <v>23165</v>
      </c>
      <c r="R12277" s="86">
        <v>33.802206000000069</v>
      </c>
      <c r="S12277" s="88">
        <v>35.702342000000044</v>
      </c>
    </row>
    <row r="12278" spans="9:19" ht="15.5">
      <c r="I12278"/>
      <c r="J12278"/>
      <c r="K12278"/>
      <c r="L12278"/>
      <c r="N12278" s="83" t="s">
        <v>759</v>
      </c>
      <c r="O12278" s="84" t="s">
        <v>759</v>
      </c>
      <c r="P12278" s="83" t="s">
        <v>23164</v>
      </c>
      <c r="Q12278" s="85" t="s">
        <v>23166</v>
      </c>
      <c r="R12278" s="86">
        <v>33.802206000000069</v>
      </c>
      <c r="S12278" s="88">
        <v>35.702342000000044</v>
      </c>
    </row>
    <row r="12279" spans="9:19" ht="15.5">
      <c r="I12279"/>
      <c r="J12279"/>
      <c r="K12279"/>
      <c r="L12279"/>
      <c r="N12279" s="83" t="s">
        <v>759</v>
      </c>
      <c r="O12279" s="84" t="s">
        <v>759</v>
      </c>
      <c r="P12279" s="83" t="s">
        <v>23167</v>
      </c>
      <c r="Q12279" s="85" t="s">
        <v>23168</v>
      </c>
      <c r="R12279" s="86">
        <v>33.800519999999999</v>
      </c>
      <c r="S12279" s="88">
        <v>35.679810000000003</v>
      </c>
    </row>
    <row r="12280" spans="9:19" ht="15.5">
      <c r="I12280"/>
      <c r="J12280"/>
      <c r="K12280"/>
      <c r="L12280"/>
      <c r="N12280" s="83" t="s">
        <v>2884</v>
      </c>
      <c r="O12280" s="84" t="s">
        <v>2884</v>
      </c>
      <c r="P12280" s="83" t="s">
        <v>23169</v>
      </c>
      <c r="Q12280" s="85" t="s">
        <v>23170</v>
      </c>
      <c r="R12280" s="86">
        <v>34.160403000000031</v>
      </c>
      <c r="S12280" s="88">
        <v>35.788306000000034</v>
      </c>
    </row>
    <row r="12281" spans="9:19" ht="15.5">
      <c r="I12281"/>
      <c r="J12281"/>
      <c r="K12281"/>
      <c r="L12281"/>
      <c r="N12281" s="83" t="s">
        <v>2887</v>
      </c>
      <c r="O12281" s="84" t="s">
        <v>2887</v>
      </c>
      <c r="P12281" s="83" t="s">
        <v>23171</v>
      </c>
      <c r="Q12281" s="85" t="s">
        <v>23172</v>
      </c>
      <c r="R12281" s="86">
        <v>34.161222000000066</v>
      </c>
      <c r="S12281" s="88">
        <v>35.713758000000041</v>
      </c>
    </row>
    <row r="12282" spans="9:19" ht="15.5">
      <c r="I12282"/>
      <c r="J12282"/>
      <c r="K12282"/>
      <c r="L12282"/>
      <c r="N12282" s="83" t="s">
        <v>3677</v>
      </c>
      <c r="O12282" s="84" t="s">
        <v>3677</v>
      </c>
      <c r="P12282" s="83" t="s">
        <v>23173</v>
      </c>
      <c r="Q12282" s="85">
        <v>1410</v>
      </c>
      <c r="R12282" s="86">
        <v>33.439927140999998</v>
      </c>
      <c r="S12282" s="88">
        <v>35.306788605000001</v>
      </c>
    </row>
    <row r="12283" spans="9:19" ht="15.5">
      <c r="I12283"/>
      <c r="J12283"/>
      <c r="K12283"/>
      <c r="L12283"/>
      <c r="N12283" s="83" t="s">
        <v>3677</v>
      </c>
      <c r="O12283" s="84" t="s">
        <v>3677</v>
      </c>
      <c r="P12283" s="83" t="s">
        <v>23174</v>
      </c>
      <c r="Q12283" s="85" t="s">
        <v>23175</v>
      </c>
      <c r="R12283" s="86">
        <v>33.459332000000003</v>
      </c>
      <c r="S12283" s="88">
        <v>35.289189999999998</v>
      </c>
    </row>
    <row r="12284" spans="9:19" ht="15.5">
      <c r="I12284"/>
      <c r="J12284"/>
      <c r="K12284"/>
      <c r="L12284"/>
      <c r="N12284" s="83" t="s">
        <v>3677</v>
      </c>
      <c r="O12284" s="84" t="s">
        <v>3677</v>
      </c>
      <c r="P12284" s="83" t="s">
        <v>23176</v>
      </c>
      <c r="Q12284" s="85">
        <v>1511</v>
      </c>
      <c r="R12284" s="86">
        <v>33.439587166999999</v>
      </c>
      <c r="S12284" s="88">
        <v>35.305672702999999</v>
      </c>
    </row>
    <row r="12285" spans="9:19" ht="15.5">
      <c r="I12285"/>
      <c r="J12285"/>
      <c r="K12285"/>
      <c r="L12285"/>
      <c r="N12285" s="83" t="s">
        <v>3677</v>
      </c>
      <c r="O12285" s="84" t="s">
        <v>3677</v>
      </c>
      <c r="P12285" s="83" t="s">
        <v>23177</v>
      </c>
      <c r="Q12285" s="85" t="s">
        <v>23178</v>
      </c>
      <c r="R12285" s="86">
        <v>33.462900000000047</v>
      </c>
      <c r="S12285" s="88">
        <v>35.303369000000032</v>
      </c>
    </row>
    <row r="12286" spans="9:19" ht="15.5">
      <c r="I12286"/>
      <c r="J12286"/>
      <c r="K12286"/>
      <c r="L12286"/>
      <c r="N12286" s="83" t="s">
        <v>3677</v>
      </c>
      <c r="O12286" s="84" t="s">
        <v>3677</v>
      </c>
      <c r="P12286" s="83" t="s">
        <v>23179</v>
      </c>
      <c r="Q12286" s="85" t="s">
        <v>23180</v>
      </c>
      <c r="R12286" s="86">
        <v>33.443611000000033</v>
      </c>
      <c r="S12286" s="88">
        <v>35.278115000000071</v>
      </c>
    </row>
    <row r="12287" spans="9:19" ht="15.5">
      <c r="I12287"/>
      <c r="J12287"/>
      <c r="K12287"/>
      <c r="L12287"/>
      <c r="N12287" s="83" t="s">
        <v>3677</v>
      </c>
      <c r="O12287" s="84" t="s">
        <v>3677</v>
      </c>
      <c r="P12287" s="83" t="s">
        <v>23181</v>
      </c>
      <c r="Q12287" s="85" t="s">
        <v>23182</v>
      </c>
      <c r="R12287" s="86">
        <v>33.457882098200002</v>
      </c>
      <c r="S12287" s="88">
        <v>35.297957474999997</v>
      </c>
    </row>
    <row r="12288" spans="9:19" ht="15.5">
      <c r="I12288"/>
      <c r="J12288"/>
      <c r="K12288"/>
      <c r="L12288"/>
      <c r="N12288" s="83" t="s">
        <v>3677</v>
      </c>
      <c r="O12288" s="84" t="s">
        <v>3677</v>
      </c>
      <c r="P12288" s="83" t="s">
        <v>23183</v>
      </c>
      <c r="Q12288" s="85" t="s">
        <v>23184</v>
      </c>
      <c r="R12288" s="86">
        <v>33.453628999999999</v>
      </c>
      <c r="S12288" s="88">
        <v>35.291161000000002</v>
      </c>
    </row>
    <row r="12289" spans="9:19" ht="15.5">
      <c r="I12289"/>
      <c r="J12289"/>
      <c r="K12289"/>
      <c r="L12289"/>
      <c r="N12289" s="83" t="s">
        <v>3677</v>
      </c>
      <c r="O12289" s="84" t="s">
        <v>3677</v>
      </c>
      <c r="P12289" s="83" t="s">
        <v>3677</v>
      </c>
      <c r="Q12289" s="85" t="s">
        <v>23182</v>
      </c>
      <c r="R12289" s="86">
        <v>33.457882098200002</v>
      </c>
      <c r="S12289" s="88">
        <v>35.297957474999997</v>
      </c>
    </row>
    <row r="12290" spans="9:19" ht="15.5">
      <c r="I12290"/>
      <c r="J12290"/>
      <c r="K12290"/>
      <c r="L12290"/>
      <c r="N12290" s="83" t="s">
        <v>3677</v>
      </c>
      <c r="O12290" s="84" t="s">
        <v>3677</v>
      </c>
      <c r="P12290" s="83" t="s">
        <v>3677</v>
      </c>
      <c r="Q12290" s="85" t="s">
        <v>23185</v>
      </c>
      <c r="R12290" s="86">
        <v>33.449825000000033</v>
      </c>
      <c r="S12290" s="88">
        <v>35.294858000000033</v>
      </c>
    </row>
    <row r="12291" spans="9:19" ht="15.5">
      <c r="I12291"/>
      <c r="J12291"/>
      <c r="K12291"/>
      <c r="L12291"/>
      <c r="N12291" s="83" t="s">
        <v>3677</v>
      </c>
      <c r="O12291" s="84" t="s">
        <v>3677</v>
      </c>
      <c r="P12291" s="83" t="s">
        <v>3677</v>
      </c>
      <c r="Q12291" s="85" t="s">
        <v>23186</v>
      </c>
      <c r="R12291" s="86">
        <v>33.449825000000033</v>
      </c>
      <c r="S12291" s="88">
        <v>35.294858000000033</v>
      </c>
    </row>
    <row r="12292" spans="9:19" ht="15.5">
      <c r="I12292"/>
      <c r="J12292"/>
      <c r="K12292"/>
      <c r="L12292"/>
      <c r="N12292" s="83" t="s">
        <v>3677</v>
      </c>
      <c r="O12292" s="84" t="s">
        <v>3677</v>
      </c>
      <c r="P12292" s="83" t="s">
        <v>23187</v>
      </c>
      <c r="Q12292" s="85" t="s">
        <v>23188</v>
      </c>
      <c r="R12292" s="86">
        <v>33.45149</v>
      </c>
      <c r="S12292" s="88">
        <v>35.290689999999998</v>
      </c>
    </row>
    <row r="12293" spans="9:19" ht="15.5">
      <c r="I12293"/>
      <c r="J12293"/>
      <c r="K12293"/>
      <c r="L12293"/>
      <c r="N12293" s="83" t="s">
        <v>3677</v>
      </c>
      <c r="O12293" s="84" t="s">
        <v>3677</v>
      </c>
      <c r="P12293" s="83" t="s">
        <v>23189</v>
      </c>
      <c r="Q12293" s="85" t="s">
        <v>23190</v>
      </c>
      <c r="R12293" s="86">
        <v>33.468089999999997</v>
      </c>
      <c r="S12293" s="88">
        <v>35.313299999999998</v>
      </c>
    </row>
    <row r="12294" spans="9:19" ht="15.5">
      <c r="I12294"/>
      <c r="J12294"/>
      <c r="K12294"/>
      <c r="L12294"/>
      <c r="N12294" s="83" t="s">
        <v>3677</v>
      </c>
      <c r="O12294" s="84" t="s">
        <v>3677</v>
      </c>
      <c r="P12294" s="83" t="s">
        <v>23191</v>
      </c>
      <c r="Q12294" s="85" t="s">
        <v>23192</v>
      </c>
      <c r="R12294" s="86">
        <v>33.461069999999999</v>
      </c>
      <c r="S12294" s="88">
        <v>35.302610000000001</v>
      </c>
    </row>
    <row r="12295" spans="9:19" ht="15.5">
      <c r="I12295"/>
      <c r="J12295"/>
      <c r="K12295"/>
      <c r="L12295"/>
      <c r="N12295" s="83" t="s">
        <v>3677</v>
      </c>
      <c r="O12295" s="84" t="s">
        <v>3677</v>
      </c>
      <c r="P12295" s="83" t="s">
        <v>23193</v>
      </c>
      <c r="Q12295" s="85" t="s">
        <v>23194</v>
      </c>
      <c r="R12295" s="86">
        <v>33.46808</v>
      </c>
      <c r="S12295" s="88">
        <v>35.313020000000002</v>
      </c>
    </row>
    <row r="12296" spans="9:19" ht="15.5">
      <c r="I12296"/>
      <c r="J12296"/>
      <c r="K12296"/>
      <c r="L12296"/>
      <c r="N12296" s="83" t="s">
        <v>3677</v>
      </c>
      <c r="O12296" s="84" t="s">
        <v>3677</v>
      </c>
      <c r="P12296" s="83" t="s">
        <v>23195</v>
      </c>
      <c r="Q12296" s="85" t="s">
        <v>23196</v>
      </c>
      <c r="R12296" s="86">
        <v>33.4649</v>
      </c>
      <c r="S12296" s="88">
        <v>35.312190000000001</v>
      </c>
    </row>
    <row r="12297" spans="9:19" ht="15.5">
      <c r="I12297"/>
      <c r="J12297"/>
      <c r="K12297"/>
      <c r="L12297"/>
      <c r="N12297" s="83" t="s">
        <v>3677</v>
      </c>
      <c r="O12297" s="84" t="s">
        <v>3677</v>
      </c>
      <c r="P12297" s="83" t="s">
        <v>23197</v>
      </c>
      <c r="Q12297" s="85" t="s">
        <v>23198</v>
      </c>
      <c r="R12297" s="86">
        <v>33.441110000000002</v>
      </c>
      <c r="S12297" s="88">
        <v>35.301699999999997</v>
      </c>
    </row>
    <row r="12298" spans="9:19" ht="15.5">
      <c r="I12298"/>
      <c r="J12298"/>
      <c r="K12298"/>
      <c r="L12298"/>
      <c r="N12298" s="83" t="s">
        <v>3677</v>
      </c>
      <c r="O12298" s="84" t="s">
        <v>3677</v>
      </c>
      <c r="P12298" s="83" t="s">
        <v>23199</v>
      </c>
      <c r="Q12298" s="85" t="s">
        <v>23200</v>
      </c>
      <c r="R12298" s="86">
        <v>33.467770000000002</v>
      </c>
      <c r="S12298" s="88">
        <v>35.305660000000003</v>
      </c>
    </row>
    <row r="12299" spans="9:19" ht="15.5">
      <c r="I12299"/>
      <c r="J12299"/>
      <c r="K12299"/>
      <c r="L12299"/>
      <c r="N12299" s="83" t="s">
        <v>3677</v>
      </c>
      <c r="O12299" s="84" t="s">
        <v>3677</v>
      </c>
      <c r="P12299" s="83" t="s">
        <v>23201</v>
      </c>
      <c r="Q12299" s="85" t="s">
        <v>23202</v>
      </c>
      <c r="R12299" s="86">
        <v>33.450279999999999</v>
      </c>
      <c r="S12299" s="88">
        <v>35.312840000000001</v>
      </c>
    </row>
    <row r="12300" spans="9:19" ht="15.5">
      <c r="I12300"/>
      <c r="J12300"/>
      <c r="K12300"/>
      <c r="L12300"/>
      <c r="N12300" s="83" t="s">
        <v>3677</v>
      </c>
      <c r="O12300" s="84" t="s">
        <v>3677</v>
      </c>
      <c r="P12300" s="83" t="s">
        <v>23203</v>
      </c>
      <c r="Q12300" s="85" t="s">
        <v>23204</v>
      </c>
      <c r="R12300" s="86">
        <v>33.450020000000002</v>
      </c>
      <c r="S12300" s="88">
        <v>35.289369999999998</v>
      </c>
    </row>
    <row r="12301" spans="9:19" ht="15.5">
      <c r="I12301"/>
      <c r="J12301"/>
      <c r="K12301"/>
      <c r="L12301"/>
      <c r="N12301" s="83" t="s">
        <v>3677</v>
      </c>
      <c r="O12301" s="84" t="s">
        <v>3677</v>
      </c>
      <c r="P12301" s="83" t="s">
        <v>23205</v>
      </c>
      <c r="Q12301" s="85" t="s">
        <v>23206</v>
      </c>
      <c r="R12301" s="86">
        <v>33.46125</v>
      </c>
      <c r="S12301" s="88">
        <v>35.297280000000001</v>
      </c>
    </row>
    <row r="12302" spans="9:19" ht="15.5">
      <c r="I12302"/>
      <c r="J12302"/>
      <c r="K12302"/>
      <c r="L12302"/>
      <c r="N12302" s="83" t="s">
        <v>3677</v>
      </c>
      <c r="O12302" s="84" t="s">
        <v>3677</v>
      </c>
      <c r="P12302" s="83" t="s">
        <v>23207</v>
      </c>
      <c r="Q12302" s="85" t="s">
        <v>23208</v>
      </c>
      <c r="R12302" s="86">
        <v>33.46161</v>
      </c>
      <c r="S12302" s="88">
        <v>35.296790000000001</v>
      </c>
    </row>
    <row r="12303" spans="9:19" ht="15.5">
      <c r="I12303"/>
      <c r="J12303"/>
      <c r="K12303"/>
      <c r="L12303"/>
      <c r="N12303" s="83" t="s">
        <v>3677</v>
      </c>
      <c r="O12303" s="84" t="s">
        <v>3677</v>
      </c>
      <c r="P12303" s="83" t="s">
        <v>23209</v>
      </c>
      <c r="Q12303" s="85" t="s">
        <v>23210</v>
      </c>
      <c r="R12303" s="86">
        <v>33.465949999999999</v>
      </c>
      <c r="S12303" s="88">
        <v>35.309379999999997</v>
      </c>
    </row>
    <row r="12304" spans="9:19" ht="15.5">
      <c r="I12304"/>
      <c r="J12304"/>
      <c r="K12304"/>
      <c r="L12304"/>
      <c r="N12304" s="83" t="s">
        <v>3677</v>
      </c>
      <c r="O12304" s="84" t="s">
        <v>3677</v>
      </c>
      <c r="P12304" s="83" t="s">
        <v>23211</v>
      </c>
      <c r="Q12304" s="85" t="s">
        <v>23212</v>
      </c>
      <c r="R12304" s="86">
        <v>33.466160000000002</v>
      </c>
      <c r="S12304" s="88">
        <v>35.313639999999999</v>
      </c>
    </row>
    <row r="12305" spans="9:19" ht="15.5">
      <c r="I12305"/>
      <c r="J12305"/>
      <c r="K12305"/>
      <c r="L12305"/>
      <c r="N12305" s="83" t="s">
        <v>3677</v>
      </c>
      <c r="O12305" s="84" t="s">
        <v>3677</v>
      </c>
      <c r="P12305" s="83" t="s">
        <v>23213</v>
      </c>
      <c r="Q12305" s="85" t="s">
        <v>23214</v>
      </c>
      <c r="R12305" s="86">
        <v>33.46369</v>
      </c>
      <c r="S12305" s="88">
        <v>35.310650000000003</v>
      </c>
    </row>
    <row r="12306" spans="9:19" ht="15.5">
      <c r="I12306"/>
      <c r="J12306"/>
      <c r="K12306"/>
      <c r="L12306"/>
      <c r="N12306" s="83" t="s">
        <v>3677</v>
      </c>
      <c r="O12306" s="84" t="s">
        <v>3677</v>
      </c>
      <c r="P12306" s="83" t="s">
        <v>23215</v>
      </c>
      <c r="Q12306" s="85" t="s">
        <v>23216</v>
      </c>
      <c r="R12306" s="86">
        <v>33.465029999999999</v>
      </c>
      <c r="S12306" s="88">
        <v>35.308239999999998</v>
      </c>
    </row>
    <row r="12307" spans="9:19" ht="15.5">
      <c r="I12307"/>
      <c r="J12307"/>
      <c r="K12307"/>
      <c r="L12307"/>
      <c r="N12307" s="83" t="s">
        <v>3677</v>
      </c>
      <c r="O12307" s="84" t="s">
        <v>3677</v>
      </c>
      <c r="P12307" s="83" t="s">
        <v>23217</v>
      </c>
      <c r="Q12307" s="85" t="s">
        <v>23218</v>
      </c>
      <c r="R12307" s="86">
        <v>33.466679999999997</v>
      </c>
      <c r="S12307" s="88">
        <v>35.307639999999999</v>
      </c>
    </row>
    <row r="12308" spans="9:19" ht="15.5">
      <c r="I12308"/>
      <c r="J12308"/>
      <c r="K12308"/>
      <c r="L12308"/>
      <c r="N12308" s="83" t="s">
        <v>3677</v>
      </c>
      <c r="O12308" s="84" t="s">
        <v>3677</v>
      </c>
      <c r="P12308" s="83" t="s">
        <v>23219</v>
      </c>
      <c r="Q12308" s="85" t="s">
        <v>23220</v>
      </c>
      <c r="R12308" s="86">
        <v>33.466819999999998</v>
      </c>
      <c r="S12308" s="88">
        <v>35.31335</v>
      </c>
    </row>
    <row r="12309" spans="9:19" ht="15.5">
      <c r="I12309"/>
      <c r="J12309"/>
      <c r="K12309"/>
      <c r="L12309"/>
      <c r="N12309" s="83" t="s">
        <v>3677</v>
      </c>
      <c r="O12309" s="84" t="s">
        <v>3677</v>
      </c>
      <c r="P12309" s="83" t="s">
        <v>23221</v>
      </c>
      <c r="Q12309" s="85" t="s">
        <v>23222</v>
      </c>
      <c r="R12309" s="86">
        <v>33.459159999999997</v>
      </c>
      <c r="S12309" s="88">
        <v>35.29871</v>
      </c>
    </row>
    <row r="12310" spans="9:19" ht="15.5">
      <c r="I12310"/>
      <c r="J12310"/>
      <c r="K12310"/>
      <c r="L12310"/>
      <c r="N12310" s="83" t="s">
        <v>3677</v>
      </c>
      <c r="O12310" s="84" t="s">
        <v>3677</v>
      </c>
      <c r="P12310" s="83" t="s">
        <v>23223</v>
      </c>
      <c r="Q12310" s="85" t="s">
        <v>23224</v>
      </c>
      <c r="R12310" s="86">
        <v>33.451239999999999</v>
      </c>
      <c r="S12310" s="88">
        <v>35.289490000000001</v>
      </c>
    </row>
    <row r="12311" spans="9:19" ht="15.5">
      <c r="I12311"/>
      <c r="J12311"/>
      <c r="K12311"/>
      <c r="L12311"/>
      <c r="N12311" s="83" t="s">
        <v>3677</v>
      </c>
      <c r="O12311" s="84" t="s">
        <v>3677</v>
      </c>
      <c r="P12311" s="83" t="s">
        <v>23225</v>
      </c>
      <c r="Q12311" s="85" t="s">
        <v>23226</v>
      </c>
      <c r="R12311" s="86">
        <v>33.465789999999998</v>
      </c>
      <c r="S12311" s="88">
        <v>35.305549999999997</v>
      </c>
    </row>
    <row r="12312" spans="9:19" ht="15.5">
      <c r="I12312"/>
      <c r="J12312"/>
      <c r="K12312"/>
      <c r="L12312"/>
      <c r="N12312" s="83" t="s">
        <v>3677</v>
      </c>
      <c r="O12312" s="84" t="s">
        <v>3677</v>
      </c>
      <c r="P12312" s="83" t="s">
        <v>23227</v>
      </c>
      <c r="Q12312" s="85" t="s">
        <v>23228</v>
      </c>
      <c r="R12312" s="86">
        <v>33.451969146728516</v>
      </c>
      <c r="S12312" s="88">
        <v>35.288925170898438</v>
      </c>
    </row>
    <row r="12313" spans="9:19" ht="15.5">
      <c r="I12313"/>
      <c r="J12313"/>
      <c r="K12313"/>
      <c r="L12313"/>
      <c r="N12313" s="83" t="s">
        <v>3677</v>
      </c>
      <c r="O12313" s="84" t="s">
        <v>3677</v>
      </c>
      <c r="P12313" s="83" t="s">
        <v>23229</v>
      </c>
      <c r="Q12313" s="85" t="s">
        <v>23230</v>
      </c>
      <c r="R12313" s="86">
        <v>33.458038330078125</v>
      </c>
      <c r="S12313" s="88">
        <v>35.301509857177734</v>
      </c>
    </row>
    <row r="12314" spans="9:19" ht="15.5">
      <c r="I12314"/>
      <c r="J12314"/>
      <c r="K12314"/>
      <c r="L12314"/>
      <c r="N12314" s="83" t="s">
        <v>3677</v>
      </c>
      <c r="O12314" s="84" t="s">
        <v>3677</v>
      </c>
      <c r="P12314" s="83" t="s">
        <v>23231</v>
      </c>
      <c r="Q12314" s="85" t="s">
        <v>23232</v>
      </c>
      <c r="R12314" s="86">
        <v>33.458244323730469</v>
      </c>
      <c r="S12314" s="88">
        <v>35.298572540283203</v>
      </c>
    </row>
    <row r="12315" spans="9:19" ht="15.5">
      <c r="I12315"/>
      <c r="J12315"/>
      <c r="K12315"/>
      <c r="L12315"/>
      <c r="N12315" s="83" t="s">
        <v>3677</v>
      </c>
      <c r="O12315" s="84" t="s">
        <v>3677</v>
      </c>
      <c r="P12315" s="83" t="s">
        <v>23233</v>
      </c>
      <c r="Q12315" s="85" t="s">
        <v>23234</v>
      </c>
      <c r="R12315" s="86">
        <v>33.435020446777344</v>
      </c>
      <c r="S12315" s="88">
        <v>35.307418823242188</v>
      </c>
    </row>
    <row r="12316" spans="9:19" ht="15.5">
      <c r="I12316"/>
      <c r="J12316"/>
      <c r="K12316"/>
      <c r="L12316"/>
      <c r="N12316" s="83" t="s">
        <v>3677</v>
      </c>
      <c r="O12316" s="84" t="s">
        <v>3677</v>
      </c>
      <c r="P12316" s="83" t="s">
        <v>23235</v>
      </c>
      <c r="Q12316" s="85" t="s">
        <v>23236</v>
      </c>
      <c r="R12316" s="86">
        <v>33.444828033447266</v>
      </c>
      <c r="S12316" s="88">
        <v>35.303096771240234</v>
      </c>
    </row>
    <row r="12317" spans="9:19" ht="15.5">
      <c r="I12317"/>
      <c r="J12317"/>
      <c r="K12317"/>
      <c r="L12317"/>
      <c r="N12317" s="83" t="s">
        <v>3677</v>
      </c>
      <c r="O12317" s="84" t="s">
        <v>3677</v>
      </c>
      <c r="P12317" s="83" t="s">
        <v>23237</v>
      </c>
      <c r="Q12317" s="85" t="s">
        <v>23238</v>
      </c>
      <c r="R12317" s="86">
        <v>33.448928833007813</v>
      </c>
      <c r="S12317" s="88">
        <v>35.287281036376953</v>
      </c>
    </row>
    <row r="12318" spans="9:19" ht="15.5">
      <c r="I12318"/>
      <c r="J12318"/>
      <c r="K12318"/>
      <c r="L12318"/>
      <c r="N12318" s="83" t="s">
        <v>3677</v>
      </c>
      <c r="O12318" s="84" t="s">
        <v>3677</v>
      </c>
      <c r="P12318" s="83" t="s">
        <v>23239</v>
      </c>
      <c r="Q12318" s="85" t="s">
        <v>23240</v>
      </c>
      <c r="R12318" s="86">
        <v>33.459541320800781</v>
      </c>
      <c r="S12318" s="88">
        <v>35.308635711669922</v>
      </c>
    </row>
    <row r="12319" spans="9:19" ht="15.5">
      <c r="I12319"/>
      <c r="J12319"/>
      <c r="K12319"/>
      <c r="L12319"/>
      <c r="N12319" s="83" t="s">
        <v>3677</v>
      </c>
      <c r="O12319" s="84" t="s">
        <v>3677</v>
      </c>
      <c r="P12319" s="83" t="s">
        <v>23241</v>
      </c>
      <c r="Q12319" s="85" t="s">
        <v>23242</v>
      </c>
      <c r="R12319" s="86">
        <v>33.447708129882813</v>
      </c>
      <c r="S12319" s="88">
        <v>35.285469055175781</v>
      </c>
    </row>
    <row r="12320" spans="9:19" ht="15.5">
      <c r="I12320"/>
      <c r="J12320"/>
      <c r="K12320"/>
      <c r="L12320"/>
      <c r="N12320" s="83" t="s">
        <v>3677</v>
      </c>
      <c r="O12320" s="84" t="s">
        <v>3677</v>
      </c>
      <c r="P12320" s="83" t="s">
        <v>23243</v>
      </c>
      <c r="Q12320" s="85" t="s">
        <v>23244</v>
      </c>
      <c r="R12320" s="86">
        <v>33.464553833007813</v>
      </c>
      <c r="S12320" s="88">
        <v>35.305854797363281</v>
      </c>
    </row>
    <row r="12321" spans="9:19" ht="15.5">
      <c r="I12321"/>
      <c r="J12321"/>
      <c r="K12321"/>
      <c r="L12321"/>
      <c r="N12321" s="83" t="s">
        <v>3677</v>
      </c>
      <c r="O12321" s="84" t="s">
        <v>3677</v>
      </c>
      <c r="P12321" s="83" t="s">
        <v>23245</v>
      </c>
      <c r="Q12321" s="85" t="s">
        <v>23246</v>
      </c>
      <c r="R12321" s="86">
        <v>33.465274810791016</v>
      </c>
      <c r="S12321" s="88">
        <v>35.306816101074219</v>
      </c>
    </row>
    <row r="12322" spans="9:19" ht="15.5">
      <c r="I12322"/>
      <c r="J12322"/>
      <c r="K12322"/>
      <c r="L12322"/>
      <c r="N12322" s="83" t="s">
        <v>3677</v>
      </c>
      <c r="O12322" s="84" t="s">
        <v>3677</v>
      </c>
      <c r="P12322" s="83" t="s">
        <v>23247</v>
      </c>
      <c r="Q12322" s="85">
        <v>1094</v>
      </c>
      <c r="R12322" s="86">
        <v>33.451532157000003</v>
      </c>
      <c r="S12322" s="88">
        <v>35.303598633</v>
      </c>
    </row>
    <row r="12323" spans="9:19" ht="15.5">
      <c r="I12323"/>
      <c r="J12323"/>
      <c r="K12323"/>
      <c r="L12323"/>
      <c r="N12323" s="83" t="s">
        <v>3677</v>
      </c>
      <c r="O12323" s="84" t="s">
        <v>3677</v>
      </c>
      <c r="P12323" s="83" t="s">
        <v>23248</v>
      </c>
      <c r="Q12323" s="85" t="s">
        <v>23249</v>
      </c>
      <c r="R12323" s="86">
        <v>33.451729999999998</v>
      </c>
      <c r="S12323" s="88">
        <v>35.299978000000003</v>
      </c>
    </row>
    <row r="12324" spans="9:19" ht="15.5">
      <c r="I12324"/>
      <c r="J12324"/>
      <c r="K12324"/>
      <c r="L12324"/>
      <c r="N12324" s="83" t="s">
        <v>3677</v>
      </c>
      <c r="O12324" s="84" t="s">
        <v>3677</v>
      </c>
      <c r="P12324" s="83" t="s">
        <v>23250</v>
      </c>
      <c r="Q12324" s="85" t="s">
        <v>23251</v>
      </c>
      <c r="R12324" s="86">
        <v>33.452010000000001</v>
      </c>
      <c r="S12324" s="88">
        <v>35.300080999999999</v>
      </c>
    </row>
    <row r="12325" spans="9:19" ht="15.5">
      <c r="I12325"/>
      <c r="J12325"/>
      <c r="K12325"/>
      <c r="L12325"/>
      <c r="N12325" s="83" t="s">
        <v>2545</v>
      </c>
      <c r="O12325" s="84" t="s">
        <v>2545</v>
      </c>
      <c r="P12325" s="83" t="s">
        <v>23252</v>
      </c>
      <c r="Q12325" s="85" t="s">
        <v>23253</v>
      </c>
      <c r="R12325" s="86">
        <v>33.458778357699998</v>
      </c>
      <c r="S12325" s="88">
        <v>35.4711256617</v>
      </c>
    </row>
    <row r="12326" spans="9:19" ht="15.5">
      <c r="I12326"/>
      <c r="J12326"/>
      <c r="K12326"/>
      <c r="L12326"/>
      <c r="N12326" s="83" t="s">
        <v>2545</v>
      </c>
      <c r="O12326" s="84" t="s">
        <v>2545</v>
      </c>
      <c r="P12326" s="83" t="s">
        <v>13560</v>
      </c>
      <c r="Q12326" s="85" t="s">
        <v>23253</v>
      </c>
      <c r="R12326" s="86">
        <v>33.458778357699998</v>
      </c>
      <c r="S12326" s="88">
        <v>35.4711256617</v>
      </c>
    </row>
    <row r="12327" spans="9:19" ht="15.5">
      <c r="I12327"/>
      <c r="J12327"/>
      <c r="K12327"/>
      <c r="L12327"/>
      <c r="N12327" s="83" t="s">
        <v>2545</v>
      </c>
      <c r="O12327" s="84" t="s">
        <v>2545</v>
      </c>
      <c r="P12327" s="83" t="s">
        <v>23254</v>
      </c>
      <c r="Q12327" s="85" t="s">
        <v>23255</v>
      </c>
      <c r="R12327" s="86">
        <v>33.466961000000026</v>
      </c>
      <c r="S12327" s="88">
        <v>35.474992000000043</v>
      </c>
    </row>
    <row r="12328" spans="9:19" ht="15.5">
      <c r="I12328"/>
      <c r="J12328"/>
      <c r="K12328"/>
      <c r="L12328"/>
      <c r="N12328" s="83" t="s">
        <v>2545</v>
      </c>
      <c r="O12328" s="84" t="s">
        <v>2545</v>
      </c>
      <c r="P12328" s="83" t="s">
        <v>23254</v>
      </c>
      <c r="Q12328" s="85" t="s">
        <v>23256</v>
      </c>
      <c r="R12328" s="86">
        <v>33.466961000000026</v>
      </c>
      <c r="S12328" s="88">
        <v>35.474992000000043</v>
      </c>
    </row>
    <row r="12329" spans="9:19" ht="15.5">
      <c r="I12329"/>
      <c r="J12329"/>
      <c r="K12329"/>
      <c r="L12329"/>
      <c r="N12329" s="83" t="s">
        <v>3086</v>
      </c>
      <c r="O12329" s="84" t="s">
        <v>3086</v>
      </c>
      <c r="P12329" s="83" t="s">
        <v>23257</v>
      </c>
      <c r="Q12329" s="85" t="s">
        <v>23258</v>
      </c>
      <c r="R12329" s="86">
        <v>33.521069000000068</v>
      </c>
      <c r="S12329" s="88">
        <v>35.511189000000059</v>
      </c>
    </row>
    <row r="12330" spans="9:19" ht="15.5">
      <c r="I12330"/>
      <c r="J12330"/>
      <c r="K12330"/>
      <c r="L12330"/>
      <c r="N12330" s="83" t="s">
        <v>3086</v>
      </c>
      <c r="O12330" s="84" t="s">
        <v>3086</v>
      </c>
      <c r="P12330" s="83" t="s">
        <v>23257</v>
      </c>
      <c r="Q12330" s="85" t="s">
        <v>23259</v>
      </c>
      <c r="R12330" s="86">
        <v>33.521069000000068</v>
      </c>
      <c r="S12330" s="88">
        <v>35.511189000000059</v>
      </c>
    </row>
    <row r="12331" spans="9:19" ht="15.5">
      <c r="I12331"/>
      <c r="J12331"/>
      <c r="K12331"/>
      <c r="L12331"/>
      <c r="N12331" s="83" t="s">
        <v>500</v>
      </c>
      <c r="O12331" s="84" t="s">
        <v>500</v>
      </c>
      <c r="P12331" s="83" t="s">
        <v>23260</v>
      </c>
      <c r="Q12331" s="85" t="s">
        <v>23261</v>
      </c>
      <c r="R12331" s="86">
        <v>34.489125000000058</v>
      </c>
      <c r="S12331" s="88">
        <v>36.051503000000025</v>
      </c>
    </row>
    <row r="12332" spans="9:19" ht="15.5">
      <c r="I12332"/>
      <c r="J12332"/>
      <c r="K12332"/>
      <c r="L12332"/>
      <c r="N12332" s="83" t="s">
        <v>500</v>
      </c>
      <c r="O12332" s="84" t="s">
        <v>500</v>
      </c>
      <c r="P12332" s="83" t="s">
        <v>23260</v>
      </c>
      <c r="Q12332" s="85" t="s">
        <v>23262</v>
      </c>
      <c r="R12332" s="86">
        <v>34.489125000000058</v>
      </c>
      <c r="S12332" s="88">
        <v>36.051503000000025</v>
      </c>
    </row>
    <row r="12333" spans="9:19" ht="15.5">
      <c r="I12333"/>
      <c r="J12333"/>
      <c r="K12333"/>
      <c r="L12333"/>
      <c r="N12333" s="83" t="s">
        <v>1135</v>
      </c>
      <c r="O12333" s="84" t="s">
        <v>1135</v>
      </c>
      <c r="P12333" s="83" t="s">
        <v>1135</v>
      </c>
      <c r="Q12333" s="85" t="s">
        <v>23263</v>
      </c>
      <c r="R12333" s="86">
        <v>34.222083000000055</v>
      </c>
      <c r="S12333" s="88">
        <v>36.274319000000048</v>
      </c>
    </row>
    <row r="12334" spans="9:19" ht="15.5">
      <c r="I12334"/>
      <c r="J12334"/>
      <c r="K12334"/>
      <c r="L12334"/>
      <c r="N12334" s="83" t="s">
        <v>4303</v>
      </c>
      <c r="O12334" s="84" t="s">
        <v>4303</v>
      </c>
      <c r="P12334" s="83" t="s">
        <v>23264</v>
      </c>
      <c r="Q12334" s="85">
        <v>689</v>
      </c>
      <c r="R12334" s="86">
        <v>34.314949073999998</v>
      </c>
      <c r="S12334" s="88">
        <v>35.907530606000002</v>
      </c>
    </row>
    <row r="12335" spans="9:19" ht="15.5">
      <c r="I12335"/>
      <c r="J12335"/>
      <c r="K12335"/>
      <c r="L12335"/>
      <c r="N12335" s="83" t="s">
        <v>4303</v>
      </c>
      <c r="O12335" s="84" t="s">
        <v>4303</v>
      </c>
      <c r="P12335" s="83" t="s">
        <v>23265</v>
      </c>
      <c r="Q12335" s="85" t="s">
        <v>23266</v>
      </c>
      <c r="R12335" s="86">
        <v>34.314515000000029</v>
      </c>
      <c r="S12335" s="88">
        <v>35.906945000000064</v>
      </c>
    </row>
    <row r="12336" spans="9:19" ht="15.5">
      <c r="I12336"/>
      <c r="J12336"/>
      <c r="K12336"/>
      <c r="L12336"/>
      <c r="N12336" s="83" t="s">
        <v>4303</v>
      </c>
      <c r="O12336" s="84" t="s">
        <v>4303</v>
      </c>
      <c r="P12336" s="83" t="s">
        <v>23265</v>
      </c>
      <c r="Q12336" s="85" t="s">
        <v>23267</v>
      </c>
      <c r="R12336" s="86">
        <v>34.314515000000029</v>
      </c>
      <c r="S12336" s="88">
        <v>35.906945000000064</v>
      </c>
    </row>
    <row r="12337" spans="9:19" ht="15.5">
      <c r="I12337"/>
      <c r="J12337"/>
      <c r="K12337"/>
      <c r="L12337"/>
      <c r="N12337" s="83" t="s">
        <v>4303</v>
      </c>
      <c r="O12337" s="84" t="s">
        <v>4303</v>
      </c>
      <c r="P12337" s="83" t="s">
        <v>23268</v>
      </c>
      <c r="Q12337" s="85">
        <v>690</v>
      </c>
      <c r="R12337" s="86">
        <v>34.312449156</v>
      </c>
      <c r="S12337" s="88">
        <v>35.905787598000003</v>
      </c>
    </row>
    <row r="12338" spans="9:19" ht="15.5">
      <c r="I12338"/>
      <c r="J12338"/>
      <c r="K12338"/>
      <c r="L12338"/>
      <c r="N12338" s="83" t="s">
        <v>2890</v>
      </c>
      <c r="O12338" s="84" t="s">
        <v>2890</v>
      </c>
      <c r="P12338" s="83" t="s">
        <v>2890</v>
      </c>
      <c r="Q12338" s="85" t="s">
        <v>23269</v>
      </c>
      <c r="R12338" s="86">
        <v>34.110994000000062</v>
      </c>
      <c r="S12338" s="88">
        <v>35.709497000000056</v>
      </c>
    </row>
    <row r="12339" spans="9:19" ht="15.5">
      <c r="I12339"/>
      <c r="J12339"/>
      <c r="K12339"/>
      <c r="L12339"/>
      <c r="N12339" s="83" t="s">
        <v>3089</v>
      </c>
      <c r="O12339" s="84" t="s">
        <v>3089</v>
      </c>
      <c r="P12339" s="83" t="s">
        <v>23270</v>
      </c>
      <c r="Q12339" s="85" t="s">
        <v>23271</v>
      </c>
      <c r="R12339" s="86">
        <v>33.442394000000036</v>
      </c>
      <c r="S12339" s="88">
        <v>35.540917000000036</v>
      </c>
    </row>
    <row r="12340" spans="9:19" ht="15.5">
      <c r="I12340"/>
      <c r="J12340"/>
      <c r="K12340"/>
      <c r="L12340"/>
      <c r="N12340" s="83" t="s">
        <v>3089</v>
      </c>
      <c r="O12340" s="84" t="s">
        <v>3089</v>
      </c>
      <c r="P12340" s="83" t="s">
        <v>3089</v>
      </c>
      <c r="Q12340" s="85" t="s">
        <v>23272</v>
      </c>
      <c r="R12340" s="86">
        <v>33.434078000000056</v>
      </c>
      <c r="S12340" s="88">
        <v>35.532825000000059</v>
      </c>
    </row>
    <row r="12341" spans="9:19" ht="15.5">
      <c r="I12341"/>
      <c r="J12341"/>
      <c r="K12341"/>
      <c r="L12341"/>
      <c r="N12341" s="83" t="s">
        <v>3089</v>
      </c>
      <c r="O12341" s="84" t="s">
        <v>3089</v>
      </c>
      <c r="P12341" s="83" t="s">
        <v>3089</v>
      </c>
      <c r="Q12341" s="85" t="s">
        <v>23273</v>
      </c>
      <c r="R12341" s="86">
        <v>33.434078000000056</v>
      </c>
      <c r="S12341" s="88">
        <v>35.532825000000059</v>
      </c>
    </row>
    <row r="12342" spans="9:19" ht="15.5">
      <c r="I12342"/>
      <c r="J12342"/>
      <c r="K12342"/>
      <c r="L12342"/>
      <c r="N12342" s="83" t="s">
        <v>3855</v>
      </c>
      <c r="O12342" s="84" t="s">
        <v>3855</v>
      </c>
      <c r="P12342" s="83" t="s">
        <v>23274</v>
      </c>
      <c r="Q12342" s="85" t="s">
        <v>23275</v>
      </c>
      <c r="R12342" s="86">
        <v>33.254044000000079</v>
      </c>
      <c r="S12342" s="88">
        <v>35.379628000000025</v>
      </c>
    </row>
    <row r="12343" spans="9:19" ht="15.5">
      <c r="I12343"/>
      <c r="J12343"/>
      <c r="K12343"/>
      <c r="L12343"/>
      <c r="N12343" s="83" t="s">
        <v>3855</v>
      </c>
      <c r="O12343" s="84" t="s">
        <v>3855</v>
      </c>
      <c r="P12343" s="83" t="s">
        <v>23274</v>
      </c>
      <c r="Q12343" s="85" t="s">
        <v>23276</v>
      </c>
      <c r="R12343" s="86">
        <v>33.254044000000079</v>
      </c>
      <c r="S12343" s="88">
        <v>35.379628000000025</v>
      </c>
    </row>
    <row r="12344" spans="9:19" ht="15.5">
      <c r="I12344"/>
      <c r="J12344"/>
      <c r="K12344"/>
      <c r="L12344"/>
      <c r="N12344" s="83" t="s">
        <v>1819</v>
      </c>
      <c r="O12344" s="84" t="s">
        <v>1819</v>
      </c>
      <c r="P12344" s="83" t="s">
        <v>1819</v>
      </c>
      <c r="Q12344" s="85" t="s">
        <v>23277</v>
      </c>
      <c r="R12344" s="86">
        <v>34.279219000000069</v>
      </c>
      <c r="S12344" s="88">
        <v>35.662267000000043</v>
      </c>
    </row>
    <row r="12345" spans="9:19" ht="15.5">
      <c r="I12345"/>
      <c r="J12345"/>
      <c r="K12345"/>
      <c r="L12345"/>
      <c r="N12345" s="83" t="s">
        <v>1819</v>
      </c>
      <c r="O12345" s="84" t="s">
        <v>1819</v>
      </c>
      <c r="P12345" s="83" t="s">
        <v>1819</v>
      </c>
      <c r="Q12345" s="85" t="s">
        <v>23278</v>
      </c>
      <c r="R12345" s="86">
        <v>34.279219000000069</v>
      </c>
      <c r="S12345" s="88">
        <v>35.662267000000043</v>
      </c>
    </row>
    <row r="12346" spans="9:19" ht="15.5">
      <c r="I12346"/>
      <c r="J12346"/>
      <c r="K12346"/>
      <c r="L12346"/>
      <c r="N12346" s="83" t="s">
        <v>1819</v>
      </c>
      <c r="O12346" s="84" t="s">
        <v>1819</v>
      </c>
      <c r="P12346" s="83" t="s">
        <v>23279</v>
      </c>
      <c r="Q12346" s="85">
        <v>759</v>
      </c>
      <c r="R12346" s="86">
        <v>34.276432153000002</v>
      </c>
      <c r="S12346" s="88">
        <v>35.664187626</v>
      </c>
    </row>
    <row r="12347" spans="9:19" ht="15.5">
      <c r="I12347"/>
      <c r="J12347"/>
      <c r="K12347"/>
      <c r="L12347"/>
      <c r="N12347" s="83" t="s">
        <v>762</v>
      </c>
      <c r="O12347" s="84" t="s">
        <v>762</v>
      </c>
      <c r="P12347" s="83" t="s">
        <v>23280</v>
      </c>
      <c r="Q12347" s="85" t="s">
        <v>23281</v>
      </c>
      <c r="R12347" s="86">
        <v>33.731941000000063</v>
      </c>
      <c r="S12347" s="88">
        <v>35.56755400000003</v>
      </c>
    </row>
    <row r="12348" spans="9:19" ht="15.5">
      <c r="I12348"/>
      <c r="J12348"/>
      <c r="K12348"/>
      <c r="L12348"/>
      <c r="N12348" s="83" t="s">
        <v>762</v>
      </c>
      <c r="O12348" s="84" t="s">
        <v>762</v>
      </c>
      <c r="P12348" s="83" t="s">
        <v>23282</v>
      </c>
      <c r="Q12348" s="85" t="s">
        <v>23283</v>
      </c>
      <c r="R12348" s="86">
        <v>33.738708000000031</v>
      </c>
      <c r="S12348" s="88">
        <v>35.569981000000041</v>
      </c>
    </row>
    <row r="12349" spans="9:19" ht="15.5">
      <c r="I12349"/>
      <c r="J12349"/>
      <c r="K12349"/>
      <c r="L12349"/>
      <c r="N12349" s="83" t="s">
        <v>762</v>
      </c>
      <c r="O12349" s="84" t="s">
        <v>762</v>
      </c>
      <c r="P12349" s="83" t="s">
        <v>23282</v>
      </c>
      <c r="Q12349" s="85" t="s">
        <v>23284</v>
      </c>
      <c r="R12349" s="86">
        <v>33.738708000000031</v>
      </c>
      <c r="S12349" s="88">
        <v>35.569981000000041</v>
      </c>
    </row>
    <row r="12350" spans="9:19" ht="15.5">
      <c r="I12350"/>
      <c r="J12350"/>
      <c r="K12350"/>
      <c r="L12350"/>
      <c r="N12350" s="83" t="s">
        <v>3488</v>
      </c>
      <c r="O12350" s="84" t="s">
        <v>3488</v>
      </c>
      <c r="P12350" s="83" t="s">
        <v>23285</v>
      </c>
      <c r="Q12350" s="85" t="s">
        <v>23286</v>
      </c>
      <c r="R12350" s="86">
        <v>33.58080300000006</v>
      </c>
      <c r="S12350" s="88">
        <v>35.991164000000026</v>
      </c>
    </row>
    <row r="12351" spans="9:19" ht="15.5">
      <c r="I12351"/>
      <c r="J12351"/>
      <c r="K12351"/>
      <c r="L12351"/>
      <c r="N12351" s="83" t="s">
        <v>3488</v>
      </c>
      <c r="O12351" s="84" t="s">
        <v>3488</v>
      </c>
      <c r="P12351" s="83" t="s">
        <v>23285</v>
      </c>
      <c r="Q12351" s="85" t="s">
        <v>23287</v>
      </c>
      <c r="R12351" s="86">
        <v>33.58080300000006</v>
      </c>
      <c r="S12351" s="88">
        <v>35.991164000000026</v>
      </c>
    </row>
    <row r="12352" spans="9:19" ht="15.5">
      <c r="I12352"/>
      <c r="J12352"/>
      <c r="K12352"/>
      <c r="L12352"/>
      <c r="N12352" s="83" t="s">
        <v>503</v>
      </c>
      <c r="O12352" s="84" t="s">
        <v>503</v>
      </c>
      <c r="P12352" s="83" t="s">
        <v>23288</v>
      </c>
      <c r="Q12352" s="85" t="s">
        <v>23289</v>
      </c>
      <c r="R12352" s="86">
        <v>34.543889000000036</v>
      </c>
      <c r="S12352" s="88">
        <v>36.011111000000028</v>
      </c>
    </row>
    <row r="12353" spans="9:19" ht="15.5">
      <c r="I12353"/>
      <c r="J12353"/>
      <c r="K12353"/>
      <c r="L12353"/>
      <c r="N12353" s="83" t="s">
        <v>503</v>
      </c>
      <c r="O12353" s="84" t="s">
        <v>503</v>
      </c>
      <c r="P12353" s="83" t="s">
        <v>503</v>
      </c>
      <c r="Q12353" s="85" t="s">
        <v>23290</v>
      </c>
      <c r="R12353" s="86">
        <v>34.543000000000063</v>
      </c>
      <c r="S12353" s="88">
        <v>36.01460000000003</v>
      </c>
    </row>
    <row r="12354" spans="9:19" ht="15.5">
      <c r="I12354"/>
      <c r="J12354"/>
      <c r="K12354"/>
      <c r="L12354"/>
      <c r="N12354" s="83" t="s">
        <v>503</v>
      </c>
      <c r="O12354" s="84" t="s">
        <v>503</v>
      </c>
      <c r="P12354" s="83" t="s">
        <v>23291</v>
      </c>
      <c r="Q12354" s="85" t="s">
        <v>23292</v>
      </c>
      <c r="R12354" s="86">
        <v>34.543089999999999</v>
      </c>
      <c r="S12354" s="88">
        <v>36.010539999999999</v>
      </c>
    </row>
    <row r="12355" spans="9:19" ht="15.5">
      <c r="I12355"/>
      <c r="J12355"/>
      <c r="K12355"/>
      <c r="L12355"/>
      <c r="N12355" s="83" t="s">
        <v>503</v>
      </c>
      <c r="O12355" s="84" t="s">
        <v>503</v>
      </c>
      <c r="P12355" s="83" t="s">
        <v>23293</v>
      </c>
      <c r="Q12355" s="85" t="s">
        <v>23294</v>
      </c>
      <c r="R12355" s="86">
        <v>34.542450000000002</v>
      </c>
      <c r="S12355" s="88">
        <v>36.013129999999997</v>
      </c>
    </row>
    <row r="12356" spans="9:19" ht="15.5">
      <c r="I12356"/>
      <c r="J12356"/>
      <c r="K12356"/>
      <c r="L12356"/>
      <c r="N12356" s="83" t="s">
        <v>503</v>
      </c>
      <c r="O12356" s="84" t="s">
        <v>503</v>
      </c>
      <c r="P12356" s="83" t="s">
        <v>23295</v>
      </c>
      <c r="Q12356" s="85" t="s">
        <v>23296</v>
      </c>
      <c r="R12356" s="86">
        <v>34.54233</v>
      </c>
      <c r="S12356" s="88">
        <v>36.009459999999997</v>
      </c>
    </row>
    <row r="12357" spans="9:19" ht="15.5">
      <c r="I12357"/>
      <c r="J12357"/>
      <c r="K12357"/>
      <c r="L12357"/>
      <c r="N12357" s="83" t="s">
        <v>503</v>
      </c>
      <c r="O12357" s="84" t="s">
        <v>503</v>
      </c>
      <c r="P12357" s="83" t="s">
        <v>23297</v>
      </c>
      <c r="Q12357" s="85" t="s">
        <v>23298</v>
      </c>
      <c r="R12357" s="86">
        <v>34.546579999999999</v>
      </c>
      <c r="S12357" s="88">
        <v>36.012390000000003</v>
      </c>
    </row>
    <row r="12358" spans="9:19" ht="15.5">
      <c r="I12358"/>
      <c r="J12358"/>
      <c r="K12358"/>
      <c r="L12358"/>
      <c r="N12358" s="83" t="s">
        <v>503</v>
      </c>
      <c r="O12358" s="84" t="s">
        <v>503</v>
      </c>
      <c r="P12358" s="83" t="s">
        <v>23299</v>
      </c>
      <c r="Q12358" s="85" t="s">
        <v>23300</v>
      </c>
      <c r="R12358" s="86">
        <v>34.544029999999999</v>
      </c>
      <c r="S12358" s="88">
        <v>36.00996</v>
      </c>
    </row>
    <row r="12359" spans="9:19" ht="15.5">
      <c r="I12359"/>
      <c r="J12359"/>
      <c r="K12359"/>
      <c r="L12359"/>
      <c r="N12359" s="83" t="s">
        <v>503</v>
      </c>
      <c r="O12359" s="84" t="s">
        <v>503</v>
      </c>
      <c r="P12359" s="83" t="s">
        <v>23301</v>
      </c>
      <c r="Q12359" s="85" t="s">
        <v>23302</v>
      </c>
      <c r="R12359" s="86">
        <v>34.543590545654297</v>
      </c>
      <c r="S12359" s="88">
        <v>36.014381408691406</v>
      </c>
    </row>
    <row r="12360" spans="9:19" ht="15.5">
      <c r="I12360"/>
      <c r="J12360"/>
      <c r="K12360"/>
      <c r="L12360"/>
      <c r="N12360" s="83" t="s">
        <v>503</v>
      </c>
      <c r="O12360" s="84" t="s">
        <v>503</v>
      </c>
      <c r="P12360" s="83" t="s">
        <v>23303</v>
      </c>
      <c r="Q12360" s="85" t="s">
        <v>23304</v>
      </c>
      <c r="R12360" s="86">
        <v>34.543018341064453</v>
      </c>
      <c r="S12360" s="88">
        <v>36.015193939208984</v>
      </c>
    </row>
    <row r="12361" spans="9:19" ht="15.5">
      <c r="I12361"/>
      <c r="J12361"/>
      <c r="K12361"/>
      <c r="L12361"/>
      <c r="N12361" s="83" t="s">
        <v>1644</v>
      </c>
      <c r="O12361" s="84" t="s">
        <v>1644</v>
      </c>
      <c r="P12361" s="83" t="s">
        <v>23305</v>
      </c>
      <c r="Q12361" s="85" t="s">
        <v>23306</v>
      </c>
      <c r="R12361" s="86">
        <v>33.675745999999997</v>
      </c>
      <c r="S12361" s="88">
        <v>35.592973000000001</v>
      </c>
    </row>
    <row r="12362" spans="9:19" ht="15.5">
      <c r="I12362"/>
      <c r="J12362"/>
      <c r="K12362"/>
      <c r="L12362"/>
      <c r="N12362" s="83" t="s">
        <v>1644</v>
      </c>
      <c r="O12362" s="84" t="s">
        <v>1644</v>
      </c>
      <c r="P12362" s="83" t="s">
        <v>23307</v>
      </c>
      <c r="Q12362" s="85" t="s">
        <v>23308</v>
      </c>
      <c r="R12362" s="86">
        <v>33.675527777777774</v>
      </c>
      <c r="S12362" s="88">
        <v>35.589888888888893</v>
      </c>
    </row>
    <row r="12363" spans="9:19" ht="15.5">
      <c r="I12363"/>
      <c r="J12363"/>
      <c r="K12363"/>
      <c r="L12363"/>
      <c r="N12363" s="83" t="s">
        <v>1644</v>
      </c>
      <c r="O12363" s="84" t="s">
        <v>1644</v>
      </c>
      <c r="P12363" s="83" t="s">
        <v>23309</v>
      </c>
      <c r="Q12363" s="85" t="s">
        <v>23310</v>
      </c>
      <c r="R12363" s="86">
        <v>33.679292000000032</v>
      </c>
      <c r="S12363" s="88">
        <v>35.586231000000055</v>
      </c>
    </row>
    <row r="12364" spans="9:19" ht="15.5">
      <c r="I12364"/>
      <c r="J12364"/>
      <c r="K12364"/>
      <c r="L12364"/>
      <c r="N12364" s="83" t="s">
        <v>1644</v>
      </c>
      <c r="O12364" s="84" t="s">
        <v>1644</v>
      </c>
      <c r="P12364" s="83" t="s">
        <v>23309</v>
      </c>
      <c r="Q12364" s="85" t="s">
        <v>23311</v>
      </c>
      <c r="R12364" s="86">
        <v>33.679292000000032</v>
      </c>
      <c r="S12364" s="88">
        <v>35.586231000000055</v>
      </c>
    </row>
    <row r="12365" spans="9:19" ht="15.5">
      <c r="I12365"/>
      <c r="J12365"/>
      <c r="K12365"/>
      <c r="L12365"/>
      <c r="N12365" s="83" t="s">
        <v>2893</v>
      </c>
      <c r="O12365" s="84" t="s">
        <v>2893</v>
      </c>
      <c r="P12365" s="83" t="s">
        <v>23312</v>
      </c>
      <c r="Q12365" s="85" t="s">
        <v>23313</v>
      </c>
      <c r="R12365" s="86">
        <v>34.082976000000031</v>
      </c>
      <c r="S12365" s="88">
        <v>35.86446200000006</v>
      </c>
    </row>
    <row r="12366" spans="9:19" ht="15.5">
      <c r="I12366"/>
      <c r="J12366"/>
      <c r="K12366"/>
      <c r="L12366"/>
      <c r="N12366" s="83" t="s">
        <v>4305</v>
      </c>
      <c r="O12366" s="84" t="s">
        <v>4305</v>
      </c>
      <c r="P12366" s="83" t="s">
        <v>4305</v>
      </c>
      <c r="Q12366" s="85" t="s">
        <v>23314</v>
      </c>
      <c r="R12366" s="86">
        <v>34.289914000000067</v>
      </c>
      <c r="S12366" s="88">
        <v>35.91063100000008</v>
      </c>
    </row>
    <row r="12367" spans="9:19" ht="15.5">
      <c r="I12367"/>
      <c r="J12367"/>
      <c r="K12367"/>
      <c r="L12367"/>
      <c r="N12367" s="83" t="s">
        <v>4305</v>
      </c>
      <c r="O12367" s="84" t="s">
        <v>4305</v>
      </c>
      <c r="P12367" s="83" t="s">
        <v>4305</v>
      </c>
      <c r="Q12367" s="85" t="s">
        <v>23315</v>
      </c>
      <c r="R12367" s="86">
        <v>34.289914000000067</v>
      </c>
      <c r="S12367" s="88">
        <v>35.91063100000008</v>
      </c>
    </row>
    <row r="12368" spans="9:19" ht="15.5">
      <c r="I12368"/>
      <c r="J12368"/>
      <c r="K12368"/>
      <c r="L12368"/>
      <c r="N12368" s="83" t="s">
        <v>1138</v>
      </c>
      <c r="O12368" s="84" t="s">
        <v>1138</v>
      </c>
      <c r="P12368" s="83" t="s">
        <v>23316</v>
      </c>
      <c r="Q12368" s="85" t="s">
        <v>23317</v>
      </c>
      <c r="R12368" s="86">
        <v>33.878160999999999</v>
      </c>
      <c r="S12368" s="88">
        <v>36.090969999999999</v>
      </c>
    </row>
    <row r="12369" spans="9:19" ht="15.5">
      <c r="I12369"/>
      <c r="J12369"/>
      <c r="K12369"/>
      <c r="L12369"/>
      <c r="N12369" s="83" t="s">
        <v>1138</v>
      </c>
      <c r="O12369" s="84" t="s">
        <v>1138</v>
      </c>
      <c r="P12369" s="83" t="s">
        <v>23318</v>
      </c>
      <c r="Q12369" s="85" t="s">
        <v>23319</v>
      </c>
      <c r="R12369" s="86">
        <v>33.878733000000068</v>
      </c>
      <c r="S12369" s="88">
        <v>36.091864000000044</v>
      </c>
    </row>
    <row r="12370" spans="9:19" ht="15.5">
      <c r="I12370"/>
      <c r="J12370"/>
      <c r="K12370"/>
      <c r="L12370"/>
      <c r="N12370" s="83" t="s">
        <v>1138</v>
      </c>
      <c r="O12370" s="84" t="s">
        <v>1138</v>
      </c>
      <c r="P12370" s="83" t="s">
        <v>23318</v>
      </c>
      <c r="Q12370" s="85" t="s">
        <v>23320</v>
      </c>
      <c r="R12370" s="86">
        <v>33.878733000000068</v>
      </c>
      <c r="S12370" s="88">
        <v>36.091864000000044</v>
      </c>
    </row>
    <row r="12371" spans="9:19" ht="15.5">
      <c r="I12371"/>
      <c r="J12371"/>
      <c r="K12371"/>
      <c r="L12371"/>
      <c r="N12371" s="83" t="s">
        <v>1138</v>
      </c>
      <c r="O12371" s="84" t="s">
        <v>1138</v>
      </c>
      <c r="P12371" s="83" t="s">
        <v>23321</v>
      </c>
      <c r="Q12371" s="85" t="s">
        <v>23322</v>
      </c>
      <c r="R12371" s="86">
        <v>33.879869000000042</v>
      </c>
      <c r="S12371" s="88">
        <v>36.077722000000051</v>
      </c>
    </row>
    <row r="12372" spans="9:19" ht="15.5">
      <c r="I12372"/>
      <c r="J12372"/>
      <c r="K12372"/>
      <c r="L12372"/>
      <c r="N12372" s="83" t="s">
        <v>1138</v>
      </c>
      <c r="O12372" s="84" t="s">
        <v>1138</v>
      </c>
      <c r="P12372" s="83" t="s">
        <v>23321</v>
      </c>
      <c r="Q12372" s="85" t="s">
        <v>23323</v>
      </c>
      <c r="R12372" s="86">
        <v>33.879869000000042</v>
      </c>
      <c r="S12372" s="88">
        <v>36.077722000000051</v>
      </c>
    </row>
    <row r="12373" spans="9:19" ht="15.5">
      <c r="I12373"/>
      <c r="J12373"/>
      <c r="K12373"/>
      <c r="L12373"/>
      <c r="N12373" s="83" t="s">
        <v>1138</v>
      </c>
      <c r="O12373" s="84" t="s">
        <v>1138</v>
      </c>
      <c r="P12373" s="83" t="s">
        <v>23324</v>
      </c>
      <c r="Q12373" s="85" t="s">
        <v>23325</v>
      </c>
      <c r="R12373" s="86">
        <v>33.889400000000002</v>
      </c>
      <c r="S12373" s="88">
        <v>36.039299999999997</v>
      </c>
    </row>
    <row r="12374" spans="9:19" ht="15.5">
      <c r="I12374"/>
      <c r="J12374"/>
      <c r="K12374"/>
      <c r="L12374"/>
      <c r="N12374" s="83" t="s">
        <v>1138</v>
      </c>
      <c r="O12374" s="84" t="s">
        <v>1138</v>
      </c>
      <c r="P12374" s="83" t="s">
        <v>23326</v>
      </c>
      <c r="Q12374" s="85" t="s">
        <v>23327</v>
      </c>
      <c r="R12374" s="86">
        <v>33.8767</v>
      </c>
      <c r="S12374" s="88">
        <v>36.050699999999999</v>
      </c>
    </row>
    <row r="12375" spans="9:19" ht="15.5">
      <c r="I12375"/>
      <c r="J12375"/>
      <c r="K12375"/>
      <c r="L12375"/>
      <c r="N12375" s="83" t="s">
        <v>1138</v>
      </c>
      <c r="O12375" s="84" t="s">
        <v>1138</v>
      </c>
      <c r="P12375" s="83" t="s">
        <v>23328</v>
      </c>
      <c r="Q12375" s="85" t="s">
        <v>23329</v>
      </c>
      <c r="R12375" s="86">
        <v>33.869900000000001</v>
      </c>
      <c r="S12375" s="88">
        <v>36.053400000000003</v>
      </c>
    </row>
    <row r="12376" spans="9:19" ht="15.5">
      <c r="I12376"/>
      <c r="J12376"/>
      <c r="K12376"/>
      <c r="L12376"/>
      <c r="N12376" s="83" t="s">
        <v>1138</v>
      </c>
      <c r="O12376" s="84" t="s">
        <v>1138</v>
      </c>
      <c r="P12376" s="83" t="s">
        <v>23330</v>
      </c>
      <c r="Q12376" s="85" t="s">
        <v>23331</v>
      </c>
      <c r="R12376" s="86">
        <v>33.883099999999999</v>
      </c>
      <c r="S12376" s="88">
        <v>36.084800000000001</v>
      </c>
    </row>
    <row r="12377" spans="9:19" ht="15.5">
      <c r="I12377"/>
      <c r="J12377"/>
      <c r="K12377"/>
      <c r="L12377"/>
      <c r="N12377" s="83" t="s">
        <v>1138</v>
      </c>
      <c r="O12377" s="84" t="s">
        <v>1138</v>
      </c>
      <c r="P12377" s="83" t="s">
        <v>23332</v>
      </c>
      <c r="Q12377" s="85" t="s">
        <v>23333</v>
      </c>
      <c r="R12377" s="86">
        <v>33.869900000000001</v>
      </c>
      <c r="S12377" s="88">
        <v>36.053400000000003</v>
      </c>
    </row>
    <row r="12378" spans="9:19" ht="15.5">
      <c r="I12378"/>
      <c r="J12378"/>
      <c r="K12378"/>
      <c r="L12378"/>
      <c r="N12378" s="83" t="s">
        <v>1138</v>
      </c>
      <c r="O12378" s="84" t="s">
        <v>1138</v>
      </c>
      <c r="P12378" s="83" t="s">
        <v>23334</v>
      </c>
      <c r="Q12378" s="85" t="s">
        <v>23335</v>
      </c>
      <c r="R12378" s="86">
        <v>33.909100000000002</v>
      </c>
      <c r="S12378" s="88">
        <v>36.058500000000002</v>
      </c>
    </row>
    <row r="12379" spans="9:19" ht="15.5">
      <c r="I12379"/>
      <c r="J12379"/>
      <c r="K12379"/>
      <c r="L12379"/>
      <c r="N12379" s="83" t="s">
        <v>1138</v>
      </c>
      <c r="O12379" s="84" t="s">
        <v>1138</v>
      </c>
      <c r="P12379" s="83" t="s">
        <v>23336</v>
      </c>
      <c r="Q12379" s="85" t="s">
        <v>23337</v>
      </c>
      <c r="R12379" s="86">
        <v>33.8857</v>
      </c>
      <c r="S12379" s="88">
        <v>36.094499999999996</v>
      </c>
    </row>
    <row r="12380" spans="9:19" ht="15.5">
      <c r="I12380"/>
      <c r="J12380"/>
      <c r="K12380"/>
      <c r="L12380"/>
      <c r="N12380" s="83" t="s">
        <v>1138</v>
      </c>
      <c r="O12380" s="84" t="s">
        <v>1138</v>
      </c>
      <c r="P12380" s="83" t="s">
        <v>23338</v>
      </c>
      <c r="Q12380" s="85" t="s">
        <v>23339</v>
      </c>
      <c r="R12380" s="86">
        <v>33.884700000000002</v>
      </c>
      <c r="S12380" s="88">
        <v>36.0747</v>
      </c>
    </row>
    <row r="12381" spans="9:19" ht="15.5">
      <c r="I12381"/>
      <c r="J12381"/>
      <c r="K12381"/>
      <c r="L12381"/>
      <c r="N12381" s="83" t="s">
        <v>1138</v>
      </c>
      <c r="O12381" s="84" t="s">
        <v>1138</v>
      </c>
      <c r="P12381" s="83" t="s">
        <v>23340</v>
      </c>
      <c r="Q12381" s="85" t="s">
        <v>23341</v>
      </c>
      <c r="R12381" s="86">
        <v>33.886899999999997</v>
      </c>
      <c r="S12381" s="88">
        <v>36.0672</v>
      </c>
    </row>
    <row r="12382" spans="9:19" ht="15.5">
      <c r="I12382"/>
      <c r="J12382"/>
      <c r="K12382"/>
      <c r="L12382"/>
      <c r="N12382" s="83" t="s">
        <v>1138</v>
      </c>
      <c r="O12382" s="84" t="s">
        <v>1138</v>
      </c>
      <c r="P12382" s="83" t="s">
        <v>23342</v>
      </c>
      <c r="Q12382" s="85" t="s">
        <v>23343</v>
      </c>
      <c r="R12382" s="86">
        <v>33.885399999999997</v>
      </c>
      <c r="S12382" s="88">
        <v>36.076999999999998</v>
      </c>
    </row>
    <row r="12383" spans="9:19" ht="15.5">
      <c r="I12383"/>
      <c r="J12383"/>
      <c r="K12383"/>
      <c r="L12383"/>
      <c r="N12383" s="83" t="s">
        <v>1138</v>
      </c>
      <c r="O12383" s="84" t="s">
        <v>1138</v>
      </c>
      <c r="P12383" s="83" t="s">
        <v>23344</v>
      </c>
      <c r="Q12383" s="85" t="s">
        <v>23345</v>
      </c>
      <c r="R12383" s="86">
        <v>33.878700000000002</v>
      </c>
      <c r="S12383" s="88">
        <v>36.073399999999999</v>
      </c>
    </row>
    <row r="12384" spans="9:19" ht="15.5">
      <c r="I12384"/>
      <c r="J12384"/>
      <c r="K12384"/>
      <c r="L12384"/>
      <c r="N12384" s="83" t="s">
        <v>1138</v>
      </c>
      <c r="O12384" s="84" t="s">
        <v>1138</v>
      </c>
      <c r="P12384" s="83" t="s">
        <v>23346</v>
      </c>
      <c r="Q12384" s="85" t="s">
        <v>23347</v>
      </c>
      <c r="R12384" s="86">
        <v>33.911200000000001</v>
      </c>
      <c r="S12384" s="88">
        <v>36.065199999999997</v>
      </c>
    </row>
    <row r="12385" spans="9:19" ht="15.5">
      <c r="I12385"/>
      <c r="J12385"/>
      <c r="K12385"/>
      <c r="L12385"/>
      <c r="N12385" s="83" t="s">
        <v>1138</v>
      </c>
      <c r="O12385" s="84" t="s">
        <v>1138</v>
      </c>
      <c r="P12385" s="83" t="s">
        <v>23348</v>
      </c>
      <c r="Q12385" s="85" t="s">
        <v>23349</v>
      </c>
      <c r="R12385" s="86">
        <v>33.886499999999998</v>
      </c>
      <c r="S12385" s="88">
        <v>36.061500000000002</v>
      </c>
    </row>
    <row r="12386" spans="9:19" ht="15.5">
      <c r="I12386"/>
      <c r="J12386"/>
      <c r="K12386"/>
      <c r="L12386"/>
      <c r="N12386" s="83" t="s">
        <v>1138</v>
      </c>
      <c r="O12386" s="84" t="s">
        <v>1138</v>
      </c>
      <c r="P12386" s="83" t="s">
        <v>23350</v>
      </c>
      <c r="Q12386" s="85" t="s">
        <v>23351</v>
      </c>
      <c r="R12386" s="86">
        <v>33.877000000000002</v>
      </c>
      <c r="S12386" s="88">
        <v>36.074100000000001</v>
      </c>
    </row>
    <row r="12387" spans="9:19" ht="15.5">
      <c r="I12387"/>
      <c r="J12387"/>
      <c r="K12387"/>
      <c r="L12387"/>
      <c r="N12387" s="83" t="s">
        <v>1138</v>
      </c>
      <c r="O12387" s="84" t="s">
        <v>1138</v>
      </c>
      <c r="P12387" s="83" t="s">
        <v>23352</v>
      </c>
      <c r="Q12387" s="85" t="s">
        <v>23353</v>
      </c>
      <c r="R12387" s="86">
        <v>33.889899999999997</v>
      </c>
      <c r="S12387" s="88">
        <v>36.060400000000001</v>
      </c>
    </row>
    <row r="12388" spans="9:19" ht="15.5">
      <c r="I12388"/>
      <c r="J12388"/>
      <c r="K12388"/>
      <c r="L12388"/>
      <c r="N12388" s="83" t="s">
        <v>1138</v>
      </c>
      <c r="O12388" s="84" t="s">
        <v>1138</v>
      </c>
      <c r="P12388" s="83" t="s">
        <v>23354</v>
      </c>
      <c r="Q12388" s="85" t="s">
        <v>23355</v>
      </c>
      <c r="R12388" s="86">
        <v>33.885300000000001</v>
      </c>
      <c r="S12388" s="88">
        <v>36.0807</v>
      </c>
    </row>
    <row r="12389" spans="9:19" ht="15.5">
      <c r="I12389"/>
      <c r="J12389"/>
      <c r="K12389"/>
      <c r="L12389"/>
      <c r="N12389" s="83" t="s">
        <v>1138</v>
      </c>
      <c r="O12389" s="84" t="s">
        <v>1138</v>
      </c>
      <c r="P12389" s="83" t="s">
        <v>23356</v>
      </c>
      <c r="Q12389" s="85" t="s">
        <v>23357</v>
      </c>
      <c r="R12389" s="86">
        <v>33.883899999999997</v>
      </c>
      <c r="S12389" s="88">
        <v>36.0762</v>
      </c>
    </row>
    <row r="12390" spans="9:19" ht="15.5">
      <c r="I12390"/>
      <c r="J12390"/>
      <c r="K12390"/>
      <c r="L12390"/>
      <c r="N12390" s="83" t="s">
        <v>1138</v>
      </c>
      <c r="O12390" s="84" t="s">
        <v>1138</v>
      </c>
      <c r="P12390" s="83" t="s">
        <v>23358</v>
      </c>
      <c r="Q12390" s="85" t="s">
        <v>23359</v>
      </c>
      <c r="R12390" s="86">
        <v>33.876199999999997</v>
      </c>
      <c r="S12390" s="88">
        <v>36.077100000000002</v>
      </c>
    </row>
    <row r="12391" spans="9:19" ht="15.5">
      <c r="I12391"/>
      <c r="J12391"/>
      <c r="K12391"/>
      <c r="L12391"/>
      <c r="N12391" s="83" t="s">
        <v>1138</v>
      </c>
      <c r="O12391" s="84" t="s">
        <v>1138</v>
      </c>
      <c r="P12391" s="83" t="s">
        <v>23360</v>
      </c>
      <c r="Q12391" s="85" t="s">
        <v>23361</v>
      </c>
      <c r="R12391" s="86">
        <v>33.8842</v>
      </c>
      <c r="S12391" s="88">
        <v>36.078899999999997</v>
      </c>
    </row>
    <row r="12392" spans="9:19" ht="15.5">
      <c r="I12392"/>
      <c r="J12392"/>
      <c r="K12392"/>
      <c r="L12392"/>
      <c r="N12392" s="83" t="s">
        <v>1138</v>
      </c>
      <c r="O12392" s="84" t="s">
        <v>1138</v>
      </c>
      <c r="P12392" s="83" t="s">
        <v>23362</v>
      </c>
      <c r="Q12392" s="85" t="s">
        <v>23363</v>
      </c>
      <c r="R12392" s="86">
        <v>33.8855</v>
      </c>
      <c r="S12392" s="88">
        <v>36.0732</v>
      </c>
    </row>
    <row r="12393" spans="9:19" ht="15.5">
      <c r="I12393"/>
      <c r="J12393"/>
      <c r="K12393"/>
      <c r="L12393"/>
      <c r="N12393" s="83" t="s">
        <v>1138</v>
      </c>
      <c r="O12393" s="84" t="s">
        <v>1138</v>
      </c>
      <c r="P12393" s="83" t="s">
        <v>23364</v>
      </c>
      <c r="Q12393" s="85" t="s">
        <v>23365</v>
      </c>
      <c r="R12393" s="86">
        <v>33.872599999999998</v>
      </c>
      <c r="S12393" s="88">
        <v>36.049300000000002</v>
      </c>
    </row>
    <row r="12394" spans="9:19" ht="15.5">
      <c r="I12394"/>
      <c r="J12394"/>
      <c r="K12394"/>
      <c r="L12394"/>
      <c r="N12394" s="83" t="s">
        <v>1138</v>
      </c>
      <c r="O12394" s="84" t="s">
        <v>1138</v>
      </c>
      <c r="P12394" s="83" t="s">
        <v>23366</v>
      </c>
      <c r="Q12394" s="85" t="s">
        <v>23367</v>
      </c>
      <c r="R12394" s="86">
        <v>33.879199999999997</v>
      </c>
      <c r="S12394" s="88">
        <v>36.065800000000003</v>
      </c>
    </row>
    <row r="12395" spans="9:19" ht="15.5">
      <c r="I12395"/>
      <c r="J12395"/>
      <c r="K12395"/>
      <c r="L12395"/>
      <c r="N12395" s="83" t="s">
        <v>1138</v>
      </c>
      <c r="O12395" s="84" t="s">
        <v>1138</v>
      </c>
      <c r="P12395" s="83" t="s">
        <v>23368</v>
      </c>
      <c r="Q12395" s="85" t="s">
        <v>23369</v>
      </c>
      <c r="R12395" s="86">
        <v>33.879899999999999</v>
      </c>
      <c r="S12395" s="88">
        <v>36.040399999999998</v>
      </c>
    </row>
    <row r="12396" spans="9:19" ht="15.5">
      <c r="I12396"/>
      <c r="J12396"/>
      <c r="K12396"/>
      <c r="L12396"/>
      <c r="N12396" s="83" t="s">
        <v>1138</v>
      </c>
      <c r="O12396" s="84" t="s">
        <v>1138</v>
      </c>
      <c r="P12396" s="83" t="s">
        <v>23370</v>
      </c>
      <c r="Q12396" s="85" t="s">
        <v>23371</v>
      </c>
      <c r="R12396" s="86">
        <v>33.8765</v>
      </c>
      <c r="S12396" s="88">
        <v>36.037700000000001</v>
      </c>
    </row>
    <row r="12397" spans="9:19" ht="15.5">
      <c r="I12397"/>
      <c r="J12397"/>
      <c r="K12397"/>
      <c r="L12397"/>
      <c r="N12397" s="83" t="s">
        <v>1138</v>
      </c>
      <c r="O12397" s="84" t="s">
        <v>1138</v>
      </c>
      <c r="P12397" s="83" t="s">
        <v>23372</v>
      </c>
      <c r="Q12397" s="85" t="s">
        <v>23373</v>
      </c>
      <c r="R12397" s="86">
        <v>33.877099999999999</v>
      </c>
      <c r="S12397" s="88">
        <v>36.043100000000003</v>
      </c>
    </row>
    <row r="12398" spans="9:19" ht="15.5">
      <c r="I12398"/>
      <c r="J12398"/>
      <c r="K12398"/>
      <c r="L12398"/>
      <c r="N12398" s="83" t="s">
        <v>1138</v>
      </c>
      <c r="O12398" s="84" t="s">
        <v>1138</v>
      </c>
      <c r="P12398" s="83" t="s">
        <v>23374</v>
      </c>
      <c r="Q12398" s="85" t="s">
        <v>23375</v>
      </c>
      <c r="R12398" s="86">
        <v>33.884700000000002</v>
      </c>
      <c r="S12398" s="88">
        <v>36.088700000000003</v>
      </c>
    </row>
    <row r="12399" spans="9:19" ht="15.5">
      <c r="I12399"/>
      <c r="J12399"/>
      <c r="K12399"/>
      <c r="L12399"/>
      <c r="N12399" s="83" t="s">
        <v>1138</v>
      </c>
      <c r="O12399" s="84" t="s">
        <v>1138</v>
      </c>
      <c r="P12399" s="83" t="s">
        <v>23376</v>
      </c>
      <c r="Q12399" s="85" t="s">
        <v>23377</v>
      </c>
      <c r="R12399" s="86">
        <v>33.888500000000001</v>
      </c>
      <c r="S12399" s="88">
        <v>36.058700000000002</v>
      </c>
    </row>
    <row r="12400" spans="9:19" ht="15.5">
      <c r="I12400"/>
      <c r="J12400"/>
      <c r="K12400"/>
      <c r="L12400"/>
      <c r="N12400" s="83" t="s">
        <v>1138</v>
      </c>
      <c r="O12400" s="84" t="s">
        <v>1138</v>
      </c>
      <c r="P12400" s="83" t="s">
        <v>23378</v>
      </c>
      <c r="Q12400" s="85" t="s">
        <v>23379</v>
      </c>
      <c r="R12400" s="86">
        <v>33.889499999999998</v>
      </c>
      <c r="S12400" s="88">
        <v>36.053600000000003</v>
      </c>
    </row>
    <row r="12401" spans="9:19" ht="15.5">
      <c r="I12401"/>
      <c r="J12401"/>
      <c r="K12401"/>
      <c r="L12401"/>
      <c r="N12401" s="83" t="s">
        <v>1138</v>
      </c>
      <c r="O12401" s="84" t="s">
        <v>1138</v>
      </c>
      <c r="P12401" s="83" t="s">
        <v>23380</v>
      </c>
      <c r="Q12401" s="85" t="s">
        <v>23381</v>
      </c>
      <c r="R12401" s="86">
        <v>33.878900000000002</v>
      </c>
      <c r="S12401" s="88">
        <v>36.097499999999997</v>
      </c>
    </row>
    <row r="12402" spans="9:19" ht="15.5">
      <c r="I12402"/>
      <c r="J12402"/>
      <c r="K12402"/>
      <c r="L12402"/>
      <c r="N12402" s="83" t="s">
        <v>1138</v>
      </c>
      <c r="O12402" s="84" t="s">
        <v>1138</v>
      </c>
      <c r="P12402" s="83" t="s">
        <v>23382</v>
      </c>
      <c r="Q12402" s="85" t="s">
        <v>23383</v>
      </c>
      <c r="R12402" s="86">
        <v>33.879800000000003</v>
      </c>
      <c r="S12402" s="88">
        <v>36.072000000000003</v>
      </c>
    </row>
    <row r="12403" spans="9:19" ht="15.5">
      <c r="I12403"/>
      <c r="J12403"/>
      <c r="K12403"/>
      <c r="L12403"/>
      <c r="N12403" s="83" t="s">
        <v>1138</v>
      </c>
      <c r="O12403" s="84" t="s">
        <v>1138</v>
      </c>
      <c r="P12403" s="83" t="s">
        <v>23384</v>
      </c>
      <c r="Q12403" s="85" t="s">
        <v>23385</v>
      </c>
      <c r="R12403" s="86">
        <v>33.884399999999999</v>
      </c>
      <c r="S12403" s="88">
        <v>36.095199999999998</v>
      </c>
    </row>
    <row r="12404" spans="9:19" ht="15.5">
      <c r="I12404"/>
      <c r="J12404"/>
      <c r="K12404"/>
      <c r="L12404"/>
      <c r="N12404" s="83" t="s">
        <v>1138</v>
      </c>
      <c r="O12404" s="84" t="s">
        <v>1138</v>
      </c>
      <c r="P12404" s="83" t="s">
        <v>23386</v>
      </c>
      <c r="Q12404" s="85" t="s">
        <v>23387</v>
      </c>
      <c r="R12404" s="86">
        <v>33.881500000000003</v>
      </c>
      <c r="S12404" s="88">
        <v>36.062399999999997</v>
      </c>
    </row>
    <row r="12405" spans="9:19" ht="15.5">
      <c r="I12405"/>
      <c r="J12405"/>
      <c r="K12405"/>
      <c r="L12405"/>
      <c r="N12405" s="83" t="s">
        <v>1138</v>
      </c>
      <c r="O12405" s="84" t="s">
        <v>1138</v>
      </c>
      <c r="P12405" s="83" t="s">
        <v>23388</v>
      </c>
      <c r="Q12405" s="85" t="s">
        <v>23389</v>
      </c>
      <c r="R12405" s="86">
        <v>33.889200000000002</v>
      </c>
      <c r="S12405" s="88">
        <v>36.070900000000002</v>
      </c>
    </row>
    <row r="12406" spans="9:19" ht="15.5">
      <c r="I12406"/>
      <c r="J12406"/>
      <c r="K12406"/>
      <c r="L12406"/>
      <c r="N12406" s="83" t="s">
        <v>1138</v>
      </c>
      <c r="O12406" s="84" t="s">
        <v>1138</v>
      </c>
      <c r="P12406" s="83" t="s">
        <v>23390</v>
      </c>
      <c r="Q12406" s="85" t="s">
        <v>23391</v>
      </c>
      <c r="R12406" s="86">
        <v>33.887700000000002</v>
      </c>
      <c r="S12406" s="88">
        <v>36.0745</v>
      </c>
    </row>
    <row r="12407" spans="9:19" ht="15.5">
      <c r="I12407"/>
      <c r="J12407"/>
      <c r="K12407"/>
      <c r="L12407"/>
      <c r="N12407" s="83" t="s">
        <v>1138</v>
      </c>
      <c r="O12407" s="84" t="s">
        <v>1138</v>
      </c>
      <c r="P12407" s="83" t="s">
        <v>23392</v>
      </c>
      <c r="Q12407" s="85" t="s">
        <v>23393</v>
      </c>
      <c r="R12407" s="86">
        <v>33.880099999999999</v>
      </c>
      <c r="S12407" s="88">
        <v>36.064900000000002</v>
      </c>
    </row>
    <row r="12408" spans="9:19" ht="15.5">
      <c r="I12408"/>
      <c r="J12408"/>
      <c r="K12408"/>
      <c r="L12408"/>
      <c r="N12408" s="83" t="s">
        <v>1138</v>
      </c>
      <c r="O12408" s="84" t="s">
        <v>1138</v>
      </c>
      <c r="P12408" s="83" t="s">
        <v>23394</v>
      </c>
      <c r="Q12408" s="85" t="s">
        <v>23395</v>
      </c>
      <c r="R12408" s="86">
        <v>33.910899999999998</v>
      </c>
      <c r="S12408" s="88">
        <v>36.070099999999996</v>
      </c>
    </row>
    <row r="12409" spans="9:19" ht="15.5">
      <c r="I12409"/>
      <c r="J12409"/>
      <c r="K12409"/>
      <c r="L12409"/>
      <c r="N12409" s="83" t="s">
        <v>1138</v>
      </c>
      <c r="O12409" s="84" t="s">
        <v>1138</v>
      </c>
      <c r="P12409" s="83" t="s">
        <v>23396</v>
      </c>
      <c r="Q12409" s="85" t="s">
        <v>23397</v>
      </c>
      <c r="R12409" s="86">
        <v>33.889899999999997</v>
      </c>
      <c r="S12409" s="88">
        <v>36.051600000000001</v>
      </c>
    </row>
    <row r="12410" spans="9:19" ht="15.5">
      <c r="I12410"/>
      <c r="J12410"/>
      <c r="K12410"/>
      <c r="L12410"/>
      <c r="N12410" s="83" t="s">
        <v>1138</v>
      </c>
      <c r="O12410" s="84" t="s">
        <v>1138</v>
      </c>
      <c r="P12410" s="83" t="s">
        <v>23398</v>
      </c>
      <c r="Q12410" s="85" t="s">
        <v>23399</v>
      </c>
      <c r="R12410" s="86">
        <v>33.8904</v>
      </c>
      <c r="S12410" s="88">
        <v>36.057299999999998</v>
      </c>
    </row>
    <row r="12411" spans="9:19" ht="15.5">
      <c r="I12411"/>
      <c r="J12411"/>
      <c r="K12411"/>
      <c r="L12411"/>
      <c r="N12411" s="83" t="s">
        <v>1138</v>
      </c>
      <c r="O12411" s="84" t="s">
        <v>1138</v>
      </c>
      <c r="P12411" s="83" t="s">
        <v>23400</v>
      </c>
      <c r="Q12411" s="85" t="s">
        <v>23401</v>
      </c>
      <c r="R12411" s="86">
        <v>33.909599999999998</v>
      </c>
      <c r="S12411" s="88">
        <v>36.0595</v>
      </c>
    </row>
    <row r="12412" spans="9:19" ht="15.5">
      <c r="I12412"/>
      <c r="J12412"/>
      <c r="K12412"/>
      <c r="L12412"/>
      <c r="N12412" s="83" t="s">
        <v>1138</v>
      </c>
      <c r="O12412" s="84" t="s">
        <v>1138</v>
      </c>
      <c r="P12412" s="83" t="s">
        <v>23402</v>
      </c>
      <c r="Q12412" s="85" t="s">
        <v>23403</v>
      </c>
      <c r="R12412" s="86">
        <v>33.886499999999998</v>
      </c>
      <c r="S12412" s="88">
        <v>36.078000000000003</v>
      </c>
    </row>
    <row r="12413" spans="9:19" ht="15.5">
      <c r="I12413"/>
      <c r="J12413"/>
      <c r="K12413"/>
      <c r="L12413"/>
      <c r="N12413" s="83" t="s">
        <v>1138</v>
      </c>
      <c r="O12413" s="84" t="s">
        <v>1138</v>
      </c>
      <c r="P12413" s="83" t="s">
        <v>23404</v>
      </c>
      <c r="Q12413" s="85" t="s">
        <v>23405</v>
      </c>
      <c r="R12413" s="86">
        <v>33.882599999999996</v>
      </c>
      <c r="S12413" s="88">
        <v>36.080500000000001</v>
      </c>
    </row>
    <row r="12414" spans="9:19" ht="15.5">
      <c r="I12414"/>
      <c r="J12414"/>
      <c r="K12414"/>
      <c r="L12414"/>
      <c r="N12414" s="83" t="s">
        <v>1138</v>
      </c>
      <c r="O12414" s="84" t="s">
        <v>1138</v>
      </c>
      <c r="P12414" s="83" t="s">
        <v>23406</v>
      </c>
      <c r="Q12414" s="85" t="s">
        <v>23407</v>
      </c>
      <c r="R12414" s="86">
        <v>33.868899999999996</v>
      </c>
      <c r="S12414" s="88">
        <v>36.050800000000002</v>
      </c>
    </row>
    <row r="12415" spans="9:19" ht="15.5">
      <c r="I12415"/>
      <c r="J12415"/>
      <c r="K12415"/>
      <c r="L12415"/>
      <c r="N12415" s="83" t="s">
        <v>1138</v>
      </c>
      <c r="O12415" s="84" t="s">
        <v>1138</v>
      </c>
      <c r="P12415" s="83" t="s">
        <v>23408</v>
      </c>
      <c r="Q12415" s="85" t="s">
        <v>23409</v>
      </c>
      <c r="R12415" s="86">
        <v>33.881999999999998</v>
      </c>
      <c r="S12415" s="88">
        <v>36.035600000000002</v>
      </c>
    </row>
    <row r="12416" spans="9:19" ht="15.5">
      <c r="I12416"/>
      <c r="J12416"/>
      <c r="K12416"/>
      <c r="L12416"/>
      <c r="N12416" s="83" t="s">
        <v>1138</v>
      </c>
      <c r="O12416" s="84" t="s">
        <v>1138</v>
      </c>
      <c r="P12416" s="83" t="s">
        <v>23410</v>
      </c>
      <c r="Q12416" s="85" t="s">
        <v>23411</v>
      </c>
      <c r="R12416" s="86">
        <v>33.8703</v>
      </c>
      <c r="S12416" s="88">
        <v>36.052399999999999</v>
      </c>
    </row>
    <row r="12417" spans="9:19" ht="15.5">
      <c r="I12417"/>
      <c r="J12417"/>
      <c r="K12417"/>
      <c r="L12417"/>
      <c r="N12417" s="83" t="s">
        <v>1138</v>
      </c>
      <c r="O12417" s="84" t="s">
        <v>1138</v>
      </c>
      <c r="P12417" s="83" t="s">
        <v>23412</v>
      </c>
      <c r="Q12417" s="85" t="s">
        <v>23413</v>
      </c>
      <c r="R12417" s="86">
        <v>33.8735</v>
      </c>
      <c r="S12417" s="88">
        <v>36.060899999999997</v>
      </c>
    </row>
    <row r="12418" spans="9:19" ht="15.5">
      <c r="I12418"/>
      <c r="J12418"/>
      <c r="K12418"/>
      <c r="L12418"/>
      <c r="N12418" s="83" t="s">
        <v>1138</v>
      </c>
      <c r="O12418" s="84" t="s">
        <v>1138</v>
      </c>
      <c r="P12418" s="83" t="s">
        <v>23414</v>
      </c>
      <c r="Q12418" s="85" t="s">
        <v>23415</v>
      </c>
      <c r="R12418" s="86">
        <v>33.868699999999997</v>
      </c>
      <c r="S12418" s="88">
        <v>36.054499999999997</v>
      </c>
    </row>
    <row r="12419" spans="9:19" ht="15.5">
      <c r="I12419"/>
      <c r="J12419"/>
      <c r="K12419"/>
      <c r="L12419"/>
      <c r="N12419" s="83" t="s">
        <v>1138</v>
      </c>
      <c r="O12419" s="84" t="s">
        <v>1138</v>
      </c>
      <c r="P12419" s="83" t="s">
        <v>23416</v>
      </c>
      <c r="Q12419" s="85" t="s">
        <v>23417</v>
      </c>
      <c r="R12419" s="86">
        <v>33.866999999999997</v>
      </c>
      <c r="S12419" s="88">
        <v>36.056100000000001</v>
      </c>
    </row>
    <row r="12420" spans="9:19" ht="15.5">
      <c r="I12420"/>
      <c r="J12420"/>
      <c r="K12420"/>
      <c r="L12420"/>
      <c r="N12420" s="83" t="s">
        <v>1138</v>
      </c>
      <c r="O12420" s="84" t="s">
        <v>1138</v>
      </c>
      <c r="P12420" s="83" t="s">
        <v>23418</v>
      </c>
      <c r="Q12420" s="85" t="s">
        <v>23419</v>
      </c>
      <c r="R12420" s="86">
        <v>33.881399999999999</v>
      </c>
      <c r="S12420" s="88">
        <v>36.061399999999999</v>
      </c>
    </row>
    <row r="12421" spans="9:19" ht="15.5">
      <c r="I12421"/>
      <c r="J12421"/>
      <c r="K12421"/>
      <c r="L12421"/>
      <c r="N12421" s="83" t="s">
        <v>1138</v>
      </c>
      <c r="O12421" s="84" t="s">
        <v>1138</v>
      </c>
      <c r="P12421" s="83" t="s">
        <v>23420</v>
      </c>
      <c r="Q12421" s="85" t="s">
        <v>23421</v>
      </c>
      <c r="R12421" s="86">
        <v>33.8797</v>
      </c>
      <c r="S12421" s="88">
        <v>36.092799999999997</v>
      </c>
    </row>
    <row r="12422" spans="9:19" ht="15.5">
      <c r="I12422"/>
      <c r="J12422"/>
      <c r="K12422"/>
      <c r="L12422"/>
      <c r="N12422" s="83" t="s">
        <v>1138</v>
      </c>
      <c r="O12422" s="84" t="s">
        <v>1138</v>
      </c>
      <c r="P12422" s="83" t="s">
        <v>23422</v>
      </c>
      <c r="Q12422" s="85" t="s">
        <v>23423</v>
      </c>
      <c r="R12422" s="86">
        <v>33.898000000000003</v>
      </c>
      <c r="S12422" s="88">
        <v>36.054200000000002</v>
      </c>
    </row>
    <row r="12423" spans="9:19" ht="15.5">
      <c r="I12423"/>
      <c r="J12423"/>
      <c r="K12423"/>
      <c r="L12423"/>
      <c r="N12423" s="83" t="s">
        <v>1138</v>
      </c>
      <c r="O12423" s="84" t="s">
        <v>1138</v>
      </c>
      <c r="P12423" s="83" t="s">
        <v>23424</v>
      </c>
      <c r="Q12423" s="85" t="s">
        <v>23425</v>
      </c>
      <c r="R12423" s="86">
        <v>33.897300000000001</v>
      </c>
      <c r="S12423" s="88">
        <v>36.053100000000001</v>
      </c>
    </row>
    <row r="12424" spans="9:19" ht="15.5">
      <c r="I12424"/>
      <c r="J12424"/>
      <c r="K12424"/>
      <c r="L12424"/>
      <c r="N12424" s="83" t="s">
        <v>1138</v>
      </c>
      <c r="O12424" s="84" t="s">
        <v>1138</v>
      </c>
      <c r="P12424" s="83" t="s">
        <v>23426</v>
      </c>
      <c r="Q12424" s="85" t="s">
        <v>23427</v>
      </c>
      <c r="R12424" s="86">
        <v>33.876399999999997</v>
      </c>
      <c r="S12424" s="88">
        <v>36.075600000000001</v>
      </c>
    </row>
    <row r="12425" spans="9:19" ht="15.5">
      <c r="I12425"/>
      <c r="J12425"/>
      <c r="K12425"/>
      <c r="L12425"/>
      <c r="N12425" s="83" t="s">
        <v>1138</v>
      </c>
      <c r="O12425" s="84" t="s">
        <v>1138</v>
      </c>
      <c r="P12425" s="83" t="s">
        <v>23428</v>
      </c>
      <c r="Q12425" s="85" t="s">
        <v>23429</v>
      </c>
      <c r="R12425" s="86">
        <v>33.8842</v>
      </c>
      <c r="S12425" s="88">
        <v>36.067100000000003</v>
      </c>
    </row>
    <row r="12426" spans="9:19" ht="15.5">
      <c r="I12426"/>
      <c r="J12426"/>
      <c r="K12426"/>
      <c r="L12426"/>
      <c r="N12426" s="83" t="s">
        <v>1138</v>
      </c>
      <c r="O12426" s="84" t="s">
        <v>1138</v>
      </c>
      <c r="P12426" s="83" t="s">
        <v>23430</v>
      </c>
      <c r="Q12426" s="85" t="s">
        <v>23431</v>
      </c>
      <c r="R12426" s="86">
        <v>33.880499999999998</v>
      </c>
      <c r="S12426" s="88">
        <v>36.065899999999999</v>
      </c>
    </row>
    <row r="12427" spans="9:19" ht="15.5">
      <c r="I12427"/>
      <c r="J12427"/>
      <c r="K12427"/>
      <c r="L12427"/>
      <c r="N12427" s="83" t="s">
        <v>1138</v>
      </c>
      <c r="O12427" s="84" t="s">
        <v>1138</v>
      </c>
      <c r="P12427" s="83" t="s">
        <v>23432</v>
      </c>
      <c r="Q12427" s="85" t="s">
        <v>23433</v>
      </c>
      <c r="R12427" s="86">
        <v>33.879199999999997</v>
      </c>
      <c r="S12427" s="88">
        <v>36.060200000000002</v>
      </c>
    </row>
    <row r="12428" spans="9:19" ht="15.5">
      <c r="I12428"/>
      <c r="J12428"/>
      <c r="K12428"/>
      <c r="L12428"/>
      <c r="N12428" s="83" t="s">
        <v>1138</v>
      </c>
      <c r="O12428" s="84" t="s">
        <v>1138</v>
      </c>
      <c r="P12428" s="83" t="s">
        <v>23434</v>
      </c>
      <c r="Q12428" s="85" t="s">
        <v>23435</v>
      </c>
      <c r="R12428" s="86">
        <v>33.879899999999999</v>
      </c>
      <c r="S12428" s="88">
        <v>36.046599999999998</v>
      </c>
    </row>
    <row r="12429" spans="9:19" ht="15.5">
      <c r="I12429"/>
      <c r="J12429"/>
      <c r="K12429"/>
      <c r="L12429"/>
      <c r="N12429" s="83" t="s">
        <v>1138</v>
      </c>
      <c r="O12429" s="84" t="s">
        <v>1138</v>
      </c>
      <c r="P12429" s="83" t="s">
        <v>23436</v>
      </c>
      <c r="Q12429" s="85" t="s">
        <v>23437</v>
      </c>
      <c r="R12429" s="86">
        <v>33.877000000000002</v>
      </c>
      <c r="S12429" s="88">
        <v>36.061599999999999</v>
      </c>
    </row>
    <row r="12430" spans="9:19" ht="15.5">
      <c r="I12430"/>
      <c r="J12430"/>
      <c r="K12430"/>
      <c r="L12430"/>
      <c r="N12430" s="83" t="s">
        <v>1138</v>
      </c>
      <c r="O12430" s="84" t="s">
        <v>1138</v>
      </c>
      <c r="P12430" s="83" t="s">
        <v>23438</v>
      </c>
      <c r="Q12430" s="85" t="s">
        <v>23439</v>
      </c>
      <c r="R12430" s="86">
        <v>33.884900000000002</v>
      </c>
      <c r="S12430" s="88">
        <v>36.0869</v>
      </c>
    </row>
    <row r="12431" spans="9:19" ht="15.5">
      <c r="I12431"/>
      <c r="J12431"/>
      <c r="K12431"/>
      <c r="L12431"/>
      <c r="N12431" s="83" t="s">
        <v>1138</v>
      </c>
      <c r="O12431" s="84" t="s">
        <v>1138</v>
      </c>
      <c r="P12431" s="83" t="s">
        <v>23440</v>
      </c>
      <c r="Q12431" s="85" t="s">
        <v>23441</v>
      </c>
      <c r="R12431" s="86">
        <v>33.878500000000003</v>
      </c>
      <c r="S12431" s="88">
        <v>36.069000000000003</v>
      </c>
    </row>
    <row r="12432" spans="9:19" ht="15.5">
      <c r="I12432"/>
      <c r="J12432"/>
      <c r="K12432"/>
      <c r="L12432"/>
      <c r="N12432" s="83" t="s">
        <v>1138</v>
      </c>
      <c r="O12432" s="84" t="s">
        <v>1138</v>
      </c>
      <c r="P12432" s="83" t="s">
        <v>23442</v>
      </c>
      <c r="Q12432" s="85" t="s">
        <v>23443</v>
      </c>
      <c r="R12432" s="86">
        <v>33.878799999999998</v>
      </c>
      <c r="S12432" s="88">
        <v>36.050600000000003</v>
      </c>
    </row>
    <row r="12433" spans="9:19" ht="15.5">
      <c r="I12433"/>
      <c r="J12433"/>
      <c r="K12433"/>
      <c r="L12433"/>
      <c r="N12433" s="83" t="s">
        <v>1138</v>
      </c>
      <c r="O12433" s="84" t="s">
        <v>1138</v>
      </c>
      <c r="P12433" s="83" t="s">
        <v>23444</v>
      </c>
      <c r="Q12433" s="85" t="s">
        <v>23445</v>
      </c>
      <c r="R12433" s="86">
        <v>33.907699999999998</v>
      </c>
      <c r="S12433" s="88">
        <v>36.062600000000003</v>
      </c>
    </row>
    <row r="12434" spans="9:19" ht="15.5">
      <c r="I12434"/>
      <c r="J12434"/>
      <c r="K12434"/>
      <c r="L12434"/>
      <c r="N12434" s="83" t="s">
        <v>1138</v>
      </c>
      <c r="O12434" s="84" t="s">
        <v>1138</v>
      </c>
      <c r="P12434" s="83" t="s">
        <v>23446</v>
      </c>
      <c r="Q12434" s="85" t="s">
        <v>23447</v>
      </c>
      <c r="R12434" s="86">
        <v>33.892600000000002</v>
      </c>
      <c r="S12434" s="88">
        <v>36.042099999999998</v>
      </c>
    </row>
    <row r="12435" spans="9:19" ht="15.5">
      <c r="I12435"/>
      <c r="J12435"/>
      <c r="K12435"/>
      <c r="L12435"/>
      <c r="N12435" s="83" t="s">
        <v>1138</v>
      </c>
      <c r="O12435" s="84" t="s">
        <v>1138</v>
      </c>
      <c r="P12435" s="83" t="s">
        <v>23448</v>
      </c>
      <c r="Q12435" s="85" t="s">
        <v>23449</v>
      </c>
      <c r="R12435" s="86">
        <v>33.877499999999998</v>
      </c>
      <c r="S12435" s="88">
        <v>36.064399999999999</v>
      </c>
    </row>
    <row r="12436" spans="9:19" ht="15.5">
      <c r="I12436"/>
      <c r="J12436"/>
      <c r="K12436"/>
      <c r="L12436"/>
      <c r="N12436" s="83" t="s">
        <v>1138</v>
      </c>
      <c r="O12436" s="84" t="s">
        <v>1138</v>
      </c>
      <c r="P12436" s="83" t="s">
        <v>23450</v>
      </c>
      <c r="Q12436" s="85" t="s">
        <v>23451</v>
      </c>
      <c r="R12436" s="86">
        <v>33.869199999999999</v>
      </c>
      <c r="S12436" s="88">
        <v>36.048099999999998</v>
      </c>
    </row>
    <row r="12437" spans="9:19" ht="15.5">
      <c r="I12437"/>
      <c r="J12437"/>
      <c r="K12437"/>
      <c r="L12437"/>
      <c r="N12437" s="83" t="s">
        <v>1138</v>
      </c>
      <c r="O12437" s="84" t="s">
        <v>1138</v>
      </c>
      <c r="P12437" s="83" t="s">
        <v>23452</v>
      </c>
      <c r="Q12437" s="85" t="s">
        <v>23453</v>
      </c>
      <c r="R12437" s="86">
        <v>33.87453</v>
      </c>
      <c r="S12437" s="88">
        <v>36.06409</v>
      </c>
    </row>
    <row r="12438" spans="9:19" ht="15.5">
      <c r="I12438"/>
      <c r="J12438"/>
      <c r="K12438"/>
      <c r="L12438"/>
      <c r="N12438" s="83" t="s">
        <v>1138</v>
      </c>
      <c r="O12438" s="84" t="s">
        <v>1138</v>
      </c>
      <c r="P12438" s="83" t="s">
        <v>23454</v>
      </c>
      <c r="Q12438" s="85" t="s">
        <v>23455</v>
      </c>
      <c r="R12438" s="86">
        <v>33.879989999999999</v>
      </c>
      <c r="S12438" s="88">
        <v>36.097239999999999</v>
      </c>
    </row>
    <row r="12439" spans="9:19" ht="15.5">
      <c r="I12439"/>
      <c r="J12439"/>
      <c r="K12439"/>
      <c r="L12439"/>
      <c r="N12439" s="83" t="s">
        <v>1138</v>
      </c>
      <c r="O12439" s="84" t="s">
        <v>1138</v>
      </c>
      <c r="P12439" s="83" t="s">
        <v>23456</v>
      </c>
      <c r="Q12439" s="85" t="s">
        <v>23457</v>
      </c>
      <c r="R12439" s="86">
        <v>33.876710000000003</v>
      </c>
      <c r="S12439" s="88">
        <v>36.052579999999999</v>
      </c>
    </row>
    <row r="12440" spans="9:19" ht="15.5">
      <c r="I12440"/>
      <c r="J12440"/>
      <c r="K12440"/>
      <c r="L12440"/>
      <c r="N12440" s="83" t="s">
        <v>1138</v>
      </c>
      <c r="O12440" s="84" t="s">
        <v>1138</v>
      </c>
      <c r="P12440" s="83" t="s">
        <v>23458</v>
      </c>
      <c r="Q12440" s="85" t="s">
        <v>23459</v>
      </c>
      <c r="R12440" s="86">
        <v>33.882100000000001</v>
      </c>
      <c r="S12440" s="88">
        <v>36.092739999999999</v>
      </c>
    </row>
    <row r="12441" spans="9:19" ht="15.5">
      <c r="I12441"/>
      <c r="J12441"/>
      <c r="K12441"/>
      <c r="L12441"/>
      <c r="N12441" s="83" t="s">
        <v>1138</v>
      </c>
      <c r="O12441" s="84" t="s">
        <v>1138</v>
      </c>
      <c r="P12441" s="83" t="s">
        <v>23460</v>
      </c>
      <c r="Q12441" s="85" t="s">
        <v>23461</v>
      </c>
      <c r="R12441" s="86">
        <v>33.884999999999998</v>
      </c>
      <c r="S12441" s="88">
        <v>36.044670000000004</v>
      </c>
    </row>
    <row r="12442" spans="9:19" ht="15.5">
      <c r="I12442"/>
      <c r="J12442"/>
      <c r="K12442"/>
      <c r="L12442"/>
      <c r="N12442" s="83" t="s">
        <v>1138</v>
      </c>
      <c r="O12442" s="84" t="s">
        <v>1138</v>
      </c>
      <c r="P12442" s="83" t="s">
        <v>23462</v>
      </c>
      <c r="Q12442" s="85" t="s">
        <v>23463</v>
      </c>
      <c r="R12442" s="86">
        <v>33.87677</v>
      </c>
      <c r="S12442" s="88">
        <v>36.056669999999997</v>
      </c>
    </row>
    <row r="12443" spans="9:19" ht="15.5">
      <c r="I12443"/>
      <c r="J12443"/>
      <c r="K12443"/>
      <c r="L12443"/>
      <c r="N12443" s="83" t="s">
        <v>1138</v>
      </c>
      <c r="O12443" s="84" t="s">
        <v>1138</v>
      </c>
      <c r="P12443" s="83" t="s">
        <v>23464</v>
      </c>
      <c r="Q12443" s="85" t="s">
        <v>23465</v>
      </c>
      <c r="R12443" s="86">
        <v>33.879539999999999</v>
      </c>
      <c r="S12443" s="88">
        <v>36.054679999999998</v>
      </c>
    </row>
    <row r="12444" spans="9:19" ht="15.5">
      <c r="I12444"/>
      <c r="J12444"/>
      <c r="K12444"/>
      <c r="L12444"/>
      <c r="N12444" s="83" t="s">
        <v>1138</v>
      </c>
      <c r="O12444" s="84" t="s">
        <v>1138</v>
      </c>
      <c r="P12444" s="83" t="s">
        <v>23466</v>
      </c>
      <c r="Q12444" s="85" t="s">
        <v>23467</v>
      </c>
      <c r="R12444" s="86">
        <v>33.88176</v>
      </c>
      <c r="S12444" s="88">
        <v>36.058439999999997</v>
      </c>
    </row>
    <row r="12445" spans="9:19" ht="15.5">
      <c r="I12445"/>
      <c r="J12445"/>
      <c r="K12445"/>
      <c r="L12445"/>
      <c r="N12445" s="83" t="s">
        <v>1138</v>
      </c>
      <c r="O12445" s="84" t="s">
        <v>1138</v>
      </c>
      <c r="P12445" s="83" t="s">
        <v>23468</v>
      </c>
      <c r="Q12445" s="85" t="s">
        <v>23469</v>
      </c>
      <c r="R12445" s="86">
        <v>33.877719999999997</v>
      </c>
      <c r="S12445" s="88">
        <v>36.079549999999998</v>
      </c>
    </row>
    <row r="12446" spans="9:19" ht="15.5">
      <c r="I12446"/>
      <c r="J12446"/>
      <c r="K12446"/>
      <c r="L12446"/>
      <c r="N12446" s="83" t="s">
        <v>1138</v>
      </c>
      <c r="O12446" s="84" t="s">
        <v>1138</v>
      </c>
      <c r="P12446" s="83" t="s">
        <v>23470</v>
      </c>
      <c r="Q12446" s="85" t="s">
        <v>23471</v>
      </c>
      <c r="R12446" s="86">
        <v>33.879530000000003</v>
      </c>
      <c r="S12446" s="88">
        <v>36.076630000000002</v>
      </c>
    </row>
    <row r="12447" spans="9:19" ht="15.5">
      <c r="I12447"/>
      <c r="J12447"/>
      <c r="K12447"/>
      <c r="L12447"/>
      <c r="N12447" s="83" t="s">
        <v>1138</v>
      </c>
      <c r="O12447" s="84" t="s">
        <v>1138</v>
      </c>
      <c r="P12447" s="83" t="s">
        <v>23472</v>
      </c>
      <c r="Q12447" s="85" t="s">
        <v>23473</v>
      </c>
      <c r="R12447" s="86">
        <v>33.87773</v>
      </c>
      <c r="S12447" s="88">
        <v>36.07405</v>
      </c>
    </row>
    <row r="12448" spans="9:19" ht="15.5">
      <c r="I12448"/>
      <c r="J12448"/>
      <c r="K12448"/>
      <c r="L12448"/>
      <c r="N12448" s="83" t="s">
        <v>1138</v>
      </c>
      <c r="O12448" s="84" t="s">
        <v>1138</v>
      </c>
      <c r="P12448" s="83" t="s">
        <v>23474</v>
      </c>
      <c r="Q12448" s="85" t="s">
        <v>23475</v>
      </c>
      <c r="R12448" s="86">
        <v>33.877569999999999</v>
      </c>
      <c r="S12448" s="88">
        <v>36.074869999999997</v>
      </c>
    </row>
    <row r="12449" spans="9:19" ht="15.5">
      <c r="I12449"/>
      <c r="J12449"/>
      <c r="K12449"/>
      <c r="L12449"/>
      <c r="N12449" s="83" t="s">
        <v>1138</v>
      </c>
      <c r="O12449" s="84" t="s">
        <v>1138</v>
      </c>
      <c r="P12449" s="83" t="s">
        <v>23476</v>
      </c>
      <c r="Q12449" s="85" t="s">
        <v>23477</v>
      </c>
      <c r="R12449" s="86">
        <v>33.899709999999999</v>
      </c>
      <c r="S12449" s="88">
        <v>36.045360000000002</v>
      </c>
    </row>
    <row r="12450" spans="9:19" ht="15.5">
      <c r="I12450"/>
      <c r="J12450"/>
      <c r="K12450"/>
      <c r="L12450"/>
      <c r="N12450" s="83" t="s">
        <v>1138</v>
      </c>
      <c r="O12450" s="84" t="s">
        <v>1138</v>
      </c>
      <c r="P12450" s="83" t="s">
        <v>23478</v>
      </c>
      <c r="Q12450" s="85" t="s">
        <v>23479</v>
      </c>
      <c r="R12450" s="86">
        <v>33.880049999999997</v>
      </c>
      <c r="S12450" s="88">
        <v>36.040210000000002</v>
      </c>
    </row>
    <row r="12451" spans="9:19" ht="15.5">
      <c r="I12451"/>
      <c r="J12451"/>
      <c r="K12451"/>
      <c r="L12451"/>
      <c r="N12451" s="83" t="s">
        <v>1138</v>
      </c>
      <c r="O12451" s="84" t="s">
        <v>1138</v>
      </c>
      <c r="P12451" s="83" t="s">
        <v>23480</v>
      </c>
      <c r="Q12451" s="85" t="s">
        <v>23481</v>
      </c>
      <c r="R12451" s="86">
        <v>33.892749999999999</v>
      </c>
      <c r="S12451" s="88">
        <v>36.061549999999997</v>
      </c>
    </row>
    <row r="12452" spans="9:19" ht="15.5">
      <c r="I12452"/>
      <c r="J12452"/>
      <c r="K12452"/>
      <c r="L12452"/>
      <c r="N12452" s="83" t="s">
        <v>1138</v>
      </c>
      <c r="O12452" s="84" t="s">
        <v>1138</v>
      </c>
      <c r="P12452" s="83" t="s">
        <v>23482</v>
      </c>
      <c r="Q12452" s="85" t="s">
        <v>23483</v>
      </c>
      <c r="R12452" s="86">
        <v>33.893819999999998</v>
      </c>
      <c r="S12452" s="88">
        <v>36.06053</v>
      </c>
    </row>
    <row r="12453" spans="9:19" ht="15.5">
      <c r="I12453"/>
      <c r="J12453"/>
      <c r="K12453"/>
      <c r="L12453"/>
      <c r="N12453" s="83" t="s">
        <v>1138</v>
      </c>
      <c r="O12453" s="84" t="s">
        <v>1138</v>
      </c>
      <c r="P12453" s="83" t="s">
        <v>23484</v>
      </c>
      <c r="Q12453" s="85" t="s">
        <v>23485</v>
      </c>
      <c r="R12453" s="86">
        <v>33.884929999999997</v>
      </c>
      <c r="S12453" s="88">
        <v>36.088099999999997</v>
      </c>
    </row>
    <row r="12454" spans="9:19" ht="15.5">
      <c r="I12454"/>
      <c r="J12454"/>
      <c r="K12454"/>
      <c r="L12454"/>
      <c r="N12454" s="83" t="s">
        <v>1138</v>
      </c>
      <c r="O12454" s="84" t="s">
        <v>1138</v>
      </c>
      <c r="P12454" s="83" t="s">
        <v>23486</v>
      </c>
      <c r="Q12454" s="85" t="s">
        <v>23487</v>
      </c>
      <c r="R12454" s="86">
        <v>33.910899999999998</v>
      </c>
      <c r="S12454" s="88">
        <v>36.061660000000003</v>
      </c>
    </row>
    <row r="12455" spans="9:19" ht="15.5">
      <c r="I12455"/>
      <c r="J12455"/>
      <c r="K12455"/>
      <c r="L12455"/>
      <c r="N12455" s="83" t="s">
        <v>1138</v>
      </c>
      <c r="O12455" s="84" t="s">
        <v>1138</v>
      </c>
      <c r="P12455" s="83" t="s">
        <v>23488</v>
      </c>
      <c r="Q12455" s="85" t="s">
        <v>23489</v>
      </c>
      <c r="R12455" s="86">
        <v>33.890140533447266</v>
      </c>
      <c r="S12455" s="88">
        <v>36.050765991210938</v>
      </c>
    </row>
    <row r="12456" spans="9:19" ht="15.5">
      <c r="I12456"/>
      <c r="J12456"/>
      <c r="K12456"/>
      <c r="L12456"/>
      <c r="N12456" s="83" t="s">
        <v>1138</v>
      </c>
      <c r="O12456" s="84" t="s">
        <v>1138</v>
      </c>
      <c r="P12456" s="83" t="s">
        <v>23490</v>
      </c>
      <c r="Q12456" s="85" t="s">
        <v>23491</v>
      </c>
      <c r="R12456" s="86">
        <v>33.872051239013672</v>
      </c>
      <c r="S12456" s="88">
        <v>36.053958892822266</v>
      </c>
    </row>
    <row r="12457" spans="9:19" ht="15.5">
      <c r="I12457"/>
      <c r="J12457"/>
      <c r="K12457"/>
      <c r="L12457"/>
      <c r="N12457" s="83" t="s">
        <v>1138</v>
      </c>
      <c r="O12457" s="84" t="s">
        <v>1138</v>
      </c>
      <c r="P12457" s="83" t="s">
        <v>23492</v>
      </c>
      <c r="Q12457" s="85" t="s">
        <v>23493</v>
      </c>
      <c r="R12457" s="86">
        <v>33.882110595703125</v>
      </c>
      <c r="S12457" s="88">
        <v>36.054069519042969</v>
      </c>
    </row>
    <row r="12458" spans="9:19" ht="15.5">
      <c r="I12458"/>
      <c r="J12458"/>
      <c r="K12458"/>
      <c r="L12458"/>
      <c r="N12458" s="83" t="s">
        <v>1138</v>
      </c>
      <c r="O12458" s="84" t="s">
        <v>1138</v>
      </c>
      <c r="P12458" s="83" t="s">
        <v>23494</v>
      </c>
      <c r="Q12458" s="85" t="s">
        <v>23495</v>
      </c>
      <c r="R12458" s="86">
        <v>33.883049011230469</v>
      </c>
      <c r="S12458" s="88">
        <v>36.036628723144531</v>
      </c>
    </row>
    <row r="12459" spans="9:19" ht="15.5">
      <c r="I12459"/>
      <c r="J12459"/>
      <c r="K12459"/>
      <c r="L12459"/>
      <c r="N12459" s="83" t="s">
        <v>1138</v>
      </c>
      <c r="O12459" s="84" t="s">
        <v>1138</v>
      </c>
      <c r="P12459" s="83" t="s">
        <v>23496</v>
      </c>
      <c r="Q12459" s="85" t="s">
        <v>23497</v>
      </c>
      <c r="R12459" s="86">
        <v>33.879390716552734</v>
      </c>
      <c r="S12459" s="88">
        <v>36.087608337402344</v>
      </c>
    </row>
    <row r="12460" spans="9:19" ht="15.5">
      <c r="I12460"/>
      <c r="J12460"/>
      <c r="K12460"/>
      <c r="L12460"/>
      <c r="N12460" s="83" t="s">
        <v>1138</v>
      </c>
      <c r="O12460" s="84" t="s">
        <v>1138</v>
      </c>
      <c r="P12460" s="83" t="s">
        <v>23498</v>
      </c>
      <c r="Q12460" s="85" t="s">
        <v>23499</v>
      </c>
      <c r="R12460" s="86">
        <v>33.881088256835938</v>
      </c>
      <c r="S12460" s="88">
        <v>36.039321899414063</v>
      </c>
    </row>
    <row r="12461" spans="9:19" ht="15.5">
      <c r="I12461"/>
      <c r="J12461"/>
      <c r="K12461"/>
      <c r="L12461"/>
      <c r="N12461" s="83" t="s">
        <v>1138</v>
      </c>
      <c r="O12461" s="84" t="s">
        <v>1138</v>
      </c>
      <c r="P12461" s="83" t="s">
        <v>23500</v>
      </c>
      <c r="Q12461" s="85" t="s">
        <v>23501</v>
      </c>
      <c r="R12461" s="86">
        <v>33.909271240234375</v>
      </c>
      <c r="S12461" s="88">
        <v>36.059379577636719</v>
      </c>
    </row>
    <row r="12462" spans="9:19" ht="15.5">
      <c r="I12462"/>
      <c r="J12462"/>
      <c r="K12462"/>
      <c r="L12462"/>
      <c r="N12462" s="83" t="s">
        <v>1138</v>
      </c>
      <c r="O12462" s="84" t="s">
        <v>1138</v>
      </c>
      <c r="P12462" s="83" t="s">
        <v>23502</v>
      </c>
      <c r="Q12462" s="85" t="s">
        <v>23503</v>
      </c>
      <c r="R12462" s="86">
        <v>33.880489349365234</v>
      </c>
      <c r="S12462" s="88">
        <v>36.086948394775391</v>
      </c>
    </row>
    <row r="12463" spans="9:19" ht="15.5">
      <c r="I12463"/>
      <c r="J12463"/>
      <c r="K12463"/>
      <c r="L12463"/>
      <c r="N12463" s="83" t="s">
        <v>1138</v>
      </c>
      <c r="O12463" s="84" t="s">
        <v>1138</v>
      </c>
      <c r="P12463" s="83" t="s">
        <v>23504</v>
      </c>
      <c r="Q12463" s="85" t="s">
        <v>23505</v>
      </c>
      <c r="R12463" s="86">
        <v>33.874591827392578</v>
      </c>
      <c r="S12463" s="88">
        <v>36.071849822998047</v>
      </c>
    </row>
    <row r="12464" spans="9:19" ht="15.5">
      <c r="I12464"/>
      <c r="J12464"/>
      <c r="K12464"/>
      <c r="L12464"/>
      <c r="N12464" s="83" t="s">
        <v>1138</v>
      </c>
      <c r="O12464" s="84" t="s">
        <v>1138</v>
      </c>
      <c r="P12464" s="83" t="s">
        <v>23506</v>
      </c>
      <c r="Q12464" s="85" t="s">
        <v>23507</v>
      </c>
      <c r="R12464" s="86">
        <v>33.887741088867188</v>
      </c>
      <c r="S12464" s="88">
        <v>36.035648345947266</v>
      </c>
    </row>
    <row r="12465" spans="9:19" ht="15.5">
      <c r="I12465"/>
      <c r="J12465"/>
      <c r="K12465"/>
      <c r="L12465"/>
      <c r="N12465" s="83" t="s">
        <v>1138</v>
      </c>
      <c r="O12465" s="84" t="s">
        <v>1138</v>
      </c>
      <c r="P12465" s="83" t="s">
        <v>23508</v>
      </c>
      <c r="Q12465" s="85" t="s">
        <v>23509</v>
      </c>
      <c r="R12465" s="86">
        <v>33.879299163818359</v>
      </c>
      <c r="S12465" s="88">
        <v>36.056079864501953</v>
      </c>
    </row>
    <row r="12466" spans="9:19" ht="15.5">
      <c r="I12466"/>
      <c r="J12466"/>
      <c r="K12466"/>
      <c r="L12466"/>
      <c r="N12466" s="83" t="s">
        <v>1138</v>
      </c>
      <c r="O12466" s="84" t="s">
        <v>1138</v>
      </c>
      <c r="P12466" s="83" t="s">
        <v>23510</v>
      </c>
      <c r="Q12466" s="85" t="s">
        <v>23511</v>
      </c>
      <c r="R12466" s="86">
        <v>33.892280578613281</v>
      </c>
      <c r="S12466" s="88">
        <v>36.053028106689453</v>
      </c>
    </row>
    <row r="12467" spans="9:19" ht="15.5">
      <c r="I12467"/>
      <c r="J12467"/>
      <c r="K12467"/>
      <c r="L12467"/>
      <c r="N12467" s="83" t="s">
        <v>1138</v>
      </c>
      <c r="O12467" s="84" t="s">
        <v>1138</v>
      </c>
      <c r="P12467" s="83" t="s">
        <v>23512</v>
      </c>
      <c r="Q12467" s="85" t="s">
        <v>23513</v>
      </c>
      <c r="R12467" s="86">
        <v>33.882511138916016</v>
      </c>
      <c r="S12467" s="88">
        <v>36.055580139160156</v>
      </c>
    </row>
    <row r="12468" spans="9:19" ht="15.5">
      <c r="I12468"/>
      <c r="J12468"/>
      <c r="K12468"/>
      <c r="L12468"/>
      <c r="N12468" s="83" t="s">
        <v>1138</v>
      </c>
      <c r="O12468" s="84" t="s">
        <v>1138</v>
      </c>
      <c r="P12468" s="83" t="s">
        <v>23514</v>
      </c>
      <c r="Q12468" s="85" t="s">
        <v>23515</v>
      </c>
      <c r="R12468" s="86">
        <v>33.889720916748047</v>
      </c>
      <c r="S12468" s="88">
        <v>36.05364990234375</v>
      </c>
    </row>
    <row r="12469" spans="9:19" ht="15.5">
      <c r="I12469"/>
      <c r="J12469"/>
      <c r="K12469"/>
      <c r="L12469"/>
      <c r="N12469" s="83" t="s">
        <v>1138</v>
      </c>
      <c r="O12469" s="84" t="s">
        <v>1138</v>
      </c>
      <c r="P12469" s="83" t="s">
        <v>23516</v>
      </c>
      <c r="Q12469" s="85" t="s">
        <v>23517</v>
      </c>
      <c r="R12469" s="86">
        <v>33.872638702392578</v>
      </c>
      <c r="S12469" s="88">
        <v>36.067333221435547</v>
      </c>
    </row>
    <row r="12470" spans="9:19" ht="15.5">
      <c r="I12470"/>
      <c r="J12470"/>
      <c r="K12470"/>
      <c r="L12470"/>
      <c r="N12470" s="83" t="s">
        <v>1138</v>
      </c>
      <c r="O12470" s="84" t="s">
        <v>1138</v>
      </c>
      <c r="P12470" s="83" t="s">
        <v>23518</v>
      </c>
      <c r="Q12470" s="85" t="s">
        <v>23519</v>
      </c>
      <c r="R12470" s="86">
        <v>33.871379852294922</v>
      </c>
      <c r="S12470" s="88">
        <v>36.051898956298828</v>
      </c>
    </row>
    <row r="12471" spans="9:19" ht="15.5">
      <c r="I12471"/>
      <c r="J12471"/>
      <c r="K12471"/>
      <c r="L12471"/>
      <c r="N12471" s="83" t="s">
        <v>1138</v>
      </c>
      <c r="O12471" s="84" t="s">
        <v>1138</v>
      </c>
      <c r="P12471" s="83" t="s">
        <v>23520</v>
      </c>
      <c r="Q12471" s="85" t="s">
        <v>23521</v>
      </c>
      <c r="R12471" s="86">
        <v>33.883510589599609</v>
      </c>
      <c r="S12471" s="88">
        <v>36.096870422363281</v>
      </c>
    </row>
    <row r="12472" spans="9:19" ht="15.5">
      <c r="I12472"/>
      <c r="J12472"/>
      <c r="K12472"/>
      <c r="L12472"/>
      <c r="N12472" s="83" t="s">
        <v>1138</v>
      </c>
      <c r="O12472" s="84" t="s">
        <v>1138</v>
      </c>
      <c r="P12472" s="83" t="s">
        <v>23522</v>
      </c>
      <c r="Q12472" s="85" t="s">
        <v>23523</v>
      </c>
      <c r="R12472" s="86">
        <v>33.884700775146484</v>
      </c>
      <c r="S12472" s="88">
        <v>36.052970886230469</v>
      </c>
    </row>
    <row r="12473" spans="9:19" ht="15.5">
      <c r="I12473"/>
      <c r="J12473"/>
      <c r="K12473"/>
      <c r="L12473"/>
      <c r="N12473" s="83" t="s">
        <v>1138</v>
      </c>
      <c r="O12473" s="84" t="s">
        <v>1138</v>
      </c>
      <c r="P12473" s="83" t="s">
        <v>23524</v>
      </c>
      <c r="Q12473" s="85" t="s">
        <v>23525</v>
      </c>
      <c r="R12473" s="86">
        <v>33.869579315185547</v>
      </c>
      <c r="S12473" s="88">
        <v>36.061500549316406</v>
      </c>
    </row>
    <row r="12474" spans="9:19" ht="15.5">
      <c r="I12474"/>
      <c r="J12474"/>
      <c r="K12474"/>
      <c r="L12474"/>
      <c r="N12474" s="83" t="s">
        <v>1138</v>
      </c>
      <c r="O12474" s="84" t="s">
        <v>1138</v>
      </c>
      <c r="P12474" s="83" t="s">
        <v>23526</v>
      </c>
      <c r="Q12474" s="85" t="s">
        <v>23527</v>
      </c>
      <c r="R12474" s="86">
        <v>33.873569488525391</v>
      </c>
      <c r="S12474" s="88">
        <v>36.072181701660156</v>
      </c>
    </row>
    <row r="12475" spans="9:19" ht="15.5">
      <c r="I12475"/>
      <c r="J12475"/>
      <c r="K12475"/>
      <c r="L12475"/>
      <c r="N12475" s="83" t="s">
        <v>1138</v>
      </c>
      <c r="O12475" s="84" t="s">
        <v>1138</v>
      </c>
      <c r="P12475" s="83" t="s">
        <v>23528</v>
      </c>
      <c r="Q12475" s="85" t="s">
        <v>23529</v>
      </c>
      <c r="R12475" s="86">
        <v>33.890594482421875</v>
      </c>
      <c r="S12475" s="88">
        <v>36.080795288085938</v>
      </c>
    </row>
    <row r="12476" spans="9:19" ht="15.5">
      <c r="I12476"/>
      <c r="J12476"/>
      <c r="K12476"/>
      <c r="L12476"/>
      <c r="N12476" s="83" t="s">
        <v>1138</v>
      </c>
      <c r="O12476" s="84" t="s">
        <v>1138</v>
      </c>
      <c r="P12476" s="83" t="s">
        <v>23530</v>
      </c>
      <c r="Q12476" s="85" t="s">
        <v>23531</v>
      </c>
      <c r="R12476" s="86">
        <v>33.894321441650391</v>
      </c>
      <c r="S12476" s="88">
        <v>36.084613800048828</v>
      </c>
    </row>
    <row r="12477" spans="9:19" ht="15.5">
      <c r="I12477"/>
      <c r="J12477"/>
      <c r="K12477"/>
      <c r="L12477"/>
      <c r="N12477" s="83" t="s">
        <v>1138</v>
      </c>
      <c r="O12477" s="84" t="s">
        <v>1138</v>
      </c>
      <c r="P12477" s="83" t="s">
        <v>23532</v>
      </c>
      <c r="Q12477" s="85" t="s">
        <v>23533</v>
      </c>
      <c r="R12477" s="86">
        <v>33.875373840332031</v>
      </c>
      <c r="S12477" s="88">
        <v>36.056652069091797</v>
      </c>
    </row>
    <row r="12478" spans="9:19" ht="15.5">
      <c r="I12478"/>
      <c r="J12478"/>
      <c r="K12478"/>
      <c r="L12478"/>
      <c r="N12478" s="83" t="s">
        <v>1138</v>
      </c>
      <c r="O12478" s="84" t="s">
        <v>1138</v>
      </c>
      <c r="P12478" s="83" t="s">
        <v>23534</v>
      </c>
      <c r="Q12478" s="85" t="s">
        <v>23535</v>
      </c>
      <c r="R12478" s="86">
        <v>33.889389038085938</v>
      </c>
      <c r="S12478" s="88">
        <v>36.090091705322266</v>
      </c>
    </row>
    <row r="12479" spans="9:19" ht="15.5">
      <c r="I12479"/>
      <c r="J12479"/>
      <c r="K12479"/>
      <c r="L12479"/>
      <c r="N12479" s="83" t="s">
        <v>1138</v>
      </c>
      <c r="O12479" s="84" t="s">
        <v>1138</v>
      </c>
      <c r="P12479" s="83" t="s">
        <v>23536</v>
      </c>
      <c r="Q12479" s="85" t="s">
        <v>23537</v>
      </c>
      <c r="R12479" s="86">
        <v>33.878810882568359</v>
      </c>
      <c r="S12479" s="88">
        <v>36.038028717041016</v>
      </c>
    </row>
    <row r="12480" spans="9:19" ht="15.5">
      <c r="I12480"/>
      <c r="J12480"/>
      <c r="K12480"/>
      <c r="L12480"/>
      <c r="N12480" s="83" t="s">
        <v>1138</v>
      </c>
      <c r="O12480" s="84" t="s">
        <v>1138</v>
      </c>
      <c r="P12480" s="83" t="s">
        <v>23538</v>
      </c>
      <c r="Q12480" s="85" t="s">
        <v>23539</v>
      </c>
      <c r="R12480" s="86">
        <v>33.888656616210938</v>
      </c>
      <c r="S12480" s="88">
        <v>36.043224334716797</v>
      </c>
    </row>
    <row r="12481" spans="9:19" ht="15.5">
      <c r="I12481"/>
      <c r="J12481"/>
      <c r="K12481"/>
      <c r="L12481"/>
      <c r="N12481" s="83" t="s">
        <v>1138</v>
      </c>
      <c r="O12481" s="84" t="s">
        <v>1138</v>
      </c>
      <c r="P12481" s="83" t="s">
        <v>23540</v>
      </c>
      <c r="Q12481" s="85" t="s">
        <v>23541</v>
      </c>
      <c r="R12481" s="86">
        <v>33.889701843261719</v>
      </c>
      <c r="S12481" s="88">
        <v>36.041820526123047</v>
      </c>
    </row>
    <row r="12482" spans="9:19" ht="15.5">
      <c r="I12482"/>
      <c r="J12482"/>
      <c r="K12482"/>
      <c r="L12482"/>
      <c r="N12482" s="83" t="s">
        <v>1138</v>
      </c>
      <c r="O12482" s="84" t="s">
        <v>1138</v>
      </c>
      <c r="P12482" s="83" t="s">
        <v>23542</v>
      </c>
      <c r="Q12482" s="85" t="s">
        <v>23543</v>
      </c>
      <c r="R12482" s="86">
        <v>33.886138916015625</v>
      </c>
      <c r="S12482" s="88">
        <v>36.071239471435547</v>
      </c>
    </row>
    <row r="12483" spans="9:19" ht="15.5">
      <c r="I12483"/>
      <c r="J12483"/>
      <c r="K12483"/>
      <c r="L12483"/>
      <c r="N12483" s="83" t="s">
        <v>1138</v>
      </c>
      <c r="O12483" s="84" t="s">
        <v>1138</v>
      </c>
      <c r="P12483" s="83" t="s">
        <v>23544</v>
      </c>
      <c r="Q12483" s="85" t="s">
        <v>23545</v>
      </c>
      <c r="R12483" s="86">
        <v>33.888248443603516</v>
      </c>
      <c r="S12483" s="88">
        <v>36.067203521728516</v>
      </c>
    </row>
    <row r="12484" spans="9:19" ht="15.5">
      <c r="I12484"/>
      <c r="J12484"/>
      <c r="K12484"/>
      <c r="L12484"/>
      <c r="N12484" s="83" t="s">
        <v>1138</v>
      </c>
      <c r="O12484" s="84" t="s">
        <v>1138</v>
      </c>
      <c r="P12484" s="83" t="s">
        <v>23546</v>
      </c>
      <c r="Q12484" s="85" t="s">
        <v>23547</v>
      </c>
      <c r="R12484" s="86">
        <v>33.907478332519531</v>
      </c>
      <c r="S12484" s="88">
        <v>36.0589599609375</v>
      </c>
    </row>
    <row r="12485" spans="9:19" ht="15.5">
      <c r="I12485"/>
      <c r="J12485"/>
      <c r="K12485"/>
      <c r="L12485"/>
      <c r="N12485" s="83" t="s">
        <v>1138</v>
      </c>
      <c r="O12485" s="84" t="s">
        <v>1138</v>
      </c>
      <c r="P12485" s="83" t="s">
        <v>23548</v>
      </c>
      <c r="Q12485" s="85" t="s">
        <v>23549</v>
      </c>
      <c r="R12485" s="86">
        <v>33.888050079345703</v>
      </c>
      <c r="S12485" s="88">
        <v>36.061084747314453</v>
      </c>
    </row>
    <row r="12486" spans="9:19" ht="15.5">
      <c r="I12486"/>
      <c r="J12486"/>
      <c r="K12486"/>
      <c r="L12486"/>
      <c r="N12486" s="83" t="s">
        <v>1138</v>
      </c>
      <c r="O12486" s="84" t="s">
        <v>1138</v>
      </c>
      <c r="P12486" s="83" t="s">
        <v>23550</v>
      </c>
      <c r="Q12486" s="85" t="s">
        <v>23551</v>
      </c>
      <c r="R12486" s="86">
        <v>33.87738037109375</v>
      </c>
      <c r="S12486" s="88">
        <v>36.067050933837891</v>
      </c>
    </row>
    <row r="12487" spans="9:19" ht="15.5">
      <c r="I12487"/>
      <c r="J12487"/>
      <c r="K12487"/>
      <c r="L12487"/>
      <c r="N12487" s="83" t="s">
        <v>1138</v>
      </c>
      <c r="O12487" s="84" t="s">
        <v>1138</v>
      </c>
      <c r="P12487" s="83" t="s">
        <v>23552</v>
      </c>
      <c r="Q12487" s="85" t="s">
        <v>23553</v>
      </c>
      <c r="R12487" s="86">
        <v>33.886554718017578</v>
      </c>
      <c r="S12487" s="88">
        <v>36.043994903564453</v>
      </c>
    </row>
    <row r="12488" spans="9:19" ht="15.5">
      <c r="I12488"/>
      <c r="J12488"/>
      <c r="K12488"/>
      <c r="L12488"/>
      <c r="N12488" s="83" t="s">
        <v>1138</v>
      </c>
      <c r="O12488" s="84" t="s">
        <v>1138</v>
      </c>
      <c r="P12488" s="83" t="s">
        <v>23554</v>
      </c>
      <c r="Q12488" s="85" t="s">
        <v>23555</v>
      </c>
      <c r="R12488" s="86">
        <v>33.882038116455078</v>
      </c>
      <c r="S12488" s="88">
        <v>36.037612915039063</v>
      </c>
    </row>
    <row r="12489" spans="9:19" ht="15.5">
      <c r="I12489"/>
      <c r="J12489"/>
      <c r="K12489"/>
      <c r="L12489"/>
      <c r="N12489" s="83" t="s">
        <v>1138</v>
      </c>
      <c r="O12489" s="84" t="s">
        <v>1138</v>
      </c>
      <c r="P12489" s="83" t="s">
        <v>23556</v>
      </c>
      <c r="Q12489" s="85" t="s">
        <v>23557</v>
      </c>
      <c r="R12489" s="86">
        <v>33.891944885253906</v>
      </c>
      <c r="S12489" s="88">
        <v>36.061481475830078</v>
      </c>
    </row>
    <row r="12490" spans="9:19" ht="15.5">
      <c r="I12490"/>
      <c r="J12490"/>
      <c r="K12490"/>
      <c r="L12490"/>
      <c r="N12490" s="83" t="s">
        <v>1138</v>
      </c>
      <c r="O12490" s="84" t="s">
        <v>1138</v>
      </c>
      <c r="P12490" s="83" t="s">
        <v>23558</v>
      </c>
      <c r="Q12490" s="85" t="s">
        <v>23559</v>
      </c>
      <c r="R12490" s="86">
        <v>33.909385681152344</v>
      </c>
      <c r="S12490" s="88">
        <v>36.061119079589844</v>
      </c>
    </row>
    <row r="12491" spans="9:19" ht="15.5">
      <c r="I12491"/>
      <c r="J12491"/>
      <c r="K12491"/>
      <c r="L12491"/>
      <c r="N12491" s="83" t="s">
        <v>1138</v>
      </c>
      <c r="O12491" s="84" t="s">
        <v>1138</v>
      </c>
      <c r="P12491" s="83" t="s">
        <v>23560</v>
      </c>
      <c r="Q12491" s="85" t="s">
        <v>23561</v>
      </c>
      <c r="R12491" s="86">
        <v>33.887393951416016</v>
      </c>
      <c r="S12491" s="88">
        <v>36.067764282226563</v>
      </c>
    </row>
    <row r="12492" spans="9:19" ht="15.5">
      <c r="I12492"/>
      <c r="J12492"/>
      <c r="K12492"/>
      <c r="L12492"/>
      <c r="N12492" s="83" t="s">
        <v>1138</v>
      </c>
      <c r="O12492" s="84" t="s">
        <v>1138</v>
      </c>
      <c r="P12492" s="83" t="s">
        <v>23562</v>
      </c>
      <c r="Q12492" s="85" t="s">
        <v>23563</v>
      </c>
      <c r="R12492" s="86">
        <v>33.890670776367188</v>
      </c>
      <c r="S12492" s="88">
        <v>36.085693359375</v>
      </c>
    </row>
    <row r="12493" spans="9:19" ht="15.5">
      <c r="I12493"/>
      <c r="J12493"/>
      <c r="K12493"/>
      <c r="L12493"/>
      <c r="N12493" s="83" t="s">
        <v>1138</v>
      </c>
      <c r="O12493" s="84" t="s">
        <v>1138</v>
      </c>
      <c r="P12493" s="83" t="s">
        <v>23564</v>
      </c>
      <c r="Q12493" s="85" t="s">
        <v>23565</v>
      </c>
      <c r="R12493" s="86">
        <v>33.887038349999997</v>
      </c>
      <c r="S12493" s="88">
        <v>36.098393999999999</v>
      </c>
    </row>
    <row r="12494" spans="9:19" ht="15.5">
      <c r="I12494"/>
      <c r="J12494"/>
      <c r="K12494"/>
      <c r="L12494"/>
      <c r="N12494" s="83" t="s">
        <v>3091</v>
      </c>
      <c r="O12494" s="84" t="s">
        <v>3091</v>
      </c>
      <c r="P12494" s="83" t="s">
        <v>23566</v>
      </c>
      <c r="Q12494" s="85" t="s">
        <v>23567</v>
      </c>
      <c r="R12494" s="86">
        <v>33.55451400000004</v>
      </c>
      <c r="S12494" s="88">
        <v>35.493067000000053</v>
      </c>
    </row>
    <row r="12495" spans="9:19" ht="15.5">
      <c r="I12495"/>
      <c r="J12495"/>
      <c r="K12495"/>
      <c r="L12495"/>
      <c r="N12495" s="83" t="s">
        <v>3091</v>
      </c>
      <c r="O12495" s="84" t="s">
        <v>3091</v>
      </c>
      <c r="P12495" s="83" t="s">
        <v>23566</v>
      </c>
      <c r="Q12495" s="85" t="s">
        <v>23568</v>
      </c>
      <c r="R12495" s="86">
        <v>33.55451400000004</v>
      </c>
      <c r="S12495" s="88">
        <v>35.493067000000053</v>
      </c>
    </row>
    <row r="12496" spans="9:19" ht="15.5">
      <c r="I12496"/>
      <c r="J12496"/>
      <c r="K12496"/>
      <c r="L12496"/>
      <c r="N12496" s="83" t="s">
        <v>506</v>
      </c>
      <c r="O12496" s="84" t="s">
        <v>506</v>
      </c>
      <c r="P12496" s="83" t="s">
        <v>23569</v>
      </c>
      <c r="Q12496" s="85">
        <v>567</v>
      </c>
      <c r="R12496" s="86">
        <v>34.460699114000001</v>
      </c>
      <c r="S12496" s="88">
        <v>36.032670705999998</v>
      </c>
    </row>
    <row r="12497" spans="9:19" ht="15.5">
      <c r="I12497"/>
      <c r="J12497"/>
      <c r="K12497"/>
      <c r="L12497"/>
      <c r="N12497" s="83" t="s">
        <v>506</v>
      </c>
      <c r="O12497" s="84" t="s">
        <v>506</v>
      </c>
      <c r="P12497" s="83" t="s">
        <v>506</v>
      </c>
      <c r="Q12497" s="85" t="s">
        <v>23570</v>
      </c>
      <c r="R12497" s="86">
        <v>34.460989000000041</v>
      </c>
      <c r="S12497" s="88">
        <v>36.028025000000071</v>
      </c>
    </row>
    <row r="12498" spans="9:19" ht="15.5">
      <c r="I12498"/>
      <c r="J12498"/>
      <c r="K12498"/>
      <c r="L12498"/>
      <c r="N12498" s="83" t="s">
        <v>506</v>
      </c>
      <c r="O12498" s="84" t="s">
        <v>506</v>
      </c>
      <c r="P12498" s="83" t="s">
        <v>506</v>
      </c>
      <c r="Q12498" s="85" t="s">
        <v>23571</v>
      </c>
      <c r="R12498" s="86">
        <v>34.460989000000041</v>
      </c>
      <c r="S12498" s="88">
        <v>36.028025000000071</v>
      </c>
    </row>
    <row r="12499" spans="9:19" ht="15.5">
      <c r="I12499"/>
      <c r="J12499"/>
      <c r="K12499"/>
      <c r="L12499"/>
      <c r="N12499" s="83" t="s">
        <v>2257</v>
      </c>
      <c r="O12499" s="84" t="s">
        <v>2257</v>
      </c>
      <c r="P12499" s="83" t="s">
        <v>23572</v>
      </c>
      <c r="Q12499" s="85" t="s">
        <v>23573</v>
      </c>
      <c r="R12499" s="86">
        <v>33.944781999999996</v>
      </c>
      <c r="S12499" s="88">
        <v>35.697676999999999</v>
      </c>
    </row>
    <row r="12500" spans="9:19" ht="15.5">
      <c r="I12500"/>
      <c r="J12500"/>
      <c r="K12500"/>
      <c r="L12500"/>
      <c r="N12500" s="83" t="s">
        <v>3680</v>
      </c>
      <c r="O12500" s="84" t="s">
        <v>3680</v>
      </c>
      <c r="P12500" s="83" t="s">
        <v>23574</v>
      </c>
      <c r="Q12500" s="85" t="s">
        <v>23575</v>
      </c>
      <c r="R12500" s="86">
        <v>33.507611000000054</v>
      </c>
      <c r="S12500" s="88">
        <v>35.496786000000043</v>
      </c>
    </row>
    <row r="12501" spans="9:19" ht="15.5">
      <c r="I12501"/>
      <c r="J12501"/>
      <c r="K12501"/>
      <c r="L12501"/>
      <c r="N12501" s="83" t="s">
        <v>508</v>
      </c>
      <c r="O12501" s="84" t="s">
        <v>508</v>
      </c>
      <c r="P12501" s="83" t="s">
        <v>23576</v>
      </c>
      <c r="Q12501" s="85" t="s">
        <v>23577</v>
      </c>
      <c r="R12501" s="86">
        <v>34.572331000000077</v>
      </c>
      <c r="S12501" s="88">
        <v>36.157007000000078</v>
      </c>
    </row>
    <row r="12502" spans="9:19" ht="15.5">
      <c r="I12502"/>
      <c r="J12502"/>
      <c r="K12502"/>
      <c r="L12502"/>
      <c r="N12502" s="83" t="s">
        <v>508</v>
      </c>
      <c r="O12502" s="84" t="s">
        <v>508</v>
      </c>
      <c r="P12502" s="83" t="s">
        <v>23578</v>
      </c>
      <c r="Q12502" s="85" t="s">
        <v>23579</v>
      </c>
      <c r="R12502" s="86">
        <v>34.572331000000077</v>
      </c>
      <c r="S12502" s="88">
        <v>36.157007000000078</v>
      </c>
    </row>
    <row r="12503" spans="9:19" ht="15.5">
      <c r="I12503"/>
      <c r="J12503"/>
      <c r="K12503"/>
      <c r="L12503"/>
      <c r="N12503" s="83" t="s">
        <v>508</v>
      </c>
      <c r="O12503" s="84" t="s">
        <v>508</v>
      </c>
      <c r="P12503" s="83" t="s">
        <v>23580</v>
      </c>
      <c r="Q12503" s="85" t="s">
        <v>23581</v>
      </c>
      <c r="R12503" s="86">
        <v>34.587000000000003</v>
      </c>
      <c r="S12503" s="88">
        <v>36.1663</v>
      </c>
    </row>
    <row r="12504" spans="9:19" ht="15.5">
      <c r="I12504"/>
      <c r="J12504"/>
      <c r="K12504"/>
      <c r="L12504"/>
      <c r="N12504" s="83" t="s">
        <v>508</v>
      </c>
      <c r="O12504" s="84" t="s">
        <v>508</v>
      </c>
      <c r="P12504" s="83" t="s">
        <v>23582</v>
      </c>
      <c r="Q12504" s="85" t="s">
        <v>23583</v>
      </c>
      <c r="R12504" s="86">
        <v>34.576819999999998</v>
      </c>
      <c r="S12504" s="88">
        <v>36.158940000000001</v>
      </c>
    </row>
    <row r="12505" spans="9:19" ht="15.5">
      <c r="I12505"/>
      <c r="J12505"/>
      <c r="K12505"/>
      <c r="L12505"/>
      <c r="N12505" s="83" t="s">
        <v>2421</v>
      </c>
      <c r="O12505" s="84" t="s">
        <v>2421</v>
      </c>
      <c r="P12505" s="83" t="s">
        <v>23584</v>
      </c>
      <c r="Q12505" s="85">
        <v>474</v>
      </c>
      <c r="R12505" s="86">
        <v>34.399499110999997</v>
      </c>
      <c r="S12505" s="88">
        <v>36.048870686000001</v>
      </c>
    </row>
    <row r="12506" spans="9:19" ht="15.5">
      <c r="I12506"/>
      <c r="J12506"/>
      <c r="K12506"/>
      <c r="L12506"/>
      <c r="N12506" s="83" t="s">
        <v>2421</v>
      </c>
      <c r="O12506" s="84" t="s">
        <v>2421</v>
      </c>
      <c r="P12506" s="83" t="s">
        <v>23585</v>
      </c>
      <c r="Q12506" s="85">
        <v>1381</v>
      </c>
      <c r="R12506" s="86">
        <v>34.397999157999998</v>
      </c>
      <c r="S12506" s="88">
        <v>36.054570597999998</v>
      </c>
    </row>
    <row r="12507" spans="9:19" ht="15.5">
      <c r="I12507"/>
      <c r="J12507"/>
      <c r="K12507"/>
      <c r="L12507"/>
      <c r="N12507" s="83" t="s">
        <v>2421</v>
      </c>
      <c r="O12507" s="84" t="s">
        <v>2421</v>
      </c>
      <c r="P12507" s="83" t="s">
        <v>23586</v>
      </c>
      <c r="Q12507" s="85">
        <v>473</v>
      </c>
      <c r="R12507" s="86">
        <v>34.404399075999997</v>
      </c>
      <c r="S12507" s="88">
        <v>36.061870609000003</v>
      </c>
    </row>
    <row r="12508" spans="9:19" ht="15.5">
      <c r="I12508"/>
      <c r="J12508"/>
      <c r="K12508"/>
      <c r="L12508"/>
      <c r="N12508" s="83" t="s">
        <v>2421</v>
      </c>
      <c r="O12508" s="84" t="s">
        <v>2421</v>
      </c>
      <c r="P12508" s="83" t="s">
        <v>2421</v>
      </c>
      <c r="Q12508" s="85" t="s">
        <v>23587</v>
      </c>
      <c r="R12508" s="86">
        <v>34.400278000000071</v>
      </c>
      <c r="S12508" s="88">
        <v>36.047139000000072</v>
      </c>
    </row>
    <row r="12509" spans="9:19" ht="15.5">
      <c r="I12509"/>
      <c r="J12509"/>
      <c r="K12509"/>
      <c r="L12509"/>
      <c r="N12509" s="83" t="s">
        <v>2421</v>
      </c>
      <c r="O12509" s="84" t="s">
        <v>2421</v>
      </c>
      <c r="P12509" s="83" t="s">
        <v>2421</v>
      </c>
      <c r="Q12509" s="85" t="s">
        <v>23588</v>
      </c>
      <c r="R12509" s="86">
        <v>34.400278000000071</v>
      </c>
      <c r="S12509" s="88">
        <v>36.047139000000072</v>
      </c>
    </row>
    <row r="12510" spans="9:19" ht="15.5">
      <c r="I12510"/>
      <c r="J12510"/>
      <c r="K12510"/>
      <c r="L12510"/>
      <c r="N12510" s="83" t="s">
        <v>2421</v>
      </c>
      <c r="O12510" s="84" t="s">
        <v>2421</v>
      </c>
      <c r="P12510" s="83" t="s">
        <v>23589</v>
      </c>
      <c r="Q12510" s="85" t="s">
        <v>23590</v>
      </c>
      <c r="R12510" s="86">
        <v>34.403990999999998</v>
      </c>
      <c r="S12510" s="88">
        <v>36.057380000000002</v>
      </c>
    </row>
    <row r="12511" spans="9:19" ht="15.5">
      <c r="I12511"/>
      <c r="J12511"/>
      <c r="K12511"/>
      <c r="L12511"/>
      <c r="N12511" s="83" t="s">
        <v>1822</v>
      </c>
      <c r="O12511" s="84" t="s">
        <v>1822</v>
      </c>
      <c r="P12511" s="83" t="s">
        <v>23591</v>
      </c>
      <c r="Q12511" s="85" t="s">
        <v>23592</v>
      </c>
      <c r="R12511" s="86">
        <v>34.203098000000068</v>
      </c>
      <c r="S12511" s="88">
        <v>35.69044400000007</v>
      </c>
    </row>
    <row r="12512" spans="9:19" ht="15.5">
      <c r="I12512"/>
      <c r="J12512"/>
      <c r="K12512"/>
      <c r="L12512"/>
      <c r="N12512" s="83" t="s">
        <v>1822</v>
      </c>
      <c r="O12512" s="84" t="s">
        <v>1822</v>
      </c>
      <c r="P12512" s="83" t="s">
        <v>1822</v>
      </c>
      <c r="Q12512" s="85" t="s">
        <v>23593</v>
      </c>
      <c r="R12512" s="86">
        <v>34.20047900000003</v>
      </c>
      <c r="S12512" s="88">
        <v>35.694998000000055</v>
      </c>
    </row>
    <row r="12513" spans="9:19" ht="15.5">
      <c r="I12513"/>
      <c r="J12513"/>
      <c r="K12513"/>
      <c r="L12513"/>
      <c r="N12513" s="83" t="s">
        <v>3301</v>
      </c>
      <c r="O12513" s="84" t="s">
        <v>3301</v>
      </c>
      <c r="P12513" s="83" t="s">
        <v>23594</v>
      </c>
      <c r="Q12513" s="85" t="s">
        <v>23595</v>
      </c>
      <c r="R12513" s="86">
        <v>33.960571000000073</v>
      </c>
      <c r="S12513" s="88">
        <v>35.660010000000057</v>
      </c>
    </row>
    <row r="12514" spans="9:19" ht="15.5">
      <c r="I12514"/>
      <c r="J12514"/>
      <c r="K12514"/>
      <c r="L12514"/>
      <c r="N12514" s="83" t="s">
        <v>3301</v>
      </c>
      <c r="O12514" s="84" t="s">
        <v>3301</v>
      </c>
      <c r="P12514" s="83" t="s">
        <v>23596</v>
      </c>
      <c r="Q12514" s="85" t="s">
        <v>23597</v>
      </c>
      <c r="R12514" s="86">
        <v>33.963889999999999</v>
      </c>
      <c r="S12514" s="88">
        <v>35.660469999999997</v>
      </c>
    </row>
    <row r="12515" spans="9:19" ht="15.5">
      <c r="I12515"/>
      <c r="J12515"/>
      <c r="K12515"/>
      <c r="L12515"/>
      <c r="N12515" s="83" t="s">
        <v>3301</v>
      </c>
      <c r="O12515" s="84" t="s">
        <v>3301</v>
      </c>
      <c r="P12515" s="83" t="s">
        <v>23598</v>
      </c>
      <c r="Q12515" s="85" t="s">
        <v>23599</v>
      </c>
      <c r="R12515" s="86">
        <v>33.956990000000076</v>
      </c>
      <c r="S12515" s="88">
        <v>35.654810000000055</v>
      </c>
    </row>
    <row r="12516" spans="9:19" ht="15.5">
      <c r="I12516"/>
      <c r="J12516"/>
      <c r="K12516"/>
      <c r="L12516"/>
      <c r="N12516" s="83" t="s">
        <v>3301</v>
      </c>
      <c r="O12516" s="84" t="s">
        <v>3301</v>
      </c>
      <c r="P12516" s="83" t="s">
        <v>23598</v>
      </c>
      <c r="Q12516" s="85" t="s">
        <v>23600</v>
      </c>
      <c r="R12516" s="86">
        <v>33.956990000000076</v>
      </c>
      <c r="S12516" s="88">
        <v>35.654810000000055</v>
      </c>
    </row>
    <row r="12517" spans="9:19" ht="15.5">
      <c r="I12517"/>
      <c r="J12517"/>
      <c r="K12517"/>
      <c r="L12517"/>
      <c r="N12517" s="83" t="s">
        <v>1647</v>
      </c>
      <c r="O12517" s="84" t="s">
        <v>1647</v>
      </c>
      <c r="P12517" s="83" t="s">
        <v>23601</v>
      </c>
      <c r="Q12517" s="85">
        <v>9516</v>
      </c>
      <c r="R12517" s="86">
        <v>33.621414999999999</v>
      </c>
      <c r="S12517" s="88">
        <v>35.429409999999997</v>
      </c>
    </row>
    <row r="12518" spans="9:19" ht="15.5">
      <c r="I12518"/>
      <c r="J12518"/>
      <c r="K12518"/>
      <c r="L12518"/>
      <c r="N12518" s="83" t="s">
        <v>1647</v>
      </c>
      <c r="O12518" s="84" t="s">
        <v>1647</v>
      </c>
      <c r="P12518" s="83" t="s">
        <v>23602</v>
      </c>
      <c r="Q12518" s="85">
        <v>9517</v>
      </c>
      <c r="R12518" s="86">
        <v>33.621013699999999</v>
      </c>
      <c r="S12518" s="88">
        <v>35.429321199999997</v>
      </c>
    </row>
    <row r="12519" spans="9:19" ht="15.5">
      <c r="I12519"/>
      <c r="J12519"/>
      <c r="K12519"/>
      <c r="L12519"/>
      <c r="N12519" s="83" t="s">
        <v>1647</v>
      </c>
      <c r="O12519" s="84" t="s">
        <v>1647</v>
      </c>
      <c r="P12519" s="83" t="s">
        <v>23603</v>
      </c>
      <c r="Q12519" s="85" t="s">
        <v>23604</v>
      </c>
      <c r="R12519" s="86">
        <v>33.629624839999998</v>
      </c>
      <c r="S12519" s="88">
        <v>35.422816939999997</v>
      </c>
    </row>
    <row r="12520" spans="9:19" ht="15.5">
      <c r="I12520"/>
      <c r="J12520"/>
      <c r="K12520"/>
      <c r="L12520"/>
      <c r="N12520" s="83" t="s">
        <v>1647</v>
      </c>
      <c r="O12520" s="84" t="s">
        <v>1647</v>
      </c>
      <c r="P12520" s="83" t="s">
        <v>23605</v>
      </c>
      <c r="Q12520" s="85" t="s">
        <v>23606</v>
      </c>
      <c r="R12520" s="86">
        <v>33.624137000000076</v>
      </c>
      <c r="S12520" s="88">
        <v>35.418179000000066</v>
      </c>
    </row>
    <row r="12521" spans="9:19" ht="15.5">
      <c r="I12521"/>
      <c r="J12521"/>
      <c r="K12521"/>
      <c r="L12521"/>
      <c r="N12521" s="83" t="s">
        <v>1647</v>
      </c>
      <c r="O12521" s="84" t="s">
        <v>1647</v>
      </c>
      <c r="P12521" s="83" t="s">
        <v>23607</v>
      </c>
      <c r="Q12521" s="85">
        <v>350</v>
      </c>
      <c r="R12521" s="86">
        <v>33.621466157999997</v>
      </c>
      <c r="S12521" s="88">
        <v>35.434437608000003</v>
      </c>
    </row>
    <row r="12522" spans="9:19" ht="15.5">
      <c r="I12522"/>
      <c r="J12522"/>
      <c r="K12522"/>
      <c r="L12522"/>
      <c r="N12522" s="83" t="s">
        <v>1647</v>
      </c>
      <c r="O12522" s="84" t="s">
        <v>1647</v>
      </c>
      <c r="P12522" s="83" t="s">
        <v>1647</v>
      </c>
      <c r="Q12522" s="85" t="s">
        <v>23608</v>
      </c>
      <c r="R12522" s="86">
        <v>33.623486000000071</v>
      </c>
      <c r="S12522" s="88">
        <v>35.433875000000057</v>
      </c>
    </row>
    <row r="12523" spans="9:19" ht="15.5">
      <c r="I12523"/>
      <c r="J12523"/>
      <c r="K12523"/>
      <c r="L12523"/>
      <c r="N12523" s="83" t="s">
        <v>1647</v>
      </c>
      <c r="O12523" s="84" t="s">
        <v>1647</v>
      </c>
      <c r="P12523" s="83" t="s">
        <v>1647</v>
      </c>
      <c r="Q12523" s="85" t="s">
        <v>23609</v>
      </c>
      <c r="R12523" s="86">
        <v>33.623486000000071</v>
      </c>
      <c r="S12523" s="88">
        <v>35.433875000000057</v>
      </c>
    </row>
    <row r="12524" spans="9:19" ht="15.5">
      <c r="I12524"/>
      <c r="J12524"/>
      <c r="K12524"/>
      <c r="L12524"/>
      <c r="N12524" s="83" t="s">
        <v>1647</v>
      </c>
      <c r="O12524" s="84" t="s">
        <v>1647</v>
      </c>
      <c r="P12524" s="83" t="s">
        <v>23610</v>
      </c>
      <c r="Q12524" s="85" t="s">
        <v>23611</v>
      </c>
      <c r="R12524" s="86">
        <v>33.619148254394531</v>
      </c>
      <c r="S12524" s="88">
        <v>35.402149200439453</v>
      </c>
    </row>
    <row r="12525" spans="9:19" ht="15.5">
      <c r="I12525"/>
      <c r="J12525"/>
      <c r="K12525"/>
      <c r="L12525"/>
      <c r="N12525" s="83" t="s">
        <v>1647</v>
      </c>
      <c r="O12525" s="84" t="s">
        <v>1647</v>
      </c>
      <c r="P12525" s="83" t="s">
        <v>23610</v>
      </c>
      <c r="Q12525" s="85" t="s">
        <v>23612</v>
      </c>
      <c r="R12525" s="86">
        <v>33.618110000000001</v>
      </c>
      <c r="S12525" s="88">
        <v>35.436230000000002</v>
      </c>
    </row>
    <row r="12526" spans="9:19" ht="15.5">
      <c r="I12526"/>
      <c r="J12526"/>
      <c r="K12526"/>
      <c r="L12526"/>
      <c r="N12526" s="83" t="s">
        <v>511</v>
      </c>
      <c r="O12526" s="84" t="s">
        <v>511</v>
      </c>
      <c r="P12526" s="83" t="s">
        <v>23613</v>
      </c>
      <c r="Q12526" s="85">
        <v>640</v>
      </c>
      <c r="R12526" s="86">
        <v>34.577382085000004</v>
      </c>
      <c r="S12526" s="88">
        <v>36.244087653000001</v>
      </c>
    </row>
    <row r="12527" spans="9:19" ht="15.5">
      <c r="I12527"/>
      <c r="J12527"/>
      <c r="K12527"/>
      <c r="L12527"/>
      <c r="N12527" s="83" t="s">
        <v>511</v>
      </c>
      <c r="O12527" s="84" t="s">
        <v>511</v>
      </c>
      <c r="P12527" s="83" t="s">
        <v>511</v>
      </c>
      <c r="Q12527" s="85" t="s">
        <v>23614</v>
      </c>
      <c r="R12527" s="86">
        <v>34.576517000000024</v>
      </c>
      <c r="S12527" s="88">
        <v>36.244375000000048</v>
      </c>
    </row>
    <row r="12528" spans="9:19" ht="15.5">
      <c r="I12528"/>
      <c r="J12528"/>
      <c r="K12528"/>
      <c r="L12528"/>
      <c r="N12528" s="83" t="s">
        <v>511</v>
      </c>
      <c r="O12528" s="84" t="s">
        <v>511</v>
      </c>
      <c r="P12528" s="83" t="s">
        <v>511</v>
      </c>
      <c r="Q12528" s="85" t="s">
        <v>23615</v>
      </c>
      <c r="R12528" s="86">
        <v>34.576517000000024</v>
      </c>
      <c r="S12528" s="88">
        <v>36.244375000000048</v>
      </c>
    </row>
    <row r="12529" spans="9:19" ht="15.5">
      <c r="I12529"/>
      <c r="J12529"/>
      <c r="K12529"/>
      <c r="L12529"/>
      <c r="N12529" s="83" t="s">
        <v>2259</v>
      </c>
      <c r="O12529" s="84" t="s">
        <v>2259</v>
      </c>
      <c r="P12529" s="83" t="s">
        <v>23616</v>
      </c>
      <c r="Q12529" s="85" t="s">
        <v>23617</v>
      </c>
      <c r="R12529" s="86">
        <v>33.882297219999998</v>
      </c>
      <c r="S12529" s="88">
        <v>35.53323889</v>
      </c>
    </row>
    <row r="12530" spans="9:19" ht="15.5">
      <c r="I12530"/>
      <c r="J12530"/>
      <c r="K12530"/>
      <c r="L12530"/>
      <c r="N12530" s="83" t="s">
        <v>2259</v>
      </c>
      <c r="O12530" s="84" t="s">
        <v>2259</v>
      </c>
      <c r="P12530" s="83" t="s">
        <v>23618</v>
      </c>
      <c r="Q12530" s="85" t="s">
        <v>23619</v>
      </c>
      <c r="R12530" s="86">
        <v>33.867547000000002</v>
      </c>
      <c r="S12530" s="88">
        <v>35.536307999999998</v>
      </c>
    </row>
    <row r="12531" spans="9:19" ht="15.5">
      <c r="I12531"/>
      <c r="J12531"/>
      <c r="K12531"/>
      <c r="L12531"/>
      <c r="N12531" s="83" t="s">
        <v>2259</v>
      </c>
      <c r="O12531" s="84" t="s">
        <v>2259</v>
      </c>
      <c r="P12531" s="83" t="s">
        <v>23620</v>
      </c>
      <c r="Q12531" s="85" t="s">
        <v>23621</v>
      </c>
      <c r="R12531" s="86">
        <v>33.870471000000066</v>
      </c>
      <c r="S12531" s="88">
        <v>35.535009000000059</v>
      </c>
    </row>
    <row r="12532" spans="9:19" ht="15.5">
      <c r="I12532"/>
      <c r="J12532"/>
      <c r="K12532"/>
      <c r="L12532"/>
      <c r="N12532" s="83" t="s">
        <v>2259</v>
      </c>
      <c r="O12532" s="84" t="s">
        <v>2259</v>
      </c>
      <c r="P12532" s="83" t="s">
        <v>23622</v>
      </c>
      <c r="Q12532" s="85" t="s">
        <v>23623</v>
      </c>
      <c r="R12532" s="86">
        <v>33.873735000000067</v>
      </c>
      <c r="S12532" s="88">
        <v>35.534052000000031</v>
      </c>
    </row>
    <row r="12533" spans="9:19" ht="15.5">
      <c r="I12533"/>
      <c r="J12533"/>
      <c r="K12533"/>
      <c r="L12533"/>
      <c r="N12533" s="83" t="s">
        <v>2259</v>
      </c>
      <c r="O12533" s="84" t="s">
        <v>2259</v>
      </c>
      <c r="P12533" s="83" t="s">
        <v>23624</v>
      </c>
      <c r="Q12533" s="85" t="s">
        <v>23625</v>
      </c>
      <c r="R12533" s="86">
        <v>33.866448000000048</v>
      </c>
      <c r="S12533" s="88">
        <v>35.539330000000064</v>
      </c>
    </row>
    <row r="12534" spans="9:19" ht="15.5">
      <c r="I12534"/>
      <c r="J12534"/>
      <c r="K12534"/>
      <c r="L12534"/>
      <c r="N12534" s="83" t="s">
        <v>2259</v>
      </c>
      <c r="O12534" s="84" t="s">
        <v>2259</v>
      </c>
      <c r="P12534" s="83" t="s">
        <v>23626</v>
      </c>
      <c r="Q12534" s="85" t="s">
        <v>23627</v>
      </c>
      <c r="R12534" s="86">
        <v>33.871988000000002</v>
      </c>
      <c r="S12534" s="88">
        <v>35.535227999999996</v>
      </c>
    </row>
    <row r="12535" spans="9:19" ht="15.5">
      <c r="I12535"/>
      <c r="J12535"/>
      <c r="K12535"/>
      <c r="L12535"/>
      <c r="N12535" s="83" t="s">
        <v>2259</v>
      </c>
      <c r="O12535" s="84" t="s">
        <v>2259</v>
      </c>
      <c r="P12535" s="83" t="s">
        <v>23628</v>
      </c>
      <c r="Q12535" s="85" t="s">
        <v>23629</v>
      </c>
      <c r="R12535" s="86">
        <v>33.873076165100002</v>
      </c>
      <c r="S12535" s="88">
        <v>35.536111574899998</v>
      </c>
    </row>
    <row r="12536" spans="9:19" ht="15.5">
      <c r="I12536"/>
      <c r="J12536"/>
      <c r="K12536"/>
      <c r="L12536"/>
      <c r="N12536" s="83" t="s">
        <v>2259</v>
      </c>
      <c r="O12536" s="84" t="s">
        <v>2259</v>
      </c>
      <c r="P12536" s="83" t="s">
        <v>23630</v>
      </c>
      <c r="Q12536" s="85" t="s">
        <v>23631</v>
      </c>
      <c r="R12536" s="86">
        <v>33.880549999999999</v>
      </c>
      <c r="S12536" s="88">
        <v>35.537239999999997</v>
      </c>
    </row>
    <row r="12537" spans="9:19" ht="15.5">
      <c r="I12537"/>
      <c r="J12537"/>
      <c r="K12537"/>
      <c r="L12537"/>
      <c r="N12537" s="83" t="s">
        <v>2259</v>
      </c>
      <c r="O12537" s="84" t="s">
        <v>2259</v>
      </c>
      <c r="P12537" s="83" t="s">
        <v>23632</v>
      </c>
      <c r="Q12537" s="85" t="s">
        <v>23633</v>
      </c>
      <c r="R12537" s="86">
        <v>33.882742</v>
      </c>
      <c r="S12537" s="88">
        <v>35.537081000000001</v>
      </c>
    </row>
    <row r="12538" spans="9:19" ht="15.5">
      <c r="I12538"/>
      <c r="J12538"/>
      <c r="K12538"/>
      <c r="L12538"/>
      <c r="N12538" s="83" t="s">
        <v>2259</v>
      </c>
      <c r="O12538" s="84" t="s">
        <v>2259</v>
      </c>
      <c r="P12538" s="83" t="s">
        <v>23634</v>
      </c>
      <c r="Q12538" s="85" t="s">
        <v>23629</v>
      </c>
      <c r="R12538" s="86">
        <v>33.873076165100002</v>
      </c>
      <c r="S12538" s="88">
        <v>35.536111574899998</v>
      </c>
    </row>
    <row r="12539" spans="9:19" ht="15.5">
      <c r="I12539"/>
      <c r="J12539"/>
      <c r="K12539"/>
      <c r="L12539"/>
      <c r="N12539" s="83" t="s">
        <v>2259</v>
      </c>
      <c r="O12539" s="84" t="s">
        <v>2259</v>
      </c>
      <c r="P12539" s="83" t="s">
        <v>23635</v>
      </c>
      <c r="Q12539" s="85">
        <v>64</v>
      </c>
      <c r="R12539" s="86">
        <v>33.881303224</v>
      </c>
      <c r="S12539" s="88">
        <v>35.536992599000001</v>
      </c>
    </row>
    <row r="12540" spans="9:19" ht="15.5">
      <c r="I12540"/>
      <c r="J12540"/>
      <c r="K12540"/>
      <c r="L12540"/>
      <c r="N12540" s="83" t="s">
        <v>2259</v>
      </c>
      <c r="O12540" s="84" t="s">
        <v>2259</v>
      </c>
      <c r="P12540" s="83" t="s">
        <v>23636</v>
      </c>
      <c r="Q12540" s="85">
        <v>68</v>
      </c>
      <c r="R12540" s="86">
        <v>33.887499216000002</v>
      </c>
      <c r="S12540" s="88">
        <v>35.535370675000003</v>
      </c>
    </row>
    <row r="12541" spans="9:19" ht="15.5">
      <c r="I12541"/>
      <c r="J12541"/>
      <c r="K12541"/>
      <c r="L12541"/>
      <c r="N12541" s="83" t="s">
        <v>2259</v>
      </c>
      <c r="O12541" s="84" t="s">
        <v>2259</v>
      </c>
      <c r="P12541" s="83" t="s">
        <v>23637</v>
      </c>
      <c r="Q12541" s="85">
        <v>65</v>
      </c>
      <c r="R12541" s="86">
        <v>33.881456147999998</v>
      </c>
      <c r="S12541" s="88">
        <v>35.537049600000003</v>
      </c>
    </row>
    <row r="12542" spans="9:19" ht="15.5">
      <c r="I12542"/>
      <c r="J12542"/>
      <c r="K12542"/>
      <c r="L12542"/>
      <c r="N12542" s="83" t="s">
        <v>2259</v>
      </c>
      <c r="O12542" s="84" t="s">
        <v>2259</v>
      </c>
      <c r="P12542" s="83" t="s">
        <v>23638</v>
      </c>
      <c r="Q12542" s="85">
        <v>67</v>
      </c>
      <c r="R12542" s="86">
        <v>33.887899210999997</v>
      </c>
      <c r="S12542" s="88">
        <v>35.535370649999997</v>
      </c>
    </row>
    <row r="12543" spans="9:19" ht="15.5">
      <c r="I12543"/>
      <c r="J12543"/>
      <c r="K12543"/>
      <c r="L12543"/>
      <c r="N12543" s="83" t="s">
        <v>2259</v>
      </c>
      <c r="O12543" s="84" t="s">
        <v>2259</v>
      </c>
      <c r="P12543" s="83" t="s">
        <v>23639</v>
      </c>
      <c r="Q12543" s="85" t="s">
        <v>23640</v>
      </c>
      <c r="R12543" s="86">
        <v>33.877347000000043</v>
      </c>
      <c r="S12543" s="88">
        <v>35.534522000000038</v>
      </c>
    </row>
    <row r="12544" spans="9:19" ht="15.5">
      <c r="I12544"/>
      <c r="J12544"/>
      <c r="K12544"/>
      <c r="L12544"/>
      <c r="N12544" s="83" t="s">
        <v>2259</v>
      </c>
      <c r="O12544" s="84" t="s">
        <v>2259</v>
      </c>
      <c r="P12544" s="83" t="s">
        <v>23639</v>
      </c>
      <c r="Q12544" s="85" t="s">
        <v>23641</v>
      </c>
      <c r="R12544" s="86">
        <v>33.877347000000043</v>
      </c>
      <c r="S12544" s="88">
        <v>35.534522000000038</v>
      </c>
    </row>
    <row r="12545" spans="9:19" ht="15.5">
      <c r="I12545"/>
      <c r="J12545"/>
      <c r="K12545"/>
      <c r="L12545"/>
      <c r="N12545" s="83" t="s">
        <v>2259</v>
      </c>
      <c r="O12545" s="84" t="s">
        <v>2259</v>
      </c>
      <c r="P12545" s="83" t="s">
        <v>23642</v>
      </c>
      <c r="Q12545" s="85" t="s">
        <v>23643</v>
      </c>
      <c r="R12545" s="86">
        <v>33.865670000000001</v>
      </c>
      <c r="S12545" s="88">
        <v>35.532649999999997</v>
      </c>
    </row>
    <row r="12546" spans="9:19" ht="15.5">
      <c r="I12546"/>
      <c r="J12546"/>
      <c r="K12546"/>
      <c r="L12546"/>
      <c r="N12546" s="83" t="s">
        <v>2259</v>
      </c>
      <c r="O12546" s="84" t="s">
        <v>2259</v>
      </c>
      <c r="P12546" s="83" t="s">
        <v>23644</v>
      </c>
      <c r="Q12546" s="85" t="s">
        <v>23645</v>
      </c>
      <c r="R12546" s="86">
        <v>33.875219999999999</v>
      </c>
      <c r="S12546" s="88">
        <v>35.539070000000002</v>
      </c>
    </row>
    <row r="12547" spans="9:19" ht="15.5">
      <c r="I12547"/>
      <c r="J12547"/>
      <c r="K12547"/>
      <c r="L12547"/>
      <c r="N12547" s="83" t="s">
        <v>2423</v>
      </c>
      <c r="O12547" s="84" t="s">
        <v>2423</v>
      </c>
      <c r="P12547" s="83" t="s">
        <v>23646</v>
      </c>
      <c r="Q12547" s="85" t="s">
        <v>23647</v>
      </c>
      <c r="R12547" s="86">
        <v>34.382333000000074</v>
      </c>
      <c r="S12547" s="88">
        <v>36.034606000000053</v>
      </c>
    </row>
    <row r="12548" spans="9:19" ht="15.5">
      <c r="I12548"/>
      <c r="J12548"/>
      <c r="K12548"/>
      <c r="L12548"/>
      <c r="N12548" s="83" t="s">
        <v>2423</v>
      </c>
      <c r="O12548" s="84" t="s">
        <v>2423</v>
      </c>
      <c r="P12548" s="83" t="s">
        <v>23648</v>
      </c>
      <c r="Q12548" s="85" t="s">
        <v>23649</v>
      </c>
      <c r="R12548" s="86">
        <v>34.382930000000002</v>
      </c>
      <c r="S12548" s="88">
        <v>36.022599999999997</v>
      </c>
    </row>
    <row r="12549" spans="9:19" ht="15.5">
      <c r="I12549"/>
      <c r="J12549"/>
      <c r="K12549"/>
      <c r="L12549"/>
      <c r="N12549" s="83" t="s">
        <v>2423</v>
      </c>
      <c r="O12549" s="84" t="s">
        <v>2423</v>
      </c>
      <c r="P12549" s="83" t="s">
        <v>23650</v>
      </c>
      <c r="Q12549" s="85" t="s">
        <v>23651</v>
      </c>
      <c r="R12549" s="86">
        <v>34.386134925999997</v>
      </c>
      <c r="S12549" s="88">
        <v>36.024330112400001</v>
      </c>
    </row>
    <row r="12550" spans="9:19" ht="15.5">
      <c r="I12550"/>
      <c r="J12550"/>
      <c r="K12550"/>
      <c r="L12550"/>
      <c r="N12550" s="83" t="s">
        <v>2423</v>
      </c>
      <c r="O12550" s="84" t="s">
        <v>2423</v>
      </c>
      <c r="P12550" s="83" t="s">
        <v>23652</v>
      </c>
      <c r="Q12550" s="85">
        <v>494</v>
      </c>
      <c r="R12550" s="86">
        <v>34.383099086999998</v>
      </c>
      <c r="S12550" s="88">
        <v>36.028770612999999</v>
      </c>
    </row>
    <row r="12551" spans="9:19" ht="15.5">
      <c r="I12551"/>
      <c r="J12551"/>
      <c r="K12551"/>
      <c r="L12551"/>
      <c r="N12551" s="83" t="s">
        <v>2423</v>
      </c>
      <c r="O12551" s="84" t="s">
        <v>2423</v>
      </c>
      <c r="P12551" s="83" t="s">
        <v>23653</v>
      </c>
      <c r="Q12551" s="85" t="s">
        <v>23651</v>
      </c>
      <c r="R12551" s="86">
        <v>34.386134925999997</v>
      </c>
      <c r="S12551" s="88">
        <v>36.024330112400001</v>
      </c>
    </row>
    <row r="12552" spans="9:19" ht="15.5">
      <c r="I12552"/>
      <c r="J12552"/>
      <c r="K12552"/>
      <c r="L12552"/>
      <c r="N12552" s="83" t="s">
        <v>2423</v>
      </c>
      <c r="O12552" s="84" t="s">
        <v>2423</v>
      </c>
      <c r="P12552" s="83" t="s">
        <v>23654</v>
      </c>
      <c r="Q12552" s="85" t="s">
        <v>23655</v>
      </c>
      <c r="R12552" s="86">
        <v>34.38704400000006</v>
      </c>
      <c r="S12552" s="88">
        <v>36.028358000000026</v>
      </c>
    </row>
    <row r="12553" spans="9:19" ht="15.5">
      <c r="I12553"/>
      <c r="J12553"/>
      <c r="K12553"/>
      <c r="L12553"/>
      <c r="N12553" s="83" t="s">
        <v>2423</v>
      </c>
      <c r="O12553" s="84" t="s">
        <v>2423</v>
      </c>
      <c r="P12553" s="83" t="s">
        <v>23654</v>
      </c>
      <c r="Q12553" s="85" t="s">
        <v>23656</v>
      </c>
      <c r="R12553" s="86">
        <v>34.38704400000006</v>
      </c>
      <c r="S12553" s="88">
        <v>36.028358000000026</v>
      </c>
    </row>
    <row r="12554" spans="9:19" ht="15.5">
      <c r="I12554"/>
      <c r="J12554"/>
      <c r="K12554"/>
      <c r="L12554"/>
      <c r="N12554" s="83" t="s">
        <v>2423</v>
      </c>
      <c r="O12554" s="84" t="s">
        <v>2423</v>
      </c>
      <c r="P12554" s="83" t="s">
        <v>23657</v>
      </c>
      <c r="Q12554" s="85" t="s">
        <v>23658</v>
      </c>
      <c r="R12554" s="86">
        <v>34.386718999999999</v>
      </c>
      <c r="S12554" s="88">
        <v>36.029392000000001</v>
      </c>
    </row>
    <row r="12555" spans="9:19" ht="15.5">
      <c r="I12555"/>
      <c r="J12555"/>
      <c r="K12555"/>
      <c r="L12555"/>
      <c r="N12555" s="83" t="s">
        <v>2423</v>
      </c>
      <c r="O12555" s="84" t="s">
        <v>2423</v>
      </c>
      <c r="P12555" s="83" t="s">
        <v>23659</v>
      </c>
      <c r="Q12555" s="85" t="s">
        <v>23660</v>
      </c>
      <c r="R12555" s="86">
        <v>34.386940000000003</v>
      </c>
      <c r="S12555" s="88">
        <v>36.028576000000001</v>
      </c>
    </row>
    <row r="12556" spans="9:19" ht="15.5">
      <c r="I12556"/>
      <c r="J12556"/>
      <c r="K12556"/>
      <c r="L12556"/>
      <c r="N12556" s="83" t="s">
        <v>2423</v>
      </c>
      <c r="O12556" s="84" t="s">
        <v>2423</v>
      </c>
      <c r="P12556" s="83" t="s">
        <v>23661</v>
      </c>
      <c r="Q12556" s="85" t="s">
        <v>23662</v>
      </c>
      <c r="R12556" s="86">
        <v>34.383603000000001</v>
      </c>
      <c r="S12556" s="88">
        <v>36.027655000000003</v>
      </c>
    </row>
    <row r="12557" spans="9:19" ht="15.5">
      <c r="I12557"/>
      <c r="J12557"/>
      <c r="K12557"/>
      <c r="L12557"/>
      <c r="N12557" s="83" t="s">
        <v>2423</v>
      </c>
      <c r="O12557" s="84" t="s">
        <v>2423</v>
      </c>
      <c r="P12557" s="83" t="s">
        <v>23663</v>
      </c>
      <c r="Q12557" s="85" t="s">
        <v>23664</v>
      </c>
      <c r="R12557" s="86">
        <v>34.386726000000003</v>
      </c>
      <c r="S12557" s="88">
        <v>36.020992</v>
      </c>
    </row>
    <row r="12558" spans="9:19" ht="15.5">
      <c r="I12558"/>
      <c r="J12558"/>
      <c r="K12558"/>
      <c r="L12558"/>
      <c r="N12558" s="83" t="s">
        <v>2423</v>
      </c>
      <c r="O12558" s="84" t="s">
        <v>2423</v>
      </c>
      <c r="P12558" s="83" t="s">
        <v>23665</v>
      </c>
      <c r="Q12558" s="85" t="s">
        <v>23666</v>
      </c>
      <c r="R12558" s="86">
        <v>34.386845000000001</v>
      </c>
      <c r="S12558" s="88">
        <v>36.021403999999997</v>
      </c>
    </row>
    <row r="12559" spans="9:19" ht="15.5">
      <c r="I12559"/>
      <c r="J12559"/>
      <c r="K12559"/>
      <c r="L12559"/>
      <c r="N12559" s="83" t="s">
        <v>2423</v>
      </c>
      <c r="O12559" s="84" t="s">
        <v>2423</v>
      </c>
      <c r="P12559" s="83" t="s">
        <v>23667</v>
      </c>
      <c r="Q12559" s="85" t="s">
        <v>23668</v>
      </c>
      <c r="R12559" s="86">
        <v>34.383341999999999</v>
      </c>
      <c r="S12559" s="88">
        <v>36.021008999999999</v>
      </c>
    </row>
    <row r="12560" spans="9:19" ht="15.5">
      <c r="I12560"/>
      <c r="J12560"/>
      <c r="K12560"/>
      <c r="L12560"/>
      <c r="N12560" s="83" t="s">
        <v>2423</v>
      </c>
      <c r="O12560" s="84" t="s">
        <v>2423</v>
      </c>
      <c r="P12560" s="83" t="s">
        <v>23669</v>
      </c>
      <c r="Q12560" s="85" t="s">
        <v>23670</v>
      </c>
      <c r="R12560" s="86">
        <v>34.385565999999997</v>
      </c>
      <c r="S12560" s="88">
        <v>36.029946000000002</v>
      </c>
    </row>
    <row r="12561" spans="9:19" ht="15.5">
      <c r="I12561"/>
      <c r="J12561"/>
      <c r="K12561"/>
      <c r="L12561"/>
      <c r="N12561" s="83" t="s">
        <v>2423</v>
      </c>
      <c r="O12561" s="84" t="s">
        <v>2423</v>
      </c>
      <c r="P12561" s="83" t="s">
        <v>23671</v>
      </c>
      <c r="Q12561" s="85" t="s">
        <v>23672</v>
      </c>
      <c r="R12561" s="86">
        <v>34.385291000000002</v>
      </c>
      <c r="S12561" s="88">
        <v>36.031115999999997</v>
      </c>
    </row>
    <row r="12562" spans="9:19" ht="15.5">
      <c r="I12562"/>
      <c r="J12562"/>
      <c r="K12562"/>
      <c r="L12562"/>
      <c r="N12562" s="83" t="s">
        <v>2423</v>
      </c>
      <c r="O12562" s="84" t="s">
        <v>2423</v>
      </c>
      <c r="P12562" s="83" t="s">
        <v>23673</v>
      </c>
      <c r="Q12562" s="85" t="s">
        <v>23674</v>
      </c>
      <c r="R12562" s="86">
        <v>34.384684999999998</v>
      </c>
      <c r="S12562" s="88">
        <v>36.037311000000003</v>
      </c>
    </row>
    <row r="12563" spans="9:19" ht="15.5">
      <c r="I12563"/>
      <c r="J12563"/>
      <c r="K12563"/>
      <c r="L12563"/>
      <c r="N12563" s="83" t="s">
        <v>2423</v>
      </c>
      <c r="O12563" s="84" t="s">
        <v>2423</v>
      </c>
      <c r="P12563" s="83" t="s">
        <v>23675</v>
      </c>
      <c r="Q12563" s="85" t="s">
        <v>23676</v>
      </c>
      <c r="R12563" s="86">
        <v>34.385128000000002</v>
      </c>
      <c r="S12563" s="88">
        <v>36.019297000000002</v>
      </c>
    </row>
    <row r="12564" spans="9:19" ht="15.5">
      <c r="I12564"/>
      <c r="J12564"/>
      <c r="K12564"/>
      <c r="L12564"/>
      <c r="N12564" s="83" t="s">
        <v>2423</v>
      </c>
      <c r="O12564" s="84" t="s">
        <v>2423</v>
      </c>
      <c r="P12564" s="83" t="s">
        <v>23677</v>
      </c>
      <c r="Q12564" s="85" t="s">
        <v>23678</v>
      </c>
      <c r="R12564" s="86">
        <v>34.38664</v>
      </c>
      <c r="S12564" s="88">
        <v>36.029910000000001</v>
      </c>
    </row>
    <row r="12565" spans="9:19" ht="15.5">
      <c r="I12565"/>
      <c r="J12565"/>
      <c r="K12565"/>
      <c r="L12565"/>
      <c r="N12565" s="83" t="s">
        <v>2423</v>
      </c>
      <c r="O12565" s="84" t="s">
        <v>2423</v>
      </c>
      <c r="P12565" s="83" t="s">
        <v>23679</v>
      </c>
      <c r="Q12565" s="85" t="s">
        <v>23680</v>
      </c>
      <c r="R12565" s="86">
        <v>34.383377000000003</v>
      </c>
      <c r="S12565" s="88">
        <v>36.027918</v>
      </c>
    </row>
    <row r="12566" spans="9:19" ht="15.5">
      <c r="I12566"/>
      <c r="J12566"/>
      <c r="K12566"/>
      <c r="L12566"/>
      <c r="N12566" s="83" t="s">
        <v>2423</v>
      </c>
      <c r="O12566" s="84" t="s">
        <v>2423</v>
      </c>
      <c r="P12566" s="83" t="s">
        <v>23681</v>
      </c>
      <c r="Q12566" s="85">
        <v>490</v>
      </c>
      <c r="R12566" s="86">
        <v>34.384599158</v>
      </c>
      <c r="S12566" s="88">
        <v>36.017870598000002</v>
      </c>
    </row>
    <row r="12567" spans="9:19" ht="15.5">
      <c r="I12567"/>
      <c r="J12567"/>
      <c r="K12567"/>
      <c r="L12567"/>
      <c r="N12567" s="83" t="s">
        <v>2423</v>
      </c>
      <c r="O12567" s="84" t="s">
        <v>2423</v>
      </c>
      <c r="P12567" s="83" t="s">
        <v>23682</v>
      </c>
      <c r="Q12567" s="85">
        <v>471</v>
      </c>
      <c r="R12567" s="86">
        <v>34.383736409999997</v>
      </c>
      <c r="S12567" s="88">
        <v>36.027324239999999</v>
      </c>
    </row>
    <row r="12568" spans="9:19" ht="15.5">
      <c r="I12568"/>
      <c r="J12568"/>
      <c r="K12568"/>
      <c r="L12568"/>
      <c r="N12568" s="83" t="s">
        <v>2423</v>
      </c>
      <c r="O12568" s="84" t="s">
        <v>2423</v>
      </c>
      <c r="P12568" s="83" t="s">
        <v>23683</v>
      </c>
      <c r="Q12568" s="85">
        <v>492</v>
      </c>
      <c r="R12568" s="86">
        <v>34.386199069</v>
      </c>
      <c r="S12568" s="88">
        <v>36.027370605000002</v>
      </c>
    </row>
    <row r="12569" spans="9:19" ht="15.5">
      <c r="I12569"/>
      <c r="J12569"/>
      <c r="K12569"/>
      <c r="L12569"/>
      <c r="N12569" s="83" t="s">
        <v>2423</v>
      </c>
      <c r="O12569" s="84" t="s">
        <v>2423</v>
      </c>
      <c r="P12569" s="83" t="s">
        <v>23684</v>
      </c>
      <c r="Q12569" s="85">
        <v>491</v>
      </c>
      <c r="R12569" s="86">
        <v>34.386799099999998</v>
      </c>
      <c r="S12569" s="88">
        <v>36.032970669999997</v>
      </c>
    </row>
    <row r="12570" spans="9:19" ht="15.5">
      <c r="I12570"/>
      <c r="J12570"/>
      <c r="K12570"/>
      <c r="L12570"/>
      <c r="N12570" s="83" t="s">
        <v>2549</v>
      </c>
      <c r="O12570" s="84" t="s">
        <v>2549</v>
      </c>
      <c r="P12570" s="83" t="s">
        <v>23685</v>
      </c>
      <c r="Q12570" s="85" t="s">
        <v>23686</v>
      </c>
      <c r="R12570" s="86">
        <v>33.320973000000002</v>
      </c>
      <c r="S12570" s="88">
        <v>35.360106000000002</v>
      </c>
    </row>
    <row r="12571" spans="9:19" ht="15.5">
      <c r="I12571"/>
      <c r="J12571"/>
      <c r="K12571"/>
      <c r="L12571"/>
      <c r="N12571" s="83" t="s">
        <v>2549</v>
      </c>
      <c r="O12571" s="84" t="s">
        <v>2549</v>
      </c>
      <c r="P12571" s="83" t="s">
        <v>23687</v>
      </c>
      <c r="Q12571" s="85" t="s">
        <v>23688</v>
      </c>
      <c r="R12571" s="86">
        <v>33.321379999999998</v>
      </c>
      <c r="S12571" s="88">
        <v>35.367579999999997</v>
      </c>
    </row>
    <row r="12572" spans="9:19" ht="15.5">
      <c r="I12572"/>
      <c r="J12572"/>
      <c r="K12572"/>
      <c r="L12572"/>
      <c r="N12572" s="83" t="s">
        <v>2549</v>
      </c>
      <c r="O12572" s="84" t="s">
        <v>2549</v>
      </c>
      <c r="P12572" s="83" t="s">
        <v>23689</v>
      </c>
      <c r="Q12572" s="85" t="s">
        <v>23690</v>
      </c>
      <c r="R12572" s="86">
        <v>33.320050000000037</v>
      </c>
      <c r="S12572" s="88">
        <v>35.363206000000048</v>
      </c>
    </row>
    <row r="12573" spans="9:19" ht="15.5">
      <c r="I12573"/>
      <c r="J12573"/>
      <c r="K12573"/>
      <c r="L12573"/>
      <c r="N12573" s="83" t="s">
        <v>2549</v>
      </c>
      <c r="O12573" s="84" t="s">
        <v>2549</v>
      </c>
      <c r="P12573" s="83" t="s">
        <v>23689</v>
      </c>
      <c r="Q12573" s="85" t="s">
        <v>23691</v>
      </c>
      <c r="R12573" s="86">
        <v>33.320050000000037</v>
      </c>
      <c r="S12573" s="88">
        <v>35.363206000000048</v>
      </c>
    </row>
    <row r="12574" spans="9:19" ht="15.5">
      <c r="I12574"/>
      <c r="J12574"/>
      <c r="K12574"/>
      <c r="L12574"/>
      <c r="N12574" s="83" t="s">
        <v>2549</v>
      </c>
      <c r="O12574" s="84" t="s">
        <v>2549</v>
      </c>
      <c r="P12574" s="83" t="s">
        <v>23692</v>
      </c>
      <c r="Q12574" s="85" t="s">
        <v>23693</v>
      </c>
      <c r="R12574" s="86">
        <v>33.320050000000037</v>
      </c>
      <c r="S12574" s="88">
        <v>35.363206000000048</v>
      </c>
    </row>
    <row r="12575" spans="9:19" ht="15.5">
      <c r="I12575"/>
      <c r="J12575"/>
      <c r="K12575"/>
      <c r="L12575"/>
      <c r="N12575" s="83" t="s">
        <v>2549</v>
      </c>
      <c r="O12575" s="84" t="s">
        <v>2549</v>
      </c>
      <c r="P12575" s="83" t="s">
        <v>23694</v>
      </c>
      <c r="Q12575" s="85" t="s">
        <v>23695</v>
      </c>
      <c r="R12575" s="86">
        <v>33.320050000000037</v>
      </c>
      <c r="S12575" s="88">
        <v>35.363206000000048</v>
      </c>
    </row>
    <row r="12576" spans="9:19" ht="15.5">
      <c r="I12576"/>
      <c r="J12576"/>
      <c r="K12576"/>
      <c r="L12576"/>
      <c r="N12576" s="83" t="s">
        <v>2549</v>
      </c>
      <c r="O12576" s="84" t="s">
        <v>2549</v>
      </c>
      <c r="P12576" s="83" t="s">
        <v>23696</v>
      </c>
      <c r="Q12576" s="85" t="s">
        <v>23697</v>
      </c>
      <c r="R12576" s="86">
        <v>33.320050000000037</v>
      </c>
      <c r="S12576" s="88">
        <v>35.363206000000048</v>
      </c>
    </row>
    <row r="12577" spans="9:19" ht="15.5">
      <c r="I12577"/>
      <c r="J12577"/>
      <c r="K12577"/>
      <c r="L12577"/>
      <c r="N12577" s="83" t="s">
        <v>2549</v>
      </c>
      <c r="O12577" s="84" t="s">
        <v>2549</v>
      </c>
      <c r="P12577" s="83" t="s">
        <v>23698</v>
      </c>
      <c r="Q12577" s="85">
        <v>1166</v>
      </c>
      <c r="R12577" s="86">
        <v>33.324097144</v>
      </c>
      <c r="S12577" s="88">
        <v>35.3750207</v>
      </c>
    </row>
    <row r="12578" spans="9:19" ht="15.5">
      <c r="I12578"/>
      <c r="J12578"/>
      <c r="K12578"/>
      <c r="L12578"/>
      <c r="N12578" s="83" t="s">
        <v>766</v>
      </c>
      <c r="O12578" s="84" t="s">
        <v>766</v>
      </c>
      <c r="P12578" s="83" t="s">
        <v>23699</v>
      </c>
      <c r="Q12578" s="85" t="s">
        <v>23700</v>
      </c>
      <c r="R12578" s="86">
        <v>33.768653000000029</v>
      </c>
      <c r="S12578" s="88">
        <v>35.532728000000077</v>
      </c>
    </row>
    <row r="12579" spans="9:19" ht="15.5">
      <c r="I12579"/>
      <c r="J12579"/>
      <c r="K12579"/>
      <c r="L12579"/>
      <c r="N12579" s="83" t="s">
        <v>766</v>
      </c>
      <c r="O12579" s="84" t="s">
        <v>766</v>
      </c>
      <c r="P12579" s="83" t="s">
        <v>23699</v>
      </c>
      <c r="Q12579" s="85" t="s">
        <v>23701</v>
      </c>
      <c r="R12579" s="86">
        <v>33.768653000000029</v>
      </c>
      <c r="S12579" s="88">
        <v>35.532728000000077</v>
      </c>
    </row>
    <row r="12580" spans="9:19" ht="15.5">
      <c r="I12580"/>
      <c r="J12580"/>
      <c r="K12580"/>
      <c r="L12580"/>
      <c r="N12580" s="83" t="s">
        <v>1650</v>
      </c>
      <c r="O12580" s="84" t="s">
        <v>1650</v>
      </c>
      <c r="P12580" s="83" t="s">
        <v>1650</v>
      </c>
      <c r="Q12580" s="85" t="s">
        <v>23702</v>
      </c>
      <c r="R12580" s="86">
        <v>33.682633000000067</v>
      </c>
      <c r="S12580" s="88">
        <v>35.513644000000056</v>
      </c>
    </row>
    <row r="12581" spans="9:19" ht="15.5">
      <c r="I12581"/>
      <c r="J12581"/>
      <c r="K12581"/>
      <c r="L12581"/>
      <c r="N12581" s="83" t="s">
        <v>1650</v>
      </c>
      <c r="O12581" s="84" t="s">
        <v>1650</v>
      </c>
      <c r="P12581" s="83" t="s">
        <v>1650</v>
      </c>
      <c r="Q12581" s="85" t="s">
        <v>23703</v>
      </c>
      <c r="R12581" s="86">
        <v>33.682633000000067</v>
      </c>
      <c r="S12581" s="88">
        <v>35.513644000000056</v>
      </c>
    </row>
    <row r="12582" spans="9:19" ht="15.5">
      <c r="I12582"/>
      <c r="J12582"/>
      <c r="K12582"/>
      <c r="L12582"/>
      <c r="N12582" s="83" t="s">
        <v>1140</v>
      </c>
      <c r="O12582" s="84" t="s">
        <v>1140</v>
      </c>
      <c r="P12582" s="83" t="s">
        <v>1140</v>
      </c>
      <c r="Q12582" s="85" t="s">
        <v>23704</v>
      </c>
      <c r="R12582" s="86">
        <v>33.95343500000007</v>
      </c>
      <c r="S12582" s="88">
        <v>36.005520000000047</v>
      </c>
    </row>
    <row r="12583" spans="9:19" ht="15.5">
      <c r="I12583"/>
      <c r="J12583"/>
      <c r="K12583"/>
      <c r="L12583"/>
      <c r="N12583" s="83" t="s">
        <v>1826</v>
      </c>
      <c r="O12583" s="84" t="s">
        <v>1826</v>
      </c>
      <c r="P12583" s="83" t="s">
        <v>23705</v>
      </c>
      <c r="Q12583" s="85" t="s">
        <v>23706</v>
      </c>
      <c r="R12583" s="86">
        <v>34.222076959699997</v>
      </c>
      <c r="S12583" s="88">
        <v>35.682111103300002</v>
      </c>
    </row>
    <row r="12584" spans="9:19" ht="15.5">
      <c r="I12584"/>
      <c r="J12584"/>
      <c r="K12584"/>
      <c r="L12584"/>
      <c r="N12584" s="83" t="s">
        <v>1826</v>
      </c>
      <c r="O12584" s="84" t="s">
        <v>1826</v>
      </c>
      <c r="P12584" s="83" t="s">
        <v>23707</v>
      </c>
      <c r="Q12584" s="85" t="s">
        <v>23708</v>
      </c>
      <c r="R12584" s="86">
        <v>34.219872000000066</v>
      </c>
      <c r="S12584" s="88">
        <v>35.690967000000057</v>
      </c>
    </row>
    <row r="12585" spans="9:19" ht="15.5">
      <c r="I12585"/>
      <c r="J12585"/>
      <c r="K12585"/>
      <c r="L12585"/>
      <c r="N12585" s="83" t="s">
        <v>1826</v>
      </c>
      <c r="O12585" s="84" t="s">
        <v>1826</v>
      </c>
      <c r="P12585" s="83" t="s">
        <v>23709</v>
      </c>
      <c r="Q12585" s="85" t="s">
        <v>23706</v>
      </c>
      <c r="R12585" s="86">
        <v>34.222076959699997</v>
      </c>
      <c r="S12585" s="88">
        <v>35.682111103300002</v>
      </c>
    </row>
    <row r="12586" spans="9:19" ht="15.5">
      <c r="I12586"/>
      <c r="J12586"/>
      <c r="K12586"/>
      <c r="L12586"/>
      <c r="N12586" s="83" t="s">
        <v>4021</v>
      </c>
      <c r="O12586" s="84" t="s">
        <v>4021</v>
      </c>
      <c r="P12586" s="83" t="s">
        <v>23710</v>
      </c>
      <c r="Q12586" s="85">
        <v>1010</v>
      </c>
      <c r="R12586" s="86">
        <v>33.515799215999998</v>
      </c>
      <c r="S12586" s="88">
        <v>35.686670689000003</v>
      </c>
    </row>
    <row r="12587" spans="9:19">
      <c r="N12587" s="88" t="s">
        <v>4021</v>
      </c>
      <c r="O12587" s="88" t="s">
        <v>4021</v>
      </c>
      <c r="P12587" s="88" t="s">
        <v>4021</v>
      </c>
      <c r="Q12587" s="89" t="s">
        <v>23711</v>
      </c>
      <c r="R12587" s="86">
        <v>52267</v>
      </c>
      <c r="S12587" s="88">
        <v>35.692838999999999</v>
      </c>
    </row>
    <row r="12588" spans="9:19">
      <c r="N12588" s="88" t="s">
        <v>4021</v>
      </c>
      <c r="O12588" s="88" t="s">
        <v>4021</v>
      </c>
      <c r="P12588" s="88" t="s">
        <v>4021</v>
      </c>
      <c r="Q12588" s="89" t="s">
        <v>23712</v>
      </c>
      <c r="R12588" s="86">
        <v>33.519753000000037</v>
      </c>
      <c r="S12588" s="88">
        <v>35.685286000000076</v>
      </c>
    </row>
    <row r="12589" spans="9:19">
      <c r="N12589" s="88" t="s">
        <v>4021</v>
      </c>
      <c r="O12589" s="88" t="s">
        <v>4021</v>
      </c>
      <c r="P12589" s="88" t="s">
        <v>4021</v>
      </c>
      <c r="Q12589" s="89" t="s">
        <v>23713</v>
      </c>
      <c r="R12589" s="86">
        <v>33.519753000000037</v>
      </c>
      <c r="S12589" s="88">
        <v>35.685286000000076</v>
      </c>
    </row>
    <row r="12590" spans="9:19">
      <c r="N12590" s="88" t="s">
        <v>4021</v>
      </c>
      <c r="O12590" s="88" t="s">
        <v>4021</v>
      </c>
      <c r="P12590" s="88" t="s">
        <v>23714</v>
      </c>
      <c r="Q12590" s="89">
        <v>1498</v>
      </c>
      <c r="R12590" s="86">
        <v>33.511844555000003</v>
      </c>
      <c r="S12590" s="88">
        <v>35.687640586000001</v>
      </c>
    </row>
    <row r="12591" spans="9:19">
      <c r="N12591" s="88" t="s">
        <v>4021</v>
      </c>
      <c r="O12591" s="88" t="s">
        <v>4021</v>
      </c>
      <c r="P12591" s="88" t="s">
        <v>23715</v>
      </c>
      <c r="Q12591" s="89">
        <v>1011</v>
      </c>
      <c r="R12591" s="86">
        <v>33.514735662000099</v>
      </c>
      <c r="S12591" s="88">
        <v>35.685495603</v>
      </c>
    </row>
    <row r="12592" spans="9:19">
      <c r="N12592" s="88" t="s">
        <v>4021</v>
      </c>
      <c r="O12592" s="88" t="s">
        <v>4021</v>
      </c>
      <c r="P12592" s="88" t="s">
        <v>23716</v>
      </c>
      <c r="Q12592" s="89" t="s">
        <v>23717</v>
      </c>
      <c r="R12592" s="86">
        <v>33.517440999999998</v>
      </c>
      <c r="S12592" s="88">
        <v>35.682414999999999</v>
      </c>
    </row>
    <row r="12593" spans="14:19">
      <c r="N12593" s="88" t="s">
        <v>4024</v>
      </c>
      <c r="O12593" s="88" t="s">
        <v>4024</v>
      </c>
      <c r="P12593" s="88" t="s">
        <v>23718</v>
      </c>
      <c r="Q12593" s="89" t="s">
        <v>23719</v>
      </c>
      <c r="R12593" s="86">
        <v>33.677</v>
      </c>
      <c r="S12593" s="88">
        <v>35.859000000000002</v>
      </c>
    </row>
    <row r="12594" spans="14:19">
      <c r="N12594" s="88" t="s">
        <v>4024</v>
      </c>
      <c r="O12594" s="88" t="s">
        <v>4024</v>
      </c>
      <c r="P12594" s="88" t="s">
        <v>23720</v>
      </c>
      <c r="Q12594" s="89" t="s">
        <v>23721</v>
      </c>
      <c r="R12594" s="86">
        <v>33.672080000000001</v>
      </c>
      <c r="S12594" s="88">
        <v>35.861289999999997</v>
      </c>
    </row>
    <row r="12595" spans="14:19">
      <c r="N12595" s="88" t="s">
        <v>4024</v>
      </c>
      <c r="O12595" s="88" t="s">
        <v>4024</v>
      </c>
      <c r="P12595" s="88" t="s">
        <v>23722</v>
      </c>
      <c r="Q12595" s="89" t="s">
        <v>23723</v>
      </c>
      <c r="R12595" s="86">
        <v>33.674182891845703</v>
      </c>
      <c r="S12595" s="88">
        <v>35.857311248779297</v>
      </c>
    </row>
    <row r="12596" spans="14:19">
      <c r="N12596" s="88" t="s">
        <v>4024</v>
      </c>
      <c r="O12596" s="88" t="s">
        <v>4024</v>
      </c>
      <c r="P12596" s="88" t="s">
        <v>23724</v>
      </c>
      <c r="Q12596" s="89" t="s">
        <v>23725</v>
      </c>
      <c r="R12596" s="86">
        <v>33.675055</v>
      </c>
      <c r="S12596" s="88">
        <v>35.865794000000001</v>
      </c>
    </row>
    <row r="12597" spans="14:19">
      <c r="N12597" s="88" t="s">
        <v>4024</v>
      </c>
      <c r="O12597" s="88" t="s">
        <v>4024</v>
      </c>
      <c r="P12597" s="88" t="s">
        <v>23724</v>
      </c>
      <c r="Q12597" s="89" t="s">
        <v>23726</v>
      </c>
      <c r="R12597" s="86">
        <v>33.675055</v>
      </c>
      <c r="S12597" s="88">
        <v>35.865794000000001</v>
      </c>
    </row>
    <row r="12598" spans="14:19">
      <c r="N12598" s="88" t="s">
        <v>4027</v>
      </c>
      <c r="O12598" s="88" t="s">
        <v>4027</v>
      </c>
      <c r="P12598" s="88" t="s">
        <v>23727</v>
      </c>
      <c r="Q12598" s="89">
        <v>1497</v>
      </c>
      <c r="R12598" s="86">
        <v>33.684501150000003</v>
      </c>
      <c r="S12598" s="88">
        <v>35.910694608</v>
      </c>
    </row>
    <row r="12599" spans="14:19">
      <c r="N12599" s="88" t="s">
        <v>4027</v>
      </c>
      <c r="O12599" s="88" t="s">
        <v>4027</v>
      </c>
      <c r="P12599" s="88" t="s">
        <v>23728</v>
      </c>
      <c r="Q12599" s="89">
        <v>1000</v>
      </c>
      <c r="R12599" s="86">
        <v>33.691829882</v>
      </c>
      <c r="S12599" s="88">
        <v>35.908073488000099</v>
      </c>
    </row>
    <row r="12600" spans="14:19">
      <c r="N12600" s="88" t="s">
        <v>4027</v>
      </c>
      <c r="O12600" s="88" t="s">
        <v>4027</v>
      </c>
      <c r="P12600" s="88" t="s">
        <v>4027</v>
      </c>
      <c r="Q12600" s="89" t="s">
        <v>23729</v>
      </c>
      <c r="R12600" s="86">
        <v>33.686675000000037</v>
      </c>
      <c r="S12600" s="88">
        <v>35.912131000000045</v>
      </c>
    </row>
    <row r="12601" spans="14:19">
      <c r="N12601" s="88" t="s">
        <v>4027</v>
      </c>
      <c r="O12601" s="88" t="s">
        <v>4027</v>
      </c>
      <c r="P12601" s="88" t="s">
        <v>4027</v>
      </c>
      <c r="Q12601" s="89" t="s">
        <v>23730</v>
      </c>
      <c r="R12601" s="86">
        <v>33.686675000000037</v>
      </c>
      <c r="S12601" s="88">
        <v>35.912131000000045</v>
      </c>
    </row>
    <row r="12602" spans="14:19">
      <c r="N12602" s="88" t="s">
        <v>4027</v>
      </c>
      <c r="O12602" s="88" t="s">
        <v>4027</v>
      </c>
      <c r="P12602" s="88" t="s">
        <v>23731</v>
      </c>
      <c r="Q12602" s="89" t="s">
        <v>23732</v>
      </c>
      <c r="R12602" s="86">
        <v>33.687800000000003</v>
      </c>
      <c r="S12602" s="88">
        <v>35.8964</v>
      </c>
    </row>
    <row r="12603" spans="14:19">
      <c r="N12603" s="88" t="s">
        <v>4027</v>
      </c>
      <c r="O12603" s="88" t="s">
        <v>4027</v>
      </c>
      <c r="P12603" s="88" t="s">
        <v>23731</v>
      </c>
      <c r="Q12603" s="89" t="s">
        <v>23733</v>
      </c>
      <c r="R12603" s="86">
        <v>33.6838254173</v>
      </c>
      <c r="S12603" s="88">
        <v>35.907293164000002</v>
      </c>
    </row>
    <row r="12604" spans="14:19">
      <c r="N12604" s="88" t="s">
        <v>4027</v>
      </c>
      <c r="O12604" s="88" t="s">
        <v>4027</v>
      </c>
      <c r="P12604" s="88" t="s">
        <v>23734</v>
      </c>
      <c r="Q12604" s="89" t="s">
        <v>23735</v>
      </c>
      <c r="R12604" s="86">
        <v>33.686090008800001</v>
      </c>
      <c r="S12604" s="88">
        <v>35.911788616400003</v>
      </c>
    </row>
    <row r="12605" spans="14:19">
      <c r="N12605" s="88" t="s">
        <v>4027</v>
      </c>
      <c r="O12605" s="88" t="s">
        <v>4027</v>
      </c>
      <c r="P12605" s="88" t="s">
        <v>23736</v>
      </c>
      <c r="Q12605" s="89" t="s">
        <v>23737</v>
      </c>
      <c r="R12605" s="86">
        <v>33.680500000000002</v>
      </c>
      <c r="S12605" s="88">
        <v>35.907299999999999</v>
      </c>
    </row>
    <row r="12606" spans="14:19">
      <c r="N12606" s="88" t="s">
        <v>4027</v>
      </c>
      <c r="O12606" s="88" t="s">
        <v>4027</v>
      </c>
      <c r="P12606" s="88" t="s">
        <v>23738</v>
      </c>
      <c r="Q12606" s="89" t="s">
        <v>23739</v>
      </c>
      <c r="R12606" s="86">
        <v>33.693399999999997</v>
      </c>
      <c r="S12606" s="88">
        <v>35.910600000000002</v>
      </c>
    </row>
    <row r="12607" spans="14:19">
      <c r="N12607" s="88" t="s">
        <v>4027</v>
      </c>
      <c r="O12607" s="88" t="s">
        <v>4027</v>
      </c>
      <c r="P12607" s="88" t="s">
        <v>23740</v>
      </c>
      <c r="Q12607" s="89" t="s">
        <v>23741</v>
      </c>
      <c r="R12607" s="86">
        <v>33.684100000000001</v>
      </c>
      <c r="S12607" s="88">
        <v>35.904699999999998</v>
      </c>
    </row>
    <row r="12608" spans="14:19">
      <c r="N12608" s="88" t="s">
        <v>4027</v>
      </c>
      <c r="O12608" s="88" t="s">
        <v>4027</v>
      </c>
      <c r="P12608" s="88" t="s">
        <v>23742</v>
      </c>
      <c r="Q12608" s="89" t="s">
        <v>23743</v>
      </c>
      <c r="R12608" s="86">
        <v>33.683500000000002</v>
      </c>
      <c r="S12608" s="88">
        <v>35.902299999999997</v>
      </c>
    </row>
    <row r="12609" spans="14:19">
      <c r="N12609" s="88" t="s">
        <v>4027</v>
      </c>
      <c r="O12609" s="88" t="s">
        <v>4027</v>
      </c>
      <c r="P12609" s="88" t="s">
        <v>23744</v>
      </c>
      <c r="Q12609" s="89" t="s">
        <v>23745</v>
      </c>
      <c r="R12609" s="86">
        <v>33.700099999999999</v>
      </c>
      <c r="S12609" s="88">
        <v>35.902000000000001</v>
      </c>
    </row>
    <row r="12610" spans="14:19">
      <c r="N12610" s="88" t="s">
        <v>4027</v>
      </c>
      <c r="O12610" s="88" t="s">
        <v>4027</v>
      </c>
      <c r="P12610" s="88" t="s">
        <v>23746</v>
      </c>
      <c r="Q12610" s="89" t="s">
        <v>23747</v>
      </c>
      <c r="R12610" s="86">
        <v>33.684199999999997</v>
      </c>
      <c r="S12610" s="88">
        <v>35.902099999999997</v>
      </c>
    </row>
    <row r="12611" spans="14:19">
      <c r="N12611" s="88" t="s">
        <v>4027</v>
      </c>
      <c r="O12611" s="88" t="s">
        <v>4027</v>
      </c>
      <c r="P12611" s="88" t="s">
        <v>23748</v>
      </c>
      <c r="Q12611" s="89" t="s">
        <v>23749</v>
      </c>
      <c r="R12611" s="86">
        <v>33.696575164794922</v>
      </c>
      <c r="S12611" s="88">
        <v>35.910724639892578</v>
      </c>
    </row>
    <row r="12612" spans="14:19">
      <c r="N12612" s="88" t="s">
        <v>4027</v>
      </c>
      <c r="O12612" s="88" t="s">
        <v>4027</v>
      </c>
      <c r="P12612" s="88" t="s">
        <v>23750</v>
      </c>
      <c r="Q12612" s="89" t="s">
        <v>23751</v>
      </c>
      <c r="R12612" s="86">
        <v>33.698848724365234</v>
      </c>
      <c r="S12612" s="88">
        <v>35.907039642333984</v>
      </c>
    </row>
    <row r="12613" spans="14:19">
      <c r="N12613" s="88" t="s">
        <v>4027</v>
      </c>
      <c r="O12613" s="88" t="s">
        <v>4027</v>
      </c>
      <c r="P12613" s="88" t="s">
        <v>23752</v>
      </c>
      <c r="Q12613" s="89" t="s">
        <v>23753</v>
      </c>
      <c r="R12613" s="86">
        <v>33.691253662109375</v>
      </c>
      <c r="S12613" s="88">
        <v>35.893180847167969</v>
      </c>
    </row>
    <row r="12614" spans="14:19">
      <c r="N12614" s="88" t="s">
        <v>4027</v>
      </c>
      <c r="O12614" s="88" t="s">
        <v>4027</v>
      </c>
      <c r="P12614" s="88" t="s">
        <v>23754</v>
      </c>
      <c r="Q12614" s="89" t="s">
        <v>23755</v>
      </c>
      <c r="R12614" s="86">
        <v>33.686675000000037</v>
      </c>
      <c r="S12614" s="88">
        <v>35.912131000000045</v>
      </c>
    </row>
    <row r="12615" spans="14:19">
      <c r="N12615" s="88" t="s">
        <v>4027</v>
      </c>
      <c r="O12615" s="88" t="s">
        <v>4027</v>
      </c>
      <c r="P12615" s="88" t="s">
        <v>23756</v>
      </c>
      <c r="Q12615" s="89" t="s">
        <v>23757</v>
      </c>
      <c r="R12615" s="86">
        <v>33.686675000000037</v>
      </c>
      <c r="S12615" s="88">
        <v>35.912131000000045</v>
      </c>
    </row>
    <row r="12616" spans="14:19">
      <c r="N12616" s="88" t="s">
        <v>4027</v>
      </c>
      <c r="O12616" s="88" t="s">
        <v>4027</v>
      </c>
      <c r="P12616" s="88" t="s">
        <v>23758</v>
      </c>
      <c r="Q12616" s="89" t="s">
        <v>23759</v>
      </c>
      <c r="R12616" s="86">
        <v>33.686675000000037</v>
      </c>
      <c r="S12616" s="88">
        <v>35.912131000000045</v>
      </c>
    </row>
    <row r="12617" spans="14:19">
      <c r="N12617" s="88" t="s">
        <v>514</v>
      </c>
      <c r="O12617" s="88" t="s">
        <v>514</v>
      </c>
      <c r="P12617" s="88" t="s">
        <v>23760</v>
      </c>
      <c r="Q12617" s="89">
        <v>593</v>
      </c>
      <c r="R12617" s="86">
        <v>34.553299144</v>
      </c>
      <c r="S12617" s="88">
        <v>36.119637601000001</v>
      </c>
    </row>
    <row r="12618" spans="14:19">
      <c r="N12618" s="88" t="s">
        <v>514</v>
      </c>
      <c r="O12618" s="88" t="s">
        <v>514</v>
      </c>
      <c r="P12618" s="88" t="s">
        <v>23761</v>
      </c>
      <c r="Q12618" s="89" t="s">
        <v>23762</v>
      </c>
      <c r="R12618" s="86">
        <v>34.559736000000044</v>
      </c>
      <c r="S12618" s="88">
        <v>36.12230500000004</v>
      </c>
    </row>
    <row r="12619" spans="14:19">
      <c r="N12619" s="88" t="s">
        <v>514</v>
      </c>
      <c r="O12619" s="88" t="s">
        <v>514</v>
      </c>
      <c r="P12619" s="88" t="s">
        <v>23763</v>
      </c>
      <c r="Q12619" s="89" t="s">
        <v>23764</v>
      </c>
      <c r="R12619" s="86">
        <v>34.556428000000039</v>
      </c>
      <c r="S12619" s="88">
        <v>36.121794000000079</v>
      </c>
    </row>
    <row r="12620" spans="14:19">
      <c r="N12620" s="88" t="s">
        <v>514</v>
      </c>
      <c r="O12620" s="88" t="s">
        <v>514</v>
      </c>
      <c r="P12620" s="88" t="s">
        <v>23763</v>
      </c>
      <c r="Q12620" s="89" t="s">
        <v>23765</v>
      </c>
      <c r="R12620" s="86">
        <v>34.556428000000039</v>
      </c>
      <c r="S12620" s="88">
        <v>36.121794000000079</v>
      </c>
    </row>
    <row r="12621" spans="14:19">
      <c r="N12621" s="88" t="s">
        <v>2896</v>
      </c>
      <c r="O12621" s="88" t="s">
        <v>2896</v>
      </c>
      <c r="P12621" s="88" t="s">
        <v>23766</v>
      </c>
      <c r="Q12621" s="89" t="s">
        <v>23767</v>
      </c>
      <c r="R12621" s="86">
        <v>34.095023684200001</v>
      </c>
      <c r="S12621" s="88">
        <v>35.770376200199998</v>
      </c>
    </row>
    <row r="12622" spans="14:19">
      <c r="N12622" s="88" t="s">
        <v>2896</v>
      </c>
      <c r="O12622" s="88" t="s">
        <v>2896</v>
      </c>
      <c r="P12622" s="88" t="s">
        <v>23768</v>
      </c>
      <c r="Q12622" s="89" t="s">
        <v>23767</v>
      </c>
      <c r="R12622" s="86">
        <v>34.095023684200001</v>
      </c>
      <c r="S12622" s="88">
        <v>35.770376200199998</v>
      </c>
    </row>
    <row r="12623" spans="14:19">
      <c r="N12623" s="88" t="s">
        <v>2896</v>
      </c>
      <c r="O12623" s="88" t="s">
        <v>2896</v>
      </c>
      <c r="P12623" s="88" t="s">
        <v>23156</v>
      </c>
      <c r="Q12623" s="89" t="s">
        <v>23769</v>
      </c>
      <c r="R12623" s="86">
        <v>34.09363600000006</v>
      </c>
      <c r="S12623" s="88">
        <v>35.774150000000077</v>
      </c>
    </row>
    <row r="12624" spans="14:19">
      <c r="N12624" s="88" t="s">
        <v>4029</v>
      </c>
      <c r="O12624" s="88" t="s">
        <v>4029</v>
      </c>
      <c r="P12624" s="88" t="s">
        <v>23770</v>
      </c>
      <c r="Q12624" s="89" t="s">
        <v>23771</v>
      </c>
      <c r="R12624" s="86">
        <v>33.661499999999997</v>
      </c>
      <c r="S12624" s="88">
        <v>35.852499999999999</v>
      </c>
    </row>
    <row r="12625" spans="14:19">
      <c r="N12625" s="88" t="s">
        <v>4029</v>
      </c>
      <c r="O12625" s="88" t="s">
        <v>4029</v>
      </c>
      <c r="P12625" s="88" t="s">
        <v>23772</v>
      </c>
      <c r="Q12625" s="89" t="s">
        <v>23773</v>
      </c>
      <c r="R12625" s="86">
        <v>33.640099999999997</v>
      </c>
      <c r="S12625" s="88">
        <v>35.832799999999999</v>
      </c>
    </row>
    <row r="12626" spans="14:19">
      <c r="N12626" s="88" t="s">
        <v>4029</v>
      </c>
      <c r="O12626" s="88" t="s">
        <v>4029</v>
      </c>
      <c r="P12626" s="88" t="s">
        <v>23774</v>
      </c>
      <c r="Q12626" s="89" t="s">
        <v>23775</v>
      </c>
      <c r="R12626" s="86">
        <v>33.6571</v>
      </c>
      <c r="S12626" s="88">
        <v>35.844099999999997</v>
      </c>
    </row>
    <row r="12627" spans="14:19">
      <c r="N12627" s="88" t="s">
        <v>4029</v>
      </c>
      <c r="O12627" s="88" t="s">
        <v>4029</v>
      </c>
      <c r="P12627" s="88" t="s">
        <v>23776</v>
      </c>
      <c r="Q12627" s="89" t="s">
        <v>23777</v>
      </c>
      <c r="R12627" s="86">
        <v>33.6556</v>
      </c>
      <c r="S12627" s="88">
        <v>35.8489</v>
      </c>
    </row>
    <row r="12628" spans="14:19">
      <c r="N12628" s="88" t="s">
        <v>4029</v>
      </c>
      <c r="O12628" s="88" t="s">
        <v>4029</v>
      </c>
      <c r="P12628" s="88" t="s">
        <v>23778</v>
      </c>
      <c r="Q12628" s="89" t="s">
        <v>23779</v>
      </c>
      <c r="R12628" s="86">
        <v>33.645200000000003</v>
      </c>
      <c r="S12628" s="88">
        <v>35.8324</v>
      </c>
    </row>
    <row r="12629" spans="14:19">
      <c r="N12629" s="88" t="s">
        <v>4029</v>
      </c>
      <c r="O12629" s="88" t="s">
        <v>4029</v>
      </c>
      <c r="P12629" s="88" t="s">
        <v>23780</v>
      </c>
      <c r="Q12629" s="89" t="s">
        <v>23781</v>
      </c>
      <c r="R12629" s="86">
        <v>33.645899999999997</v>
      </c>
      <c r="S12629" s="88">
        <v>35.839799999999997</v>
      </c>
    </row>
    <row r="12630" spans="14:19">
      <c r="N12630" s="88" t="s">
        <v>4029</v>
      </c>
      <c r="O12630" s="88" t="s">
        <v>4029</v>
      </c>
      <c r="P12630" s="88" t="s">
        <v>23782</v>
      </c>
      <c r="Q12630" s="89" t="s">
        <v>23783</v>
      </c>
      <c r="R12630" s="86">
        <v>33.6524</v>
      </c>
      <c r="S12630" s="88">
        <v>35.843699999999998</v>
      </c>
    </row>
    <row r="12631" spans="14:19">
      <c r="N12631" s="88" t="s">
        <v>4029</v>
      </c>
      <c r="O12631" s="88" t="s">
        <v>4029</v>
      </c>
      <c r="P12631" s="88" t="s">
        <v>23784</v>
      </c>
      <c r="Q12631" s="89" t="s">
        <v>23785</v>
      </c>
      <c r="R12631" s="86">
        <v>33.667200000000001</v>
      </c>
      <c r="S12631" s="88">
        <v>35.856200000000001</v>
      </c>
    </row>
    <row r="12632" spans="14:19">
      <c r="N12632" s="88" t="s">
        <v>4029</v>
      </c>
      <c r="O12632" s="88" t="s">
        <v>4029</v>
      </c>
      <c r="P12632" s="88" t="s">
        <v>23786</v>
      </c>
      <c r="Q12632" s="89" t="s">
        <v>23787</v>
      </c>
      <c r="R12632" s="86">
        <v>33.653399999999998</v>
      </c>
      <c r="S12632" s="88">
        <v>35.833100000000002</v>
      </c>
    </row>
    <row r="12633" spans="14:19">
      <c r="N12633" s="88" t="s">
        <v>4029</v>
      </c>
      <c r="O12633" s="88" t="s">
        <v>4029</v>
      </c>
      <c r="P12633" s="88" t="s">
        <v>23788</v>
      </c>
      <c r="Q12633" s="89" t="s">
        <v>23789</v>
      </c>
      <c r="R12633" s="86">
        <v>33.6526</v>
      </c>
      <c r="S12633" s="88">
        <v>35.834600000000002</v>
      </c>
    </row>
    <row r="12634" spans="14:19">
      <c r="N12634" s="88" t="s">
        <v>4029</v>
      </c>
      <c r="O12634" s="88" t="s">
        <v>4029</v>
      </c>
      <c r="P12634" s="88" t="s">
        <v>23790</v>
      </c>
      <c r="Q12634" s="89" t="s">
        <v>23791</v>
      </c>
      <c r="R12634" s="86">
        <v>33.654899999999998</v>
      </c>
      <c r="S12634" s="88">
        <v>35.834400000000002</v>
      </c>
    </row>
    <row r="12635" spans="14:19">
      <c r="N12635" s="88" t="s">
        <v>4029</v>
      </c>
      <c r="O12635" s="88" t="s">
        <v>4029</v>
      </c>
      <c r="P12635" s="88" t="s">
        <v>23792</v>
      </c>
      <c r="Q12635" s="89" t="s">
        <v>23793</v>
      </c>
      <c r="R12635" s="86">
        <v>33.6539</v>
      </c>
      <c r="S12635" s="88">
        <v>35.833500000000001</v>
      </c>
    </row>
    <row r="12636" spans="14:19">
      <c r="N12636" s="88" t="s">
        <v>4029</v>
      </c>
      <c r="O12636" s="88" t="s">
        <v>4029</v>
      </c>
      <c r="P12636" s="88" t="s">
        <v>23794</v>
      </c>
      <c r="Q12636" s="89" t="s">
        <v>23795</v>
      </c>
      <c r="R12636" s="86">
        <v>33.665300000000002</v>
      </c>
      <c r="S12636" s="88">
        <v>35.850200000000001</v>
      </c>
    </row>
    <row r="12637" spans="14:19">
      <c r="N12637" s="88" t="s">
        <v>4029</v>
      </c>
      <c r="O12637" s="88" t="s">
        <v>4029</v>
      </c>
      <c r="P12637" s="88" t="s">
        <v>23796</v>
      </c>
      <c r="Q12637" s="89" t="s">
        <v>23797</v>
      </c>
      <c r="R12637" s="86">
        <v>33.654499999999999</v>
      </c>
      <c r="S12637" s="88">
        <v>35.846899999999998</v>
      </c>
    </row>
    <row r="12638" spans="14:19">
      <c r="N12638" s="88" t="s">
        <v>4029</v>
      </c>
      <c r="O12638" s="88" t="s">
        <v>4029</v>
      </c>
      <c r="P12638" s="88" t="s">
        <v>23798</v>
      </c>
      <c r="Q12638" s="89" t="s">
        <v>23799</v>
      </c>
      <c r="R12638" s="86">
        <v>33.663699999999999</v>
      </c>
      <c r="S12638" s="88">
        <v>35.854500000000002</v>
      </c>
    </row>
    <row r="12639" spans="14:19">
      <c r="N12639" s="88" t="s">
        <v>4029</v>
      </c>
      <c r="O12639" s="88" t="s">
        <v>4029</v>
      </c>
      <c r="P12639" s="88" t="s">
        <v>23800</v>
      </c>
      <c r="Q12639" s="89" t="s">
        <v>23801</v>
      </c>
      <c r="R12639" s="86">
        <v>33.656300000000002</v>
      </c>
      <c r="S12639" s="88">
        <v>35.849499999999999</v>
      </c>
    </row>
    <row r="12640" spans="14:19">
      <c r="N12640" s="88" t="s">
        <v>4029</v>
      </c>
      <c r="O12640" s="88" t="s">
        <v>4029</v>
      </c>
      <c r="P12640" s="88" t="s">
        <v>23802</v>
      </c>
      <c r="Q12640" s="89" t="s">
        <v>23803</v>
      </c>
      <c r="R12640" s="86">
        <v>33.656500000000001</v>
      </c>
      <c r="S12640" s="88">
        <v>35.8474</v>
      </c>
    </row>
    <row r="12641" spans="14:19">
      <c r="N12641" s="88" t="s">
        <v>4029</v>
      </c>
      <c r="O12641" s="88" t="s">
        <v>4029</v>
      </c>
      <c r="P12641" s="88" t="s">
        <v>23804</v>
      </c>
      <c r="Q12641" s="89" t="s">
        <v>23805</v>
      </c>
      <c r="R12641" s="86">
        <v>33.655500000000004</v>
      </c>
      <c r="S12641" s="88">
        <v>35.847000000000001</v>
      </c>
    </row>
    <row r="12642" spans="14:19">
      <c r="N12642" s="88" t="s">
        <v>4029</v>
      </c>
      <c r="O12642" s="88" t="s">
        <v>4029</v>
      </c>
      <c r="P12642" s="88" t="s">
        <v>23806</v>
      </c>
      <c r="Q12642" s="89" t="s">
        <v>23807</v>
      </c>
      <c r="R12642" s="86">
        <v>33.661099999999998</v>
      </c>
      <c r="S12642" s="88">
        <v>35.847099999999998</v>
      </c>
    </row>
    <row r="12643" spans="14:19">
      <c r="N12643" s="88" t="s">
        <v>4029</v>
      </c>
      <c r="O12643" s="88" t="s">
        <v>4029</v>
      </c>
      <c r="P12643" s="88" t="s">
        <v>23808</v>
      </c>
      <c r="Q12643" s="89" t="s">
        <v>23809</v>
      </c>
      <c r="R12643" s="86">
        <v>33.651299999999999</v>
      </c>
      <c r="S12643" s="88">
        <v>35.841099999999997</v>
      </c>
    </row>
    <row r="12644" spans="14:19">
      <c r="N12644" s="88" t="s">
        <v>4029</v>
      </c>
      <c r="O12644" s="88" t="s">
        <v>4029</v>
      </c>
      <c r="P12644" s="88" t="s">
        <v>23810</v>
      </c>
      <c r="Q12644" s="89" t="s">
        <v>23811</v>
      </c>
      <c r="R12644" s="86">
        <v>33.647910000000003</v>
      </c>
      <c r="S12644" s="88">
        <v>35.83061</v>
      </c>
    </row>
    <row r="12645" spans="14:19">
      <c r="N12645" s="88" t="s">
        <v>4029</v>
      </c>
      <c r="O12645" s="88" t="s">
        <v>4029</v>
      </c>
      <c r="P12645" s="88" t="s">
        <v>23812</v>
      </c>
      <c r="Q12645" s="89" t="s">
        <v>23813</v>
      </c>
      <c r="R12645" s="86">
        <v>33.640090000000001</v>
      </c>
      <c r="S12645" s="88">
        <v>35.83746</v>
      </c>
    </row>
    <row r="12646" spans="14:19">
      <c r="N12646" s="88" t="s">
        <v>4029</v>
      </c>
      <c r="O12646" s="88" t="s">
        <v>4029</v>
      </c>
      <c r="P12646" s="88" t="s">
        <v>23814</v>
      </c>
      <c r="Q12646" s="89" t="s">
        <v>23815</v>
      </c>
      <c r="R12646" s="86">
        <v>33.666400000000003</v>
      </c>
      <c r="S12646" s="88">
        <v>35.844540000000002</v>
      </c>
    </row>
    <row r="12647" spans="14:19">
      <c r="N12647" s="88" t="s">
        <v>4029</v>
      </c>
      <c r="O12647" s="88" t="s">
        <v>4029</v>
      </c>
      <c r="P12647" s="88" t="s">
        <v>23816</v>
      </c>
      <c r="Q12647" s="89" t="s">
        <v>23817</v>
      </c>
      <c r="R12647" s="86">
        <v>33.660580000000003</v>
      </c>
      <c r="S12647" s="88">
        <v>35.831409999999998</v>
      </c>
    </row>
    <row r="12648" spans="14:19">
      <c r="N12648" s="88" t="s">
        <v>4029</v>
      </c>
      <c r="O12648" s="88" t="s">
        <v>4029</v>
      </c>
      <c r="P12648" s="88" t="s">
        <v>23818</v>
      </c>
      <c r="Q12648" s="89" t="s">
        <v>23819</v>
      </c>
      <c r="R12648" s="86">
        <v>33.654033660888672</v>
      </c>
      <c r="S12648" s="88">
        <v>35.832275390625</v>
      </c>
    </row>
    <row r="12649" spans="14:19">
      <c r="N12649" s="88" t="s">
        <v>4029</v>
      </c>
      <c r="O12649" s="88" t="s">
        <v>4029</v>
      </c>
      <c r="P12649" s="88" t="s">
        <v>23820</v>
      </c>
      <c r="Q12649" s="89" t="s">
        <v>23821</v>
      </c>
      <c r="R12649" s="86">
        <v>33.646762847900391</v>
      </c>
      <c r="S12649" s="88">
        <v>35.838832855224609</v>
      </c>
    </row>
    <row r="12650" spans="14:19">
      <c r="N12650" s="88" t="s">
        <v>4029</v>
      </c>
      <c r="O12650" s="88" t="s">
        <v>4029</v>
      </c>
      <c r="P12650" s="88" t="s">
        <v>23822</v>
      </c>
      <c r="Q12650" s="89" t="s">
        <v>23823</v>
      </c>
      <c r="R12650" s="86">
        <v>33.664566040039063</v>
      </c>
      <c r="S12650" s="88">
        <v>35.839935302734375</v>
      </c>
    </row>
    <row r="12651" spans="14:19">
      <c r="N12651" s="88" t="s">
        <v>4029</v>
      </c>
      <c r="O12651" s="88" t="s">
        <v>4029</v>
      </c>
      <c r="P12651" s="88" t="s">
        <v>23824</v>
      </c>
      <c r="Q12651" s="89" t="s">
        <v>23825</v>
      </c>
      <c r="R12651" s="86">
        <v>33.638553619384766</v>
      </c>
      <c r="S12651" s="88">
        <v>35.835845947265625</v>
      </c>
    </row>
    <row r="12652" spans="14:19">
      <c r="N12652" s="88" t="s">
        <v>4029</v>
      </c>
      <c r="O12652" s="88" t="s">
        <v>4029</v>
      </c>
      <c r="P12652" s="88" t="s">
        <v>23826</v>
      </c>
      <c r="Q12652" s="89" t="s">
        <v>23827</v>
      </c>
      <c r="R12652" s="86">
        <v>33.661354064941406</v>
      </c>
      <c r="S12652" s="88">
        <v>35.836669921875</v>
      </c>
    </row>
    <row r="12653" spans="14:19">
      <c r="N12653" s="88" t="s">
        <v>4029</v>
      </c>
      <c r="O12653" s="88" t="s">
        <v>4029</v>
      </c>
      <c r="P12653" s="88" t="s">
        <v>23828</v>
      </c>
      <c r="Q12653" s="89" t="s">
        <v>23829</v>
      </c>
      <c r="R12653" s="86">
        <v>33.664768218994141</v>
      </c>
      <c r="S12653" s="88">
        <v>35.840690612792969</v>
      </c>
    </row>
    <row r="12654" spans="14:19">
      <c r="N12654" s="88" t="s">
        <v>4029</v>
      </c>
      <c r="O12654" s="88" t="s">
        <v>4029</v>
      </c>
      <c r="P12654" s="88" t="s">
        <v>23830</v>
      </c>
      <c r="Q12654" s="89" t="s">
        <v>23831</v>
      </c>
      <c r="R12654" s="86">
        <v>33.673740386962891</v>
      </c>
      <c r="S12654" s="88">
        <v>35.840660095214844</v>
      </c>
    </row>
    <row r="12655" spans="14:19">
      <c r="N12655" s="88" t="s">
        <v>4029</v>
      </c>
      <c r="O12655" s="88" t="s">
        <v>4029</v>
      </c>
      <c r="P12655" s="88" t="s">
        <v>23832</v>
      </c>
      <c r="Q12655" s="89" t="s">
        <v>23833</v>
      </c>
      <c r="R12655" s="86">
        <v>33.662620544433594</v>
      </c>
      <c r="S12655" s="88">
        <v>35.83428955078125</v>
      </c>
    </row>
    <row r="12656" spans="14:19">
      <c r="N12656" s="88" t="s">
        <v>4029</v>
      </c>
      <c r="O12656" s="88" t="s">
        <v>4029</v>
      </c>
      <c r="P12656" s="88" t="s">
        <v>23834</v>
      </c>
      <c r="Q12656" s="89" t="s">
        <v>23835</v>
      </c>
      <c r="R12656" s="86">
        <v>33.664070129394531</v>
      </c>
      <c r="S12656" s="88">
        <v>35.840000152587891</v>
      </c>
    </row>
    <row r="12657" spans="14:19">
      <c r="N12657" s="88" t="s">
        <v>4029</v>
      </c>
      <c r="O12657" s="88" t="s">
        <v>4029</v>
      </c>
      <c r="P12657" s="88" t="s">
        <v>23836</v>
      </c>
      <c r="Q12657" s="89" t="s">
        <v>23837</v>
      </c>
      <c r="R12657" s="86">
        <v>33.663116455078125</v>
      </c>
      <c r="S12657" s="88">
        <v>35.842189788818359</v>
      </c>
    </row>
    <row r="12658" spans="14:19">
      <c r="N12658" s="88" t="s">
        <v>4029</v>
      </c>
      <c r="O12658" s="88" t="s">
        <v>4029</v>
      </c>
      <c r="P12658" s="88" t="s">
        <v>23838</v>
      </c>
      <c r="Q12658" s="89" t="s">
        <v>23839</v>
      </c>
      <c r="R12658" s="86">
        <v>33.660373687744141</v>
      </c>
      <c r="S12658" s="88">
        <v>35.832077026367188</v>
      </c>
    </row>
    <row r="12659" spans="14:19">
      <c r="N12659" s="88" t="s">
        <v>4029</v>
      </c>
      <c r="O12659" s="88" t="s">
        <v>4029</v>
      </c>
      <c r="P12659" s="88" t="s">
        <v>23840</v>
      </c>
      <c r="Q12659" s="89" t="s">
        <v>23841</v>
      </c>
      <c r="R12659" s="86">
        <v>33.64576100000005</v>
      </c>
      <c r="S12659" s="88">
        <v>35.86196700000005</v>
      </c>
    </row>
    <row r="12660" spans="14:19">
      <c r="N12660" s="88" t="s">
        <v>4029</v>
      </c>
      <c r="O12660" s="88" t="s">
        <v>4029</v>
      </c>
      <c r="P12660" s="88" t="s">
        <v>23842</v>
      </c>
      <c r="Q12660" s="89" t="s">
        <v>23843</v>
      </c>
      <c r="R12660" s="86">
        <v>33.642694000000063</v>
      </c>
      <c r="S12660" s="88">
        <v>35.841053000000045</v>
      </c>
    </row>
    <row r="12661" spans="14:19">
      <c r="N12661" s="88" t="s">
        <v>1351</v>
      </c>
      <c r="O12661" s="88" t="s">
        <v>1351</v>
      </c>
      <c r="P12661" s="88" t="s">
        <v>23844</v>
      </c>
      <c r="Q12661" s="89" t="s">
        <v>23845</v>
      </c>
      <c r="R12661" s="86">
        <v>33.205578000000003</v>
      </c>
      <c r="S12661" s="88">
        <v>35.396450999999999</v>
      </c>
    </row>
    <row r="12662" spans="14:19">
      <c r="N12662" s="88" t="s">
        <v>1351</v>
      </c>
      <c r="O12662" s="88" t="s">
        <v>1351</v>
      </c>
      <c r="P12662" s="88" t="s">
        <v>23846</v>
      </c>
      <c r="Q12662" s="89" t="s">
        <v>23847</v>
      </c>
      <c r="R12662" s="86">
        <v>33.204808000000071</v>
      </c>
      <c r="S12662" s="88">
        <v>35.404450000000054</v>
      </c>
    </row>
    <row r="12663" spans="14:19">
      <c r="N12663" s="88" t="s">
        <v>1351</v>
      </c>
      <c r="O12663" s="88" t="s">
        <v>1351</v>
      </c>
      <c r="P12663" s="88" t="s">
        <v>23846</v>
      </c>
      <c r="Q12663" s="89" t="s">
        <v>23848</v>
      </c>
      <c r="R12663" s="86">
        <v>33.204808000000071</v>
      </c>
      <c r="S12663" s="88">
        <v>35.404450000000054</v>
      </c>
    </row>
    <row r="12664" spans="14:19">
      <c r="N12664" s="88" t="s">
        <v>769</v>
      </c>
      <c r="O12664" s="88" t="s">
        <v>769</v>
      </c>
      <c r="P12664" s="88" t="s">
        <v>23849</v>
      </c>
      <c r="Q12664" s="89" t="s">
        <v>23850</v>
      </c>
      <c r="R12664" s="86">
        <v>33.788111000000072</v>
      </c>
      <c r="S12664" s="88">
        <v>35.56165500000003</v>
      </c>
    </row>
    <row r="12665" spans="14:19">
      <c r="N12665" s="88" t="s">
        <v>769</v>
      </c>
      <c r="O12665" s="88" t="s">
        <v>769</v>
      </c>
      <c r="P12665" s="88" t="s">
        <v>23849</v>
      </c>
      <c r="Q12665" s="89" t="s">
        <v>23851</v>
      </c>
      <c r="R12665" s="86">
        <v>33.788111000000072</v>
      </c>
      <c r="S12665" s="88">
        <v>35.56165500000003</v>
      </c>
    </row>
    <row r="12666" spans="14:19">
      <c r="N12666" s="88" t="s">
        <v>769</v>
      </c>
      <c r="O12666" s="88" t="s">
        <v>769</v>
      </c>
      <c r="P12666" s="88" t="s">
        <v>23852</v>
      </c>
      <c r="Q12666" s="89" t="s">
        <v>23853</v>
      </c>
      <c r="R12666" s="86">
        <v>33.794350000000001</v>
      </c>
      <c r="S12666" s="88">
        <v>35.566029999999998</v>
      </c>
    </row>
    <row r="12667" spans="14:19">
      <c r="N12667" s="88" t="s">
        <v>165</v>
      </c>
      <c r="O12667" s="88" t="s">
        <v>165</v>
      </c>
      <c r="P12667" s="88" t="s">
        <v>23854</v>
      </c>
      <c r="Q12667" s="89" t="s">
        <v>23855</v>
      </c>
      <c r="R12667" s="86">
        <v>33.273354402763502</v>
      </c>
      <c r="S12667" s="88">
        <v>35.213584899902301</v>
      </c>
    </row>
    <row r="12668" spans="14:19">
      <c r="N12668" s="88" t="s">
        <v>165</v>
      </c>
      <c r="O12668" s="88" t="s">
        <v>165</v>
      </c>
      <c r="P12668" s="88" t="s">
        <v>23856</v>
      </c>
      <c r="Q12668" s="89">
        <v>1225</v>
      </c>
      <c r="R12668" s="86">
        <v>33.271882198</v>
      </c>
      <c r="S12668" s="88">
        <v>35.220153687</v>
      </c>
    </row>
    <row r="12669" spans="14:19">
      <c r="N12669" s="88" t="s">
        <v>165</v>
      </c>
      <c r="O12669" s="88" t="s">
        <v>165</v>
      </c>
      <c r="P12669" s="88" t="s">
        <v>23857</v>
      </c>
      <c r="Q12669" s="89" t="s">
        <v>23858</v>
      </c>
      <c r="R12669" s="86">
        <v>33.267940000000003</v>
      </c>
      <c r="S12669" s="88">
        <v>35.201749999999997</v>
      </c>
    </row>
    <row r="12670" spans="14:19">
      <c r="N12670" s="88" t="s">
        <v>165</v>
      </c>
      <c r="O12670" s="88" t="s">
        <v>165</v>
      </c>
      <c r="P12670" s="88" t="s">
        <v>23859</v>
      </c>
      <c r="Q12670" s="89">
        <v>9584</v>
      </c>
      <c r="R12670" s="86">
        <v>33.238841100000002</v>
      </c>
      <c r="S12670" s="88">
        <v>35.216728799999999</v>
      </c>
    </row>
    <row r="12671" spans="14:19">
      <c r="N12671" s="88" t="s">
        <v>165</v>
      </c>
      <c r="O12671" s="88" t="s">
        <v>165</v>
      </c>
      <c r="P12671" s="88" t="s">
        <v>23860</v>
      </c>
      <c r="Q12671" s="89" t="s">
        <v>23861</v>
      </c>
      <c r="R12671" s="86">
        <v>33.237504000000001</v>
      </c>
      <c r="S12671" s="88">
        <v>35.216796000000002</v>
      </c>
    </row>
    <row r="12672" spans="14:19">
      <c r="N12672" s="88" t="s">
        <v>165</v>
      </c>
      <c r="O12672" s="88" t="s">
        <v>165</v>
      </c>
      <c r="P12672" s="88" t="s">
        <v>23862</v>
      </c>
      <c r="Q12672" s="89" t="s">
        <v>23863</v>
      </c>
      <c r="R12672" s="86">
        <v>33.266765999999997</v>
      </c>
      <c r="S12672" s="88">
        <v>35.207107000000001</v>
      </c>
    </row>
    <row r="12673" spans="14:19">
      <c r="N12673" s="88" t="s">
        <v>165</v>
      </c>
      <c r="O12673" s="88" t="s">
        <v>165</v>
      </c>
      <c r="P12673" s="88" t="s">
        <v>23864</v>
      </c>
      <c r="Q12673" s="89">
        <v>9573</v>
      </c>
      <c r="R12673" s="86">
        <v>33.271805200000003</v>
      </c>
      <c r="S12673" s="88">
        <v>35.210138999999998</v>
      </c>
    </row>
    <row r="12674" spans="14:19">
      <c r="N12674" s="88" t="s">
        <v>165</v>
      </c>
      <c r="O12674" s="88" t="s">
        <v>165</v>
      </c>
      <c r="P12674" s="88" t="s">
        <v>23865</v>
      </c>
      <c r="Q12674" s="89" t="s">
        <v>23866</v>
      </c>
      <c r="R12674" s="86">
        <v>33.274116999999997</v>
      </c>
      <c r="S12674" s="88">
        <v>35.192517000000002</v>
      </c>
    </row>
    <row r="12675" spans="14:19">
      <c r="N12675" s="88" t="s">
        <v>165</v>
      </c>
      <c r="O12675" s="88" t="s">
        <v>165</v>
      </c>
      <c r="P12675" s="88" t="s">
        <v>23867</v>
      </c>
      <c r="Q12675" s="89" t="s">
        <v>23868</v>
      </c>
      <c r="R12675" s="86">
        <v>33.271839000000057</v>
      </c>
      <c r="S12675" s="88">
        <v>35.211433000000056</v>
      </c>
    </row>
    <row r="12676" spans="14:19">
      <c r="N12676" s="88" t="s">
        <v>165</v>
      </c>
      <c r="O12676" s="88" t="s">
        <v>165</v>
      </c>
      <c r="P12676" s="88" t="s">
        <v>23869</v>
      </c>
      <c r="Q12676" s="89" t="s">
        <v>23870</v>
      </c>
      <c r="R12676" s="86">
        <v>33.273066669999999</v>
      </c>
      <c r="S12676" s="88">
        <v>35.211652780000001</v>
      </c>
    </row>
    <row r="12677" spans="14:19">
      <c r="N12677" s="88" t="s">
        <v>165</v>
      </c>
      <c r="O12677" s="88" t="s">
        <v>165</v>
      </c>
      <c r="P12677" s="88" t="s">
        <v>23871</v>
      </c>
      <c r="Q12677" s="89" t="s">
        <v>23872</v>
      </c>
      <c r="R12677" s="86">
        <v>33.273066669999999</v>
      </c>
      <c r="S12677" s="88">
        <v>35.211652780000001</v>
      </c>
    </row>
    <row r="12678" spans="14:19">
      <c r="N12678" s="88" t="s">
        <v>165</v>
      </c>
      <c r="O12678" s="88" t="s">
        <v>165</v>
      </c>
      <c r="P12678" s="88" t="s">
        <v>23873</v>
      </c>
      <c r="Q12678" s="89" t="s">
        <v>23874</v>
      </c>
      <c r="R12678" s="86">
        <v>33.270899999999997</v>
      </c>
      <c r="S12678" s="88">
        <v>35.199314999999999</v>
      </c>
    </row>
    <row r="12679" spans="14:19">
      <c r="N12679" s="88" t="s">
        <v>165</v>
      </c>
      <c r="O12679" s="88" t="s">
        <v>165</v>
      </c>
      <c r="P12679" s="88" t="s">
        <v>23875</v>
      </c>
      <c r="Q12679" s="89" t="s">
        <v>23876</v>
      </c>
      <c r="R12679" s="86">
        <v>33.268050000000002</v>
      </c>
      <c r="S12679" s="88">
        <v>35.203299999999999</v>
      </c>
    </row>
    <row r="12680" spans="14:19">
      <c r="N12680" s="88" t="s">
        <v>165</v>
      </c>
      <c r="O12680" s="88" t="s">
        <v>165</v>
      </c>
      <c r="P12680" s="88" t="s">
        <v>23877</v>
      </c>
      <c r="Q12680" s="89" t="s">
        <v>23878</v>
      </c>
      <c r="R12680" s="86">
        <v>33.274117000000047</v>
      </c>
      <c r="S12680" s="88">
        <v>35.192517000000066</v>
      </c>
    </row>
    <row r="12681" spans="14:19">
      <c r="N12681" s="88" t="s">
        <v>165</v>
      </c>
      <c r="O12681" s="88" t="s">
        <v>165</v>
      </c>
      <c r="P12681" s="88" t="s">
        <v>23879</v>
      </c>
      <c r="Q12681" s="89" t="s">
        <v>23880</v>
      </c>
      <c r="R12681" s="86">
        <v>33.268144000000063</v>
      </c>
      <c r="S12681" s="88">
        <v>35.222594000000072</v>
      </c>
    </row>
    <row r="12682" spans="14:19">
      <c r="N12682" s="88" t="s">
        <v>165</v>
      </c>
      <c r="O12682" s="88" t="s">
        <v>165</v>
      </c>
      <c r="P12682" s="88" t="s">
        <v>23881</v>
      </c>
      <c r="Q12682" s="89" t="s">
        <v>23882</v>
      </c>
      <c r="R12682" s="86">
        <v>33.268144000000063</v>
      </c>
      <c r="S12682" s="88">
        <v>35.222594000000072</v>
      </c>
    </row>
    <row r="12683" spans="14:19">
      <c r="N12683" s="88" t="s">
        <v>165</v>
      </c>
      <c r="O12683" s="88" t="s">
        <v>165</v>
      </c>
      <c r="P12683" s="88" t="s">
        <v>23883</v>
      </c>
      <c r="Q12683" s="89" t="s">
        <v>23884</v>
      </c>
      <c r="R12683" s="86">
        <v>33.270373760600002</v>
      </c>
      <c r="S12683" s="88">
        <v>35.196707318199998</v>
      </c>
    </row>
    <row r="12684" spans="14:19">
      <c r="N12684" s="88" t="s">
        <v>165</v>
      </c>
      <c r="O12684" s="88" t="s">
        <v>165</v>
      </c>
      <c r="P12684" s="88" t="s">
        <v>23885</v>
      </c>
      <c r="Q12684" s="89" t="s">
        <v>23886</v>
      </c>
      <c r="R12684" s="86">
        <v>33.237979000000003</v>
      </c>
      <c r="S12684" s="88">
        <v>35.217570000000002</v>
      </c>
    </row>
    <row r="12685" spans="14:19">
      <c r="N12685" s="88" t="s">
        <v>165</v>
      </c>
      <c r="O12685" s="88" t="s">
        <v>165</v>
      </c>
      <c r="P12685" s="88" t="s">
        <v>23887</v>
      </c>
      <c r="Q12685" s="89">
        <v>9578</v>
      </c>
      <c r="R12685" s="86">
        <v>33.238849999999999</v>
      </c>
      <c r="S12685" s="88">
        <v>35.217350000000003</v>
      </c>
    </row>
    <row r="12686" spans="14:19">
      <c r="N12686" s="88" t="s">
        <v>165</v>
      </c>
      <c r="O12686" s="88" t="s">
        <v>165</v>
      </c>
      <c r="P12686" s="88" t="s">
        <v>23888</v>
      </c>
      <c r="Q12686" s="89">
        <v>9572</v>
      </c>
      <c r="R12686" s="86">
        <v>33.272702099999997</v>
      </c>
      <c r="S12686" s="88">
        <v>35.210602700000003</v>
      </c>
    </row>
    <row r="12687" spans="14:19">
      <c r="N12687" s="88" t="s">
        <v>165</v>
      </c>
      <c r="O12687" s="88" t="s">
        <v>165</v>
      </c>
      <c r="P12687" s="88" t="s">
        <v>23889</v>
      </c>
      <c r="Q12687" s="89" t="s">
        <v>23890</v>
      </c>
      <c r="R12687" s="86">
        <v>33.237979000000053</v>
      </c>
      <c r="S12687" s="88">
        <v>35.21757000000008</v>
      </c>
    </row>
    <row r="12688" spans="14:19">
      <c r="N12688" s="88" t="s">
        <v>165</v>
      </c>
      <c r="O12688" s="88" t="s">
        <v>165</v>
      </c>
      <c r="P12688" s="88" t="s">
        <v>23891</v>
      </c>
      <c r="Q12688" s="89" t="s">
        <v>23892</v>
      </c>
      <c r="R12688" s="86">
        <v>33.229780000000062</v>
      </c>
      <c r="S12688" s="88">
        <v>35.215946000000031</v>
      </c>
    </row>
    <row r="12689" spans="14:19">
      <c r="N12689" s="88" t="s">
        <v>165</v>
      </c>
      <c r="O12689" s="88" t="s">
        <v>165</v>
      </c>
      <c r="P12689" s="88" t="s">
        <v>23893</v>
      </c>
      <c r="Q12689" s="89" t="s">
        <v>23894</v>
      </c>
      <c r="R12689" s="86">
        <v>33.241236110000003</v>
      </c>
      <c r="S12689" s="88">
        <v>35.21504444</v>
      </c>
    </row>
    <row r="12690" spans="14:19">
      <c r="N12690" s="88" t="s">
        <v>165</v>
      </c>
      <c r="O12690" s="88" t="s">
        <v>165</v>
      </c>
      <c r="P12690" s="88" t="s">
        <v>23895</v>
      </c>
      <c r="Q12690" s="89" t="s">
        <v>23896</v>
      </c>
      <c r="R12690" s="86">
        <v>33.241236110000003</v>
      </c>
      <c r="S12690" s="88">
        <v>35.21504444</v>
      </c>
    </row>
    <row r="12691" spans="14:19">
      <c r="N12691" s="88" t="s">
        <v>165</v>
      </c>
      <c r="O12691" s="88" t="s">
        <v>165</v>
      </c>
      <c r="P12691" s="88" t="s">
        <v>23897</v>
      </c>
      <c r="Q12691" s="89">
        <v>9570</v>
      </c>
      <c r="R12691" s="86">
        <v>33.272186099999999</v>
      </c>
      <c r="S12691" s="88">
        <v>35.210507900000003</v>
      </c>
    </row>
    <row r="12692" spans="14:19">
      <c r="N12692" s="88" t="s">
        <v>165</v>
      </c>
      <c r="O12692" s="88" t="s">
        <v>165</v>
      </c>
      <c r="P12692" s="88" t="s">
        <v>165</v>
      </c>
      <c r="Q12692" s="89" t="s">
        <v>23884</v>
      </c>
      <c r="R12692" s="86">
        <v>33.270373760600002</v>
      </c>
      <c r="S12692" s="88">
        <v>35.196707318199998</v>
      </c>
    </row>
    <row r="12693" spans="14:19">
      <c r="N12693" s="88" t="s">
        <v>165</v>
      </c>
      <c r="O12693" s="88" t="s">
        <v>165</v>
      </c>
      <c r="P12693" s="88" t="s">
        <v>165</v>
      </c>
      <c r="Q12693" s="89" t="s">
        <v>23898</v>
      </c>
      <c r="R12693" s="86">
        <v>33.274117000000047</v>
      </c>
      <c r="S12693" s="88">
        <v>35.192517000000066</v>
      </c>
    </row>
    <row r="12694" spans="14:19">
      <c r="N12694" s="88" t="s">
        <v>165</v>
      </c>
      <c r="O12694" s="88" t="s">
        <v>165</v>
      </c>
      <c r="P12694" s="88" t="s">
        <v>165</v>
      </c>
      <c r="Q12694" s="89" t="s">
        <v>23899</v>
      </c>
      <c r="R12694" s="86">
        <v>33.274117000000047</v>
      </c>
      <c r="S12694" s="88">
        <v>35.192517000000066</v>
      </c>
    </row>
    <row r="12695" spans="14:19">
      <c r="N12695" s="88" t="s">
        <v>165</v>
      </c>
      <c r="O12695" s="88" t="s">
        <v>165</v>
      </c>
      <c r="P12695" s="88" t="s">
        <v>165</v>
      </c>
      <c r="Q12695" s="89" t="s">
        <v>23900</v>
      </c>
      <c r="R12695" s="86">
        <v>33.274117000000047</v>
      </c>
      <c r="S12695" s="88">
        <v>35.192517000000066</v>
      </c>
    </row>
    <row r="12696" spans="14:19">
      <c r="N12696" s="88" t="s">
        <v>165</v>
      </c>
      <c r="O12696" s="88" t="s">
        <v>165</v>
      </c>
      <c r="P12696" s="88" t="s">
        <v>23901</v>
      </c>
      <c r="Q12696" s="89" t="s">
        <v>23902</v>
      </c>
      <c r="R12696" s="86">
        <v>33.226409912109375</v>
      </c>
      <c r="S12696" s="88">
        <v>35.213771820068359</v>
      </c>
    </row>
    <row r="12697" spans="14:19">
      <c r="N12697" s="88" t="s">
        <v>165</v>
      </c>
      <c r="O12697" s="88" t="s">
        <v>165</v>
      </c>
      <c r="P12697" s="88" t="s">
        <v>23903</v>
      </c>
      <c r="Q12697" s="89" t="s">
        <v>23904</v>
      </c>
      <c r="R12697" s="86">
        <v>33.254306793212891</v>
      </c>
      <c r="S12697" s="88">
        <v>35.21942138671875</v>
      </c>
    </row>
    <row r="12698" spans="14:19">
      <c r="N12698" s="88" t="s">
        <v>165</v>
      </c>
      <c r="O12698" s="88" t="s">
        <v>165</v>
      </c>
      <c r="P12698" s="88" t="s">
        <v>23905</v>
      </c>
      <c r="Q12698" s="89" t="s">
        <v>23906</v>
      </c>
      <c r="R12698" s="86">
        <v>33.272200000000055</v>
      </c>
      <c r="S12698" s="88">
        <v>35.20330000000007</v>
      </c>
    </row>
    <row r="12699" spans="14:19">
      <c r="N12699" s="88" t="s">
        <v>165</v>
      </c>
      <c r="O12699" s="88" t="s">
        <v>165</v>
      </c>
      <c r="P12699" s="88" t="s">
        <v>23907</v>
      </c>
      <c r="Q12699" s="89">
        <v>9574</v>
      </c>
      <c r="R12699" s="86">
        <v>33.2683836</v>
      </c>
      <c r="S12699" s="88">
        <v>35.225263300000002</v>
      </c>
    </row>
    <row r="12700" spans="14:19">
      <c r="N12700" s="88" t="s">
        <v>165</v>
      </c>
      <c r="O12700" s="88" t="s">
        <v>165</v>
      </c>
      <c r="P12700" s="88" t="s">
        <v>23908</v>
      </c>
      <c r="Q12700" s="89" t="s">
        <v>23909</v>
      </c>
      <c r="R12700" s="86">
        <v>33.264440999999998</v>
      </c>
      <c r="S12700" s="88">
        <v>35.210270000000001</v>
      </c>
    </row>
    <row r="12701" spans="14:19">
      <c r="N12701" s="88" t="s">
        <v>165</v>
      </c>
      <c r="O12701" s="88" t="s">
        <v>165</v>
      </c>
      <c r="P12701" s="88" t="s">
        <v>23910</v>
      </c>
      <c r="Q12701" s="89" t="s">
        <v>23911</v>
      </c>
      <c r="R12701" s="86">
        <v>33.256135</v>
      </c>
      <c r="S12701" s="88">
        <v>35.211367000000003</v>
      </c>
    </row>
    <row r="12702" spans="14:19">
      <c r="N12702" s="88" t="s">
        <v>165</v>
      </c>
      <c r="O12702" s="88" t="s">
        <v>165</v>
      </c>
      <c r="P12702" s="88" t="s">
        <v>23912</v>
      </c>
      <c r="Q12702" s="89">
        <v>1222</v>
      </c>
      <c r="R12702" s="86">
        <v>33.270932144</v>
      </c>
      <c r="S12702" s="88">
        <v>35.19818763</v>
      </c>
    </row>
    <row r="12703" spans="14:19">
      <c r="N12703" s="88" t="s">
        <v>165</v>
      </c>
      <c r="O12703" s="88" t="s">
        <v>165</v>
      </c>
      <c r="P12703" s="88" t="s">
        <v>23913</v>
      </c>
      <c r="Q12703" s="89">
        <v>1221</v>
      </c>
      <c r="R12703" s="86">
        <v>33.259816190999999</v>
      </c>
      <c r="S12703" s="88">
        <v>35.213053643000002</v>
      </c>
    </row>
    <row r="12704" spans="14:19">
      <c r="N12704" s="88" t="s">
        <v>165</v>
      </c>
      <c r="O12704" s="88" t="s">
        <v>165</v>
      </c>
      <c r="P12704" s="88" t="s">
        <v>23914</v>
      </c>
      <c r="Q12704" s="89">
        <v>1224</v>
      </c>
      <c r="R12704" s="86">
        <v>33.267049137999997</v>
      </c>
      <c r="S12704" s="88">
        <v>35.205737606</v>
      </c>
    </row>
    <row r="12705" spans="14:19">
      <c r="N12705" s="88" t="s">
        <v>165</v>
      </c>
      <c r="O12705" s="88" t="s">
        <v>165</v>
      </c>
      <c r="P12705" s="88" t="s">
        <v>23915</v>
      </c>
      <c r="Q12705" s="89" t="s">
        <v>23916</v>
      </c>
      <c r="R12705" s="86">
        <v>33.270271999999999</v>
      </c>
      <c r="S12705" s="88">
        <v>35.193452000000001</v>
      </c>
    </row>
    <row r="12706" spans="14:19">
      <c r="N12706" s="88" t="s">
        <v>165</v>
      </c>
      <c r="O12706" s="88" t="s">
        <v>165</v>
      </c>
      <c r="P12706" s="88" t="s">
        <v>23917</v>
      </c>
      <c r="Q12706" s="89">
        <v>1223</v>
      </c>
      <c r="R12706" s="86">
        <v>33.260016229000001</v>
      </c>
      <c r="S12706" s="88">
        <v>35.215803694999998</v>
      </c>
    </row>
    <row r="12707" spans="14:19">
      <c r="N12707" s="88" t="s">
        <v>165</v>
      </c>
      <c r="O12707" s="88" t="s">
        <v>165</v>
      </c>
      <c r="P12707" s="88" t="s">
        <v>23918</v>
      </c>
      <c r="Q12707" s="89">
        <v>1226</v>
      </c>
      <c r="R12707" s="86">
        <v>33.274566137999997</v>
      </c>
      <c r="S12707" s="88">
        <v>35.212053607000001</v>
      </c>
    </row>
    <row r="12708" spans="14:19">
      <c r="N12708" s="88" t="s">
        <v>165</v>
      </c>
      <c r="O12708" s="88" t="s">
        <v>165</v>
      </c>
      <c r="P12708" s="88" t="s">
        <v>23919</v>
      </c>
      <c r="Q12708" s="89" t="s">
        <v>23920</v>
      </c>
      <c r="R12708" s="86">
        <v>33.271969444444444</v>
      </c>
      <c r="S12708" s="88">
        <v>35.213030555555555</v>
      </c>
    </row>
    <row r="12709" spans="14:19">
      <c r="N12709" s="88" t="s">
        <v>165</v>
      </c>
      <c r="O12709" s="88" t="s">
        <v>165</v>
      </c>
      <c r="P12709" s="88" t="s">
        <v>23921</v>
      </c>
      <c r="Q12709" s="89" t="s">
        <v>23922</v>
      </c>
      <c r="R12709" s="86">
        <v>33.269508333333334</v>
      </c>
      <c r="S12709" s="88">
        <v>35.224222222222224</v>
      </c>
    </row>
    <row r="12710" spans="14:19">
      <c r="N12710" s="88" t="s">
        <v>165</v>
      </c>
      <c r="O12710" s="88" t="s">
        <v>165</v>
      </c>
      <c r="P12710" s="88" t="s">
        <v>23923</v>
      </c>
      <c r="Q12710" s="89" t="s">
        <v>23924</v>
      </c>
      <c r="R12710" s="86">
        <v>33.239236111111111</v>
      </c>
      <c r="S12710" s="88">
        <v>35.215391666666669</v>
      </c>
    </row>
    <row r="12711" spans="14:19">
      <c r="N12711" s="88" t="s">
        <v>1828</v>
      </c>
      <c r="O12711" s="88" t="s">
        <v>1828</v>
      </c>
      <c r="P12711" s="88" t="s">
        <v>23925</v>
      </c>
      <c r="Q12711" s="89" t="s">
        <v>23926</v>
      </c>
      <c r="R12711" s="86">
        <v>34.238986000000068</v>
      </c>
      <c r="S12711" s="88">
        <v>35.767911000000026</v>
      </c>
    </row>
    <row r="12712" spans="14:19">
      <c r="N12712" s="88" t="s">
        <v>1828</v>
      </c>
      <c r="O12712" s="88" t="s">
        <v>1828</v>
      </c>
      <c r="P12712" s="88" t="s">
        <v>23927</v>
      </c>
      <c r="Q12712" s="89" t="s">
        <v>23928</v>
      </c>
      <c r="R12712" s="86">
        <v>34.237174000000039</v>
      </c>
      <c r="S12712" s="88">
        <v>35.757023000000061</v>
      </c>
    </row>
    <row r="12713" spans="14:19">
      <c r="N12713" s="88" t="s">
        <v>516</v>
      </c>
      <c r="O12713" s="88" t="s">
        <v>516</v>
      </c>
      <c r="P12713" s="88" t="s">
        <v>516</v>
      </c>
      <c r="Q12713" s="89" t="s">
        <v>23929</v>
      </c>
      <c r="R12713" s="86">
        <v>34.616731000000073</v>
      </c>
      <c r="S12713" s="88">
        <v>36.13208300000008</v>
      </c>
    </row>
    <row r="12714" spans="14:19">
      <c r="N12714" s="88" t="s">
        <v>516</v>
      </c>
      <c r="O12714" s="88" t="s">
        <v>516</v>
      </c>
      <c r="P12714" s="88" t="s">
        <v>23930</v>
      </c>
      <c r="Q12714" s="89" t="s">
        <v>23931</v>
      </c>
      <c r="R12714" s="86">
        <v>34.620199999999997</v>
      </c>
      <c r="S12714" s="88">
        <v>36.130699999999997</v>
      </c>
    </row>
    <row r="12715" spans="14:19">
      <c r="N12715" s="88" t="s">
        <v>516</v>
      </c>
      <c r="O12715" s="88" t="s">
        <v>516</v>
      </c>
      <c r="P12715" s="88" t="s">
        <v>23932</v>
      </c>
      <c r="Q12715" s="89" t="s">
        <v>23933</v>
      </c>
      <c r="R12715" s="86">
        <v>34.615670000000001</v>
      </c>
      <c r="S12715" s="88">
        <v>36.13411</v>
      </c>
    </row>
    <row r="12716" spans="14:19">
      <c r="N12716" s="88" t="s">
        <v>516</v>
      </c>
      <c r="O12716" s="88" t="s">
        <v>516</v>
      </c>
      <c r="P12716" s="88" t="s">
        <v>23934</v>
      </c>
      <c r="Q12716" s="89" t="s">
        <v>23935</v>
      </c>
      <c r="R12716" s="86">
        <v>34.614899999999999</v>
      </c>
      <c r="S12716" s="88">
        <v>36.13306</v>
      </c>
    </row>
    <row r="12717" spans="14:19">
      <c r="N12717" s="88" t="s">
        <v>516</v>
      </c>
      <c r="O12717" s="88" t="s">
        <v>516</v>
      </c>
      <c r="P12717" s="88" t="s">
        <v>23936</v>
      </c>
      <c r="Q12717" s="89" t="s">
        <v>23937</v>
      </c>
      <c r="R12717" s="86">
        <v>34.612450000000003</v>
      </c>
      <c r="S12717" s="88">
        <v>36.128270000000001</v>
      </c>
    </row>
    <row r="12718" spans="14:19">
      <c r="N12718" s="88" t="s">
        <v>516</v>
      </c>
      <c r="O12718" s="88" t="s">
        <v>516</v>
      </c>
      <c r="P12718" s="88" t="s">
        <v>23938</v>
      </c>
      <c r="Q12718" s="89" t="s">
        <v>23939</v>
      </c>
      <c r="R12718" s="86">
        <v>34.615560000000002</v>
      </c>
      <c r="S12718" s="88">
        <v>36.13485</v>
      </c>
    </row>
    <row r="12719" spans="14:19">
      <c r="N12719" s="88" t="s">
        <v>516</v>
      </c>
      <c r="O12719" s="88" t="s">
        <v>516</v>
      </c>
      <c r="P12719" s="88" t="s">
        <v>23940</v>
      </c>
      <c r="Q12719" s="89" t="s">
        <v>23941</v>
      </c>
      <c r="R12719" s="86">
        <v>34.616550445556641</v>
      </c>
      <c r="S12719" s="88">
        <v>36.134830474853516</v>
      </c>
    </row>
    <row r="12720" spans="14:19">
      <c r="N12720" s="88" t="s">
        <v>3094</v>
      </c>
      <c r="O12720" s="88" t="s">
        <v>3094</v>
      </c>
      <c r="P12720" s="88" t="s">
        <v>23942</v>
      </c>
      <c r="Q12720" s="89" t="s">
        <v>23943</v>
      </c>
      <c r="R12720" s="86">
        <v>33.436628000000042</v>
      </c>
      <c r="S12720" s="88">
        <v>35.625529000000029</v>
      </c>
    </row>
    <row r="12721" spans="14:19">
      <c r="N12721" s="88" t="s">
        <v>3860</v>
      </c>
      <c r="O12721" s="88" t="s">
        <v>3860</v>
      </c>
      <c r="P12721" s="88" t="s">
        <v>23944</v>
      </c>
      <c r="Q12721" s="89">
        <v>1514</v>
      </c>
      <c r="R12721" s="86">
        <v>33.279599197000003</v>
      </c>
      <c r="S12721" s="88">
        <v>35.404770638999999</v>
      </c>
    </row>
    <row r="12722" spans="14:19">
      <c r="N12722" s="88" t="s">
        <v>3860</v>
      </c>
      <c r="O12722" s="88" t="s">
        <v>3860</v>
      </c>
      <c r="P12722" s="88" t="s">
        <v>3860</v>
      </c>
      <c r="Q12722" s="89" t="s">
        <v>23945</v>
      </c>
      <c r="R12722" s="86">
        <v>33.281661000000042</v>
      </c>
      <c r="S12722" s="88">
        <v>35.396242000000029</v>
      </c>
    </row>
    <row r="12723" spans="14:19">
      <c r="N12723" s="88" t="s">
        <v>3860</v>
      </c>
      <c r="O12723" s="88" t="s">
        <v>3860</v>
      </c>
      <c r="P12723" s="88" t="s">
        <v>3860</v>
      </c>
      <c r="Q12723" s="89" t="s">
        <v>23946</v>
      </c>
      <c r="R12723" s="86">
        <v>33.281661000000042</v>
      </c>
      <c r="S12723" s="88">
        <v>35.396242000000029</v>
      </c>
    </row>
    <row r="12724" spans="14:19">
      <c r="N12724" s="88" t="s">
        <v>3860</v>
      </c>
      <c r="O12724" s="88" t="s">
        <v>3860</v>
      </c>
      <c r="P12724" s="88" t="s">
        <v>23947</v>
      </c>
      <c r="Q12724" s="89">
        <v>1240</v>
      </c>
      <c r="R12724" s="86">
        <v>33.278482220000001</v>
      </c>
      <c r="S12724" s="88">
        <v>35.392837638000003</v>
      </c>
    </row>
    <row r="12725" spans="14:19">
      <c r="N12725" s="88" t="s">
        <v>3860</v>
      </c>
      <c r="O12725" s="88" t="s">
        <v>3860</v>
      </c>
      <c r="P12725" s="88" t="s">
        <v>23948</v>
      </c>
      <c r="Q12725" s="89" t="s">
        <v>23949</v>
      </c>
      <c r="R12725" s="86">
        <v>33.281953999999999</v>
      </c>
      <c r="S12725" s="88">
        <v>35.395781999999997</v>
      </c>
    </row>
    <row r="12726" spans="14:19">
      <c r="N12726" s="88" t="s">
        <v>1353</v>
      </c>
      <c r="O12726" s="88" t="s">
        <v>1353</v>
      </c>
      <c r="P12726" s="88" t="s">
        <v>23950</v>
      </c>
      <c r="Q12726" s="89" t="s">
        <v>23951</v>
      </c>
      <c r="R12726" s="86">
        <v>33.153689000000043</v>
      </c>
      <c r="S12726" s="88">
        <v>35.357883000000072</v>
      </c>
    </row>
    <row r="12727" spans="14:19">
      <c r="N12727" s="88" t="s">
        <v>1353</v>
      </c>
      <c r="O12727" s="88" t="s">
        <v>1353</v>
      </c>
      <c r="P12727" s="88" t="s">
        <v>23950</v>
      </c>
      <c r="Q12727" s="89" t="s">
        <v>23952</v>
      </c>
      <c r="R12727" s="86">
        <v>33.153689000000043</v>
      </c>
      <c r="S12727" s="88">
        <v>35.357883000000072</v>
      </c>
    </row>
    <row r="12728" spans="14:19">
      <c r="N12728" s="88" t="s">
        <v>3096</v>
      </c>
      <c r="O12728" s="88" t="s">
        <v>3096</v>
      </c>
      <c r="P12728" s="88" t="s">
        <v>3096</v>
      </c>
      <c r="Q12728" s="89" t="s">
        <v>23953</v>
      </c>
      <c r="R12728" s="86">
        <v>33.574213000000043</v>
      </c>
      <c r="S12728" s="88">
        <v>35.54519700000003</v>
      </c>
    </row>
    <row r="12729" spans="14:19">
      <c r="N12729" s="88" t="s">
        <v>4136</v>
      </c>
      <c r="O12729" s="88" t="s">
        <v>4136</v>
      </c>
      <c r="P12729" s="88" t="s">
        <v>23954</v>
      </c>
      <c r="Q12729" s="89" t="s">
        <v>23955</v>
      </c>
      <c r="R12729" s="86">
        <v>33.808225999999998</v>
      </c>
      <c r="S12729" s="88">
        <v>35.867930000000001</v>
      </c>
    </row>
    <row r="12730" spans="14:19">
      <c r="N12730" s="88" t="s">
        <v>4136</v>
      </c>
      <c r="O12730" s="88" t="s">
        <v>4136</v>
      </c>
      <c r="P12730" s="88" t="s">
        <v>23956</v>
      </c>
      <c r="Q12730" s="89" t="s">
        <v>23957</v>
      </c>
      <c r="R12730" s="86">
        <v>33.809209000000003</v>
      </c>
      <c r="S12730" s="88">
        <v>35.862665</v>
      </c>
    </row>
    <row r="12731" spans="14:19">
      <c r="N12731" s="88" t="s">
        <v>4136</v>
      </c>
      <c r="O12731" s="88" t="s">
        <v>4136</v>
      </c>
      <c r="P12731" s="88" t="s">
        <v>23958</v>
      </c>
      <c r="Q12731" s="89" t="s">
        <v>23959</v>
      </c>
      <c r="R12731" s="86">
        <v>33.811361159999997</v>
      </c>
      <c r="S12731" s="88">
        <v>35.870328389999997</v>
      </c>
    </row>
    <row r="12732" spans="14:19">
      <c r="N12732" s="88" t="s">
        <v>4136</v>
      </c>
      <c r="O12732" s="88" t="s">
        <v>4136</v>
      </c>
      <c r="P12732" s="88" t="s">
        <v>23960</v>
      </c>
      <c r="Q12732" s="89" t="s">
        <v>23961</v>
      </c>
      <c r="R12732" s="86">
        <v>33.816305000000057</v>
      </c>
      <c r="S12732" s="88">
        <v>35.862906000000066</v>
      </c>
    </row>
    <row r="12733" spans="14:19">
      <c r="N12733" s="88" t="s">
        <v>4136</v>
      </c>
      <c r="O12733" s="88" t="s">
        <v>4136</v>
      </c>
      <c r="P12733" s="88" t="s">
        <v>23960</v>
      </c>
      <c r="Q12733" s="89" t="s">
        <v>23962</v>
      </c>
      <c r="R12733" s="86">
        <v>33.816305000000057</v>
      </c>
      <c r="S12733" s="88">
        <v>35.862906000000066</v>
      </c>
    </row>
    <row r="12734" spans="14:19">
      <c r="N12734" s="88" t="s">
        <v>4136</v>
      </c>
      <c r="O12734" s="88" t="s">
        <v>4136</v>
      </c>
      <c r="P12734" s="88" t="s">
        <v>23963</v>
      </c>
      <c r="Q12734" s="89" t="s">
        <v>23964</v>
      </c>
      <c r="R12734" s="86">
        <v>33.816305000000057</v>
      </c>
      <c r="S12734" s="88">
        <v>35.862906000000066</v>
      </c>
    </row>
    <row r="12735" spans="14:19">
      <c r="N12735" s="88" t="s">
        <v>4136</v>
      </c>
      <c r="O12735" s="88" t="s">
        <v>4136</v>
      </c>
      <c r="P12735" s="88" t="s">
        <v>23965</v>
      </c>
      <c r="Q12735" s="89" t="s">
        <v>23966</v>
      </c>
      <c r="R12735" s="86">
        <v>33.804600000000001</v>
      </c>
      <c r="S12735" s="88">
        <v>35.8748</v>
      </c>
    </row>
    <row r="12736" spans="14:19">
      <c r="N12736" s="88" t="s">
        <v>4136</v>
      </c>
      <c r="O12736" s="88" t="s">
        <v>4136</v>
      </c>
      <c r="P12736" s="88" t="s">
        <v>23965</v>
      </c>
      <c r="Q12736" s="89" t="s">
        <v>23967</v>
      </c>
      <c r="R12736" s="86">
        <v>33.818919999999999</v>
      </c>
      <c r="S12736" s="88">
        <v>35.871250000000003</v>
      </c>
    </row>
    <row r="12737" spans="14:19">
      <c r="N12737" s="88" t="s">
        <v>4136</v>
      </c>
      <c r="O12737" s="88" t="s">
        <v>4136</v>
      </c>
      <c r="P12737" s="88" t="s">
        <v>23968</v>
      </c>
      <c r="Q12737" s="89" t="s">
        <v>23969</v>
      </c>
      <c r="R12737" s="86">
        <v>33.8018</v>
      </c>
      <c r="S12737" s="88">
        <v>35.878399999999999</v>
      </c>
    </row>
    <row r="12738" spans="14:19">
      <c r="N12738" s="88" t="s">
        <v>4136</v>
      </c>
      <c r="O12738" s="88" t="s">
        <v>4136</v>
      </c>
      <c r="P12738" s="88" t="s">
        <v>23970</v>
      </c>
      <c r="Q12738" s="89" t="s">
        <v>23971</v>
      </c>
      <c r="R12738" s="86">
        <v>33.809899999999999</v>
      </c>
      <c r="S12738" s="88">
        <v>35.875900000000001</v>
      </c>
    </row>
    <row r="12739" spans="14:19">
      <c r="N12739" s="88" t="s">
        <v>4136</v>
      </c>
      <c r="O12739" s="88" t="s">
        <v>4136</v>
      </c>
      <c r="P12739" s="88" t="s">
        <v>23972</v>
      </c>
      <c r="Q12739" s="89" t="s">
        <v>23973</v>
      </c>
      <c r="R12739" s="86">
        <v>33.805500000000002</v>
      </c>
      <c r="S12739" s="88">
        <v>35.875900000000001</v>
      </c>
    </row>
    <row r="12740" spans="14:19">
      <c r="N12740" s="88" t="s">
        <v>4136</v>
      </c>
      <c r="O12740" s="88" t="s">
        <v>4136</v>
      </c>
      <c r="P12740" s="88" t="s">
        <v>23974</v>
      </c>
      <c r="Q12740" s="89" t="s">
        <v>23975</v>
      </c>
      <c r="R12740" s="86">
        <v>33.799500000000002</v>
      </c>
      <c r="S12740" s="88">
        <v>35.882599999999996</v>
      </c>
    </row>
    <row r="12741" spans="14:19">
      <c r="N12741" s="88" t="s">
        <v>4136</v>
      </c>
      <c r="O12741" s="88" t="s">
        <v>4136</v>
      </c>
      <c r="P12741" s="88" t="s">
        <v>23976</v>
      </c>
      <c r="Q12741" s="89" t="s">
        <v>23977</v>
      </c>
      <c r="R12741" s="86">
        <v>33.8065</v>
      </c>
      <c r="S12741" s="88">
        <v>35.8752</v>
      </c>
    </row>
    <row r="12742" spans="14:19">
      <c r="N12742" s="88" t="s">
        <v>4136</v>
      </c>
      <c r="O12742" s="88" t="s">
        <v>4136</v>
      </c>
      <c r="P12742" s="88" t="s">
        <v>23978</v>
      </c>
      <c r="Q12742" s="89" t="s">
        <v>23979</v>
      </c>
      <c r="R12742" s="86">
        <v>33.804699999999997</v>
      </c>
      <c r="S12742" s="88">
        <v>35.879300000000001</v>
      </c>
    </row>
    <row r="12743" spans="14:19">
      <c r="N12743" s="88" t="s">
        <v>4136</v>
      </c>
      <c r="O12743" s="88" t="s">
        <v>4136</v>
      </c>
      <c r="P12743" s="88" t="s">
        <v>23980</v>
      </c>
      <c r="Q12743" s="89" t="s">
        <v>23981</v>
      </c>
      <c r="R12743" s="86">
        <v>33.810899999999997</v>
      </c>
      <c r="S12743" s="88">
        <v>35.870100000000001</v>
      </c>
    </row>
    <row r="12744" spans="14:19">
      <c r="N12744" s="88" t="s">
        <v>4136</v>
      </c>
      <c r="O12744" s="88" t="s">
        <v>4136</v>
      </c>
      <c r="P12744" s="88" t="s">
        <v>23982</v>
      </c>
      <c r="Q12744" s="89" t="s">
        <v>23983</v>
      </c>
      <c r="R12744" s="86">
        <v>33.807699999999997</v>
      </c>
      <c r="S12744" s="88">
        <v>35.872</v>
      </c>
    </row>
    <row r="12745" spans="14:19">
      <c r="N12745" s="88" t="s">
        <v>4136</v>
      </c>
      <c r="O12745" s="88" t="s">
        <v>4136</v>
      </c>
      <c r="P12745" s="88" t="s">
        <v>23984</v>
      </c>
      <c r="Q12745" s="89" t="s">
        <v>23985</v>
      </c>
      <c r="R12745" s="86">
        <v>33.809699999999999</v>
      </c>
      <c r="S12745" s="88">
        <v>35.874499999999998</v>
      </c>
    </row>
    <row r="12746" spans="14:19">
      <c r="N12746" s="88" t="s">
        <v>4136</v>
      </c>
      <c r="O12746" s="88" t="s">
        <v>4136</v>
      </c>
      <c r="P12746" s="88" t="s">
        <v>23986</v>
      </c>
      <c r="Q12746" s="89" t="s">
        <v>23987</v>
      </c>
      <c r="R12746" s="86">
        <v>33.798400000000001</v>
      </c>
      <c r="S12746" s="88">
        <v>35.876899999999999</v>
      </c>
    </row>
    <row r="12747" spans="14:19">
      <c r="N12747" s="88" t="s">
        <v>4136</v>
      </c>
      <c r="O12747" s="88" t="s">
        <v>4136</v>
      </c>
      <c r="P12747" s="88" t="s">
        <v>23988</v>
      </c>
      <c r="Q12747" s="89" t="s">
        <v>23989</v>
      </c>
      <c r="R12747" s="86">
        <v>33.807600000000001</v>
      </c>
      <c r="S12747" s="88">
        <v>35.8752</v>
      </c>
    </row>
    <row r="12748" spans="14:19">
      <c r="N12748" s="88" t="s">
        <v>4136</v>
      </c>
      <c r="O12748" s="88" t="s">
        <v>4136</v>
      </c>
      <c r="P12748" s="88" t="s">
        <v>23990</v>
      </c>
      <c r="Q12748" s="89" t="s">
        <v>23991</v>
      </c>
      <c r="R12748" s="86">
        <v>33.798499999999997</v>
      </c>
      <c r="S12748" s="88">
        <v>35.882800000000003</v>
      </c>
    </row>
    <row r="12749" spans="14:19">
      <c r="N12749" s="88" t="s">
        <v>4136</v>
      </c>
      <c r="O12749" s="88" t="s">
        <v>4136</v>
      </c>
      <c r="P12749" s="88" t="s">
        <v>23992</v>
      </c>
      <c r="Q12749" s="89" t="s">
        <v>23993</v>
      </c>
      <c r="R12749" s="86">
        <v>33.804000000000002</v>
      </c>
      <c r="S12749" s="88">
        <v>35.878100000000003</v>
      </c>
    </row>
    <row r="12750" spans="14:19">
      <c r="N12750" s="88" t="s">
        <v>4136</v>
      </c>
      <c r="O12750" s="88" t="s">
        <v>4136</v>
      </c>
      <c r="P12750" s="88" t="s">
        <v>23994</v>
      </c>
      <c r="Q12750" s="89" t="s">
        <v>23995</v>
      </c>
      <c r="R12750" s="86">
        <v>33.805500000000002</v>
      </c>
      <c r="S12750" s="88">
        <v>35.875900000000001</v>
      </c>
    </row>
    <row r="12751" spans="14:19">
      <c r="N12751" s="88" t="s">
        <v>4136</v>
      </c>
      <c r="O12751" s="88" t="s">
        <v>4136</v>
      </c>
      <c r="P12751" s="88" t="s">
        <v>23996</v>
      </c>
      <c r="Q12751" s="89" t="s">
        <v>23997</v>
      </c>
      <c r="R12751" s="86">
        <v>33.805149999999998</v>
      </c>
      <c r="S12751" s="88">
        <v>35.87659</v>
      </c>
    </row>
    <row r="12752" spans="14:19">
      <c r="N12752" s="88" t="s">
        <v>4136</v>
      </c>
      <c r="O12752" s="88" t="s">
        <v>4136</v>
      </c>
      <c r="P12752" s="88" t="s">
        <v>23998</v>
      </c>
      <c r="Q12752" s="89" t="s">
        <v>23999</v>
      </c>
      <c r="R12752" s="86">
        <v>33.799610000000001</v>
      </c>
      <c r="S12752" s="88">
        <v>35.87621</v>
      </c>
    </row>
    <row r="12753" spans="14:19">
      <c r="N12753" s="88" t="s">
        <v>4136</v>
      </c>
      <c r="O12753" s="88" t="s">
        <v>4136</v>
      </c>
      <c r="P12753" s="88" t="s">
        <v>24000</v>
      </c>
      <c r="Q12753" s="89" t="s">
        <v>24001</v>
      </c>
      <c r="R12753" s="86">
        <v>33.807389999999998</v>
      </c>
      <c r="S12753" s="88">
        <v>35.878740000000001</v>
      </c>
    </row>
    <row r="12754" spans="14:19">
      <c r="N12754" s="88" t="s">
        <v>4136</v>
      </c>
      <c r="O12754" s="88" t="s">
        <v>4136</v>
      </c>
      <c r="P12754" s="88" t="s">
        <v>24002</v>
      </c>
      <c r="Q12754" s="89" t="s">
        <v>24003</v>
      </c>
      <c r="R12754" s="86">
        <v>33.804659999999998</v>
      </c>
      <c r="S12754" s="88">
        <v>35.881100000000004</v>
      </c>
    </row>
    <row r="12755" spans="14:19">
      <c r="N12755" s="88" t="s">
        <v>4136</v>
      </c>
      <c r="O12755" s="88" t="s">
        <v>4136</v>
      </c>
      <c r="P12755" s="88" t="s">
        <v>24004</v>
      </c>
      <c r="Q12755" s="89" t="s">
        <v>24005</v>
      </c>
      <c r="R12755" s="86">
        <v>33.814210000000003</v>
      </c>
      <c r="S12755" s="88">
        <v>35.877110000000002</v>
      </c>
    </row>
    <row r="12756" spans="14:19">
      <c r="N12756" s="88" t="s">
        <v>4136</v>
      </c>
      <c r="O12756" s="88" t="s">
        <v>4136</v>
      </c>
      <c r="P12756" s="88" t="s">
        <v>24006</v>
      </c>
      <c r="Q12756" s="89" t="s">
        <v>24007</v>
      </c>
      <c r="R12756" s="86">
        <v>33.808689999999999</v>
      </c>
      <c r="S12756" s="88">
        <v>35.8795</v>
      </c>
    </row>
    <row r="12757" spans="14:19">
      <c r="N12757" s="88" t="s">
        <v>4136</v>
      </c>
      <c r="O12757" s="88" t="s">
        <v>4136</v>
      </c>
      <c r="P12757" s="88" t="s">
        <v>24008</v>
      </c>
      <c r="Q12757" s="89" t="s">
        <v>24009</v>
      </c>
      <c r="R12757" s="86">
        <v>33.806570000000001</v>
      </c>
      <c r="S12757" s="88">
        <v>35.863819999999997</v>
      </c>
    </row>
    <row r="12758" spans="14:19">
      <c r="N12758" s="88" t="s">
        <v>4136</v>
      </c>
      <c r="O12758" s="88" t="s">
        <v>4136</v>
      </c>
      <c r="P12758" s="88" t="s">
        <v>24010</v>
      </c>
      <c r="Q12758" s="89" t="s">
        <v>24011</v>
      </c>
      <c r="R12758" s="86">
        <v>33.811520000000002</v>
      </c>
      <c r="S12758" s="88">
        <v>35.878140000000002</v>
      </c>
    </row>
    <row r="12759" spans="14:19">
      <c r="N12759" s="88" t="s">
        <v>4136</v>
      </c>
      <c r="O12759" s="88" t="s">
        <v>4136</v>
      </c>
      <c r="P12759" s="88" t="s">
        <v>24012</v>
      </c>
      <c r="Q12759" s="89" t="s">
        <v>24013</v>
      </c>
      <c r="R12759" s="86">
        <v>33.813304901123047</v>
      </c>
      <c r="S12759" s="88">
        <v>35.876235961914063</v>
      </c>
    </row>
    <row r="12760" spans="14:19">
      <c r="N12760" s="88" t="s">
        <v>4136</v>
      </c>
      <c r="O12760" s="88" t="s">
        <v>4136</v>
      </c>
      <c r="P12760" s="88" t="s">
        <v>24014</v>
      </c>
      <c r="Q12760" s="89" t="s">
        <v>24015</v>
      </c>
      <c r="R12760" s="86">
        <v>33.810520172119141</v>
      </c>
      <c r="S12760" s="88">
        <v>35.877021789550781</v>
      </c>
    </row>
    <row r="12761" spans="14:19">
      <c r="N12761" s="88" t="s">
        <v>4136</v>
      </c>
      <c r="O12761" s="88" t="s">
        <v>4136</v>
      </c>
      <c r="P12761" s="88" t="s">
        <v>24016</v>
      </c>
      <c r="Q12761" s="89" t="s">
        <v>24017</v>
      </c>
      <c r="R12761" s="86">
        <v>33.798110961914063</v>
      </c>
      <c r="S12761" s="88">
        <v>35.8756103515625</v>
      </c>
    </row>
    <row r="12762" spans="14:19">
      <c r="N12762" s="88" t="s">
        <v>4136</v>
      </c>
      <c r="O12762" s="88" t="s">
        <v>4136</v>
      </c>
      <c r="P12762" s="88" t="s">
        <v>24018</v>
      </c>
      <c r="Q12762" s="89" t="s">
        <v>24019</v>
      </c>
      <c r="R12762" s="86">
        <v>33.799270629882813</v>
      </c>
      <c r="S12762" s="88">
        <v>35.873119354248047</v>
      </c>
    </row>
    <row r="12763" spans="14:19">
      <c r="N12763" s="88" t="s">
        <v>4136</v>
      </c>
      <c r="O12763" s="88" t="s">
        <v>4136</v>
      </c>
      <c r="P12763" s="88" t="s">
        <v>24020</v>
      </c>
      <c r="Q12763" s="89" t="s">
        <v>24021</v>
      </c>
      <c r="R12763" s="86">
        <v>33.807052612304688</v>
      </c>
      <c r="S12763" s="88">
        <v>35.864635467529297</v>
      </c>
    </row>
    <row r="12764" spans="14:19">
      <c r="N12764" s="88" t="s">
        <v>4136</v>
      </c>
      <c r="O12764" s="88" t="s">
        <v>4136</v>
      </c>
      <c r="P12764" s="88" t="s">
        <v>24022</v>
      </c>
      <c r="Q12764" s="89" t="s">
        <v>24023</v>
      </c>
      <c r="R12764" s="86">
        <v>33.811874389648438</v>
      </c>
      <c r="S12764" s="88">
        <v>35.876178741455078</v>
      </c>
    </row>
    <row r="12765" spans="14:19">
      <c r="N12765" s="88" t="s">
        <v>4136</v>
      </c>
      <c r="O12765" s="88" t="s">
        <v>4136</v>
      </c>
      <c r="P12765" s="88" t="s">
        <v>24024</v>
      </c>
      <c r="Q12765" s="89" t="s">
        <v>24025</v>
      </c>
      <c r="R12765" s="86">
        <v>33.798492431640625</v>
      </c>
      <c r="S12765" s="88">
        <v>35.874870300292969</v>
      </c>
    </row>
    <row r="12766" spans="14:19">
      <c r="N12766" s="88" t="s">
        <v>4136</v>
      </c>
      <c r="O12766" s="88" t="s">
        <v>4136</v>
      </c>
      <c r="P12766" s="88" t="s">
        <v>24026</v>
      </c>
      <c r="Q12766" s="89" t="s">
        <v>24027</v>
      </c>
      <c r="R12766" s="86">
        <v>33.802043914794922</v>
      </c>
      <c r="S12766" s="88">
        <v>35.888084411621094</v>
      </c>
    </row>
    <row r="12767" spans="14:19">
      <c r="N12767" s="88" t="s">
        <v>4136</v>
      </c>
      <c r="O12767" s="88" t="s">
        <v>4136</v>
      </c>
      <c r="P12767" s="88" t="s">
        <v>24028</v>
      </c>
      <c r="Q12767" s="89" t="s">
        <v>24029</v>
      </c>
      <c r="R12767" s="86">
        <v>33.799770355224609</v>
      </c>
      <c r="S12767" s="88">
        <v>35.883842468261719</v>
      </c>
    </row>
    <row r="12768" spans="14:19">
      <c r="N12768" s="88" t="s">
        <v>4136</v>
      </c>
      <c r="O12768" s="88" t="s">
        <v>4136</v>
      </c>
      <c r="P12768" s="88" t="s">
        <v>24030</v>
      </c>
      <c r="Q12768" s="89" t="s">
        <v>24031</v>
      </c>
      <c r="R12768" s="86">
        <v>33.798480987548828</v>
      </c>
      <c r="S12768" s="88">
        <v>35.874912261962891</v>
      </c>
    </row>
    <row r="12769" spans="14:19">
      <c r="N12769" s="88" t="s">
        <v>4136</v>
      </c>
      <c r="O12769" s="88" t="s">
        <v>4136</v>
      </c>
      <c r="P12769" s="88" t="s">
        <v>24032</v>
      </c>
      <c r="Q12769" s="89" t="s">
        <v>24033</v>
      </c>
      <c r="R12769" s="86">
        <v>33.801189422607422</v>
      </c>
      <c r="S12769" s="88">
        <v>35.870498657226563</v>
      </c>
    </row>
    <row r="12770" spans="14:19">
      <c r="N12770" s="88" t="s">
        <v>4136</v>
      </c>
      <c r="O12770" s="88" t="s">
        <v>4136</v>
      </c>
      <c r="P12770" s="88" t="s">
        <v>24034</v>
      </c>
      <c r="Q12770" s="89" t="s">
        <v>24035</v>
      </c>
      <c r="R12770" s="86">
        <v>33.806209564208984</v>
      </c>
      <c r="S12770" s="88">
        <v>35.867691040039063</v>
      </c>
    </row>
    <row r="12771" spans="14:19">
      <c r="N12771" s="88" t="s">
        <v>4136</v>
      </c>
      <c r="O12771" s="88" t="s">
        <v>4136</v>
      </c>
      <c r="P12771" s="88" t="s">
        <v>24036</v>
      </c>
      <c r="Q12771" s="89" t="s">
        <v>24037</v>
      </c>
      <c r="R12771" s="86">
        <v>33.810451507568359</v>
      </c>
      <c r="S12771" s="88">
        <v>35.880668640136719</v>
      </c>
    </row>
    <row r="12772" spans="14:19">
      <c r="N12772" s="88" t="s">
        <v>4136</v>
      </c>
      <c r="O12772" s="88" t="s">
        <v>4136</v>
      </c>
      <c r="P12772" s="88" t="s">
        <v>24038</v>
      </c>
      <c r="Q12772" s="89" t="s">
        <v>24039</v>
      </c>
      <c r="R12772" s="86">
        <v>33.807826995849609</v>
      </c>
      <c r="S12772" s="88">
        <v>35.865825653076172</v>
      </c>
    </row>
    <row r="12773" spans="14:19">
      <c r="N12773" s="88" t="s">
        <v>4136</v>
      </c>
      <c r="O12773" s="88" t="s">
        <v>4136</v>
      </c>
      <c r="P12773" s="88" t="s">
        <v>24040</v>
      </c>
      <c r="Q12773" s="89" t="s">
        <v>24041</v>
      </c>
      <c r="R12773" s="86">
        <v>33.803287506103516</v>
      </c>
      <c r="S12773" s="88">
        <v>35.881912231445313</v>
      </c>
    </row>
    <row r="12774" spans="14:19">
      <c r="N12774" s="88" t="s">
        <v>4136</v>
      </c>
      <c r="O12774" s="88" t="s">
        <v>4136</v>
      </c>
      <c r="P12774" s="88" t="s">
        <v>24042</v>
      </c>
      <c r="Q12774" s="89" t="s">
        <v>24043</v>
      </c>
      <c r="R12774" s="86">
        <v>33.796138763427734</v>
      </c>
      <c r="S12774" s="88">
        <v>35.877513885498047</v>
      </c>
    </row>
    <row r="12775" spans="14:19">
      <c r="N12775" s="88" t="s">
        <v>4136</v>
      </c>
      <c r="O12775" s="88" t="s">
        <v>4136</v>
      </c>
      <c r="P12775" s="88" t="s">
        <v>24044</v>
      </c>
      <c r="Q12775" s="89" t="s">
        <v>24045</v>
      </c>
      <c r="R12775" s="86">
        <v>33.799110412597656</v>
      </c>
      <c r="S12775" s="88">
        <v>35.879920959472656</v>
      </c>
    </row>
    <row r="12776" spans="14:19">
      <c r="N12776" s="88" t="s">
        <v>4136</v>
      </c>
      <c r="O12776" s="88" t="s">
        <v>4136</v>
      </c>
      <c r="P12776" s="88" t="s">
        <v>24046</v>
      </c>
      <c r="Q12776" s="89" t="s">
        <v>24047</v>
      </c>
      <c r="R12776" s="86">
        <v>33.802131652832031</v>
      </c>
      <c r="S12776" s="88">
        <v>35.884281158447266</v>
      </c>
    </row>
    <row r="12777" spans="14:19">
      <c r="N12777" s="88" t="s">
        <v>4136</v>
      </c>
      <c r="O12777" s="88" t="s">
        <v>4136</v>
      </c>
      <c r="P12777" s="88" t="s">
        <v>24048</v>
      </c>
      <c r="Q12777" s="89">
        <v>809</v>
      </c>
      <c r="R12777" s="86">
        <v>33.816899190000001</v>
      </c>
      <c r="S12777" s="88">
        <v>35.870670711999999</v>
      </c>
    </row>
    <row r="12778" spans="14:19">
      <c r="N12778" s="88" t="s">
        <v>4136</v>
      </c>
      <c r="O12778" s="88" t="s">
        <v>4136</v>
      </c>
      <c r="P12778" s="88" t="s">
        <v>24049</v>
      </c>
      <c r="Q12778" s="89" t="s">
        <v>24050</v>
      </c>
      <c r="R12778" s="86">
        <v>33.819538000000001</v>
      </c>
      <c r="S12778" s="88">
        <v>35.874527999999998</v>
      </c>
    </row>
    <row r="12779" spans="14:19">
      <c r="N12779" s="88" t="s">
        <v>4136</v>
      </c>
      <c r="O12779" s="88" t="s">
        <v>4136</v>
      </c>
      <c r="P12779" s="88" t="s">
        <v>24051</v>
      </c>
      <c r="Q12779" s="89">
        <v>810</v>
      </c>
      <c r="R12779" s="86">
        <v>33.816775149999998</v>
      </c>
      <c r="S12779" s="88">
        <v>35.870505606000002</v>
      </c>
    </row>
    <row r="12780" spans="14:19">
      <c r="N12780" s="88" t="s">
        <v>4138</v>
      </c>
      <c r="O12780" s="88" t="s">
        <v>4138</v>
      </c>
      <c r="P12780" s="88" t="s">
        <v>24052</v>
      </c>
      <c r="Q12780" s="89" t="s">
        <v>24053</v>
      </c>
      <c r="R12780" s="86">
        <v>33.782420000000002</v>
      </c>
      <c r="S12780" s="88">
        <v>35.888350000000003</v>
      </c>
    </row>
    <row r="12781" spans="14:19">
      <c r="N12781" s="88" t="s">
        <v>4138</v>
      </c>
      <c r="O12781" s="88" t="s">
        <v>4138</v>
      </c>
      <c r="P12781" s="88" t="s">
        <v>4138</v>
      </c>
      <c r="Q12781" s="89" t="s">
        <v>24054</v>
      </c>
      <c r="R12781" s="86">
        <v>33.801117000000033</v>
      </c>
      <c r="S12781" s="88">
        <v>35.868714000000068</v>
      </c>
    </row>
    <row r="12782" spans="14:19">
      <c r="N12782" s="88" t="s">
        <v>4138</v>
      </c>
      <c r="O12782" s="88" t="s">
        <v>4138</v>
      </c>
      <c r="P12782" s="88" t="s">
        <v>4138</v>
      </c>
      <c r="Q12782" s="89" t="s">
        <v>24055</v>
      </c>
      <c r="R12782" s="86">
        <v>33.801117000000033</v>
      </c>
      <c r="S12782" s="88">
        <v>35.868714000000068</v>
      </c>
    </row>
    <row r="12783" spans="14:19">
      <c r="N12783" s="88" t="s">
        <v>4138</v>
      </c>
      <c r="O12783" s="88" t="s">
        <v>4138</v>
      </c>
      <c r="P12783" s="88" t="s">
        <v>24056</v>
      </c>
      <c r="Q12783" s="89" t="s">
        <v>24057</v>
      </c>
      <c r="R12783" s="86">
        <v>33.789400000000001</v>
      </c>
      <c r="S12783" s="88">
        <v>35.884599999999999</v>
      </c>
    </row>
    <row r="12784" spans="14:19">
      <c r="N12784" s="88" t="s">
        <v>4138</v>
      </c>
      <c r="O12784" s="88" t="s">
        <v>4138</v>
      </c>
      <c r="P12784" s="88" t="s">
        <v>24058</v>
      </c>
      <c r="Q12784" s="89" t="s">
        <v>24059</v>
      </c>
      <c r="R12784" s="86">
        <v>33.788499999999999</v>
      </c>
      <c r="S12784" s="88">
        <v>35.884900000000002</v>
      </c>
    </row>
    <row r="12785" spans="14:19">
      <c r="N12785" s="88" t="s">
        <v>4138</v>
      </c>
      <c r="O12785" s="88" t="s">
        <v>4138</v>
      </c>
      <c r="P12785" s="88" t="s">
        <v>24060</v>
      </c>
      <c r="Q12785" s="89" t="s">
        <v>24061</v>
      </c>
      <c r="R12785" s="86">
        <v>33.790900000000001</v>
      </c>
      <c r="S12785" s="88">
        <v>35.883299999999998</v>
      </c>
    </row>
    <row r="12786" spans="14:19">
      <c r="N12786" s="88" t="s">
        <v>4138</v>
      </c>
      <c r="O12786" s="88" t="s">
        <v>4138</v>
      </c>
      <c r="P12786" s="88" t="s">
        <v>24062</v>
      </c>
      <c r="Q12786" s="89" t="s">
        <v>24063</v>
      </c>
      <c r="R12786" s="86">
        <v>33.796300000000002</v>
      </c>
      <c r="S12786" s="88">
        <v>35.8825</v>
      </c>
    </row>
    <row r="12787" spans="14:19">
      <c r="N12787" s="88" t="s">
        <v>4138</v>
      </c>
      <c r="O12787" s="88" t="s">
        <v>4138</v>
      </c>
      <c r="P12787" s="88" t="s">
        <v>24064</v>
      </c>
      <c r="Q12787" s="89" t="s">
        <v>24065</v>
      </c>
      <c r="R12787" s="86">
        <v>33.779899999999998</v>
      </c>
      <c r="S12787" s="88">
        <v>35.883600000000001</v>
      </c>
    </row>
    <row r="12788" spans="14:19">
      <c r="N12788" s="88" t="s">
        <v>4138</v>
      </c>
      <c r="O12788" s="88" t="s">
        <v>4138</v>
      </c>
      <c r="P12788" s="88" t="s">
        <v>24066</v>
      </c>
      <c r="Q12788" s="89" t="s">
        <v>24067</v>
      </c>
      <c r="R12788" s="86">
        <v>33.782400000000003</v>
      </c>
      <c r="S12788" s="88">
        <v>35.881799999999998</v>
      </c>
    </row>
    <row r="12789" spans="14:19">
      <c r="N12789" s="88" t="s">
        <v>4138</v>
      </c>
      <c r="O12789" s="88" t="s">
        <v>4138</v>
      </c>
      <c r="P12789" s="88" t="s">
        <v>24068</v>
      </c>
      <c r="Q12789" s="89" t="s">
        <v>24069</v>
      </c>
      <c r="R12789" s="86">
        <v>33.7926</v>
      </c>
      <c r="S12789" s="88">
        <v>35.881700000000002</v>
      </c>
    </row>
    <row r="12790" spans="14:19">
      <c r="N12790" s="88" t="s">
        <v>4138</v>
      </c>
      <c r="O12790" s="88" t="s">
        <v>4138</v>
      </c>
      <c r="P12790" s="88" t="s">
        <v>24070</v>
      </c>
      <c r="Q12790" s="89" t="s">
        <v>24071</v>
      </c>
      <c r="R12790" s="86">
        <v>33.793500000000002</v>
      </c>
      <c r="S12790" s="88">
        <v>35.883200000000002</v>
      </c>
    </row>
    <row r="12791" spans="14:19">
      <c r="N12791" s="88" t="s">
        <v>4138</v>
      </c>
      <c r="O12791" s="88" t="s">
        <v>4138</v>
      </c>
      <c r="P12791" s="88" t="s">
        <v>24072</v>
      </c>
      <c r="Q12791" s="89" t="s">
        <v>24073</v>
      </c>
      <c r="R12791" s="86">
        <v>33.783499999999997</v>
      </c>
      <c r="S12791" s="88">
        <v>35.888500000000001</v>
      </c>
    </row>
    <row r="12792" spans="14:19">
      <c r="N12792" s="88" t="s">
        <v>4138</v>
      </c>
      <c r="O12792" s="88" t="s">
        <v>4138</v>
      </c>
      <c r="P12792" s="88" t="s">
        <v>24074</v>
      </c>
      <c r="Q12792" s="89" t="s">
        <v>24075</v>
      </c>
      <c r="R12792" s="86">
        <v>33.790199999999999</v>
      </c>
      <c r="S12792" s="88">
        <v>35.862200000000001</v>
      </c>
    </row>
    <row r="12793" spans="14:19">
      <c r="N12793" s="88" t="s">
        <v>4138</v>
      </c>
      <c r="O12793" s="88" t="s">
        <v>4138</v>
      </c>
      <c r="P12793" s="88" t="s">
        <v>24076</v>
      </c>
      <c r="Q12793" s="89" t="s">
        <v>24077</v>
      </c>
      <c r="R12793" s="86">
        <v>33.795000000000002</v>
      </c>
      <c r="S12793" s="88">
        <v>35.885899999999999</v>
      </c>
    </row>
    <row r="12794" spans="14:19">
      <c r="N12794" s="88" t="s">
        <v>4138</v>
      </c>
      <c r="O12794" s="88" t="s">
        <v>4138</v>
      </c>
      <c r="P12794" s="88" t="s">
        <v>24078</v>
      </c>
      <c r="Q12794" s="89" t="s">
        <v>24079</v>
      </c>
      <c r="R12794" s="86">
        <v>33.793799999999997</v>
      </c>
      <c r="S12794" s="88">
        <v>35.877600000000001</v>
      </c>
    </row>
    <row r="12795" spans="14:19">
      <c r="N12795" s="88" t="s">
        <v>4138</v>
      </c>
      <c r="O12795" s="88" t="s">
        <v>4138</v>
      </c>
      <c r="P12795" s="88" t="s">
        <v>24080</v>
      </c>
      <c r="Q12795" s="89" t="s">
        <v>24081</v>
      </c>
      <c r="R12795" s="86">
        <v>33.798400000000001</v>
      </c>
      <c r="S12795" s="88">
        <v>35.887999999999998</v>
      </c>
    </row>
    <row r="12796" spans="14:19">
      <c r="N12796" s="88" t="s">
        <v>4138</v>
      </c>
      <c r="O12796" s="88" t="s">
        <v>4138</v>
      </c>
      <c r="P12796" s="88" t="s">
        <v>24082</v>
      </c>
      <c r="Q12796" s="89" t="s">
        <v>24083</v>
      </c>
      <c r="R12796" s="86">
        <v>33.796700000000001</v>
      </c>
      <c r="S12796" s="88">
        <v>35.888300000000001</v>
      </c>
    </row>
    <row r="12797" spans="14:19">
      <c r="N12797" s="88" t="s">
        <v>4138</v>
      </c>
      <c r="O12797" s="88" t="s">
        <v>4138</v>
      </c>
      <c r="P12797" s="88" t="s">
        <v>24084</v>
      </c>
      <c r="Q12797" s="89" t="s">
        <v>24085</v>
      </c>
      <c r="R12797" s="86">
        <v>33.779600000000002</v>
      </c>
      <c r="S12797" s="88">
        <v>35.886200000000002</v>
      </c>
    </row>
    <row r="12798" spans="14:19">
      <c r="N12798" s="88" t="s">
        <v>4138</v>
      </c>
      <c r="O12798" s="88" t="s">
        <v>4138</v>
      </c>
      <c r="P12798" s="88" t="s">
        <v>24086</v>
      </c>
      <c r="Q12798" s="89" t="s">
        <v>24087</v>
      </c>
      <c r="R12798" s="86">
        <v>33.778199999999998</v>
      </c>
      <c r="S12798" s="88">
        <v>35.885300000000001</v>
      </c>
    </row>
    <row r="12799" spans="14:19">
      <c r="N12799" s="88" t="s">
        <v>4138</v>
      </c>
      <c r="O12799" s="88" t="s">
        <v>4138</v>
      </c>
      <c r="P12799" s="88" t="s">
        <v>24088</v>
      </c>
      <c r="Q12799" s="89" t="s">
        <v>24089</v>
      </c>
      <c r="R12799" s="86">
        <v>33.778300000000002</v>
      </c>
      <c r="S12799" s="88">
        <v>35.888100000000001</v>
      </c>
    </row>
    <row r="12800" spans="14:19">
      <c r="N12800" s="88" t="s">
        <v>4138</v>
      </c>
      <c r="O12800" s="88" t="s">
        <v>4138</v>
      </c>
      <c r="P12800" s="88" t="s">
        <v>24090</v>
      </c>
      <c r="Q12800" s="89" t="s">
        <v>24091</v>
      </c>
      <c r="R12800" s="86">
        <v>33.777099999999997</v>
      </c>
      <c r="S12800" s="88">
        <v>35.884</v>
      </c>
    </row>
    <row r="12801" spans="14:19">
      <c r="N12801" s="88" t="s">
        <v>4138</v>
      </c>
      <c r="O12801" s="88" t="s">
        <v>4138</v>
      </c>
      <c r="P12801" s="88" t="s">
        <v>24092</v>
      </c>
      <c r="Q12801" s="89" t="s">
        <v>24093</v>
      </c>
      <c r="R12801" s="86">
        <v>33.781300000000002</v>
      </c>
      <c r="S12801" s="88">
        <v>35.882599999999996</v>
      </c>
    </row>
    <row r="12802" spans="14:19">
      <c r="N12802" s="88" t="s">
        <v>4138</v>
      </c>
      <c r="O12802" s="88" t="s">
        <v>4138</v>
      </c>
      <c r="P12802" s="88" t="s">
        <v>24094</v>
      </c>
      <c r="Q12802" s="89" t="s">
        <v>24095</v>
      </c>
      <c r="R12802" s="86">
        <v>33.7774</v>
      </c>
      <c r="S12802" s="88">
        <v>35.8842</v>
      </c>
    </row>
    <row r="12803" spans="14:19">
      <c r="N12803" s="88" t="s">
        <v>4138</v>
      </c>
      <c r="O12803" s="88" t="s">
        <v>4138</v>
      </c>
      <c r="P12803" s="88" t="s">
        <v>24096</v>
      </c>
      <c r="Q12803" s="89" t="s">
        <v>24097</v>
      </c>
      <c r="R12803" s="86">
        <v>33.792900000000003</v>
      </c>
      <c r="S12803" s="88">
        <v>35.878399999999999</v>
      </c>
    </row>
    <row r="12804" spans="14:19">
      <c r="N12804" s="88" t="s">
        <v>4138</v>
      </c>
      <c r="O12804" s="88" t="s">
        <v>4138</v>
      </c>
      <c r="P12804" s="88" t="s">
        <v>24098</v>
      </c>
      <c r="Q12804" s="89" t="s">
        <v>24099</v>
      </c>
      <c r="R12804" s="86">
        <v>33.786999999999999</v>
      </c>
      <c r="S12804" s="88">
        <v>35.881900000000002</v>
      </c>
    </row>
    <row r="12805" spans="14:19">
      <c r="N12805" s="88" t="s">
        <v>4138</v>
      </c>
      <c r="O12805" s="88" t="s">
        <v>4138</v>
      </c>
      <c r="P12805" s="88" t="s">
        <v>24100</v>
      </c>
      <c r="Q12805" s="89" t="s">
        <v>24101</v>
      </c>
      <c r="R12805" s="86">
        <v>33.783999999999999</v>
      </c>
      <c r="S12805" s="88">
        <v>35.883299999999998</v>
      </c>
    </row>
    <row r="12806" spans="14:19">
      <c r="N12806" s="88" t="s">
        <v>4138</v>
      </c>
      <c r="O12806" s="88" t="s">
        <v>4138</v>
      </c>
      <c r="P12806" s="88" t="s">
        <v>24102</v>
      </c>
      <c r="Q12806" s="89" t="s">
        <v>24103</v>
      </c>
      <c r="R12806" s="86">
        <v>33.792000000000002</v>
      </c>
      <c r="S12806" s="88">
        <v>35.879399999999997</v>
      </c>
    </row>
    <row r="12807" spans="14:19">
      <c r="N12807" s="88" t="s">
        <v>4138</v>
      </c>
      <c r="O12807" s="88" t="s">
        <v>4138</v>
      </c>
      <c r="P12807" s="88" t="s">
        <v>24104</v>
      </c>
      <c r="Q12807" s="89" t="s">
        <v>24105</v>
      </c>
      <c r="R12807" s="86">
        <v>33.780200000000001</v>
      </c>
      <c r="S12807" s="88">
        <v>35.883400000000002</v>
      </c>
    </row>
    <row r="12808" spans="14:19">
      <c r="N12808" s="88" t="s">
        <v>4138</v>
      </c>
      <c r="O12808" s="88" t="s">
        <v>4138</v>
      </c>
      <c r="P12808" s="88" t="s">
        <v>24106</v>
      </c>
      <c r="Q12808" s="89" t="s">
        <v>24107</v>
      </c>
      <c r="R12808" s="86">
        <v>33.779000000000003</v>
      </c>
      <c r="S12808" s="88">
        <v>35.885300000000001</v>
      </c>
    </row>
    <row r="12809" spans="14:19">
      <c r="N12809" s="88" t="s">
        <v>4138</v>
      </c>
      <c r="O12809" s="88" t="s">
        <v>4138</v>
      </c>
      <c r="P12809" s="88" t="s">
        <v>24108</v>
      </c>
      <c r="Q12809" s="89" t="s">
        <v>24109</v>
      </c>
      <c r="R12809" s="86">
        <v>33.779400000000003</v>
      </c>
      <c r="S12809" s="88">
        <v>35.880200000000002</v>
      </c>
    </row>
    <row r="12810" spans="14:19">
      <c r="N12810" s="88" t="s">
        <v>4138</v>
      </c>
      <c r="O12810" s="88" t="s">
        <v>4138</v>
      </c>
      <c r="P12810" s="88" t="s">
        <v>24110</v>
      </c>
      <c r="Q12810" s="89" t="s">
        <v>24111</v>
      </c>
      <c r="R12810" s="86">
        <v>33.795099999999998</v>
      </c>
      <c r="S12810" s="88">
        <v>35.890799999999999</v>
      </c>
    </row>
    <row r="12811" spans="14:19">
      <c r="N12811" s="88" t="s">
        <v>4138</v>
      </c>
      <c r="O12811" s="88" t="s">
        <v>4138</v>
      </c>
      <c r="P12811" s="88" t="s">
        <v>24112</v>
      </c>
      <c r="Q12811" s="89" t="s">
        <v>24113</v>
      </c>
      <c r="R12811" s="86">
        <v>33.798400000000001</v>
      </c>
      <c r="S12811" s="88">
        <v>35.884900000000002</v>
      </c>
    </row>
    <row r="12812" spans="14:19">
      <c r="N12812" s="88" t="s">
        <v>4138</v>
      </c>
      <c r="O12812" s="88" t="s">
        <v>4138</v>
      </c>
      <c r="P12812" s="88" t="s">
        <v>24114</v>
      </c>
      <c r="Q12812" s="89" t="s">
        <v>24115</v>
      </c>
      <c r="R12812" s="86">
        <v>33.794800000000002</v>
      </c>
      <c r="S12812" s="88">
        <v>35.881500000000003</v>
      </c>
    </row>
    <row r="12813" spans="14:19">
      <c r="N12813" s="88" t="s">
        <v>4138</v>
      </c>
      <c r="O12813" s="88" t="s">
        <v>4138</v>
      </c>
      <c r="P12813" s="88" t="s">
        <v>24116</v>
      </c>
      <c r="Q12813" s="89" t="s">
        <v>24117</v>
      </c>
      <c r="R12813" s="86">
        <v>33.778880000000001</v>
      </c>
      <c r="S12813" s="88">
        <v>35.880600000000001</v>
      </c>
    </row>
    <row r="12814" spans="14:19">
      <c r="N12814" s="88" t="s">
        <v>4138</v>
      </c>
      <c r="O12814" s="88" t="s">
        <v>4138</v>
      </c>
      <c r="P12814" s="88" t="s">
        <v>24118</v>
      </c>
      <c r="Q12814" s="89" t="s">
        <v>24119</v>
      </c>
      <c r="R12814" s="86">
        <v>33.777540000000002</v>
      </c>
      <c r="S12814" s="88">
        <v>35.877830000000003</v>
      </c>
    </row>
    <row r="12815" spans="14:19">
      <c r="N12815" s="88" t="s">
        <v>4138</v>
      </c>
      <c r="O12815" s="88" t="s">
        <v>4138</v>
      </c>
      <c r="P12815" s="88" t="s">
        <v>24120</v>
      </c>
      <c r="Q12815" s="89" t="s">
        <v>24121</v>
      </c>
      <c r="R12815" s="86">
        <v>33.795009999999998</v>
      </c>
      <c r="S12815" s="88">
        <v>35.886969999999998</v>
      </c>
    </row>
    <row r="12816" spans="14:19">
      <c r="N12816" s="88" t="s">
        <v>4138</v>
      </c>
      <c r="O12816" s="88" t="s">
        <v>4138</v>
      </c>
      <c r="P12816" s="88" t="s">
        <v>24122</v>
      </c>
      <c r="Q12816" s="89" t="s">
        <v>24123</v>
      </c>
      <c r="R12816" s="86">
        <v>33.777259999999998</v>
      </c>
      <c r="S12816" s="88">
        <v>35.886330000000001</v>
      </c>
    </row>
    <row r="12817" spans="14:19">
      <c r="N12817" s="88" t="s">
        <v>4138</v>
      </c>
      <c r="O12817" s="88" t="s">
        <v>4138</v>
      </c>
      <c r="P12817" s="88" t="s">
        <v>24124</v>
      </c>
      <c r="Q12817" s="89" t="s">
        <v>24125</v>
      </c>
      <c r="R12817" s="86">
        <v>33.787660000000002</v>
      </c>
      <c r="S12817" s="88">
        <v>35.883290000000002</v>
      </c>
    </row>
    <row r="12818" spans="14:19">
      <c r="N12818" s="88" t="s">
        <v>4138</v>
      </c>
      <c r="O12818" s="88" t="s">
        <v>4138</v>
      </c>
      <c r="P12818" s="88" t="s">
        <v>24126</v>
      </c>
      <c r="Q12818" s="89" t="s">
        <v>24127</v>
      </c>
      <c r="R12818" s="86">
        <v>33.778680000000001</v>
      </c>
      <c r="S12818" s="88">
        <v>35.885109999999997</v>
      </c>
    </row>
    <row r="12819" spans="14:19">
      <c r="N12819" s="88" t="s">
        <v>4138</v>
      </c>
      <c r="O12819" s="88" t="s">
        <v>4138</v>
      </c>
      <c r="P12819" s="88" t="s">
        <v>24128</v>
      </c>
      <c r="Q12819" s="89" t="s">
        <v>24129</v>
      </c>
      <c r="R12819" s="86">
        <v>33.77899</v>
      </c>
      <c r="S12819" s="88">
        <v>35.887230000000002</v>
      </c>
    </row>
    <row r="12820" spans="14:19">
      <c r="N12820" s="88" t="s">
        <v>4138</v>
      </c>
      <c r="O12820" s="88" t="s">
        <v>4138</v>
      </c>
      <c r="P12820" s="88" t="s">
        <v>24130</v>
      </c>
      <c r="Q12820" s="89" t="s">
        <v>24131</v>
      </c>
      <c r="R12820" s="86">
        <v>33.780320000000003</v>
      </c>
      <c r="S12820" s="88">
        <v>35.886789999999998</v>
      </c>
    </row>
    <row r="12821" spans="14:19">
      <c r="N12821" s="88" t="s">
        <v>4138</v>
      </c>
      <c r="O12821" s="88" t="s">
        <v>4138</v>
      </c>
      <c r="P12821" s="88" t="s">
        <v>24132</v>
      </c>
      <c r="Q12821" s="89" t="s">
        <v>24133</v>
      </c>
      <c r="R12821" s="86">
        <v>33.800879999999999</v>
      </c>
      <c r="S12821" s="88">
        <v>35.887309999999999</v>
      </c>
    </row>
    <row r="12822" spans="14:19">
      <c r="N12822" s="88" t="s">
        <v>4138</v>
      </c>
      <c r="O12822" s="88" t="s">
        <v>4138</v>
      </c>
      <c r="P12822" s="88" t="s">
        <v>24134</v>
      </c>
      <c r="Q12822" s="89" t="s">
        <v>24135</v>
      </c>
      <c r="R12822" s="86">
        <v>33.797500610351563</v>
      </c>
      <c r="S12822" s="88">
        <v>35.887649536132813</v>
      </c>
    </row>
    <row r="12823" spans="14:19">
      <c r="N12823" s="88" t="s">
        <v>4138</v>
      </c>
      <c r="O12823" s="88" t="s">
        <v>4138</v>
      </c>
      <c r="P12823" s="88" t="s">
        <v>24136</v>
      </c>
      <c r="Q12823" s="89" t="s">
        <v>24137</v>
      </c>
      <c r="R12823" s="86">
        <v>33.780426025390625</v>
      </c>
      <c r="S12823" s="88">
        <v>35.887943267822266</v>
      </c>
    </row>
    <row r="12824" spans="14:19">
      <c r="N12824" s="88" t="s">
        <v>4138</v>
      </c>
      <c r="O12824" s="88" t="s">
        <v>4138</v>
      </c>
      <c r="P12824" s="88" t="s">
        <v>24138</v>
      </c>
      <c r="Q12824" s="89" t="s">
        <v>24139</v>
      </c>
      <c r="R12824" s="86">
        <v>33.792621612548828</v>
      </c>
      <c r="S12824" s="88">
        <v>35.878639221191406</v>
      </c>
    </row>
    <row r="12825" spans="14:19">
      <c r="N12825" s="88" t="s">
        <v>4138</v>
      </c>
      <c r="O12825" s="88" t="s">
        <v>4138</v>
      </c>
      <c r="P12825" s="88" t="s">
        <v>24140</v>
      </c>
      <c r="Q12825" s="89" t="s">
        <v>24141</v>
      </c>
      <c r="R12825" s="86">
        <v>33.799327850341797</v>
      </c>
      <c r="S12825" s="88">
        <v>35.889492034912109</v>
      </c>
    </row>
    <row r="12826" spans="14:19">
      <c r="N12826" s="88" t="s">
        <v>4138</v>
      </c>
      <c r="O12826" s="88" t="s">
        <v>4138</v>
      </c>
      <c r="P12826" s="88" t="s">
        <v>24142</v>
      </c>
      <c r="Q12826" s="89" t="s">
        <v>24143</v>
      </c>
      <c r="R12826" s="86">
        <v>33.794055938720703</v>
      </c>
      <c r="S12826" s="88">
        <v>35.884449005126953</v>
      </c>
    </row>
    <row r="12827" spans="14:19">
      <c r="N12827" s="88" t="s">
        <v>4138</v>
      </c>
      <c r="O12827" s="88" t="s">
        <v>4138</v>
      </c>
      <c r="P12827" s="88" t="s">
        <v>24144</v>
      </c>
      <c r="Q12827" s="89" t="s">
        <v>24145</v>
      </c>
      <c r="R12827" s="86">
        <v>33.799599999999998</v>
      </c>
      <c r="S12827" s="88">
        <v>35.886800000000001</v>
      </c>
    </row>
    <row r="12828" spans="14:19">
      <c r="N12828" s="88" t="s">
        <v>773</v>
      </c>
      <c r="O12828" s="88" t="s">
        <v>773</v>
      </c>
      <c r="P12828" s="88" t="s">
        <v>24146</v>
      </c>
      <c r="Q12828" s="89" t="s">
        <v>24147</v>
      </c>
      <c r="R12828" s="86">
        <v>33.78234400000008</v>
      </c>
      <c r="S12828" s="88">
        <v>35.622272000000066</v>
      </c>
    </row>
    <row r="12829" spans="14:19">
      <c r="N12829" s="88" t="s">
        <v>773</v>
      </c>
      <c r="O12829" s="88" t="s">
        <v>773</v>
      </c>
      <c r="P12829" s="88" t="s">
        <v>24146</v>
      </c>
      <c r="Q12829" s="89" t="s">
        <v>24148</v>
      </c>
      <c r="R12829" s="86">
        <v>33.78234400000008</v>
      </c>
      <c r="S12829" s="88">
        <v>35.622272000000066</v>
      </c>
    </row>
    <row r="12830" spans="14:19">
      <c r="N12830" s="88" t="s">
        <v>3304</v>
      </c>
      <c r="O12830" s="88" t="s">
        <v>3304</v>
      </c>
      <c r="P12830" s="88" t="s">
        <v>3304</v>
      </c>
      <c r="Q12830" s="89" t="s">
        <v>24149</v>
      </c>
      <c r="R12830" s="86">
        <v>34.030493000000035</v>
      </c>
      <c r="S12830" s="88">
        <v>35.629049000000066</v>
      </c>
    </row>
    <row r="12831" spans="14:19">
      <c r="N12831" s="88" t="s">
        <v>3304</v>
      </c>
      <c r="O12831" s="88" t="s">
        <v>3304</v>
      </c>
      <c r="P12831" s="88" t="s">
        <v>24150</v>
      </c>
      <c r="Q12831" s="89" t="s">
        <v>24151</v>
      </c>
      <c r="R12831" s="86">
        <v>34.030493000000035</v>
      </c>
      <c r="S12831" s="88">
        <v>35.629049000000066</v>
      </c>
    </row>
    <row r="12832" spans="14:19">
      <c r="N12832" s="88" t="s">
        <v>2899</v>
      </c>
      <c r="O12832" s="88" t="s">
        <v>2899</v>
      </c>
      <c r="P12832" s="88" t="s">
        <v>24152</v>
      </c>
      <c r="Q12832" s="89" t="s">
        <v>24153</v>
      </c>
      <c r="R12832" s="86">
        <v>34.105033000000049</v>
      </c>
      <c r="S12832" s="88">
        <v>35.867562000000078</v>
      </c>
    </row>
    <row r="12833" spans="14:19">
      <c r="N12833" s="88" t="s">
        <v>2899</v>
      </c>
      <c r="O12833" s="88" t="s">
        <v>2899</v>
      </c>
      <c r="P12833" s="88" t="s">
        <v>24154</v>
      </c>
      <c r="Q12833" s="89" t="s">
        <v>24155</v>
      </c>
      <c r="R12833" s="86">
        <v>34.108466000000078</v>
      </c>
      <c r="S12833" s="88">
        <v>35.869991000000027</v>
      </c>
    </row>
    <row r="12834" spans="14:19">
      <c r="N12834" s="88" t="s">
        <v>933</v>
      </c>
      <c r="O12834" s="88" t="s">
        <v>933</v>
      </c>
      <c r="P12834" s="88" t="s">
        <v>24156</v>
      </c>
      <c r="Q12834" s="89" t="s">
        <v>24157</v>
      </c>
      <c r="R12834" s="86">
        <v>33.833168000000001</v>
      </c>
      <c r="S12834" s="88">
        <v>35.495320999999997</v>
      </c>
    </row>
    <row r="12835" spans="14:19">
      <c r="N12835" s="88" t="s">
        <v>933</v>
      </c>
      <c r="O12835" s="88" t="s">
        <v>933</v>
      </c>
      <c r="P12835" s="88" t="s">
        <v>24158</v>
      </c>
      <c r="Q12835" s="89" t="s">
        <v>24159</v>
      </c>
      <c r="R12835" s="86">
        <v>33.826575390000002</v>
      </c>
      <c r="S12835" s="88">
        <v>35.48898629</v>
      </c>
    </row>
    <row r="12836" spans="14:19">
      <c r="N12836" s="88" t="s">
        <v>933</v>
      </c>
      <c r="O12836" s="88" t="s">
        <v>933</v>
      </c>
      <c r="P12836" s="88" t="s">
        <v>24160</v>
      </c>
      <c r="Q12836" s="89">
        <v>1393</v>
      </c>
      <c r="R12836" s="86">
        <v>33.833029187999998</v>
      </c>
      <c r="S12836" s="88">
        <v>35.503884630999998</v>
      </c>
    </row>
    <row r="12837" spans="14:19">
      <c r="N12837" s="88" t="s">
        <v>933</v>
      </c>
      <c r="O12837" s="88" t="s">
        <v>933</v>
      </c>
      <c r="P12837" s="88" t="s">
        <v>24161</v>
      </c>
      <c r="Q12837" s="89" t="s">
        <v>24162</v>
      </c>
      <c r="R12837" s="86">
        <v>33.828719000000035</v>
      </c>
      <c r="S12837" s="88">
        <v>35.495319000000052</v>
      </c>
    </row>
    <row r="12838" spans="14:19">
      <c r="N12838" s="88" t="s">
        <v>933</v>
      </c>
      <c r="O12838" s="88" t="s">
        <v>933</v>
      </c>
      <c r="P12838" s="88" t="s">
        <v>24163</v>
      </c>
      <c r="Q12838" s="89" t="s">
        <v>24164</v>
      </c>
      <c r="R12838" s="86">
        <v>33.828719000000035</v>
      </c>
      <c r="S12838" s="88">
        <v>35.495319000000052</v>
      </c>
    </row>
    <row r="12839" spans="14:19">
      <c r="N12839" s="88" t="s">
        <v>933</v>
      </c>
      <c r="O12839" s="88" t="s">
        <v>933</v>
      </c>
      <c r="P12839" s="88" t="s">
        <v>24165</v>
      </c>
      <c r="Q12839" s="89">
        <v>1394</v>
      </c>
      <c r="R12839" s="86">
        <v>33.833020152000003</v>
      </c>
      <c r="S12839" s="88">
        <v>35.503783642000002</v>
      </c>
    </row>
    <row r="12840" spans="14:19">
      <c r="N12840" s="88" t="s">
        <v>1143</v>
      </c>
      <c r="O12840" s="88" t="s">
        <v>1143</v>
      </c>
      <c r="P12840" s="88" t="s">
        <v>24166</v>
      </c>
      <c r="Q12840" s="89" t="s">
        <v>24167</v>
      </c>
      <c r="R12840" s="86">
        <v>33.961810999999997</v>
      </c>
      <c r="S12840" s="88">
        <v>36.146743999999998</v>
      </c>
    </row>
    <row r="12841" spans="14:19">
      <c r="N12841" s="88" t="s">
        <v>1143</v>
      </c>
      <c r="O12841" s="88" t="s">
        <v>1143</v>
      </c>
      <c r="P12841" s="88" t="s">
        <v>24168</v>
      </c>
      <c r="Q12841" s="89" t="s">
        <v>24169</v>
      </c>
      <c r="R12841" s="86">
        <v>33.958447000000035</v>
      </c>
      <c r="S12841" s="88">
        <v>36.165553000000045</v>
      </c>
    </row>
    <row r="12842" spans="14:19">
      <c r="N12842" s="88" t="s">
        <v>1143</v>
      </c>
      <c r="O12842" s="88" t="s">
        <v>1143</v>
      </c>
      <c r="P12842" s="88" t="s">
        <v>24168</v>
      </c>
      <c r="Q12842" s="89" t="s">
        <v>24170</v>
      </c>
      <c r="R12842" s="86">
        <v>33.958447000000035</v>
      </c>
      <c r="S12842" s="88">
        <v>36.165553000000045</v>
      </c>
    </row>
    <row r="12843" spans="14:19">
      <c r="N12843" s="88" t="s">
        <v>1143</v>
      </c>
      <c r="O12843" s="88" t="s">
        <v>1143</v>
      </c>
      <c r="P12843" s="88" t="s">
        <v>24171</v>
      </c>
      <c r="Q12843" s="89" t="s">
        <v>24172</v>
      </c>
      <c r="R12843" s="86">
        <v>33.974899999999998</v>
      </c>
      <c r="S12843" s="88">
        <v>36.1419</v>
      </c>
    </row>
    <row r="12844" spans="14:19">
      <c r="N12844" s="88" t="s">
        <v>1143</v>
      </c>
      <c r="O12844" s="88" t="s">
        <v>1143</v>
      </c>
      <c r="P12844" s="88" t="s">
        <v>24173</v>
      </c>
      <c r="Q12844" s="89" t="s">
        <v>24174</v>
      </c>
      <c r="R12844" s="86">
        <v>33.963200000000001</v>
      </c>
      <c r="S12844" s="88">
        <v>36.131500000000003</v>
      </c>
    </row>
    <row r="12845" spans="14:19">
      <c r="N12845" s="88" t="s">
        <v>1143</v>
      </c>
      <c r="O12845" s="88" t="s">
        <v>1143</v>
      </c>
      <c r="P12845" s="88" t="s">
        <v>24175</v>
      </c>
      <c r="Q12845" s="89" t="s">
        <v>24176</v>
      </c>
      <c r="R12845" s="86">
        <v>33.977600000000002</v>
      </c>
      <c r="S12845" s="88">
        <v>36.133200000000002</v>
      </c>
    </row>
    <row r="12846" spans="14:19">
      <c r="N12846" s="88" t="s">
        <v>1143</v>
      </c>
      <c r="O12846" s="88" t="s">
        <v>1143</v>
      </c>
      <c r="P12846" s="88" t="s">
        <v>24177</v>
      </c>
      <c r="Q12846" s="89" t="s">
        <v>24178</v>
      </c>
      <c r="R12846" s="86">
        <v>33.962800000000001</v>
      </c>
      <c r="S12846" s="88">
        <v>36.133000000000003</v>
      </c>
    </row>
    <row r="12847" spans="14:19">
      <c r="N12847" s="88" t="s">
        <v>1143</v>
      </c>
      <c r="O12847" s="88" t="s">
        <v>1143</v>
      </c>
      <c r="P12847" s="88" t="s">
        <v>24179</v>
      </c>
      <c r="Q12847" s="89" t="s">
        <v>24180</v>
      </c>
      <c r="R12847" s="86">
        <v>33.962699999999998</v>
      </c>
      <c r="S12847" s="88">
        <v>36.1143</v>
      </c>
    </row>
    <row r="12848" spans="14:19">
      <c r="N12848" s="88" t="s">
        <v>1143</v>
      </c>
      <c r="O12848" s="88" t="s">
        <v>1143</v>
      </c>
      <c r="P12848" s="88" t="s">
        <v>24181</v>
      </c>
      <c r="Q12848" s="89" t="s">
        <v>24182</v>
      </c>
      <c r="R12848" s="86">
        <v>33.9636</v>
      </c>
      <c r="S12848" s="88">
        <v>36.118899999999996</v>
      </c>
    </row>
    <row r="12849" spans="14:19">
      <c r="N12849" s="88" t="s">
        <v>1143</v>
      </c>
      <c r="O12849" s="88" t="s">
        <v>1143</v>
      </c>
      <c r="P12849" s="88" t="s">
        <v>24183</v>
      </c>
      <c r="Q12849" s="89" t="s">
        <v>24184</v>
      </c>
      <c r="R12849" s="86">
        <v>33.956299999999999</v>
      </c>
      <c r="S12849" s="88">
        <v>36.139800000000001</v>
      </c>
    </row>
    <row r="12850" spans="14:19">
      <c r="N12850" s="88" t="s">
        <v>1143</v>
      </c>
      <c r="O12850" s="88" t="s">
        <v>1143</v>
      </c>
      <c r="P12850" s="88" t="s">
        <v>24185</v>
      </c>
      <c r="Q12850" s="89" t="s">
        <v>24186</v>
      </c>
      <c r="R12850" s="86">
        <v>33.959400000000002</v>
      </c>
      <c r="S12850" s="88">
        <v>36.134300000000003</v>
      </c>
    </row>
    <row r="12851" spans="14:19">
      <c r="N12851" s="88" t="s">
        <v>1143</v>
      </c>
      <c r="O12851" s="88" t="s">
        <v>1143</v>
      </c>
      <c r="P12851" s="88" t="s">
        <v>24187</v>
      </c>
      <c r="Q12851" s="89" t="s">
        <v>24188</v>
      </c>
      <c r="R12851" s="86">
        <v>33.966700000000003</v>
      </c>
      <c r="S12851" s="88">
        <v>36.120600000000003</v>
      </c>
    </row>
    <row r="12852" spans="14:19">
      <c r="N12852" s="88" t="s">
        <v>1143</v>
      </c>
      <c r="O12852" s="88" t="s">
        <v>1143</v>
      </c>
      <c r="P12852" s="88" t="s">
        <v>24189</v>
      </c>
      <c r="Q12852" s="89" t="s">
        <v>24190</v>
      </c>
      <c r="R12852" s="86">
        <v>33.9651</v>
      </c>
      <c r="S12852" s="88">
        <v>36.120600000000003</v>
      </c>
    </row>
    <row r="12853" spans="14:19">
      <c r="N12853" s="88" t="s">
        <v>1143</v>
      </c>
      <c r="O12853" s="88" t="s">
        <v>1143</v>
      </c>
      <c r="P12853" s="88" t="s">
        <v>24191</v>
      </c>
      <c r="Q12853" s="89" t="s">
        <v>24192</v>
      </c>
      <c r="R12853" s="86">
        <v>33.970100000000002</v>
      </c>
      <c r="S12853" s="88">
        <v>36.1267</v>
      </c>
    </row>
    <row r="12854" spans="14:19">
      <c r="N12854" s="88" t="s">
        <v>1143</v>
      </c>
      <c r="O12854" s="88" t="s">
        <v>1143</v>
      </c>
      <c r="P12854" s="88" t="s">
        <v>24193</v>
      </c>
      <c r="Q12854" s="89" t="s">
        <v>24194</v>
      </c>
      <c r="R12854" s="86">
        <v>33.962000000000003</v>
      </c>
      <c r="S12854" s="88">
        <v>36.1233</v>
      </c>
    </row>
    <row r="12855" spans="14:19">
      <c r="N12855" s="88" t="s">
        <v>1143</v>
      </c>
      <c r="O12855" s="88" t="s">
        <v>1143</v>
      </c>
      <c r="P12855" s="88" t="s">
        <v>24195</v>
      </c>
      <c r="Q12855" s="89" t="s">
        <v>24196</v>
      </c>
      <c r="R12855" s="86">
        <v>33.9649</v>
      </c>
      <c r="S12855" s="88">
        <v>36.132399999999997</v>
      </c>
    </row>
    <row r="12856" spans="14:19">
      <c r="N12856" s="88" t="s">
        <v>1143</v>
      </c>
      <c r="O12856" s="88" t="s">
        <v>1143</v>
      </c>
      <c r="P12856" s="88" t="s">
        <v>24197</v>
      </c>
      <c r="Q12856" s="89" t="s">
        <v>24198</v>
      </c>
      <c r="R12856" s="86">
        <v>33.970799999999997</v>
      </c>
      <c r="S12856" s="88">
        <v>36.109499999999997</v>
      </c>
    </row>
    <row r="12857" spans="14:19">
      <c r="N12857" s="88" t="s">
        <v>1143</v>
      </c>
      <c r="O12857" s="88" t="s">
        <v>1143</v>
      </c>
      <c r="P12857" s="88" t="s">
        <v>24199</v>
      </c>
      <c r="Q12857" s="89" t="s">
        <v>24200</v>
      </c>
      <c r="R12857" s="86">
        <v>33.962699999999998</v>
      </c>
      <c r="S12857" s="88">
        <v>36.1218</v>
      </c>
    </row>
    <row r="12858" spans="14:19">
      <c r="N12858" s="88" t="s">
        <v>1143</v>
      </c>
      <c r="O12858" s="88" t="s">
        <v>1143</v>
      </c>
      <c r="P12858" s="88" t="s">
        <v>24201</v>
      </c>
      <c r="Q12858" s="89" t="s">
        <v>24202</v>
      </c>
      <c r="R12858" s="86">
        <v>33.976199999999999</v>
      </c>
      <c r="S12858" s="88">
        <v>36.136899999999997</v>
      </c>
    </row>
    <row r="12859" spans="14:19">
      <c r="N12859" s="88" t="s">
        <v>1143</v>
      </c>
      <c r="O12859" s="88" t="s">
        <v>1143</v>
      </c>
      <c r="P12859" s="88" t="s">
        <v>24203</v>
      </c>
      <c r="Q12859" s="89" t="s">
        <v>24204</v>
      </c>
      <c r="R12859" s="86">
        <v>33.978700000000003</v>
      </c>
      <c r="S12859" s="88">
        <v>36.113599999999998</v>
      </c>
    </row>
    <row r="12860" spans="14:19">
      <c r="N12860" s="88" t="s">
        <v>1143</v>
      </c>
      <c r="O12860" s="88" t="s">
        <v>1143</v>
      </c>
      <c r="P12860" s="88" t="s">
        <v>24205</v>
      </c>
      <c r="Q12860" s="89" t="s">
        <v>24206</v>
      </c>
      <c r="R12860" s="86">
        <v>33.959299999999999</v>
      </c>
      <c r="S12860" s="88">
        <v>36.144500000000001</v>
      </c>
    </row>
    <row r="12861" spans="14:19">
      <c r="N12861" s="88" t="s">
        <v>1143</v>
      </c>
      <c r="O12861" s="88" t="s">
        <v>1143</v>
      </c>
      <c r="P12861" s="88" t="s">
        <v>24207</v>
      </c>
      <c r="Q12861" s="89" t="s">
        <v>24208</v>
      </c>
      <c r="R12861" s="86">
        <v>33.961599999999997</v>
      </c>
      <c r="S12861" s="88">
        <v>36.133899999999997</v>
      </c>
    </row>
    <row r="12862" spans="14:19">
      <c r="N12862" s="88" t="s">
        <v>1143</v>
      </c>
      <c r="O12862" s="88" t="s">
        <v>1143</v>
      </c>
      <c r="P12862" s="88" t="s">
        <v>24209</v>
      </c>
      <c r="Q12862" s="89" t="s">
        <v>24210</v>
      </c>
      <c r="R12862" s="86">
        <v>33.969090000000001</v>
      </c>
      <c r="S12862" s="88">
        <v>36.109200000000001</v>
      </c>
    </row>
    <row r="12863" spans="14:19">
      <c r="N12863" s="88" t="s">
        <v>1143</v>
      </c>
      <c r="O12863" s="88" t="s">
        <v>1143</v>
      </c>
      <c r="P12863" s="88" t="s">
        <v>24211</v>
      </c>
      <c r="Q12863" s="89" t="s">
        <v>24212</v>
      </c>
      <c r="R12863" s="86">
        <v>33.968249999999998</v>
      </c>
      <c r="S12863" s="88">
        <v>36.125309999999999</v>
      </c>
    </row>
    <row r="12864" spans="14:19">
      <c r="N12864" s="88" t="s">
        <v>1143</v>
      </c>
      <c r="O12864" s="88" t="s">
        <v>1143</v>
      </c>
      <c r="P12864" s="88" t="s">
        <v>24213</v>
      </c>
      <c r="Q12864" s="89" t="s">
        <v>24214</v>
      </c>
      <c r="R12864" s="86">
        <v>33.96781</v>
      </c>
      <c r="S12864" s="88">
        <v>36.105670000000003</v>
      </c>
    </row>
    <row r="12865" spans="14:19">
      <c r="N12865" s="88" t="s">
        <v>1143</v>
      </c>
      <c r="O12865" s="88" t="s">
        <v>1143</v>
      </c>
      <c r="P12865" s="88" t="s">
        <v>24215</v>
      </c>
      <c r="Q12865" s="89" t="s">
        <v>24216</v>
      </c>
      <c r="R12865" s="86">
        <v>33.962249999999997</v>
      </c>
      <c r="S12865" s="88">
        <v>36.127870000000001</v>
      </c>
    </row>
    <row r="12866" spans="14:19">
      <c r="N12866" s="88" t="s">
        <v>1143</v>
      </c>
      <c r="O12866" s="88" t="s">
        <v>1143</v>
      </c>
      <c r="P12866" s="88" t="s">
        <v>24217</v>
      </c>
      <c r="Q12866" s="89" t="s">
        <v>24218</v>
      </c>
      <c r="R12866" s="86">
        <v>33.964649999999999</v>
      </c>
      <c r="S12866" s="88">
        <v>36.129550000000002</v>
      </c>
    </row>
    <row r="12867" spans="14:19">
      <c r="N12867" s="88" t="s">
        <v>1143</v>
      </c>
      <c r="O12867" s="88" t="s">
        <v>1143</v>
      </c>
      <c r="P12867" s="88" t="s">
        <v>24219</v>
      </c>
      <c r="Q12867" s="89" t="s">
        <v>24220</v>
      </c>
      <c r="R12867" s="86">
        <v>33.977110000000003</v>
      </c>
      <c r="S12867" s="88">
        <v>36.1173</v>
      </c>
    </row>
    <row r="12868" spans="14:19">
      <c r="N12868" s="88" t="s">
        <v>1143</v>
      </c>
      <c r="O12868" s="88" t="s">
        <v>1143</v>
      </c>
      <c r="P12868" s="88" t="s">
        <v>24221</v>
      </c>
      <c r="Q12868" s="89" t="s">
        <v>24222</v>
      </c>
      <c r="R12868" s="86">
        <v>33.96499</v>
      </c>
      <c r="S12868" s="88">
        <v>36.113379999999999</v>
      </c>
    </row>
    <row r="12869" spans="14:19">
      <c r="N12869" s="88" t="s">
        <v>1143</v>
      </c>
      <c r="O12869" s="88" t="s">
        <v>1143</v>
      </c>
      <c r="P12869" s="88" t="s">
        <v>24223</v>
      </c>
      <c r="Q12869" s="89" t="s">
        <v>24224</v>
      </c>
      <c r="R12869" s="86">
        <v>33.965618133544922</v>
      </c>
      <c r="S12869" s="88">
        <v>36.134998321533203</v>
      </c>
    </row>
    <row r="12870" spans="14:19">
      <c r="N12870" s="88" t="s">
        <v>1143</v>
      </c>
      <c r="O12870" s="88" t="s">
        <v>1143</v>
      </c>
      <c r="P12870" s="88" t="s">
        <v>24225</v>
      </c>
      <c r="Q12870" s="89" t="s">
        <v>24226</v>
      </c>
      <c r="R12870" s="86">
        <v>33.952877044677734</v>
      </c>
      <c r="S12870" s="88">
        <v>36.152584075927734</v>
      </c>
    </row>
    <row r="12871" spans="14:19">
      <c r="N12871" s="88" t="s">
        <v>1143</v>
      </c>
      <c r="O12871" s="88" t="s">
        <v>1143</v>
      </c>
      <c r="P12871" s="88" t="s">
        <v>24227</v>
      </c>
      <c r="Q12871" s="89" t="s">
        <v>24228</v>
      </c>
      <c r="R12871" s="86">
        <v>33.962371826171875</v>
      </c>
      <c r="S12871" s="88">
        <v>36.116500854492188</v>
      </c>
    </row>
    <row r="12872" spans="14:19">
      <c r="N12872" s="88" t="s">
        <v>1143</v>
      </c>
      <c r="O12872" s="88" t="s">
        <v>1143</v>
      </c>
      <c r="P12872" s="88" t="s">
        <v>24229</v>
      </c>
      <c r="Q12872" s="89" t="s">
        <v>24230</v>
      </c>
      <c r="R12872" s="86">
        <v>33.963493347167969</v>
      </c>
      <c r="S12872" s="88">
        <v>36.132789611816406</v>
      </c>
    </row>
    <row r="12873" spans="14:19">
      <c r="N12873" s="88" t="s">
        <v>1143</v>
      </c>
      <c r="O12873" s="88" t="s">
        <v>1143</v>
      </c>
      <c r="P12873" s="88" t="s">
        <v>24231</v>
      </c>
      <c r="Q12873" s="89" t="s">
        <v>24232</v>
      </c>
      <c r="R12873" s="86">
        <v>33.961849212646484</v>
      </c>
      <c r="S12873" s="88">
        <v>36.135036468505859</v>
      </c>
    </row>
    <row r="12874" spans="14:19">
      <c r="N12874" s="88" t="s">
        <v>1143</v>
      </c>
      <c r="O12874" s="88" t="s">
        <v>1143</v>
      </c>
      <c r="P12874" s="88" t="s">
        <v>24233</v>
      </c>
      <c r="Q12874" s="89" t="s">
        <v>24234</v>
      </c>
      <c r="R12874" s="86">
        <v>33.967071533203125</v>
      </c>
      <c r="S12874" s="88">
        <v>36.130710601806641</v>
      </c>
    </row>
    <row r="12875" spans="14:19">
      <c r="N12875" s="88" t="s">
        <v>1143</v>
      </c>
      <c r="O12875" s="88" t="s">
        <v>1143</v>
      </c>
      <c r="P12875" s="88" t="s">
        <v>24235</v>
      </c>
      <c r="Q12875" s="89" t="s">
        <v>24236</v>
      </c>
      <c r="R12875" s="86">
        <v>33.969249725341797</v>
      </c>
      <c r="S12875" s="88">
        <v>36.105491638183594</v>
      </c>
    </row>
    <row r="12876" spans="14:19">
      <c r="N12876" s="88" t="s">
        <v>1143</v>
      </c>
      <c r="O12876" s="88" t="s">
        <v>1143</v>
      </c>
      <c r="P12876" s="88" t="s">
        <v>24237</v>
      </c>
      <c r="Q12876" s="89" t="s">
        <v>24238</v>
      </c>
      <c r="R12876" s="86">
        <v>33.963470458984375</v>
      </c>
      <c r="S12876" s="88">
        <v>36.129768371582031</v>
      </c>
    </row>
    <row r="12877" spans="14:19">
      <c r="N12877" s="88" t="s">
        <v>1143</v>
      </c>
      <c r="O12877" s="88" t="s">
        <v>1143</v>
      </c>
      <c r="P12877" s="88" t="s">
        <v>24239</v>
      </c>
      <c r="Q12877" s="89" t="s">
        <v>24240</v>
      </c>
      <c r="R12877" s="86">
        <v>33.969364166259766</v>
      </c>
      <c r="S12877" s="88">
        <v>36.127685546875</v>
      </c>
    </row>
    <row r="12878" spans="14:19">
      <c r="N12878" s="88" t="s">
        <v>1143</v>
      </c>
      <c r="O12878" s="88" t="s">
        <v>1143</v>
      </c>
      <c r="P12878" s="88" t="s">
        <v>24241</v>
      </c>
      <c r="Q12878" s="89" t="s">
        <v>24242</v>
      </c>
      <c r="R12878" s="86">
        <v>33.978683471679688</v>
      </c>
      <c r="S12878" s="88">
        <v>36.136123657226563</v>
      </c>
    </row>
    <row r="12879" spans="14:19">
      <c r="N12879" s="88" t="s">
        <v>1146</v>
      </c>
      <c r="O12879" s="88" t="s">
        <v>1146</v>
      </c>
      <c r="P12879" s="88" t="s">
        <v>24243</v>
      </c>
      <c r="Q12879" s="89">
        <v>948</v>
      </c>
      <c r="R12879" s="86">
        <v>33.934849233000001</v>
      </c>
      <c r="S12879" s="88">
        <v>36.100203690000001</v>
      </c>
    </row>
    <row r="12880" spans="14:19">
      <c r="N12880" s="88" t="s">
        <v>1146</v>
      </c>
      <c r="O12880" s="88" t="s">
        <v>1146</v>
      </c>
      <c r="P12880" s="88" t="s">
        <v>24244</v>
      </c>
      <c r="Q12880" s="89" t="s">
        <v>24245</v>
      </c>
      <c r="R12880" s="86">
        <v>33.934857709500001</v>
      </c>
      <c r="S12880" s="88">
        <v>36.102523843299998</v>
      </c>
    </row>
    <row r="12881" spans="14:19">
      <c r="N12881" s="88" t="s">
        <v>1146</v>
      </c>
      <c r="O12881" s="88" t="s">
        <v>1146</v>
      </c>
      <c r="P12881" s="88" t="s">
        <v>1146</v>
      </c>
      <c r="Q12881" s="89" t="s">
        <v>24245</v>
      </c>
      <c r="R12881" s="86">
        <v>33.934857709500001</v>
      </c>
      <c r="S12881" s="88">
        <v>36.102523843299998</v>
      </c>
    </row>
    <row r="12882" spans="14:19">
      <c r="N12882" s="88" t="s">
        <v>1146</v>
      </c>
      <c r="O12882" s="88" t="s">
        <v>1146</v>
      </c>
      <c r="P12882" s="88" t="s">
        <v>1146</v>
      </c>
      <c r="Q12882" s="89" t="s">
        <v>24246</v>
      </c>
      <c r="R12882" s="86">
        <v>33.934146000000055</v>
      </c>
      <c r="S12882" s="88">
        <v>36.102134000000035</v>
      </c>
    </row>
    <row r="12883" spans="14:19">
      <c r="N12883" s="88" t="s">
        <v>1146</v>
      </c>
      <c r="O12883" s="88" t="s">
        <v>1146</v>
      </c>
      <c r="P12883" s="88" t="s">
        <v>1146</v>
      </c>
      <c r="Q12883" s="89" t="s">
        <v>24247</v>
      </c>
      <c r="R12883" s="86">
        <v>33.934146000000055</v>
      </c>
      <c r="S12883" s="88">
        <v>36.102134000000035</v>
      </c>
    </row>
    <row r="12884" spans="14:19">
      <c r="N12884" s="88" t="s">
        <v>1146</v>
      </c>
      <c r="O12884" s="88" t="s">
        <v>1146</v>
      </c>
      <c r="P12884" s="88" t="s">
        <v>24248</v>
      </c>
      <c r="Q12884" s="89" t="s">
        <v>24249</v>
      </c>
      <c r="R12884" s="86">
        <v>33.944400000000002</v>
      </c>
      <c r="S12884" s="88">
        <v>36.0989</v>
      </c>
    </row>
    <row r="12885" spans="14:19">
      <c r="N12885" s="88" t="s">
        <v>1146</v>
      </c>
      <c r="O12885" s="88" t="s">
        <v>1146</v>
      </c>
      <c r="P12885" s="88" t="s">
        <v>24250</v>
      </c>
      <c r="Q12885" s="89" t="s">
        <v>24251</v>
      </c>
      <c r="R12885" s="86">
        <v>33.935200000000002</v>
      </c>
      <c r="S12885" s="88">
        <v>36.106999999999999</v>
      </c>
    </row>
    <row r="12886" spans="14:19">
      <c r="N12886" s="88" t="s">
        <v>1146</v>
      </c>
      <c r="O12886" s="88" t="s">
        <v>1146</v>
      </c>
      <c r="P12886" s="88" t="s">
        <v>24252</v>
      </c>
      <c r="Q12886" s="89" t="s">
        <v>24253</v>
      </c>
      <c r="R12886" s="86">
        <v>33.933300000000003</v>
      </c>
      <c r="S12886" s="88">
        <v>36.107799999999997</v>
      </c>
    </row>
    <row r="12887" spans="14:19">
      <c r="N12887" s="88" t="s">
        <v>1146</v>
      </c>
      <c r="O12887" s="88" t="s">
        <v>1146</v>
      </c>
      <c r="P12887" s="88" t="s">
        <v>24254</v>
      </c>
      <c r="Q12887" s="89" t="s">
        <v>24255</v>
      </c>
      <c r="R12887" s="86">
        <v>33.935600000000001</v>
      </c>
      <c r="S12887" s="88">
        <v>36.0959</v>
      </c>
    </row>
    <row r="12888" spans="14:19">
      <c r="N12888" s="88" t="s">
        <v>1146</v>
      </c>
      <c r="O12888" s="88" t="s">
        <v>1146</v>
      </c>
      <c r="P12888" s="88" t="s">
        <v>24256</v>
      </c>
      <c r="Q12888" s="89" t="s">
        <v>24257</v>
      </c>
      <c r="R12888" s="86">
        <v>33.937600000000003</v>
      </c>
      <c r="S12888" s="88">
        <v>36.090200000000003</v>
      </c>
    </row>
    <row r="12889" spans="14:19">
      <c r="N12889" s="88" t="s">
        <v>1146</v>
      </c>
      <c r="O12889" s="88" t="s">
        <v>1146</v>
      </c>
      <c r="P12889" s="88" t="s">
        <v>24258</v>
      </c>
      <c r="Q12889" s="89" t="s">
        <v>24259</v>
      </c>
      <c r="R12889" s="86">
        <v>33.938400000000001</v>
      </c>
      <c r="S12889" s="88">
        <v>36.093800000000002</v>
      </c>
    </row>
    <row r="12890" spans="14:19">
      <c r="N12890" s="88" t="s">
        <v>1146</v>
      </c>
      <c r="O12890" s="88" t="s">
        <v>1146</v>
      </c>
      <c r="P12890" s="88" t="s">
        <v>24260</v>
      </c>
      <c r="Q12890" s="89" t="s">
        <v>24261</v>
      </c>
      <c r="R12890" s="86">
        <v>33.939700000000002</v>
      </c>
      <c r="S12890" s="88">
        <v>36.084299999999999</v>
      </c>
    </row>
    <row r="12891" spans="14:19">
      <c r="N12891" s="88" t="s">
        <v>1146</v>
      </c>
      <c r="O12891" s="88" t="s">
        <v>1146</v>
      </c>
      <c r="P12891" s="88" t="s">
        <v>24262</v>
      </c>
      <c r="Q12891" s="89" t="s">
        <v>24263</v>
      </c>
      <c r="R12891" s="86">
        <v>33.9437</v>
      </c>
      <c r="S12891" s="88">
        <v>36.083599999999997</v>
      </c>
    </row>
    <row r="12892" spans="14:19">
      <c r="N12892" s="88" t="s">
        <v>1146</v>
      </c>
      <c r="O12892" s="88" t="s">
        <v>1146</v>
      </c>
      <c r="P12892" s="88" t="s">
        <v>24264</v>
      </c>
      <c r="Q12892" s="89" t="s">
        <v>24265</v>
      </c>
      <c r="R12892" s="86">
        <v>33.9375</v>
      </c>
      <c r="S12892" s="88">
        <v>36.103299999999997</v>
      </c>
    </row>
    <row r="12893" spans="14:19">
      <c r="N12893" s="88" t="s">
        <v>1146</v>
      </c>
      <c r="O12893" s="88" t="s">
        <v>1146</v>
      </c>
      <c r="P12893" s="88" t="s">
        <v>24266</v>
      </c>
      <c r="Q12893" s="89" t="s">
        <v>24267</v>
      </c>
      <c r="R12893" s="86">
        <v>33.935899999999997</v>
      </c>
      <c r="S12893" s="88">
        <v>36.104300000000002</v>
      </c>
    </row>
    <row r="12894" spans="14:19">
      <c r="N12894" s="88" t="s">
        <v>1146</v>
      </c>
      <c r="O12894" s="88" t="s">
        <v>1146</v>
      </c>
      <c r="P12894" s="88" t="s">
        <v>24268</v>
      </c>
      <c r="Q12894" s="89" t="s">
        <v>24269</v>
      </c>
      <c r="R12894" s="86">
        <v>33.945900000000002</v>
      </c>
      <c r="S12894" s="88">
        <v>36.080599999999997</v>
      </c>
    </row>
    <row r="12895" spans="14:19">
      <c r="N12895" s="88" t="s">
        <v>1146</v>
      </c>
      <c r="O12895" s="88" t="s">
        <v>1146</v>
      </c>
      <c r="P12895" s="88" t="s">
        <v>24270</v>
      </c>
      <c r="Q12895" s="89" t="s">
        <v>24271</v>
      </c>
      <c r="R12895" s="86">
        <v>33.9407</v>
      </c>
      <c r="S12895" s="88">
        <v>36.091700000000003</v>
      </c>
    </row>
    <row r="12896" spans="14:19">
      <c r="N12896" s="88" t="s">
        <v>1146</v>
      </c>
      <c r="O12896" s="88" t="s">
        <v>1146</v>
      </c>
      <c r="P12896" s="88" t="s">
        <v>24272</v>
      </c>
      <c r="Q12896" s="89" t="s">
        <v>24273</v>
      </c>
      <c r="R12896" s="86">
        <v>33.939</v>
      </c>
      <c r="S12896" s="88">
        <v>36.106699999999996</v>
      </c>
    </row>
    <row r="12897" spans="14:19">
      <c r="N12897" s="88" t="s">
        <v>1146</v>
      </c>
      <c r="O12897" s="88" t="s">
        <v>1146</v>
      </c>
      <c r="P12897" s="88" t="s">
        <v>24274</v>
      </c>
      <c r="Q12897" s="89" t="s">
        <v>24275</v>
      </c>
      <c r="R12897" s="86">
        <v>33.938200000000002</v>
      </c>
      <c r="S12897" s="88">
        <v>36.0959</v>
      </c>
    </row>
    <row r="12898" spans="14:19">
      <c r="N12898" s="88" t="s">
        <v>1146</v>
      </c>
      <c r="O12898" s="88" t="s">
        <v>1146</v>
      </c>
      <c r="P12898" s="88" t="s">
        <v>24276</v>
      </c>
      <c r="Q12898" s="89" t="s">
        <v>24277</v>
      </c>
      <c r="R12898" s="86">
        <v>33.930100000000003</v>
      </c>
      <c r="S12898" s="88">
        <v>36.107100000000003</v>
      </c>
    </row>
    <row r="12899" spans="14:19">
      <c r="N12899" s="88" t="s">
        <v>1146</v>
      </c>
      <c r="O12899" s="88" t="s">
        <v>1146</v>
      </c>
      <c r="P12899" s="88" t="s">
        <v>24278</v>
      </c>
      <c r="Q12899" s="89" t="s">
        <v>24279</v>
      </c>
      <c r="R12899" s="86">
        <v>33.938899999999997</v>
      </c>
      <c r="S12899" s="88">
        <v>36.094799999999999</v>
      </c>
    </row>
    <row r="12900" spans="14:19">
      <c r="N12900" s="88" t="s">
        <v>1146</v>
      </c>
      <c r="O12900" s="88" t="s">
        <v>1146</v>
      </c>
      <c r="P12900" s="88" t="s">
        <v>24280</v>
      </c>
      <c r="Q12900" s="89" t="s">
        <v>24281</v>
      </c>
      <c r="R12900" s="86">
        <v>33.938099999999999</v>
      </c>
      <c r="S12900" s="88">
        <v>36.094499999999996</v>
      </c>
    </row>
    <row r="12901" spans="14:19">
      <c r="N12901" s="88" t="s">
        <v>1146</v>
      </c>
      <c r="O12901" s="88" t="s">
        <v>1146</v>
      </c>
      <c r="P12901" s="88" t="s">
        <v>24282</v>
      </c>
      <c r="Q12901" s="89" t="s">
        <v>24283</v>
      </c>
      <c r="R12901" s="86">
        <v>33.927199999999999</v>
      </c>
      <c r="S12901" s="88">
        <v>36.107300000000002</v>
      </c>
    </row>
    <row r="12902" spans="14:19">
      <c r="N12902" s="88" t="s">
        <v>1146</v>
      </c>
      <c r="O12902" s="88" t="s">
        <v>1146</v>
      </c>
      <c r="P12902" s="88" t="s">
        <v>24284</v>
      </c>
      <c r="Q12902" s="89" t="s">
        <v>24285</v>
      </c>
      <c r="R12902" s="86">
        <v>33.932699999999997</v>
      </c>
      <c r="S12902" s="88">
        <v>36.1066</v>
      </c>
    </row>
    <row r="12903" spans="14:19">
      <c r="N12903" s="88" t="s">
        <v>1146</v>
      </c>
      <c r="O12903" s="88" t="s">
        <v>1146</v>
      </c>
      <c r="P12903" s="88" t="s">
        <v>24286</v>
      </c>
      <c r="Q12903" s="89" t="s">
        <v>24287</v>
      </c>
      <c r="R12903" s="86">
        <v>33.945099999999996</v>
      </c>
      <c r="S12903" s="88">
        <v>36.091099999999997</v>
      </c>
    </row>
    <row r="12904" spans="14:19">
      <c r="N12904" s="88" t="s">
        <v>1146</v>
      </c>
      <c r="O12904" s="88" t="s">
        <v>1146</v>
      </c>
      <c r="P12904" s="88" t="s">
        <v>24288</v>
      </c>
      <c r="Q12904" s="89" t="s">
        <v>24289</v>
      </c>
      <c r="R12904" s="86">
        <v>33.934269999999998</v>
      </c>
      <c r="S12904" s="88">
        <v>36.10351</v>
      </c>
    </row>
    <row r="12905" spans="14:19">
      <c r="N12905" s="88" t="s">
        <v>1146</v>
      </c>
      <c r="O12905" s="88" t="s">
        <v>1146</v>
      </c>
      <c r="P12905" s="88" t="s">
        <v>24290</v>
      </c>
      <c r="Q12905" s="89" t="s">
        <v>24291</v>
      </c>
      <c r="R12905" s="86">
        <v>33.9495</v>
      </c>
      <c r="S12905" s="88">
        <v>36.074590000000001</v>
      </c>
    </row>
    <row r="12906" spans="14:19">
      <c r="N12906" s="88" t="s">
        <v>1146</v>
      </c>
      <c r="O12906" s="88" t="s">
        <v>1146</v>
      </c>
      <c r="P12906" s="88" t="s">
        <v>24292</v>
      </c>
      <c r="Q12906" s="89" t="s">
        <v>24293</v>
      </c>
      <c r="R12906" s="86">
        <v>33.94603</v>
      </c>
      <c r="S12906" s="88">
        <v>36.081870000000002</v>
      </c>
    </row>
    <row r="12907" spans="14:19">
      <c r="N12907" s="88" t="s">
        <v>1146</v>
      </c>
      <c r="O12907" s="88" t="s">
        <v>1146</v>
      </c>
      <c r="P12907" s="88" t="s">
        <v>24294</v>
      </c>
      <c r="Q12907" s="89" t="s">
        <v>24295</v>
      </c>
      <c r="R12907" s="86">
        <v>33.942320000000002</v>
      </c>
      <c r="S12907" s="88">
        <v>36.077240000000003</v>
      </c>
    </row>
    <row r="12908" spans="14:19">
      <c r="N12908" s="88" t="s">
        <v>1146</v>
      </c>
      <c r="O12908" s="88" t="s">
        <v>1146</v>
      </c>
      <c r="P12908" s="88" t="s">
        <v>24296</v>
      </c>
      <c r="Q12908" s="89" t="s">
        <v>24297</v>
      </c>
      <c r="R12908" s="86">
        <v>33.954410000000003</v>
      </c>
      <c r="S12908" s="88">
        <v>36.091209999999997</v>
      </c>
    </row>
    <row r="12909" spans="14:19">
      <c r="N12909" s="88" t="s">
        <v>1146</v>
      </c>
      <c r="O12909" s="88" t="s">
        <v>1146</v>
      </c>
      <c r="P12909" s="88" t="s">
        <v>24298</v>
      </c>
      <c r="Q12909" s="89" t="s">
        <v>24299</v>
      </c>
      <c r="R12909" s="86">
        <v>33.949741363525391</v>
      </c>
      <c r="S12909" s="88">
        <v>36.103267669677734</v>
      </c>
    </row>
    <row r="12910" spans="14:19">
      <c r="N12910" s="88" t="s">
        <v>1146</v>
      </c>
      <c r="O12910" s="88" t="s">
        <v>1146</v>
      </c>
      <c r="P12910" s="88" t="s">
        <v>24300</v>
      </c>
      <c r="Q12910" s="89" t="s">
        <v>24301</v>
      </c>
      <c r="R12910" s="86">
        <v>33.952030181884766</v>
      </c>
      <c r="S12910" s="88">
        <v>36.102939605712891</v>
      </c>
    </row>
    <row r="12911" spans="14:19">
      <c r="N12911" s="88" t="s">
        <v>1146</v>
      </c>
      <c r="O12911" s="88" t="s">
        <v>1146</v>
      </c>
      <c r="P12911" s="88" t="s">
        <v>24302</v>
      </c>
      <c r="Q12911" s="89" t="s">
        <v>24303</v>
      </c>
      <c r="R12911" s="86">
        <v>33.943309783935547</v>
      </c>
      <c r="S12911" s="88">
        <v>36.100009918212891</v>
      </c>
    </row>
    <row r="12912" spans="14:19">
      <c r="N12912" s="88" t="s">
        <v>1146</v>
      </c>
      <c r="O12912" s="88" t="s">
        <v>1146</v>
      </c>
      <c r="P12912" s="88" t="s">
        <v>24304</v>
      </c>
      <c r="Q12912" s="89" t="s">
        <v>24305</v>
      </c>
      <c r="R12912" s="86">
        <v>33.927101135253906</v>
      </c>
      <c r="S12912" s="88">
        <v>36.110309600830078</v>
      </c>
    </row>
    <row r="12913" spans="14:19">
      <c r="N12913" s="88" t="s">
        <v>1146</v>
      </c>
      <c r="O12913" s="88" t="s">
        <v>1146</v>
      </c>
      <c r="P12913" s="88" t="s">
        <v>24306</v>
      </c>
      <c r="Q12913" s="89" t="s">
        <v>24307</v>
      </c>
      <c r="R12913" s="86">
        <v>33.93267822265625</v>
      </c>
      <c r="S12913" s="88">
        <v>36.106800079345703</v>
      </c>
    </row>
    <row r="12914" spans="14:19">
      <c r="N12914" s="88" t="s">
        <v>1146</v>
      </c>
      <c r="O12914" s="88" t="s">
        <v>1146</v>
      </c>
      <c r="P12914" s="88" t="s">
        <v>24308</v>
      </c>
      <c r="Q12914" s="89" t="s">
        <v>24309</v>
      </c>
      <c r="R12914" s="86">
        <v>33.948101043701172</v>
      </c>
      <c r="S12914" s="88">
        <v>36.079738616943359</v>
      </c>
    </row>
    <row r="12915" spans="14:19">
      <c r="N12915" s="88" t="s">
        <v>1146</v>
      </c>
      <c r="O12915" s="88" t="s">
        <v>1146</v>
      </c>
      <c r="P12915" s="88" t="s">
        <v>24310</v>
      </c>
      <c r="Q12915" s="89" t="s">
        <v>24311</v>
      </c>
      <c r="R12915" s="86">
        <v>33.951530456542969</v>
      </c>
      <c r="S12915" s="88">
        <v>36.078773498535156</v>
      </c>
    </row>
    <row r="12916" spans="14:19">
      <c r="N12916" s="88" t="s">
        <v>1146</v>
      </c>
      <c r="O12916" s="88" t="s">
        <v>1146</v>
      </c>
      <c r="P12916" s="88" t="s">
        <v>24312</v>
      </c>
      <c r="Q12916" s="89" t="s">
        <v>24313</v>
      </c>
      <c r="R12916" s="86">
        <v>33.939640045166016</v>
      </c>
      <c r="S12916" s="88">
        <v>36.086963653564453</v>
      </c>
    </row>
    <row r="12917" spans="14:19">
      <c r="N12917" s="88" t="s">
        <v>1146</v>
      </c>
      <c r="O12917" s="88" t="s">
        <v>1146</v>
      </c>
      <c r="P12917" s="88" t="s">
        <v>24314</v>
      </c>
      <c r="Q12917" s="89" t="s">
        <v>24315</v>
      </c>
      <c r="R12917" s="86">
        <v>33.949275970458984</v>
      </c>
      <c r="S12917" s="88">
        <v>36.101547241210938</v>
      </c>
    </row>
    <row r="12918" spans="14:19">
      <c r="N12918" s="88" t="s">
        <v>519</v>
      </c>
      <c r="O12918" s="88" t="s">
        <v>519</v>
      </c>
      <c r="P12918" s="88" t="s">
        <v>519</v>
      </c>
      <c r="Q12918" s="89" t="s">
        <v>24316</v>
      </c>
      <c r="R12918" s="86">
        <v>34.595929000000069</v>
      </c>
      <c r="S12918" s="88">
        <v>36.070707000000027</v>
      </c>
    </row>
    <row r="12919" spans="14:19">
      <c r="N12919" s="88" t="s">
        <v>519</v>
      </c>
      <c r="O12919" s="88" t="s">
        <v>519</v>
      </c>
      <c r="P12919" s="88" t="s">
        <v>519</v>
      </c>
      <c r="Q12919" s="89" t="s">
        <v>24317</v>
      </c>
      <c r="R12919" s="86">
        <v>34.595929000000069</v>
      </c>
      <c r="S12919" s="88">
        <v>36.070707000000027</v>
      </c>
    </row>
    <row r="12920" spans="14:19">
      <c r="N12920" s="88" t="s">
        <v>519</v>
      </c>
      <c r="O12920" s="88" t="s">
        <v>519</v>
      </c>
      <c r="P12920" s="88" t="s">
        <v>24318</v>
      </c>
      <c r="Q12920" s="89" t="s">
        <v>24319</v>
      </c>
      <c r="R12920" s="86">
        <v>34.591059999999999</v>
      </c>
      <c r="S12920" s="88">
        <v>36.081209999999999</v>
      </c>
    </row>
    <row r="12921" spans="14:19">
      <c r="N12921" s="88" t="s">
        <v>519</v>
      </c>
      <c r="O12921" s="88" t="s">
        <v>519</v>
      </c>
      <c r="P12921" s="88" t="s">
        <v>24320</v>
      </c>
      <c r="Q12921" s="89" t="s">
        <v>24321</v>
      </c>
      <c r="R12921" s="86">
        <v>34.5899</v>
      </c>
      <c r="S12921" s="88">
        <v>36.075400000000002</v>
      </c>
    </row>
    <row r="12922" spans="14:19">
      <c r="N12922" s="88" t="s">
        <v>519</v>
      </c>
      <c r="O12922" s="88" t="s">
        <v>519</v>
      </c>
      <c r="P12922" s="88" t="s">
        <v>24322</v>
      </c>
      <c r="Q12922" s="89" t="s">
        <v>24323</v>
      </c>
      <c r="R12922" s="86">
        <v>34.589300000000001</v>
      </c>
      <c r="S12922" s="88">
        <v>36.081000000000003</v>
      </c>
    </row>
    <row r="12923" spans="14:19">
      <c r="N12923" s="88" t="s">
        <v>519</v>
      </c>
      <c r="O12923" s="88" t="s">
        <v>519</v>
      </c>
      <c r="P12923" s="88" t="s">
        <v>24324</v>
      </c>
      <c r="Q12923" s="89" t="s">
        <v>24325</v>
      </c>
      <c r="R12923" s="86">
        <v>34.589149999999997</v>
      </c>
      <c r="S12923" s="88">
        <v>36.07985</v>
      </c>
    </row>
    <row r="12924" spans="14:19">
      <c r="N12924" s="88" t="s">
        <v>519</v>
      </c>
      <c r="O12924" s="88" t="s">
        <v>519</v>
      </c>
      <c r="P12924" s="88" t="s">
        <v>24326</v>
      </c>
      <c r="Q12924" s="89" t="s">
        <v>24327</v>
      </c>
      <c r="R12924" s="86">
        <v>34.590870000000002</v>
      </c>
      <c r="S12924" s="88">
        <v>36.080820000000003</v>
      </c>
    </row>
    <row r="12925" spans="14:19">
      <c r="N12925" s="88" t="s">
        <v>519</v>
      </c>
      <c r="O12925" s="88" t="s">
        <v>519</v>
      </c>
      <c r="P12925" s="88" t="s">
        <v>24328</v>
      </c>
      <c r="Q12925" s="89" t="s">
        <v>24329</v>
      </c>
      <c r="R12925" s="86">
        <v>34.591340000000002</v>
      </c>
      <c r="S12925" s="88">
        <v>36.079459999999997</v>
      </c>
    </row>
    <row r="12926" spans="14:19">
      <c r="N12926" s="88" t="s">
        <v>519</v>
      </c>
      <c r="O12926" s="88" t="s">
        <v>519</v>
      </c>
      <c r="P12926" s="88" t="s">
        <v>24330</v>
      </c>
      <c r="Q12926" s="89" t="s">
        <v>24331</v>
      </c>
      <c r="R12926" s="86">
        <v>34.597819999999999</v>
      </c>
      <c r="S12926" s="88">
        <v>36.071480000000001</v>
      </c>
    </row>
    <row r="12927" spans="14:19">
      <c r="N12927" s="88" t="s">
        <v>519</v>
      </c>
      <c r="O12927" s="88" t="s">
        <v>519</v>
      </c>
      <c r="P12927" s="88" t="s">
        <v>24332</v>
      </c>
      <c r="Q12927" s="89" t="s">
        <v>24333</v>
      </c>
      <c r="R12927" s="86">
        <v>34.594999999999999</v>
      </c>
      <c r="S12927" s="88">
        <v>36.0807</v>
      </c>
    </row>
    <row r="12928" spans="14:19">
      <c r="N12928" s="88" t="s">
        <v>519</v>
      </c>
      <c r="O12928" s="88" t="s">
        <v>519</v>
      </c>
      <c r="P12928" s="88" t="s">
        <v>24334</v>
      </c>
      <c r="Q12928" s="89" t="s">
        <v>24335</v>
      </c>
      <c r="R12928" s="86">
        <v>34.5916</v>
      </c>
      <c r="S12928" s="88">
        <v>36.075499999999998</v>
      </c>
    </row>
    <row r="12929" spans="14:19">
      <c r="N12929" s="88" t="s">
        <v>519</v>
      </c>
      <c r="O12929" s="88" t="s">
        <v>519</v>
      </c>
      <c r="P12929" s="88" t="s">
        <v>24336</v>
      </c>
      <c r="Q12929" s="89" t="s">
        <v>24337</v>
      </c>
      <c r="R12929" s="86">
        <v>34.593429999999998</v>
      </c>
      <c r="S12929" s="88">
        <v>36.079810000000002</v>
      </c>
    </row>
    <row r="12930" spans="14:19">
      <c r="N12930" s="88" t="s">
        <v>519</v>
      </c>
      <c r="O12930" s="88" t="s">
        <v>519</v>
      </c>
      <c r="P12930" s="88" t="s">
        <v>24338</v>
      </c>
      <c r="Q12930" s="89" t="s">
        <v>24339</v>
      </c>
      <c r="R12930" s="86">
        <v>34.59355</v>
      </c>
      <c r="S12930" s="88">
        <v>36.081479999999999</v>
      </c>
    </row>
    <row r="12931" spans="14:19">
      <c r="N12931" s="88" t="s">
        <v>519</v>
      </c>
      <c r="O12931" s="88" t="s">
        <v>519</v>
      </c>
      <c r="P12931" s="88" t="s">
        <v>24340</v>
      </c>
      <c r="Q12931" s="89" t="s">
        <v>24341</v>
      </c>
      <c r="R12931" s="86">
        <v>34.593209999999999</v>
      </c>
      <c r="S12931" s="88">
        <v>36.082470000000001</v>
      </c>
    </row>
    <row r="12932" spans="14:19">
      <c r="N12932" s="88" t="s">
        <v>519</v>
      </c>
      <c r="O12932" s="88" t="s">
        <v>519</v>
      </c>
      <c r="P12932" s="88" t="s">
        <v>24342</v>
      </c>
      <c r="Q12932" s="89" t="s">
        <v>24343</v>
      </c>
      <c r="R12932" s="86">
        <v>34.59066</v>
      </c>
      <c r="S12932" s="88">
        <v>36.077579999999998</v>
      </c>
    </row>
    <row r="12933" spans="14:19">
      <c r="N12933" s="88" t="s">
        <v>519</v>
      </c>
      <c r="O12933" s="88" t="s">
        <v>519</v>
      </c>
      <c r="P12933" s="88" t="s">
        <v>24344</v>
      </c>
      <c r="Q12933" s="89" t="s">
        <v>24345</v>
      </c>
      <c r="R12933" s="86">
        <v>34.593629999999997</v>
      </c>
      <c r="S12933" s="88">
        <v>36.081299999999999</v>
      </c>
    </row>
    <row r="12934" spans="14:19">
      <c r="N12934" s="88" t="s">
        <v>519</v>
      </c>
      <c r="O12934" s="88" t="s">
        <v>519</v>
      </c>
      <c r="P12934" s="88" t="s">
        <v>24346</v>
      </c>
      <c r="Q12934" s="89" t="s">
        <v>24347</v>
      </c>
      <c r="R12934" s="86">
        <v>34.588001251220703</v>
      </c>
      <c r="S12934" s="88">
        <v>36.078998565673828</v>
      </c>
    </row>
    <row r="12935" spans="14:19">
      <c r="N12935" s="88" t="s">
        <v>519</v>
      </c>
      <c r="O12935" s="88" t="s">
        <v>519</v>
      </c>
      <c r="P12935" s="88" t="s">
        <v>24348</v>
      </c>
      <c r="Q12935" s="89" t="s">
        <v>24349</v>
      </c>
      <c r="R12935" s="86">
        <v>34.59111</v>
      </c>
      <c r="S12935" s="88">
        <v>36.080660000000002</v>
      </c>
    </row>
    <row r="12936" spans="14:19">
      <c r="N12936" s="88" t="s">
        <v>519</v>
      </c>
      <c r="O12936" s="88" t="s">
        <v>519</v>
      </c>
      <c r="P12936" s="88" t="s">
        <v>24350</v>
      </c>
      <c r="Q12936" s="89" t="s">
        <v>24351</v>
      </c>
      <c r="R12936" s="86">
        <v>34.599960000000003</v>
      </c>
      <c r="S12936" s="88">
        <v>36.077759999999998</v>
      </c>
    </row>
    <row r="12937" spans="14:19">
      <c r="N12937" s="88" t="s">
        <v>519</v>
      </c>
      <c r="O12937" s="88" t="s">
        <v>519</v>
      </c>
      <c r="P12937" s="88" t="s">
        <v>24352</v>
      </c>
      <c r="Q12937" s="89" t="s">
        <v>24353</v>
      </c>
      <c r="R12937" s="86">
        <v>34.598509999999997</v>
      </c>
      <c r="S12937" s="88">
        <v>36.078940000000003</v>
      </c>
    </row>
    <row r="12938" spans="14:19">
      <c r="N12938" s="88" t="s">
        <v>519</v>
      </c>
      <c r="O12938" s="88" t="s">
        <v>519</v>
      </c>
      <c r="P12938" s="88" t="s">
        <v>24354</v>
      </c>
      <c r="Q12938" s="89" t="s">
        <v>24355</v>
      </c>
      <c r="R12938" s="86">
        <v>34.593229999999998</v>
      </c>
      <c r="S12938" s="88">
        <v>36.07047</v>
      </c>
    </row>
    <row r="12939" spans="14:19">
      <c r="N12939" s="88" t="s">
        <v>519</v>
      </c>
      <c r="O12939" s="88" t="s">
        <v>519</v>
      </c>
      <c r="P12939" s="88" t="s">
        <v>24356</v>
      </c>
      <c r="Q12939" s="89" t="s">
        <v>24357</v>
      </c>
      <c r="R12939" s="86">
        <v>34.588940000000001</v>
      </c>
      <c r="S12939" s="88">
        <v>36.079900000000002</v>
      </c>
    </row>
    <row r="12940" spans="14:19">
      <c r="N12940" s="88" t="s">
        <v>519</v>
      </c>
      <c r="O12940" s="88" t="s">
        <v>519</v>
      </c>
      <c r="P12940" s="88" t="s">
        <v>24358</v>
      </c>
      <c r="Q12940" s="89" t="s">
        <v>24359</v>
      </c>
      <c r="R12940" s="86">
        <v>34.59104</v>
      </c>
      <c r="S12940" s="88">
        <v>36.085509999999999</v>
      </c>
    </row>
    <row r="12941" spans="14:19">
      <c r="N12941" s="88" t="s">
        <v>519</v>
      </c>
      <c r="O12941" s="88" t="s">
        <v>519</v>
      </c>
      <c r="P12941" s="88" t="s">
        <v>24360</v>
      </c>
      <c r="Q12941" s="89" t="s">
        <v>24361</v>
      </c>
      <c r="R12941" s="86">
        <v>34.596589999999999</v>
      </c>
      <c r="S12941" s="88">
        <v>36.076279999999997</v>
      </c>
    </row>
    <row r="12942" spans="14:19">
      <c r="N12942" s="88" t="s">
        <v>519</v>
      </c>
      <c r="O12942" s="88" t="s">
        <v>519</v>
      </c>
      <c r="P12942" s="88" t="s">
        <v>24362</v>
      </c>
      <c r="Q12942" s="89" t="s">
        <v>24363</v>
      </c>
      <c r="R12942" s="86">
        <v>34.593119999999999</v>
      </c>
      <c r="S12942" s="88">
        <v>36.073929999999997</v>
      </c>
    </row>
    <row r="12943" spans="14:19">
      <c r="N12943" s="88" t="s">
        <v>519</v>
      </c>
      <c r="O12943" s="88" t="s">
        <v>519</v>
      </c>
      <c r="P12943" s="88" t="s">
        <v>24364</v>
      </c>
      <c r="Q12943" s="89" t="s">
        <v>24365</v>
      </c>
      <c r="R12943" s="86">
        <v>34.590089999999996</v>
      </c>
      <c r="S12943" s="88">
        <v>36.084769999999999</v>
      </c>
    </row>
    <row r="12944" spans="14:19">
      <c r="N12944" s="88" t="s">
        <v>519</v>
      </c>
      <c r="O12944" s="88" t="s">
        <v>519</v>
      </c>
      <c r="P12944" s="88" t="s">
        <v>24366</v>
      </c>
      <c r="Q12944" s="89" t="s">
        <v>24367</v>
      </c>
      <c r="R12944" s="86">
        <v>34.601700000000001</v>
      </c>
      <c r="S12944" s="88">
        <v>36.076839999999997</v>
      </c>
    </row>
    <row r="12945" spans="14:19">
      <c r="N12945" s="88" t="s">
        <v>519</v>
      </c>
      <c r="O12945" s="88" t="s">
        <v>519</v>
      </c>
      <c r="P12945" s="88" t="s">
        <v>24368</v>
      </c>
      <c r="Q12945" s="89" t="s">
        <v>24369</v>
      </c>
      <c r="R12945" s="86">
        <v>34.588081359863281</v>
      </c>
      <c r="S12945" s="88">
        <v>36.0784912109375</v>
      </c>
    </row>
    <row r="12946" spans="14:19">
      <c r="N12946" s="88" t="s">
        <v>519</v>
      </c>
      <c r="O12946" s="88" t="s">
        <v>519</v>
      </c>
      <c r="P12946" s="88" t="s">
        <v>24370</v>
      </c>
      <c r="Q12946" s="89" t="s">
        <v>24371</v>
      </c>
      <c r="R12946" s="86">
        <v>34.597892761230469</v>
      </c>
      <c r="S12946" s="88">
        <v>36.079200744628906</v>
      </c>
    </row>
    <row r="12947" spans="14:19">
      <c r="N12947" s="88" t="s">
        <v>519</v>
      </c>
      <c r="O12947" s="88" t="s">
        <v>519</v>
      </c>
      <c r="P12947" s="88" t="s">
        <v>24372</v>
      </c>
      <c r="Q12947" s="89" t="s">
        <v>24373</v>
      </c>
      <c r="R12947" s="86">
        <v>34.602188110351563</v>
      </c>
      <c r="S12947" s="88">
        <v>36.076606750488281</v>
      </c>
    </row>
    <row r="12948" spans="14:19">
      <c r="N12948" s="88" t="s">
        <v>519</v>
      </c>
      <c r="O12948" s="88" t="s">
        <v>519</v>
      </c>
      <c r="P12948" s="88" t="s">
        <v>24374</v>
      </c>
      <c r="Q12948" s="89" t="s">
        <v>24375</v>
      </c>
      <c r="R12948" s="86">
        <v>34.598724365234375</v>
      </c>
      <c r="S12948" s="88">
        <v>36.073486328125</v>
      </c>
    </row>
    <row r="12949" spans="14:19">
      <c r="N12949" s="88" t="s">
        <v>519</v>
      </c>
      <c r="O12949" s="88" t="s">
        <v>519</v>
      </c>
      <c r="P12949" s="88" t="s">
        <v>24376</v>
      </c>
      <c r="Q12949" s="89" t="s">
        <v>24377</v>
      </c>
      <c r="R12949" s="86">
        <v>34.591018676757813</v>
      </c>
      <c r="S12949" s="88">
        <v>36.080379486083984</v>
      </c>
    </row>
    <row r="12950" spans="14:19">
      <c r="N12950" s="88" t="s">
        <v>519</v>
      </c>
      <c r="O12950" s="88" t="s">
        <v>519</v>
      </c>
      <c r="P12950" s="88" t="s">
        <v>24378</v>
      </c>
      <c r="Q12950" s="89" t="s">
        <v>24379</v>
      </c>
      <c r="R12950" s="86">
        <v>34.598564147949219</v>
      </c>
      <c r="S12950" s="88">
        <v>36.073661804199219</v>
      </c>
    </row>
    <row r="12951" spans="14:19">
      <c r="N12951" s="88" t="s">
        <v>519</v>
      </c>
      <c r="O12951" s="88" t="s">
        <v>519</v>
      </c>
      <c r="P12951" s="88" t="s">
        <v>24380</v>
      </c>
      <c r="Q12951" s="89" t="s">
        <v>24381</v>
      </c>
      <c r="R12951" s="86">
        <v>34.597682952880859</v>
      </c>
      <c r="S12951" s="88">
        <v>36.074207305908203</v>
      </c>
    </row>
    <row r="12952" spans="14:19">
      <c r="N12952" s="88" t="s">
        <v>519</v>
      </c>
      <c r="O12952" s="88" t="s">
        <v>519</v>
      </c>
      <c r="P12952" s="88" t="s">
        <v>24382</v>
      </c>
      <c r="Q12952" s="89" t="s">
        <v>24383</v>
      </c>
      <c r="R12952" s="86">
        <v>34.597808837890625</v>
      </c>
      <c r="S12952" s="88">
        <v>36.075336456298828</v>
      </c>
    </row>
    <row r="12953" spans="14:19">
      <c r="N12953" s="88" t="s">
        <v>519</v>
      </c>
      <c r="O12953" s="88" t="s">
        <v>519</v>
      </c>
      <c r="P12953" s="88" t="s">
        <v>24384</v>
      </c>
      <c r="Q12953" s="89" t="s">
        <v>24385</v>
      </c>
      <c r="R12953" s="86">
        <v>34.597389221191406</v>
      </c>
      <c r="S12953" s="88">
        <v>36.075336456298828</v>
      </c>
    </row>
    <row r="12954" spans="14:19">
      <c r="N12954" s="88" t="s">
        <v>519</v>
      </c>
      <c r="O12954" s="88" t="s">
        <v>519</v>
      </c>
      <c r="P12954" s="88" t="s">
        <v>24386</v>
      </c>
      <c r="Q12954" s="89" t="s">
        <v>24387</v>
      </c>
      <c r="R12954" s="86">
        <v>34.596031188964844</v>
      </c>
      <c r="S12954" s="88">
        <v>36.075481414794922</v>
      </c>
    </row>
    <row r="12955" spans="14:19">
      <c r="N12955" s="88" t="s">
        <v>519</v>
      </c>
      <c r="O12955" s="88" t="s">
        <v>519</v>
      </c>
      <c r="P12955" s="88" t="s">
        <v>24388</v>
      </c>
      <c r="Q12955" s="89" t="s">
        <v>24389</v>
      </c>
      <c r="R12955" s="86">
        <v>34.598075866699219</v>
      </c>
      <c r="S12955" s="88">
        <v>36.071945190429688</v>
      </c>
    </row>
    <row r="12956" spans="14:19">
      <c r="N12956" s="88" t="s">
        <v>521</v>
      </c>
      <c r="O12956" s="88" t="s">
        <v>521</v>
      </c>
      <c r="P12956" s="88" t="s">
        <v>24390</v>
      </c>
      <c r="Q12956" s="89">
        <v>1435</v>
      </c>
      <c r="R12956" s="86">
        <v>34.594932159999999</v>
      </c>
      <c r="S12956" s="88">
        <v>36.062937595000001</v>
      </c>
    </row>
    <row r="12957" spans="14:19">
      <c r="N12957" s="88" t="s">
        <v>521</v>
      </c>
      <c r="O12957" s="88" t="s">
        <v>521</v>
      </c>
      <c r="P12957" s="88" t="s">
        <v>24391</v>
      </c>
      <c r="Q12957" s="89">
        <v>517</v>
      </c>
      <c r="R12957" s="86">
        <v>34.595519078000002</v>
      </c>
      <c r="S12957" s="88">
        <v>36.061592691000001</v>
      </c>
    </row>
    <row r="12958" spans="14:19">
      <c r="N12958" s="88" t="s">
        <v>521</v>
      </c>
      <c r="O12958" s="88" t="s">
        <v>521</v>
      </c>
      <c r="P12958" s="88" t="s">
        <v>24392</v>
      </c>
      <c r="Q12958" s="89" t="s">
        <v>24393</v>
      </c>
      <c r="R12958" s="86">
        <v>34.58729100000005</v>
      </c>
      <c r="S12958" s="88">
        <v>36.058146000000079</v>
      </c>
    </row>
    <row r="12959" spans="14:19">
      <c r="N12959" s="88" t="s">
        <v>521</v>
      </c>
      <c r="O12959" s="88" t="s">
        <v>521</v>
      </c>
      <c r="P12959" s="88" t="s">
        <v>24394</v>
      </c>
      <c r="Q12959" s="89">
        <v>509</v>
      </c>
      <c r="R12959" s="86">
        <v>34.582482120999998</v>
      </c>
      <c r="S12959" s="88">
        <v>36.076970695</v>
      </c>
    </row>
    <row r="12960" spans="14:19">
      <c r="N12960" s="88" t="s">
        <v>521</v>
      </c>
      <c r="O12960" s="88" t="s">
        <v>521</v>
      </c>
      <c r="P12960" s="88" t="s">
        <v>24395</v>
      </c>
      <c r="Q12960" s="89" t="s">
        <v>24396</v>
      </c>
      <c r="R12960" s="86">
        <v>34.583675000000028</v>
      </c>
      <c r="S12960" s="88">
        <v>36.075994000000037</v>
      </c>
    </row>
    <row r="12961" spans="14:19">
      <c r="N12961" s="88" t="s">
        <v>521</v>
      </c>
      <c r="O12961" s="88" t="s">
        <v>521</v>
      </c>
      <c r="P12961" s="88" t="s">
        <v>24395</v>
      </c>
      <c r="Q12961" s="89" t="s">
        <v>24397</v>
      </c>
      <c r="R12961" s="86">
        <v>34.583675000000028</v>
      </c>
      <c r="S12961" s="88">
        <v>36.075994000000037</v>
      </c>
    </row>
    <row r="12962" spans="14:19">
      <c r="N12962" s="88" t="s">
        <v>521</v>
      </c>
      <c r="O12962" s="88" t="s">
        <v>521</v>
      </c>
      <c r="P12962" s="88" t="s">
        <v>24398</v>
      </c>
      <c r="Q12962" s="89" t="s">
        <v>24399</v>
      </c>
      <c r="R12962" s="86">
        <v>34.593200000000003</v>
      </c>
      <c r="S12962" s="88">
        <v>36.0625</v>
      </c>
    </row>
    <row r="12963" spans="14:19">
      <c r="N12963" s="88" t="s">
        <v>521</v>
      </c>
      <c r="O12963" s="88" t="s">
        <v>521</v>
      </c>
      <c r="P12963" s="88" t="s">
        <v>24400</v>
      </c>
      <c r="Q12963" s="89" t="s">
        <v>24401</v>
      </c>
      <c r="R12963" s="86">
        <v>34.585369999999998</v>
      </c>
      <c r="S12963" s="88">
        <v>36.056089999999998</v>
      </c>
    </row>
    <row r="12964" spans="14:19">
      <c r="N12964" s="88" t="s">
        <v>521</v>
      </c>
      <c r="O12964" s="88" t="s">
        <v>521</v>
      </c>
      <c r="P12964" s="88" t="s">
        <v>24402</v>
      </c>
      <c r="Q12964" s="89" t="s">
        <v>24403</v>
      </c>
      <c r="R12964" s="86">
        <v>34.58287</v>
      </c>
      <c r="S12964" s="88">
        <v>36.067770000000003</v>
      </c>
    </row>
    <row r="12965" spans="14:19">
      <c r="N12965" s="88" t="s">
        <v>521</v>
      </c>
      <c r="O12965" s="88" t="s">
        <v>521</v>
      </c>
      <c r="P12965" s="88" t="s">
        <v>24404</v>
      </c>
      <c r="Q12965" s="89" t="s">
        <v>24405</v>
      </c>
      <c r="R12965" s="86">
        <v>34.584099999999999</v>
      </c>
      <c r="S12965" s="88">
        <v>36.067700000000002</v>
      </c>
    </row>
    <row r="12966" spans="14:19">
      <c r="N12966" s="88" t="s">
        <v>521</v>
      </c>
      <c r="O12966" s="88" t="s">
        <v>521</v>
      </c>
      <c r="P12966" s="88" t="s">
        <v>24406</v>
      </c>
      <c r="Q12966" s="89" t="s">
        <v>24407</v>
      </c>
      <c r="R12966" s="86">
        <v>34.586199999999998</v>
      </c>
      <c r="S12966" s="88">
        <v>36.058999999999997</v>
      </c>
    </row>
    <row r="12967" spans="14:19">
      <c r="N12967" s="88" t="s">
        <v>521</v>
      </c>
      <c r="O12967" s="88" t="s">
        <v>521</v>
      </c>
      <c r="P12967" s="88" t="s">
        <v>24408</v>
      </c>
      <c r="Q12967" s="89" t="s">
        <v>24409</v>
      </c>
      <c r="R12967" s="86">
        <v>34.585740000000001</v>
      </c>
      <c r="S12967" s="88">
        <v>36.055700000000002</v>
      </c>
    </row>
    <row r="12968" spans="14:19">
      <c r="N12968" s="88" t="s">
        <v>521</v>
      </c>
      <c r="O12968" s="88" t="s">
        <v>521</v>
      </c>
      <c r="P12968" s="88" t="s">
        <v>24410</v>
      </c>
      <c r="Q12968" s="89" t="s">
        <v>24411</v>
      </c>
      <c r="R12968" s="86">
        <v>34.578600000000002</v>
      </c>
      <c r="S12968" s="88">
        <v>36.052</v>
      </c>
    </row>
    <row r="12969" spans="14:19">
      <c r="N12969" s="88" t="s">
        <v>521</v>
      </c>
      <c r="O12969" s="88" t="s">
        <v>521</v>
      </c>
      <c r="P12969" s="88" t="s">
        <v>24412</v>
      </c>
      <c r="Q12969" s="89" t="s">
        <v>24413</v>
      </c>
      <c r="R12969" s="86">
        <v>34.580440000000003</v>
      </c>
      <c r="S12969" s="88">
        <v>36.071190000000001</v>
      </c>
    </row>
    <row r="12970" spans="14:19">
      <c r="N12970" s="88" t="s">
        <v>521</v>
      </c>
      <c r="O12970" s="88" t="s">
        <v>521</v>
      </c>
      <c r="P12970" s="88" t="s">
        <v>24414</v>
      </c>
      <c r="Q12970" s="89" t="s">
        <v>24415</v>
      </c>
      <c r="R12970" s="86">
        <v>34.576169999999998</v>
      </c>
      <c r="S12970" s="88">
        <v>36.070279999999997</v>
      </c>
    </row>
    <row r="12971" spans="14:19">
      <c r="N12971" s="88" t="s">
        <v>521</v>
      </c>
      <c r="O12971" s="88" t="s">
        <v>521</v>
      </c>
      <c r="P12971" s="88" t="s">
        <v>24416</v>
      </c>
      <c r="Q12971" s="89" t="s">
        <v>24417</v>
      </c>
      <c r="R12971" s="86">
        <v>34.575290000000003</v>
      </c>
      <c r="S12971" s="88">
        <v>36.076749999999997</v>
      </c>
    </row>
    <row r="12972" spans="14:19">
      <c r="N12972" s="88" t="s">
        <v>521</v>
      </c>
      <c r="O12972" s="88" t="s">
        <v>521</v>
      </c>
      <c r="P12972" s="88" t="s">
        <v>24418</v>
      </c>
      <c r="Q12972" s="89" t="s">
        <v>24419</v>
      </c>
      <c r="R12972" s="86">
        <v>34.586239999999997</v>
      </c>
      <c r="S12972" s="88">
        <v>36.07544</v>
      </c>
    </row>
    <row r="12973" spans="14:19">
      <c r="N12973" s="88" t="s">
        <v>521</v>
      </c>
      <c r="O12973" s="88" t="s">
        <v>521</v>
      </c>
      <c r="P12973" s="88" t="s">
        <v>24420</v>
      </c>
      <c r="Q12973" s="89" t="s">
        <v>24421</v>
      </c>
      <c r="R12973" s="86">
        <v>34.584789999999998</v>
      </c>
      <c r="S12973" s="88">
        <v>36.055489999999999</v>
      </c>
    </row>
    <row r="12974" spans="14:19">
      <c r="N12974" s="88" t="s">
        <v>521</v>
      </c>
      <c r="O12974" s="88" t="s">
        <v>521</v>
      </c>
      <c r="P12974" s="88" t="s">
        <v>24422</v>
      </c>
      <c r="Q12974" s="89" t="s">
        <v>24423</v>
      </c>
      <c r="R12974" s="86">
        <v>34.586889999999997</v>
      </c>
      <c r="S12974" s="88">
        <v>36.057870000000001</v>
      </c>
    </row>
    <row r="12975" spans="14:19">
      <c r="N12975" s="88" t="s">
        <v>521</v>
      </c>
      <c r="O12975" s="88" t="s">
        <v>521</v>
      </c>
      <c r="P12975" s="88" t="s">
        <v>24424</v>
      </c>
      <c r="Q12975" s="89" t="s">
        <v>24425</v>
      </c>
      <c r="R12975" s="86">
        <v>34.584470000000003</v>
      </c>
      <c r="S12975" s="88">
        <v>36.054029999999997</v>
      </c>
    </row>
    <row r="12976" spans="14:19">
      <c r="N12976" s="88" t="s">
        <v>521</v>
      </c>
      <c r="O12976" s="88" t="s">
        <v>521</v>
      </c>
      <c r="P12976" s="88" t="s">
        <v>24426</v>
      </c>
      <c r="Q12976" s="89" t="s">
        <v>24427</v>
      </c>
      <c r="R12976" s="86">
        <v>34.583109999999998</v>
      </c>
      <c r="S12976" s="88">
        <v>36.053379999999997</v>
      </c>
    </row>
    <row r="12977" spans="14:19">
      <c r="N12977" s="88" t="s">
        <v>521</v>
      </c>
      <c r="O12977" s="88" t="s">
        <v>521</v>
      </c>
      <c r="P12977" s="88" t="s">
        <v>24428</v>
      </c>
      <c r="Q12977" s="89" t="s">
        <v>24429</v>
      </c>
      <c r="R12977" s="86">
        <v>34.583069999999999</v>
      </c>
      <c r="S12977" s="88">
        <v>36.053040000000003</v>
      </c>
    </row>
    <row r="12978" spans="14:19">
      <c r="N12978" s="88" t="s">
        <v>521</v>
      </c>
      <c r="O12978" s="88" t="s">
        <v>521</v>
      </c>
      <c r="P12978" s="88" t="s">
        <v>24430</v>
      </c>
      <c r="Q12978" s="89" t="s">
        <v>24431</v>
      </c>
      <c r="R12978" s="86">
        <v>34.582929999999998</v>
      </c>
      <c r="S12978" s="88">
        <v>36.051690000000001</v>
      </c>
    </row>
    <row r="12979" spans="14:19">
      <c r="N12979" s="88" t="s">
        <v>521</v>
      </c>
      <c r="O12979" s="88" t="s">
        <v>521</v>
      </c>
      <c r="P12979" s="88" t="s">
        <v>24432</v>
      </c>
      <c r="Q12979" s="89" t="s">
        <v>24433</v>
      </c>
      <c r="R12979" s="86">
        <v>34.582970000000003</v>
      </c>
      <c r="S12979" s="88">
        <v>36.054940000000002</v>
      </c>
    </row>
    <row r="12980" spans="14:19">
      <c r="N12980" s="88" t="s">
        <v>521</v>
      </c>
      <c r="O12980" s="88" t="s">
        <v>521</v>
      </c>
      <c r="P12980" s="88" t="s">
        <v>24434</v>
      </c>
      <c r="Q12980" s="89" t="s">
        <v>24435</v>
      </c>
      <c r="R12980" s="86">
        <v>34.583159999999999</v>
      </c>
      <c r="S12980" s="88">
        <v>36.05406</v>
      </c>
    </row>
    <row r="12981" spans="14:19">
      <c r="N12981" s="88" t="s">
        <v>521</v>
      </c>
      <c r="O12981" s="88" t="s">
        <v>521</v>
      </c>
      <c r="P12981" s="88" t="s">
        <v>24436</v>
      </c>
      <c r="Q12981" s="89" t="s">
        <v>24437</v>
      </c>
      <c r="R12981" s="86">
        <v>34.584960000000002</v>
      </c>
      <c r="S12981" s="88">
        <v>36.055019999999999</v>
      </c>
    </row>
    <row r="12982" spans="14:19">
      <c r="N12982" s="88" t="s">
        <v>521</v>
      </c>
      <c r="O12982" s="88" t="s">
        <v>521</v>
      </c>
      <c r="P12982" s="88" t="s">
        <v>24438</v>
      </c>
      <c r="Q12982" s="89" t="s">
        <v>24439</v>
      </c>
      <c r="R12982" s="86">
        <v>34.583979999999997</v>
      </c>
      <c r="S12982" s="88">
        <v>36.052779999999998</v>
      </c>
    </row>
    <row r="12983" spans="14:19">
      <c r="N12983" s="88" t="s">
        <v>521</v>
      </c>
      <c r="O12983" s="88" t="s">
        <v>521</v>
      </c>
      <c r="P12983" s="88" t="s">
        <v>24440</v>
      </c>
      <c r="Q12983" s="89" t="s">
        <v>24441</v>
      </c>
      <c r="R12983" s="86">
        <v>34.57855</v>
      </c>
      <c r="S12983" s="88">
        <v>36.049239999999998</v>
      </c>
    </row>
    <row r="12984" spans="14:19">
      <c r="N12984" s="88" t="s">
        <v>521</v>
      </c>
      <c r="O12984" s="88" t="s">
        <v>521</v>
      </c>
      <c r="P12984" s="88" t="s">
        <v>24442</v>
      </c>
      <c r="Q12984" s="89" t="s">
        <v>24443</v>
      </c>
      <c r="R12984" s="86">
        <v>34.587649999999996</v>
      </c>
      <c r="S12984" s="88">
        <v>36.06026</v>
      </c>
    </row>
    <row r="12985" spans="14:19">
      <c r="N12985" s="88" t="s">
        <v>521</v>
      </c>
      <c r="O12985" s="88" t="s">
        <v>521</v>
      </c>
      <c r="P12985" s="88" t="s">
        <v>24444</v>
      </c>
      <c r="Q12985" s="89" t="s">
        <v>24445</v>
      </c>
      <c r="R12985" s="86">
        <v>34.587209999999999</v>
      </c>
      <c r="S12985" s="88">
        <v>36.058280000000003</v>
      </c>
    </row>
    <row r="12986" spans="14:19">
      <c r="N12986" s="88" t="s">
        <v>521</v>
      </c>
      <c r="O12986" s="88" t="s">
        <v>521</v>
      </c>
      <c r="P12986" s="88" t="s">
        <v>24446</v>
      </c>
      <c r="Q12986" s="89" t="s">
        <v>24447</v>
      </c>
      <c r="R12986" s="86">
        <v>34.578670000000002</v>
      </c>
      <c r="S12986" s="88">
        <v>36.054969999999997</v>
      </c>
    </row>
    <row r="12987" spans="14:19">
      <c r="N12987" s="88" t="s">
        <v>521</v>
      </c>
      <c r="O12987" s="88" t="s">
        <v>521</v>
      </c>
      <c r="P12987" s="88" t="s">
        <v>24448</v>
      </c>
      <c r="Q12987" s="89" t="s">
        <v>24449</v>
      </c>
      <c r="R12987" s="86">
        <v>34.578620000000001</v>
      </c>
      <c r="S12987" s="88">
        <v>36.051070000000003</v>
      </c>
    </row>
    <row r="12988" spans="14:19">
      <c r="N12988" s="88" t="s">
        <v>521</v>
      </c>
      <c r="O12988" s="88" t="s">
        <v>521</v>
      </c>
      <c r="P12988" s="88" t="s">
        <v>24450</v>
      </c>
      <c r="Q12988" s="89" t="s">
        <v>24451</v>
      </c>
      <c r="R12988" s="86">
        <v>34.585189999999997</v>
      </c>
      <c r="S12988" s="88">
        <v>36.078279999999999</v>
      </c>
    </row>
    <row r="12989" spans="14:19">
      <c r="N12989" s="88" t="s">
        <v>521</v>
      </c>
      <c r="O12989" s="88" t="s">
        <v>521</v>
      </c>
      <c r="P12989" s="88" t="s">
        <v>24452</v>
      </c>
      <c r="Q12989" s="89" t="s">
        <v>24453</v>
      </c>
      <c r="R12989" s="86">
        <v>34.580590000000001</v>
      </c>
      <c r="S12989" s="88">
        <v>36.077570000000001</v>
      </c>
    </row>
    <row r="12990" spans="14:19">
      <c r="N12990" s="88" t="s">
        <v>521</v>
      </c>
      <c r="O12990" s="88" t="s">
        <v>521</v>
      </c>
      <c r="P12990" s="88" t="s">
        <v>24454</v>
      </c>
      <c r="Q12990" s="89" t="s">
        <v>24455</v>
      </c>
      <c r="R12990" s="86">
        <v>34.577100000000002</v>
      </c>
      <c r="S12990" s="88">
        <v>36.082299999999996</v>
      </c>
    </row>
    <row r="12991" spans="14:19">
      <c r="N12991" s="88" t="s">
        <v>521</v>
      </c>
      <c r="O12991" s="88" t="s">
        <v>521</v>
      </c>
      <c r="P12991" s="88" t="s">
        <v>24456</v>
      </c>
      <c r="Q12991" s="89" t="s">
        <v>24457</v>
      </c>
      <c r="R12991" s="86">
        <v>34.576599999999999</v>
      </c>
      <c r="S12991" s="88">
        <v>36.078249999999997</v>
      </c>
    </row>
    <row r="12992" spans="14:19">
      <c r="N12992" s="88" t="s">
        <v>521</v>
      </c>
      <c r="O12992" s="88" t="s">
        <v>521</v>
      </c>
      <c r="P12992" s="88" t="s">
        <v>24458</v>
      </c>
      <c r="Q12992" s="89" t="s">
        <v>24459</v>
      </c>
      <c r="R12992" s="86">
        <v>34.57835</v>
      </c>
      <c r="S12992" s="88">
        <v>36.0747</v>
      </c>
    </row>
    <row r="12993" spans="14:19">
      <c r="N12993" s="88" t="s">
        <v>521</v>
      </c>
      <c r="O12993" s="88" t="s">
        <v>521</v>
      </c>
      <c r="P12993" s="88" t="s">
        <v>24460</v>
      </c>
      <c r="Q12993" s="89" t="s">
        <v>24461</v>
      </c>
      <c r="R12993" s="86">
        <v>34.579070000000002</v>
      </c>
      <c r="S12993" s="88">
        <v>36.072029999999998</v>
      </c>
    </row>
    <row r="12994" spans="14:19">
      <c r="N12994" s="88" t="s">
        <v>521</v>
      </c>
      <c r="O12994" s="88" t="s">
        <v>521</v>
      </c>
      <c r="P12994" s="88" t="s">
        <v>24462</v>
      </c>
      <c r="Q12994" s="89" t="s">
        <v>24463</v>
      </c>
      <c r="R12994" s="86">
        <v>34.576340000000002</v>
      </c>
      <c r="S12994" s="88">
        <v>36.069540000000003</v>
      </c>
    </row>
    <row r="12995" spans="14:19">
      <c r="N12995" s="88" t="s">
        <v>521</v>
      </c>
      <c r="O12995" s="88" t="s">
        <v>521</v>
      </c>
      <c r="P12995" s="88" t="s">
        <v>24464</v>
      </c>
      <c r="Q12995" s="89" t="s">
        <v>24465</v>
      </c>
      <c r="R12995" s="86">
        <v>34.5764</v>
      </c>
      <c r="S12995" s="88">
        <v>36.074860000000001</v>
      </c>
    </row>
    <row r="12996" spans="14:19">
      <c r="N12996" s="88" t="s">
        <v>521</v>
      </c>
      <c r="O12996" s="88" t="s">
        <v>521</v>
      </c>
      <c r="P12996" s="88" t="s">
        <v>24466</v>
      </c>
      <c r="Q12996" s="89" t="s">
        <v>24467</v>
      </c>
      <c r="R12996" s="86">
        <v>34.583599999999997</v>
      </c>
      <c r="S12996" s="88">
        <v>36.063969999999998</v>
      </c>
    </row>
    <row r="12997" spans="14:19">
      <c r="N12997" s="88" t="s">
        <v>521</v>
      </c>
      <c r="O12997" s="88" t="s">
        <v>521</v>
      </c>
      <c r="P12997" s="88" t="s">
        <v>24468</v>
      </c>
      <c r="Q12997" s="89" t="s">
        <v>24469</v>
      </c>
      <c r="R12997" s="86">
        <v>34.579140000000002</v>
      </c>
      <c r="S12997" s="88">
        <v>36.071829999999999</v>
      </c>
    </row>
    <row r="12998" spans="14:19">
      <c r="N12998" s="88" t="s">
        <v>521</v>
      </c>
      <c r="O12998" s="88" t="s">
        <v>521</v>
      </c>
      <c r="P12998" s="88" t="s">
        <v>24470</v>
      </c>
      <c r="Q12998" s="89" t="s">
        <v>24471</v>
      </c>
      <c r="R12998" s="86">
        <v>34.581240000000001</v>
      </c>
      <c r="S12998" s="88">
        <v>36.07029</v>
      </c>
    </row>
    <row r="12999" spans="14:19">
      <c r="N12999" s="88" t="s">
        <v>521</v>
      </c>
      <c r="O12999" s="88" t="s">
        <v>521</v>
      </c>
      <c r="P12999" s="88" t="s">
        <v>24472</v>
      </c>
      <c r="Q12999" s="89" t="s">
        <v>24473</v>
      </c>
      <c r="R12999" s="86">
        <v>34.582099999999997</v>
      </c>
      <c r="S12999" s="88">
        <v>36.053710000000002</v>
      </c>
    </row>
    <row r="13000" spans="14:19">
      <c r="N13000" s="88" t="s">
        <v>521</v>
      </c>
      <c r="O13000" s="88" t="s">
        <v>521</v>
      </c>
      <c r="P13000" s="88" t="s">
        <v>24474</v>
      </c>
      <c r="Q13000" s="89" t="s">
        <v>24475</v>
      </c>
      <c r="R13000" s="86">
        <v>34.577179999999998</v>
      </c>
      <c r="S13000" s="88">
        <v>36.06973</v>
      </c>
    </row>
    <row r="13001" spans="14:19">
      <c r="N13001" s="88" t="s">
        <v>521</v>
      </c>
      <c r="O13001" s="88" t="s">
        <v>521</v>
      </c>
      <c r="P13001" s="88" t="s">
        <v>24476</v>
      </c>
      <c r="Q13001" s="89" t="s">
        <v>24477</v>
      </c>
      <c r="R13001" s="86">
        <v>34.583629999999999</v>
      </c>
      <c r="S13001" s="88">
        <v>36.051990000000004</v>
      </c>
    </row>
    <row r="13002" spans="14:19">
      <c r="N13002" s="88" t="s">
        <v>521</v>
      </c>
      <c r="O13002" s="88" t="s">
        <v>521</v>
      </c>
      <c r="P13002" s="88" t="s">
        <v>24478</v>
      </c>
      <c r="Q13002" s="89" t="s">
        <v>24479</v>
      </c>
      <c r="R13002" s="86">
        <v>34.58614</v>
      </c>
      <c r="S13002" s="88">
        <v>36.056510000000003</v>
      </c>
    </row>
    <row r="13003" spans="14:19">
      <c r="N13003" s="88" t="s">
        <v>521</v>
      </c>
      <c r="O13003" s="88" t="s">
        <v>521</v>
      </c>
      <c r="P13003" s="88" t="s">
        <v>24480</v>
      </c>
      <c r="Q13003" s="89" t="s">
        <v>24481</v>
      </c>
      <c r="R13003" s="86">
        <v>34.584429999999998</v>
      </c>
      <c r="S13003" s="88">
        <v>36.056060000000002</v>
      </c>
    </row>
    <row r="13004" spans="14:19">
      <c r="N13004" s="88" t="s">
        <v>521</v>
      </c>
      <c r="O13004" s="88" t="s">
        <v>521</v>
      </c>
      <c r="P13004" s="88" t="s">
        <v>24482</v>
      </c>
      <c r="Q13004" s="89" t="s">
        <v>24483</v>
      </c>
      <c r="R13004" s="86">
        <v>34.58672</v>
      </c>
      <c r="S13004" s="88">
        <v>36.057000000000002</v>
      </c>
    </row>
    <row r="13005" spans="14:19">
      <c r="N13005" s="88" t="s">
        <v>521</v>
      </c>
      <c r="O13005" s="88" t="s">
        <v>521</v>
      </c>
      <c r="P13005" s="88" t="s">
        <v>24484</v>
      </c>
      <c r="Q13005" s="89" t="s">
        <v>24485</v>
      </c>
      <c r="R13005" s="86">
        <v>34.585470000000001</v>
      </c>
      <c r="S13005" s="88">
        <v>36.055709999999998</v>
      </c>
    </row>
    <row r="13006" spans="14:19">
      <c r="N13006" s="88" t="s">
        <v>521</v>
      </c>
      <c r="O13006" s="88" t="s">
        <v>521</v>
      </c>
      <c r="P13006" s="88" t="s">
        <v>24486</v>
      </c>
      <c r="Q13006" s="89" t="s">
        <v>24487</v>
      </c>
      <c r="R13006" s="86">
        <v>34.582659999999997</v>
      </c>
      <c r="S13006" s="88">
        <v>36.054079999999999</v>
      </c>
    </row>
    <row r="13007" spans="14:19">
      <c r="N13007" s="88" t="s">
        <v>521</v>
      </c>
      <c r="O13007" s="88" t="s">
        <v>521</v>
      </c>
      <c r="P13007" s="88" t="s">
        <v>24488</v>
      </c>
      <c r="Q13007" s="89" t="s">
        <v>24489</v>
      </c>
      <c r="R13007" s="86">
        <v>34.576599999999999</v>
      </c>
      <c r="S13007" s="88">
        <v>36.074800000000003</v>
      </c>
    </row>
    <row r="13008" spans="14:19">
      <c r="N13008" s="88" t="s">
        <v>521</v>
      </c>
      <c r="O13008" s="88" t="s">
        <v>521</v>
      </c>
      <c r="P13008" s="88" t="s">
        <v>24490</v>
      </c>
      <c r="Q13008" s="89" t="s">
        <v>24491</v>
      </c>
      <c r="R13008" s="86">
        <v>34.576039999999999</v>
      </c>
      <c r="S13008" s="88">
        <v>36.077150000000003</v>
      </c>
    </row>
    <row r="13009" spans="14:19">
      <c r="N13009" s="88" t="s">
        <v>521</v>
      </c>
      <c r="O13009" s="88" t="s">
        <v>521</v>
      </c>
      <c r="P13009" s="88" t="s">
        <v>24492</v>
      </c>
      <c r="Q13009" s="89" t="s">
        <v>24493</v>
      </c>
      <c r="R13009" s="86">
        <v>34.572620000000001</v>
      </c>
      <c r="S13009" s="88">
        <v>36.076250000000002</v>
      </c>
    </row>
    <row r="13010" spans="14:19">
      <c r="N13010" s="88" t="s">
        <v>521</v>
      </c>
      <c r="O13010" s="88" t="s">
        <v>521</v>
      </c>
      <c r="P13010" s="88" t="s">
        <v>24494</v>
      </c>
      <c r="Q13010" s="89" t="s">
        <v>24495</v>
      </c>
      <c r="R13010" s="86">
        <v>34.584879999999998</v>
      </c>
      <c r="S13010" s="88">
        <v>36.061050000000002</v>
      </c>
    </row>
    <row r="13011" spans="14:19">
      <c r="N13011" s="88" t="s">
        <v>521</v>
      </c>
      <c r="O13011" s="88" t="s">
        <v>521</v>
      </c>
      <c r="P13011" s="88" t="s">
        <v>24496</v>
      </c>
      <c r="Q13011" s="89" t="s">
        <v>24497</v>
      </c>
      <c r="R13011" s="86">
        <v>34.58426</v>
      </c>
      <c r="S13011" s="88">
        <v>36.075159999999997</v>
      </c>
    </row>
    <row r="13012" spans="14:19">
      <c r="N13012" s="88" t="s">
        <v>521</v>
      </c>
      <c r="O13012" s="88" t="s">
        <v>521</v>
      </c>
      <c r="P13012" s="88" t="s">
        <v>24498</v>
      </c>
      <c r="Q13012" s="89" t="s">
        <v>24499</v>
      </c>
      <c r="R13012" s="86">
        <v>34.577579999999998</v>
      </c>
      <c r="S13012" s="88">
        <v>36.074730000000002</v>
      </c>
    </row>
    <row r="13013" spans="14:19">
      <c r="N13013" s="88" t="s">
        <v>521</v>
      </c>
      <c r="O13013" s="88" t="s">
        <v>521</v>
      </c>
      <c r="P13013" s="88" t="s">
        <v>24500</v>
      </c>
      <c r="Q13013" s="89" t="s">
        <v>24501</v>
      </c>
      <c r="R13013" s="86">
        <v>34.576340000000002</v>
      </c>
      <c r="S13013" s="88">
        <v>36.079059999999998</v>
      </c>
    </row>
    <row r="13014" spans="14:19">
      <c r="N13014" s="88" t="s">
        <v>521</v>
      </c>
      <c r="O13014" s="88" t="s">
        <v>521</v>
      </c>
      <c r="P13014" s="88" t="s">
        <v>24502</v>
      </c>
      <c r="Q13014" s="89" t="s">
        <v>24503</v>
      </c>
      <c r="R13014" s="86">
        <v>34.588610000000003</v>
      </c>
      <c r="S13014" s="88">
        <v>36.061709999999998</v>
      </c>
    </row>
    <row r="13015" spans="14:19">
      <c r="N13015" s="88" t="s">
        <v>521</v>
      </c>
      <c r="O13015" s="88" t="s">
        <v>521</v>
      </c>
      <c r="P13015" s="88" t="s">
        <v>24504</v>
      </c>
      <c r="Q13015" s="89" t="s">
        <v>24505</v>
      </c>
      <c r="R13015" s="86">
        <v>34.586179999999999</v>
      </c>
      <c r="S13015" s="88">
        <v>36.055909999999997</v>
      </c>
    </row>
    <row r="13016" spans="14:19">
      <c r="N13016" s="88" t="s">
        <v>521</v>
      </c>
      <c r="O13016" s="88" t="s">
        <v>521</v>
      </c>
      <c r="P13016" s="88" t="s">
        <v>24506</v>
      </c>
      <c r="Q13016" s="89" t="s">
        <v>24507</v>
      </c>
      <c r="R13016" s="86">
        <v>34.581310000000002</v>
      </c>
      <c r="S13016" s="88">
        <v>36.051090000000002</v>
      </c>
    </row>
    <row r="13017" spans="14:19">
      <c r="N13017" s="88" t="s">
        <v>521</v>
      </c>
      <c r="O13017" s="88" t="s">
        <v>521</v>
      </c>
      <c r="P13017" s="88" t="s">
        <v>24508</v>
      </c>
      <c r="Q13017" s="89" t="s">
        <v>24509</v>
      </c>
      <c r="R13017" s="86">
        <v>34.574779999999997</v>
      </c>
      <c r="S13017" s="88">
        <v>36.078980000000001</v>
      </c>
    </row>
    <row r="13018" spans="14:19">
      <c r="N13018" s="88" t="s">
        <v>521</v>
      </c>
      <c r="O13018" s="88" t="s">
        <v>521</v>
      </c>
      <c r="P13018" s="88" t="s">
        <v>24510</v>
      </c>
      <c r="Q13018" s="89" t="s">
        <v>24511</v>
      </c>
      <c r="R13018" s="86">
        <v>34.57452</v>
      </c>
      <c r="S13018" s="88">
        <v>36.080309999999997</v>
      </c>
    </row>
    <row r="13019" spans="14:19">
      <c r="N13019" s="88" t="s">
        <v>521</v>
      </c>
      <c r="O13019" s="88" t="s">
        <v>521</v>
      </c>
      <c r="P13019" s="88" t="s">
        <v>24512</v>
      </c>
      <c r="Q13019" s="89" t="s">
        <v>24513</v>
      </c>
      <c r="R13019" s="86">
        <v>34.58074951171875</v>
      </c>
      <c r="S13019" s="88">
        <v>36.069770812988281</v>
      </c>
    </row>
    <row r="13020" spans="14:19">
      <c r="N13020" s="88" t="s">
        <v>521</v>
      </c>
      <c r="O13020" s="88" t="s">
        <v>521</v>
      </c>
      <c r="P13020" s="88" t="s">
        <v>24514</v>
      </c>
      <c r="Q13020" s="89" t="s">
        <v>24515</v>
      </c>
      <c r="R13020" s="86">
        <v>34.577613830566406</v>
      </c>
      <c r="S13020" s="88">
        <v>36.053768157958984</v>
      </c>
    </row>
    <row r="13021" spans="14:19">
      <c r="N13021" s="88" t="s">
        <v>521</v>
      </c>
      <c r="O13021" s="88" t="s">
        <v>521</v>
      </c>
      <c r="P13021" s="88" t="s">
        <v>24516</v>
      </c>
      <c r="Q13021" s="89" t="s">
        <v>24517</v>
      </c>
      <c r="R13021" s="86">
        <v>34.578098297119141</v>
      </c>
      <c r="S13021" s="88">
        <v>36.052268981933594</v>
      </c>
    </row>
    <row r="13022" spans="14:19">
      <c r="N13022" s="88" t="s">
        <v>521</v>
      </c>
      <c r="O13022" s="88" t="s">
        <v>521</v>
      </c>
      <c r="P13022" s="88" t="s">
        <v>24518</v>
      </c>
      <c r="Q13022" s="89" t="s">
        <v>24519</v>
      </c>
      <c r="R13022" s="86">
        <v>34.573940277099609</v>
      </c>
      <c r="S13022" s="88">
        <v>36.079540252685547</v>
      </c>
    </row>
    <row r="13023" spans="14:19">
      <c r="N13023" s="88" t="s">
        <v>521</v>
      </c>
      <c r="O13023" s="88" t="s">
        <v>521</v>
      </c>
      <c r="P13023" s="88" t="s">
        <v>24520</v>
      </c>
      <c r="Q13023" s="89" t="s">
        <v>24521</v>
      </c>
      <c r="R13023" s="86">
        <v>34.583438873291016</v>
      </c>
      <c r="S13023" s="88">
        <v>36.052249908447266</v>
      </c>
    </row>
    <row r="13024" spans="14:19">
      <c r="N13024" s="88" t="s">
        <v>521</v>
      </c>
      <c r="O13024" s="88" t="s">
        <v>521</v>
      </c>
      <c r="P13024" s="88" t="s">
        <v>24522</v>
      </c>
      <c r="Q13024" s="89" t="s">
        <v>24523</v>
      </c>
      <c r="R13024" s="86">
        <v>34.584476470947266</v>
      </c>
      <c r="S13024" s="88">
        <v>36.054973602294922</v>
      </c>
    </row>
    <row r="13025" spans="14:19">
      <c r="N13025" s="88" t="s">
        <v>521</v>
      </c>
      <c r="O13025" s="88" t="s">
        <v>521</v>
      </c>
      <c r="P13025" s="88" t="s">
        <v>24524</v>
      </c>
      <c r="Q13025" s="89" t="s">
        <v>24525</v>
      </c>
      <c r="R13025" s="86">
        <v>34.581459045410156</v>
      </c>
      <c r="S13025" s="88">
        <v>36.076839447021484</v>
      </c>
    </row>
    <row r="13026" spans="14:19">
      <c r="N13026" s="88" t="s">
        <v>521</v>
      </c>
      <c r="O13026" s="88" t="s">
        <v>521</v>
      </c>
      <c r="P13026" s="88" t="s">
        <v>24526</v>
      </c>
      <c r="Q13026" s="89" t="s">
        <v>24527</v>
      </c>
      <c r="R13026" s="86">
        <v>34.584217071533203</v>
      </c>
      <c r="S13026" s="88">
        <v>36.065067291259766</v>
      </c>
    </row>
    <row r="13027" spans="14:19">
      <c r="N13027" s="88" t="s">
        <v>521</v>
      </c>
      <c r="O13027" s="88" t="s">
        <v>521</v>
      </c>
      <c r="P13027" s="88" t="s">
        <v>24528</v>
      </c>
      <c r="Q13027" s="89" t="s">
        <v>24529</v>
      </c>
      <c r="R13027" s="86">
        <v>34.576873779296875</v>
      </c>
      <c r="S13027" s="88">
        <v>36.076541900634766</v>
      </c>
    </row>
    <row r="13028" spans="14:19">
      <c r="N13028" s="88" t="s">
        <v>521</v>
      </c>
      <c r="O13028" s="88" t="s">
        <v>521</v>
      </c>
      <c r="P13028" s="88" t="s">
        <v>24530</v>
      </c>
      <c r="Q13028" s="89" t="s">
        <v>24531</v>
      </c>
      <c r="R13028" s="86">
        <v>34.579208374023438</v>
      </c>
      <c r="S13028" s="88">
        <v>36.071849822998047</v>
      </c>
    </row>
    <row r="13029" spans="14:19">
      <c r="N13029" s="88" t="s">
        <v>521</v>
      </c>
      <c r="O13029" s="88" t="s">
        <v>521</v>
      </c>
      <c r="P13029" s="88" t="s">
        <v>24532</v>
      </c>
      <c r="Q13029" s="89" t="s">
        <v>24533</v>
      </c>
      <c r="R13029" s="86">
        <v>34.582984924316406</v>
      </c>
      <c r="S13029" s="88">
        <v>36.0516357421875</v>
      </c>
    </row>
    <row r="13030" spans="14:19">
      <c r="N13030" s="88" t="s">
        <v>521</v>
      </c>
      <c r="O13030" s="88" t="s">
        <v>521</v>
      </c>
      <c r="P13030" s="88" t="s">
        <v>24534</v>
      </c>
      <c r="Q13030" s="89" t="s">
        <v>24535</v>
      </c>
      <c r="R13030" s="86">
        <v>34.586277008056641</v>
      </c>
      <c r="S13030" s="88">
        <v>36.071544647216797</v>
      </c>
    </row>
    <row r="13031" spans="14:19">
      <c r="N13031" s="88" t="s">
        <v>521</v>
      </c>
      <c r="O13031" s="88" t="s">
        <v>521</v>
      </c>
      <c r="P13031" s="88" t="s">
        <v>24536</v>
      </c>
      <c r="Q13031" s="89" t="s">
        <v>24537</v>
      </c>
      <c r="R13031" s="86">
        <v>34.579130000000077</v>
      </c>
      <c r="S13031" s="88">
        <v>36.078168000000062</v>
      </c>
    </row>
    <row r="13032" spans="14:19">
      <c r="N13032" s="88" t="s">
        <v>521</v>
      </c>
      <c r="O13032" s="88" t="s">
        <v>521</v>
      </c>
      <c r="P13032" s="88" t="s">
        <v>24538</v>
      </c>
      <c r="Q13032" s="89" t="s">
        <v>24539</v>
      </c>
      <c r="R13032" s="86">
        <v>34.575994000000037</v>
      </c>
      <c r="S13032" s="88">
        <v>36.082042000000058</v>
      </c>
    </row>
    <row r="13033" spans="14:19">
      <c r="N13033" s="88" t="s">
        <v>525</v>
      </c>
      <c r="O13033" s="88" t="s">
        <v>525</v>
      </c>
      <c r="P13033" s="88" t="s">
        <v>24540</v>
      </c>
      <c r="Q13033" s="89">
        <v>515</v>
      </c>
      <c r="R13033" s="86">
        <v>34.622171090000002</v>
      </c>
      <c r="S13033" s="88">
        <v>36.058916830000001</v>
      </c>
    </row>
    <row r="13034" spans="14:19">
      <c r="N13034" s="88" t="s">
        <v>525</v>
      </c>
      <c r="O13034" s="88" t="s">
        <v>525</v>
      </c>
      <c r="P13034" s="88" t="s">
        <v>525</v>
      </c>
      <c r="Q13034" s="89" t="s">
        <v>24541</v>
      </c>
      <c r="R13034" s="86">
        <v>34.622989000000075</v>
      </c>
      <c r="S13034" s="88">
        <v>36.056936000000064</v>
      </c>
    </row>
    <row r="13035" spans="14:19">
      <c r="N13035" s="88" t="s">
        <v>525</v>
      </c>
      <c r="O13035" s="88" t="s">
        <v>525</v>
      </c>
      <c r="P13035" s="88" t="s">
        <v>525</v>
      </c>
      <c r="Q13035" s="89" t="s">
        <v>24542</v>
      </c>
      <c r="R13035" s="86">
        <v>34.622989000000075</v>
      </c>
      <c r="S13035" s="88">
        <v>36.056936000000064</v>
      </c>
    </row>
    <row r="13036" spans="14:19">
      <c r="N13036" s="88" t="s">
        <v>525</v>
      </c>
      <c r="O13036" s="88" t="s">
        <v>525</v>
      </c>
      <c r="P13036" s="88" t="s">
        <v>24543</v>
      </c>
      <c r="Q13036" s="89" t="s">
        <v>24544</v>
      </c>
      <c r="R13036" s="86">
        <v>34.612972259521484</v>
      </c>
      <c r="S13036" s="88">
        <v>36.059867858886719</v>
      </c>
    </row>
    <row r="13037" spans="14:19">
      <c r="N13037" s="88" t="s">
        <v>525</v>
      </c>
      <c r="O13037" s="88" t="s">
        <v>525</v>
      </c>
      <c r="P13037" s="88" t="s">
        <v>24545</v>
      </c>
      <c r="Q13037" s="89" t="s">
        <v>24546</v>
      </c>
      <c r="R13037" s="86">
        <v>34.604320526123047</v>
      </c>
      <c r="S13037" s="88">
        <v>36.0623779296875</v>
      </c>
    </row>
    <row r="13038" spans="14:19">
      <c r="N13038" s="88" t="s">
        <v>525</v>
      </c>
      <c r="O13038" s="88" t="s">
        <v>525</v>
      </c>
      <c r="P13038" s="88" t="s">
        <v>24547</v>
      </c>
      <c r="Q13038" s="89" t="s">
        <v>24548</v>
      </c>
      <c r="R13038" s="86">
        <v>34.617115020751953</v>
      </c>
      <c r="S13038" s="88">
        <v>36.055988311767578</v>
      </c>
    </row>
    <row r="13039" spans="14:19">
      <c r="N13039" s="88" t="s">
        <v>528</v>
      </c>
      <c r="O13039" s="88" t="s">
        <v>528</v>
      </c>
      <c r="P13039" s="88" t="s">
        <v>24549</v>
      </c>
      <c r="Q13039" s="89">
        <v>1409</v>
      </c>
      <c r="R13039" s="86">
        <v>34.625699105999999</v>
      </c>
      <c r="S13039" s="88">
        <v>36.077770645000001</v>
      </c>
    </row>
    <row r="13040" spans="14:19">
      <c r="N13040" s="88" t="s">
        <v>528</v>
      </c>
      <c r="O13040" s="88" t="s">
        <v>528</v>
      </c>
      <c r="P13040" s="88" t="s">
        <v>528</v>
      </c>
      <c r="Q13040" s="89" t="s">
        <v>24550</v>
      </c>
      <c r="R13040" s="86">
        <v>34.627361000000064</v>
      </c>
      <c r="S13040" s="88">
        <v>36.075650000000053</v>
      </c>
    </row>
    <row r="13041" spans="14:19">
      <c r="N13041" s="88" t="s">
        <v>528</v>
      </c>
      <c r="O13041" s="88" t="s">
        <v>528</v>
      </c>
      <c r="P13041" s="88" t="s">
        <v>24551</v>
      </c>
      <c r="Q13041" s="89" t="s">
        <v>24552</v>
      </c>
      <c r="R13041" s="86">
        <v>34.616700000000002</v>
      </c>
      <c r="S13041" s="88">
        <v>36.08</v>
      </c>
    </row>
    <row r="13042" spans="14:19">
      <c r="N13042" s="88" t="s">
        <v>528</v>
      </c>
      <c r="O13042" s="88" t="s">
        <v>528</v>
      </c>
      <c r="P13042" s="88" t="s">
        <v>24553</v>
      </c>
      <c r="Q13042" s="89" t="s">
        <v>24554</v>
      </c>
      <c r="R13042" s="86">
        <v>34.616799999999998</v>
      </c>
      <c r="S13042" s="88">
        <v>36.080100000000002</v>
      </c>
    </row>
    <row r="13043" spans="14:19">
      <c r="N13043" s="88" t="s">
        <v>528</v>
      </c>
      <c r="O13043" s="88" t="s">
        <v>528</v>
      </c>
      <c r="P13043" s="88" t="s">
        <v>24555</v>
      </c>
      <c r="Q13043" s="89" t="s">
        <v>24556</v>
      </c>
      <c r="R13043" s="86">
        <v>34.618389999999998</v>
      </c>
      <c r="S13043" s="88">
        <v>36.081620000000001</v>
      </c>
    </row>
    <row r="13044" spans="14:19">
      <c r="N13044" s="88" t="s">
        <v>528</v>
      </c>
      <c r="O13044" s="88" t="s">
        <v>528</v>
      </c>
      <c r="P13044" s="88" t="s">
        <v>24557</v>
      </c>
      <c r="Q13044" s="89" t="s">
        <v>24558</v>
      </c>
      <c r="R13044" s="86">
        <v>34.621899999999997</v>
      </c>
      <c r="S13044" s="88">
        <v>36.084800000000001</v>
      </c>
    </row>
    <row r="13045" spans="14:19">
      <c r="N13045" s="88" t="s">
        <v>528</v>
      </c>
      <c r="O13045" s="88" t="s">
        <v>528</v>
      </c>
      <c r="P13045" s="88" t="s">
        <v>24559</v>
      </c>
      <c r="Q13045" s="89" t="s">
        <v>24560</v>
      </c>
      <c r="R13045" s="86">
        <v>34.6173</v>
      </c>
      <c r="S13045" s="88">
        <v>36.080100000000002</v>
      </c>
    </row>
    <row r="13046" spans="14:19">
      <c r="N13046" s="88" t="s">
        <v>528</v>
      </c>
      <c r="O13046" s="88" t="s">
        <v>528</v>
      </c>
      <c r="P13046" s="88" t="s">
        <v>24561</v>
      </c>
      <c r="Q13046" s="89" t="s">
        <v>24562</v>
      </c>
      <c r="R13046" s="86">
        <v>34.617550000000001</v>
      </c>
      <c r="S13046" s="88">
        <v>36.071770000000001</v>
      </c>
    </row>
    <row r="13047" spans="14:19">
      <c r="N13047" s="88" t="s">
        <v>528</v>
      </c>
      <c r="O13047" s="88" t="s">
        <v>528</v>
      </c>
      <c r="P13047" s="88" t="s">
        <v>24563</v>
      </c>
      <c r="Q13047" s="89" t="s">
        <v>24564</v>
      </c>
      <c r="R13047" s="86">
        <v>34.615499999999997</v>
      </c>
      <c r="S13047" s="88">
        <v>36.071910000000003</v>
      </c>
    </row>
    <row r="13048" spans="14:19">
      <c r="N13048" s="88" t="s">
        <v>528</v>
      </c>
      <c r="O13048" s="88" t="s">
        <v>528</v>
      </c>
      <c r="P13048" s="88" t="s">
        <v>24565</v>
      </c>
      <c r="Q13048" s="89" t="s">
        <v>24566</v>
      </c>
      <c r="R13048" s="86">
        <v>34.613799999999998</v>
      </c>
      <c r="S13048" s="88">
        <v>36.072600000000001</v>
      </c>
    </row>
    <row r="13049" spans="14:19">
      <c r="N13049" s="88" t="s">
        <v>528</v>
      </c>
      <c r="O13049" s="88" t="s">
        <v>528</v>
      </c>
      <c r="P13049" s="88" t="s">
        <v>24567</v>
      </c>
      <c r="Q13049" s="89" t="s">
        <v>24568</v>
      </c>
      <c r="R13049" s="86">
        <v>34.613140000000001</v>
      </c>
      <c r="S13049" s="88">
        <v>36.076889999999999</v>
      </c>
    </row>
    <row r="13050" spans="14:19">
      <c r="N13050" s="88" t="s">
        <v>528</v>
      </c>
      <c r="O13050" s="88" t="s">
        <v>528</v>
      </c>
      <c r="P13050" s="88" t="s">
        <v>24569</v>
      </c>
      <c r="Q13050" s="89" t="s">
        <v>24570</v>
      </c>
      <c r="R13050" s="86">
        <v>34.617460000000001</v>
      </c>
      <c r="S13050" s="88">
        <v>36.076360000000001</v>
      </c>
    </row>
    <row r="13051" spans="14:19">
      <c r="N13051" s="88" t="s">
        <v>528</v>
      </c>
      <c r="O13051" s="88" t="s">
        <v>528</v>
      </c>
      <c r="P13051" s="88" t="s">
        <v>24571</v>
      </c>
      <c r="Q13051" s="89" t="s">
        <v>24572</v>
      </c>
      <c r="R13051" s="86">
        <v>34.622459999999997</v>
      </c>
      <c r="S13051" s="88">
        <v>36.073749999999997</v>
      </c>
    </row>
    <row r="13052" spans="14:19">
      <c r="N13052" s="88" t="s">
        <v>528</v>
      </c>
      <c r="O13052" s="88" t="s">
        <v>528</v>
      </c>
      <c r="P13052" s="88" t="s">
        <v>24573</v>
      </c>
      <c r="Q13052" s="89" t="s">
        <v>24574</v>
      </c>
      <c r="R13052" s="86">
        <v>34.617849999999997</v>
      </c>
      <c r="S13052" s="88">
        <v>36.0777</v>
      </c>
    </row>
    <row r="13053" spans="14:19">
      <c r="N13053" s="88" t="s">
        <v>528</v>
      </c>
      <c r="O13053" s="88" t="s">
        <v>528</v>
      </c>
      <c r="P13053" s="88" t="s">
        <v>24575</v>
      </c>
      <c r="Q13053" s="89" t="s">
        <v>24576</v>
      </c>
      <c r="R13053" s="86">
        <v>34.62039</v>
      </c>
      <c r="S13053" s="88">
        <v>36.083530000000003</v>
      </c>
    </row>
    <row r="13054" spans="14:19">
      <c r="N13054" s="88" t="s">
        <v>528</v>
      </c>
      <c r="O13054" s="88" t="s">
        <v>528</v>
      </c>
      <c r="P13054" s="88" t="s">
        <v>24577</v>
      </c>
      <c r="Q13054" s="89" t="s">
        <v>24578</v>
      </c>
      <c r="R13054" s="86">
        <v>34.617179999999998</v>
      </c>
      <c r="S13054" s="88">
        <v>36.080869999999997</v>
      </c>
    </row>
    <row r="13055" spans="14:19">
      <c r="N13055" s="88" t="s">
        <v>528</v>
      </c>
      <c r="O13055" s="88" t="s">
        <v>528</v>
      </c>
      <c r="P13055" s="88" t="s">
        <v>24579</v>
      </c>
      <c r="Q13055" s="89" t="s">
        <v>24580</v>
      </c>
      <c r="R13055" s="86">
        <v>34.61835</v>
      </c>
      <c r="S13055" s="88">
        <v>36.081870000000002</v>
      </c>
    </row>
    <row r="13056" spans="14:19">
      <c r="N13056" s="88" t="s">
        <v>528</v>
      </c>
      <c r="O13056" s="88" t="s">
        <v>528</v>
      </c>
      <c r="P13056" s="88" t="s">
        <v>24581</v>
      </c>
      <c r="Q13056" s="89" t="s">
        <v>24582</v>
      </c>
      <c r="R13056" s="86">
        <v>34.618769999999998</v>
      </c>
      <c r="S13056" s="88">
        <v>36.081780000000002</v>
      </c>
    </row>
    <row r="13057" spans="14:19">
      <c r="N13057" s="88" t="s">
        <v>528</v>
      </c>
      <c r="O13057" s="88" t="s">
        <v>528</v>
      </c>
      <c r="P13057" s="88" t="s">
        <v>24583</v>
      </c>
      <c r="Q13057" s="89" t="s">
        <v>24584</v>
      </c>
      <c r="R13057" s="86">
        <v>34.616190000000003</v>
      </c>
      <c r="S13057" s="88">
        <v>36.07958</v>
      </c>
    </row>
    <row r="13058" spans="14:19">
      <c r="N13058" s="88" t="s">
        <v>528</v>
      </c>
      <c r="O13058" s="88" t="s">
        <v>528</v>
      </c>
      <c r="P13058" s="88" t="s">
        <v>24585</v>
      </c>
      <c r="Q13058" s="89" t="s">
        <v>24586</v>
      </c>
      <c r="R13058" s="86">
        <v>34.62115</v>
      </c>
      <c r="S13058" s="88">
        <v>36.079940000000001</v>
      </c>
    </row>
    <row r="13059" spans="14:19">
      <c r="N13059" s="88" t="s">
        <v>528</v>
      </c>
      <c r="O13059" s="88" t="s">
        <v>528</v>
      </c>
      <c r="P13059" s="88" t="s">
        <v>24587</v>
      </c>
      <c r="Q13059" s="89" t="s">
        <v>24588</v>
      </c>
      <c r="R13059" s="86">
        <v>34.615020000000001</v>
      </c>
      <c r="S13059" s="88">
        <v>36.082030000000003</v>
      </c>
    </row>
    <row r="13060" spans="14:19">
      <c r="N13060" s="88" t="s">
        <v>528</v>
      </c>
      <c r="O13060" s="88" t="s">
        <v>528</v>
      </c>
      <c r="P13060" s="88" t="s">
        <v>24589</v>
      </c>
      <c r="Q13060" s="89" t="s">
        <v>24590</v>
      </c>
      <c r="R13060" s="86">
        <v>34.61674</v>
      </c>
      <c r="S13060" s="88">
        <v>36.080249999999999</v>
      </c>
    </row>
    <row r="13061" spans="14:19">
      <c r="N13061" s="88" t="s">
        <v>528</v>
      </c>
      <c r="O13061" s="88" t="s">
        <v>528</v>
      </c>
      <c r="P13061" s="88" t="s">
        <v>24591</v>
      </c>
      <c r="Q13061" s="89" t="s">
        <v>24592</v>
      </c>
      <c r="R13061" s="86">
        <v>34.616660000000003</v>
      </c>
      <c r="S13061" s="88">
        <v>36.086350000000003</v>
      </c>
    </row>
    <row r="13062" spans="14:19">
      <c r="N13062" s="88" t="s">
        <v>528</v>
      </c>
      <c r="O13062" s="88" t="s">
        <v>528</v>
      </c>
      <c r="P13062" s="88" t="s">
        <v>24593</v>
      </c>
      <c r="Q13062" s="89" t="s">
        <v>24594</v>
      </c>
      <c r="R13062" s="86">
        <v>34.610520000000001</v>
      </c>
      <c r="S13062" s="88">
        <v>36.075180000000003</v>
      </c>
    </row>
    <row r="13063" spans="14:19">
      <c r="N13063" s="88" t="s">
        <v>528</v>
      </c>
      <c r="O13063" s="88" t="s">
        <v>528</v>
      </c>
      <c r="P13063" s="88" t="s">
        <v>24595</v>
      </c>
      <c r="Q13063" s="89" t="s">
        <v>24596</v>
      </c>
      <c r="R13063" s="86">
        <v>34.617730000000002</v>
      </c>
      <c r="S13063" s="88">
        <v>36.079929999999997</v>
      </c>
    </row>
    <row r="13064" spans="14:19">
      <c r="N13064" s="88" t="s">
        <v>528</v>
      </c>
      <c r="O13064" s="88" t="s">
        <v>528</v>
      </c>
      <c r="P13064" s="88" t="s">
        <v>24597</v>
      </c>
      <c r="Q13064" s="89" t="s">
        <v>24598</v>
      </c>
      <c r="R13064" s="86">
        <v>34.61636</v>
      </c>
      <c r="S13064" s="88">
        <v>36.084899999999998</v>
      </c>
    </row>
    <row r="13065" spans="14:19">
      <c r="N13065" s="88" t="s">
        <v>528</v>
      </c>
      <c r="O13065" s="88" t="s">
        <v>528</v>
      </c>
      <c r="P13065" s="88" t="s">
        <v>24599</v>
      </c>
      <c r="Q13065" s="89" t="s">
        <v>24600</v>
      </c>
      <c r="R13065" s="86">
        <v>34.623820000000002</v>
      </c>
      <c r="S13065" s="88">
        <v>36.079419999999999</v>
      </c>
    </row>
    <row r="13066" spans="14:19">
      <c r="N13066" s="88" t="s">
        <v>528</v>
      </c>
      <c r="O13066" s="88" t="s">
        <v>528</v>
      </c>
      <c r="P13066" s="88" t="s">
        <v>24601</v>
      </c>
      <c r="Q13066" s="89" t="s">
        <v>24602</v>
      </c>
      <c r="R13066" s="86">
        <v>34.612670000000001</v>
      </c>
      <c r="S13066" s="88">
        <v>36.07253</v>
      </c>
    </row>
    <row r="13067" spans="14:19">
      <c r="N13067" s="88" t="s">
        <v>528</v>
      </c>
      <c r="O13067" s="88" t="s">
        <v>528</v>
      </c>
      <c r="P13067" s="88" t="s">
        <v>24603</v>
      </c>
      <c r="Q13067" s="89" t="s">
        <v>24604</v>
      </c>
      <c r="R13067" s="86">
        <v>34.612200000000001</v>
      </c>
      <c r="S13067" s="88">
        <v>36.073999999999998</v>
      </c>
    </row>
    <row r="13068" spans="14:19">
      <c r="N13068" s="88" t="s">
        <v>528</v>
      </c>
      <c r="O13068" s="88" t="s">
        <v>528</v>
      </c>
      <c r="P13068" s="88" t="s">
        <v>24605</v>
      </c>
      <c r="Q13068" s="89" t="s">
        <v>24606</v>
      </c>
      <c r="R13068" s="86">
        <v>34.617489999999997</v>
      </c>
      <c r="S13068" s="88">
        <v>36.08764</v>
      </c>
    </row>
    <row r="13069" spans="14:19">
      <c r="N13069" s="88" t="s">
        <v>528</v>
      </c>
      <c r="O13069" s="88" t="s">
        <v>528</v>
      </c>
      <c r="P13069" s="88" t="s">
        <v>24607</v>
      </c>
      <c r="Q13069" s="89" t="s">
        <v>24608</v>
      </c>
      <c r="R13069" s="86">
        <v>34.617923736572266</v>
      </c>
      <c r="S13069" s="88">
        <v>36.081993103027344</v>
      </c>
    </row>
    <row r="13070" spans="14:19">
      <c r="N13070" s="88" t="s">
        <v>528</v>
      </c>
      <c r="O13070" s="88" t="s">
        <v>528</v>
      </c>
      <c r="P13070" s="88" t="s">
        <v>24609</v>
      </c>
      <c r="Q13070" s="89" t="s">
        <v>24610</v>
      </c>
      <c r="R13070" s="86">
        <v>34.620643615722656</v>
      </c>
      <c r="S13070" s="88">
        <v>36.081947326660156</v>
      </c>
    </row>
    <row r="13071" spans="14:19">
      <c r="N13071" s="88" t="s">
        <v>528</v>
      </c>
      <c r="O13071" s="88" t="s">
        <v>528</v>
      </c>
      <c r="P13071" s="88" t="s">
        <v>24611</v>
      </c>
      <c r="Q13071" s="89" t="s">
        <v>24612</v>
      </c>
      <c r="R13071" s="86">
        <v>34.611454277000064</v>
      </c>
      <c r="S13071" s="88">
        <v>36.073668697000073</v>
      </c>
    </row>
    <row r="13072" spans="14:19">
      <c r="N13072" s="88" t="s">
        <v>531</v>
      </c>
      <c r="O13072" s="88" t="s">
        <v>531</v>
      </c>
      <c r="P13072" s="88" t="s">
        <v>24613</v>
      </c>
      <c r="Q13072" s="89" t="s">
        <v>24614</v>
      </c>
      <c r="R13072" s="86">
        <v>34.591504000000043</v>
      </c>
      <c r="S13072" s="88">
        <v>36.029587000000049</v>
      </c>
    </row>
    <row r="13073" spans="14:19">
      <c r="N13073" s="88" t="s">
        <v>531</v>
      </c>
      <c r="O13073" s="88" t="s">
        <v>531</v>
      </c>
      <c r="P13073" s="88" t="s">
        <v>24615</v>
      </c>
      <c r="Q13073" s="89" t="s">
        <v>24616</v>
      </c>
      <c r="R13073" s="86">
        <v>34.602651000000037</v>
      </c>
      <c r="S13073" s="88">
        <v>36.044928000000027</v>
      </c>
    </row>
    <row r="13074" spans="14:19">
      <c r="N13074" s="88" t="s">
        <v>531</v>
      </c>
      <c r="O13074" s="88" t="s">
        <v>531</v>
      </c>
      <c r="P13074" s="88" t="s">
        <v>24617</v>
      </c>
      <c r="Q13074" s="89" t="s">
        <v>24618</v>
      </c>
      <c r="R13074" s="86">
        <v>34.596722000000057</v>
      </c>
      <c r="S13074" s="88">
        <v>36.041109000000063</v>
      </c>
    </row>
    <row r="13075" spans="14:19">
      <c r="N13075" s="88" t="s">
        <v>531</v>
      </c>
      <c r="O13075" s="88" t="s">
        <v>531</v>
      </c>
      <c r="P13075" s="88" t="s">
        <v>24617</v>
      </c>
      <c r="Q13075" s="89" t="s">
        <v>24619</v>
      </c>
      <c r="R13075" s="86">
        <v>34.596722000000057</v>
      </c>
      <c r="S13075" s="88">
        <v>36.041109000000063</v>
      </c>
    </row>
    <row r="13076" spans="14:19">
      <c r="N13076" s="88" t="s">
        <v>531</v>
      </c>
      <c r="O13076" s="88" t="s">
        <v>531</v>
      </c>
      <c r="P13076" s="88" t="s">
        <v>24620</v>
      </c>
      <c r="Q13076" s="89" t="s">
        <v>24621</v>
      </c>
      <c r="R13076" s="86">
        <v>34.590499999999999</v>
      </c>
      <c r="S13076" s="88">
        <v>36.0289</v>
      </c>
    </row>
    <row r="13077" spans="14:19">
      <c r="N13077" s="88" t="s">
        <v>531</v>
      </c>
      <c r="O13077" s="88" t="s">
        <v>531</v>
      </c>
      <c r="P13077" s="88" t="s">
        <v>24622</v>
      </c>
      <c r="Q13077" s="89" t="s">
        <v>24623</v>
      </c>
      <c r="R13077" s="86">
        <v>34.596800000000002</v>
      </c>
      <c r="S13077" s="88">
        <v>36.043799999999997</v>
      </c>
    </row>
    <row r="13078" spans="14:19">
      <c r="N13078" s="88" t="s">
        <v>531</v>
      </c>
      <c r="O13078" s="88" t="s">
        <v>531</v>
      </c>
      <c r="P13078" s="88" t="s">
        <v>24624</v>
      </c>
      <c r="Q13078" s="89" t="s">
        <v>24625</v>
      </c>
      <c r="R13078" s="86">
        <v>34.599069999999998</v>
      </c>
      <c r="S13078" s="88">
        <v>36.035139999999998</v>
      </c>
    </row>
    <row r="13079" spans="14:19">
      <c r="N13079" s="88" t="s">
        <v>531</v>
      </c>
      <c r="O13079" s="88" t="s">
        <v>531</v>
      </c>
      <c r="P13079" s="88" t="s">
        <v>24626</v>
      </c>
      <c r="Q13079" s="89" t="s">
        <v>24627</v>
      </c>
      <c r="R13079" s="86">
        <v>34.599379999999996</v>
      </c>
      <c r="S13079" s="88">
        <v>36.03586</v>
      </c>
    </row>
    <row r="13080" spans="14:19">
      <c r="N13080" s="88" t="s">
        <v>531</v>
      </c>
      <c r="O13080" s="88" t="s">
        <v>531</v>
      </c>
      <c r="P13080" s="88" t="s">
        <v>24628</v>
      </c>
      <c r="Q13080" s="89" t="s">
        <v>24629</v>
      </c>
      <c r="R13080" s="86">
        <v>34.590620000000001</v>
      </c>
      <c r="S13080" s="88">
        <v>36.024720000000002</v>
      </c>
    </row>
    <row r="13081" spans="14:19">
      <c r="N13081" s="88" t="s">
        <v>531</v>
      </c>
      <c r="O13081" s="88" t="s">
        <v>531</v>
      </c>
      <c r="P13081" s="88" t="s">
        <v>24630</v>
      </c>
      <c r="Q13081" s="89" t="s">
        <v>24631</v>
      </c>
      <c r="R13081" s="86">
        <v>34.59693</v>
      </c>
      <c r="S13081" s="88">
        <v>36.015720000000002</v>
      </c>
    </row>
    <row r="13082" spans="14:19">
      <c r="N13082" s="88" t="s">
        <v>531</v>
      </c>
      <c r="O13082" s="88" t="s">
        <v>531</v>
      </c>
      <c r="P13082" s="88" t="s">
        <v>24632</v>
      </c>
      <c r="Q13082" s="89" t="s">
        <v>24633</v>
      </c>
      <c r="R13082" s="86">
        <v>34.605370000000001</v>
      </c>
      <c r="S13082" s="88">
        <v>36.032890000000002</v>
      </c>
    </row>
    <row r="13083" spans="14:19">
      <c r="N13083" s="88" t="s">
        <v>531</v>
      </c>
      <c r="O13083" s="88" t="s">
        <v>531</v>
      </c>
      <c r="P13083" s="88" t="s">
        <v>24634</v>
      </c>
      <c r="Q13083" s="89" t="s">
        <v>24635</v>
      </c>
      <c r="R13083" s="86">
        <v>34.598869999999998</v>
      </c>
      <c r="S13083" s="88">
        <v>36.037289999999999</v>
      </c>
    </row>
    <row r="13084" spans="14:19">
      <c r="N13084" s="88" t="s">
        <v>531</v>
      </c>
      <c r="O13084" s="88" t="s">
        <v>531</v>
      </c>
      <c r="P13084" s="88" t="s">
        <v>24636</v>
      </c>
      <c r="Q13084" s="89" t="s">
        <v>24637</v>
      </c>
      <c r="R13084" s="86">
        <v>34.612850000000002</v>
      </c>
      <c r="S13084" s="88">
        <v>36.021270000000001</v>
      </c>
    </row>
    <row r="13085" spans="14:19">
      <c r="N13085" s="88" t="s">
        <v>531</v>
      </c>
      <c r="O13085" s="88" t="s">
        <v>531</v>
      </c>
      <c r="P13085" s="88" t="s">
        <v>24638</v>
      </c>
      <c r="Q13085" s="89" t="s">
        <v>24639</v>
      </c>
      <c r="R13085" s="86">
        <v>34.60642</v>
      </c>
      <c r="S13085" s="88">
        <v>36.035719999999998</v>
      </c>
    </row>
    <row r="13086" spans="14:19">
      <c r="N13086" s="88" t="s">
        <v>531</v>
      </c>
      <c r="O13086" s="88" t="s">
        <v>531</v>
      </c>
      <c r="P13086" s="88" t="s">
        <v>24640</v>
      </c>
      <c r="Q13086" s="89" t="s">
        <v>24641</v>
      </c>
      <c r="R13086" s="86">
        <v>34.605899999999998</v>
      </c>
      <c r="S13086" s="88">
        <v>36.037599999999998</v>
      </c>
    </row>
    <row r="13087" spans="14:19">
      <c r="N13087" s="88" t="s">
        <v>531</v>
      </c>
      <c r="O13087" s="88" t="s">
        <v>531</v>
      </c>
      <c r="P13087" s="88" t="s">
        <v>24642</v>
      </c>
      <c r="Q13087" s="89" t="s">
        <v>24643</v>
      </c>
      <c r="R13087" s="86">
        <v>34.604970000000002</v>
      </c>
      <c r="S13087" s="88">
        <v>36.03781</v>
      </c>
    </row>
    <row r="13088" spans="14:19">
      <c r="N13088" s="88" t="s">
        <v>531</v>
      </c>
      <c r="O13088" s="88" t="s">
        <v>531</v>
      </c>
      <c r="P13088" s="88" t="s">
        <v>24644</v>
      </c>
      <c r="Q13088" s="89" t="s">
        <v>24645</v>
      </c>
      <c r="R13088" s="86">
        <v>34.60463</v>
      </c>
      <c r="S13088" s="88">
        <v>36.04495</v>
      </c>
    </row>
    <row r="13089" spans="14:19">
      <c r="N13089" s="88" t="s">
        <v>531</v>
      </c>
      <c r="O13089" s="88" t="s">
        <v>531</v>
      </c>
      <c r="P13089" s="88" t="s">
        <v>24646</v>
      </c>
      <c r="Q13089" s="89" t="s">
        <v>24647</v>
      </c>
      <c r="R13089" s="86">
        <v>34.602159999999998</v>
      </c>
      <c r="S13089" s="88">
        <v>36.051169999999999</v>
      </c>
    </row>
    <row r="13090" spans="14:19">
      <c r="N13090" s="88" t="s">
        <v>531</v>
      </c>
      <c r="O13090" s="88" t="s">
        <v>531</v>
      </c>
      <c r="P13090" s="88" t="s">
        <v>24648</v>
      </c>
      <c r="Q13090" s="89" t="s">
        <v>24649</v>
      </c>
      <c r="R13090" s="86">
        <v>34.599829999999997</v>
      </c>
      <c r="S13090" s="88">
        <v>36.052059999999997</v>
      </c>
    </row>
    <row r="13091" spans="14:19">
      <c r="N13091" s="88" t="s">
        <v>531</v>
      </c>
      <c r="O13091" s="88" t="s">
        <v>531</v>
      </c>
      <c r="P13091" s="88" t="s">
        <v>24650</v>
      </c>
      <c r="Q13091" s="89" t="s">
        <v>24651</v>
      </c>
      <c r="R13091" s="86">
        <v>34.596829999999997</v>
      </c>
      <c r="S13091" s="88">
        <v>36.058</v>
      </c>
    </row>
    <row r="13092" spans="14:19">
      <c r="N13092" s="88" t="s">
        <v>531</v>
      </c>
      <c r="O13092" s="88" t="s">
        <v>531</v>
      </c>
      <c r="P13092" s="88" t="s">
        <v>24652</v>
      </c>
      <c r="Q13092" s="89" t="s">
        <v>24653</v>
      </c>
      <c r="R13092" s="86">
        <v>34.597549999999998</v>
      </c>
      <c r="S13092" s="88">
        <v>36.050559999999997</v>
      </c>
    </row>
    <row r="13093" spans="14:19">
      <c r="N13093" s="88" t="s">
        <v>531</v>
      </c>
      <c r="O13093" s="88" t="s">
        <v>531</v>
      </c>
      <c r="P13093" s="88" t="s">
        <v>24654</v>
      </c>
      <c r="Q13093" s="89" t="s">
        <v>24655</v>
      </c>
      <c r="R13093" s="86">
        <v>34.597360000000002</v>
      </c>
      <c r="S13093" s="88">
        <v>36.046219999999998</v>
      </c>
    </row>
    <row r="13094" spans="14:19">
      <c r="N13094" s="88" t="s">
        <v>531</v>
      </c>
      <c r="O13094" s="88" t="s">
        <v>531</v>
      </c>
      <c r="P13094" s="88" t="s">
        <v>24656</v>
      </c>
      <c r="Q13094" s="89" t="s">
        <v>24657</v>
      </c>
      <c r="R13094" s="86">
        <v>34.598300000000002</v>
      </c>
      <c r="S13094" s="88">
        <v>36.045079999999999</v>
      </c>
    </row>
    <row r="13095" spans="14:19">
      <c r="N13095" s="88" t="s">
        <v>531</v>
      </c>
      <c r="O13095" s="88" t="s">
        <v>531</v>
      </c>
      <c r="P13095" s="88" t="s">
        <v>24658</v>
      </c>
      <c r="Q13095" s="89" t="s">
        <v>24659</v>
      </c>
      <c r="R13095" s="86">
        <v>34.598129999999998</v>
      </c>
      <c r="S13095" s="88">
        <v>36.044339999999998</v>
      </c>
    </row>
    <row r="13096" spans="14:19">
      <c r="N13096" s="88" t="s">
        <v>531</v>
      </c>
      <c r="O13096" s="88" t="s">
        <v>531</v>
      </c>
      <c r="P13096" s="88" t="s">
        <v>24660</v>
      </c>
      <c r="Q13096" s="89" t="s">
        <v>24661</v>
      </c>
      <c r="R13096" s="86">
        <v>34.598500000000001</v>
      </c>
      <c r="S13096" s="88">
        <v>36.040909999999997</v>
      </c>
    </row>
    <row r="13097" spans="14:19">
      <c r="N13097" s="88" t="s">
        <v>531</v>
      </c>
      <c r="O13097" s="88" t="s">
        <v>531</v>
      </c>
      <c r="P13097" s="88" t="s">
        <v>24662</v>
      </c>
      <c r="Q13097" s="89" t="s">
        <v>24663</v>
      </c>
      <c r="R13097" s="86">
        <v>34.598350000000003</v>
      </c>
      <c r="S13097" s="88">
        <v>36.034260000000003</v>
      </c>
    </row>
    <row r="13098" spans="14:19">
      <c r="N13098" s="88" t="s">
        <v>531</v>
      </c>
      <c r="O13098" s="88" t="s">
        <v>531</v>
      </c>
      <c r="P13098" s="88" t="s">
        <v>24664</v>
      </c>
      <c r="Q13098" s="89" t="s">
        <v>24665</v>
      </c>
      <c r="R13098" s="86">
        <v>34.595669999999998</v>
      </c>
      <c r="S13098" s="88">
        <v>36.034649999999999</v>
      </c>
    </row>
    <row r="13099" spans="14:19">
      <c r="N13099" s="88" t="s">
        <v>531</v>
      </c>
      <c r="O13099" s="88" t="s">
        <v>531</v>
      </c>
      <c r="P13099" s="88" t="s">
        <v>24666</v>
      </c>
      <c r="Q13099" s="89" t="s">
        <v>24667</v>
      </c>
      <c r="R13099" s="86">
        <v>34.589750000000002</v>
      </c>
      <c r="S13099" s="88">
        <v>36.020829999999997</v>
      </c>
    </row>
    <row r="13100" spans="14:19">
      <c r="N13100" s="88" t="s">
        <v>531</v>
      </c>
      <c r="O13100" s="88" t="s">
        <v>531</v>
      </c>
      <c r="P13100" s="88" t="s">
        <v>24668</v>
      </c>
      <c r="Q13100" s="89" t="s">
        <v>24669</v>
      </c>
      <c r="R13100" s="86">
        <v>34.606969999999997</v>
      </c>
      <c r="S13100" s="88">
        <v>36.028730000000003</v>
      </c>
    </row>
    <row r="13101" spans="14:19">
      <c r="N13101" s="88" t="s">
        <v>531</v>
      </c>
      <c r="O13101" s="88" t="s">
        <v>531</v>
      </c>
      <c r="P13101" s="88" t="s">
        <v>24670</v>
      </c>
      <c r="Q13101" s="89" t="s">
        <v>24671</v>
      </c>
      <c r="R13101" s="86">
        <v>34.599559999999997</v>
      </c>
      <c r="S13101" s="88">
        <v>36.053539999999998</v>
      </c>
    </row>
    <row r="13102" spans="14:19">
      <c r="N13102" s="88" t="s">
        <v>531</v>
      </c>
      <c r="O13102" s="88" t="s">
        <v>531</v>
      </c>
      <c r="P13102" s="88" t="s">
        <v>24672</v>
      </c>
      <c r="Q13102" s="89" t="s">
        <v>24673</v>
      </c>
      <c r="R13102" s="86">
        <v>34.597099999999998</v>
      </c>
      <c r="S13102" s="88">
        <v>36.046900000000001</v>
      </c>
    </row>
    <row r="13103" spans="14:19">
      <c r="N13103" s="88" t="s">
        <v>531</v>
      </c>
      <c r="O13103" s="88" t="s">
        <v>531</v>
      </c>
      <c r="P13103" s="88" t="s">
        <v>24674</v>
      </c>
      <c r="Q13103" s="89" t="s">
        <v>24675</v>
      </c>
      <c r="R13103" s="86">
        <v>34.595640000000003</v>
      </c>
      <c r="S13103" s="88">
        <v>36.04036</v>
      </c>
    </row>
    <row r="13104" spans="14:19">
      <c r="N13104" s="88" t="s">
        <v>531</v>
      </c>
      <c r="O13104" s="88" t="s">
        <v>531</v>
      </c>
      <c r="P13104" s="88" t="s">
        <v>24676</v>
      </c>
      <c r="Q13104" s="89" t="s">
        <v>24677</v>
      </c>
      <c r="R13104" s="86">
        <v>34.595199999999998</v>
      </c>
      <c r="S13104" s="88">
        <v>36.04</v>
      </c>
    </row>
    <row r="13105" spans="14:19">
      <c r="N13105" s="88" t="s">
        <v>531</v>
      </c>
      <c r="O13105" s="88" t="s">
        <v>531</v>
      </c>
      <c r="P13105" s="88" t="s">
        <v>24678</v>
      </c>
      <c r="Q13105" s="89" t="s">
        <v>24679</v>
      </c>
      <c r="R13105" s="86">
        <v>34.601779999999998</v>
      </c>
      <c r="S13105" s="88">
        <v>36.042839999999998</v>
      </c>
    </row>
    <row r="13106" spans="14:19">
      <c r="N13106" s="88" t="s">
        <v>531</v>
      </c>
      <c r="O13106" s="88" t="s">
        <v>531</v>
      </c>
      <c r="P13106" s="88" t="s">
        <v>24680</v>
      </c>
      <c r="Q13106" s="89" t="s">
        <v>24681</v>
      </c>
      <c r="R13106" s="86">
        <v>34.590730000000001</v>
      </c>
      <c r="S13106" s="88">
        <v>36.041640000000001</v>
      </c>
    </row>
    <row r="13107" spans="14:19">
      <c r="N13107" s="88" t="s">
        <v>531</v>
      </c>
      <c r="O13107" s="88" t="s">
        <v>531</v>
      </c>
      <c r="P13107" s="88" t="s">
        <v>24682</v>
      </c>
      <c r="Q13107" s="89" t="s">
        <v>24683</v>
      </c>
      <c r="R13107" s="86">
        <v>34.589460000000003</v>
      </c>
      <c r="S13107" s="88">
        <v>36.020969999999998</v>
      </c>
    </row>
    <row r="13108" spans="14:19">
      <c r="N13108" s="88" t="s">
        <v>531</v>
      </c>
      <c r="O13108" s="88" t="s">
        <v>531</v>
      </c>
      <c r="P13108" s="88" t="s">
        <v>24684</v>
      </c>
      <c r="Q13108" s="89" t="s">
        <v>24685</v>
      </c>
      <c r="R13108" s="86">
        <v>34.599159999999998</v>
      </c>
      <c r="S13108" s="88">
        <v>36.037329999999997</v>
      </c>
    </row>
    <row r="13109" spans="14:19">
      <c r="N13109" s="88" t="s">
        <v>531</v>
      </c>
      <c r="O13109" s="88" t="s">
        <v>531</v>
      </c>
      <c r="P13109" s="88" t="s">
        <v>24686</v>
      </c>
      <c r="Q13109" s="89" t="s">
        <v>24687</v>
      </c>
      <c r="R13109" s="86">
        <v>34.596730000000001</v>
      </c>
      <c r="S13109" s="88">
        <v>36.059600000000003</v>
      </c>
    </row>
    <row r="13110" spans="14:19">
      <c r="N13110" s="88" t="s">
        <v>531</v>
      </c>
      <c r="O13110" s="88" t="s">
        <v>531</v>
      </c>
      <c r="P13110" s="88" t="s">
        <v>24688</v>
      </c>
      <c r="Q13110" s="89" t="s">
        <v>24689</v>
      </c>
      <c r="R13110" s="86">
        <v>34.598370000000003</v>
      </c>
      <c r="S13110" s="88">
        <v>36.044609999999999</v>
      </c>
    </row>
    <row r="13111" spans="14:19">
      <c r="N13111" s="88" t="s">
        <v>531</v>
      </c>
      <c r="O13111" s="88" t="s">
        <v>531</v>
      </c>
      <c r="P13111" s="88" t="s">
        <v>24690</v>
      </c>
      <c r="Q13111" s="89" t="s">
        <v>24691</v>
      </c>
      <c r="R13111" s="86">
        <v>34.590470000000003</v>
      </c>
      <c r="S13111" s="88">
        <v>36.022379999999998</v>
      </c>
    </row>
    <row r="13112" spans="14:19">
      <c r="N13112" s="88" t="s">
        <v>531</v>
      </c>
      <c r="O13112" s="88" t="s">
        <v>531</v>
      </c>
      <c r="P13112" s="88" t="s">
        <v>24692</v>
      </c>
      <c r="Q13112" s="89" t="s">
        <v>24693</v>
      </c>
      <c r="R13112" s="86">
        <v>34.601149999999997</v>
      </c>
      <c r="S13112" s="88">
        <v>36.029000000000003</v>
      </c>
    </row>
    <row r="13113" spans="14:19">
      <c r="N13113" s="88" t="s">
        <v>531</v>
      </c>
      <c r="O13113" s="88" t="s">
        <v>531</v>
      </c>
      <c r="P13113" s="88" t="s">
        <v>24694</v>
      </c>
      <c r="Q13113" s="89" t="s">
        <v>24695</v>
      </c>
      <c r="R13113" s="86">
        <v>34.591209999999997</v>
      </c>
      <c r="S13113" s="88">
        <v>36.026539999999997</v>
      </c>
    </row>
    <row r="13114" spans="14:19">
      <c r="N13114" s="88" t="s">
        <v>531</v>
      </c>
      <c r="O13114" s="88" t="s">
        <v>531</v>
      </c>
      <c r="P13114" s="88" t="s">
        <v>24696</v>
      </c>
      <c r="Q13114" s="89" t="s">
        <v>24697</v>
      </c>
      <c r="R13114" s="86">
        <v>34.597020000000001</v>
      </c>
      <c r="S13114" s="88">
        <v>36.0441</v>
      </c>
    </row>
    <row r="13115" spans="14:19">
      <c r="N13115" s="88" t="s">
        <v>531</v>
      </c>
      <c r="O13115" s="88" t="s">
        <v>531</v>
      </c>
      <c r="P13115" s="88" t="s">
        <v>24698</v>
      </c>
      <c r="Q13115" s="89" t="s">
        <v>24699</v>
      </c>
      <c r="R13115" s="86">
        <v>34.600380000000001</v>
      </c>
      <c r="S13115" s="88">
        <v>36.051940000000002</v>
      </c>
    </row>
    <row r="13116" spans="14:19">
      <c r="N13116" s="88" t="s">
        <v>531</v>
      </c>
      <c r="O13116" s="88" t="s">
        <v>531</v>
      </c>
      <c r="P13116" s="88" t="s">
        <v>24700</v>
      </c>
      <c r="Q13116" s="89" t="s">
        <v>24701</v>
      </c>
      <c r="R13116" s="86">
        <v>34.600261688232422</v>
      </c>
      <c r="S13116" s="88">
        <v>36.038688659667969</v>
      </c>
    </row>
    <row r="13117" spans="14:19">
      <c r="N13117" s="88" t="s">
        <v>531</v>
      </c>
      <c r="O13117" s="88" t="s">
        <v>531</v>
      </c>
      <c r="P13117" s="88" t="s">
        <v>24702</v>
      </c>
      <c r="Q13117" s="89" t="s">
        <v>24703</v>
      </c>
      <c r="R13117" s="86">
        <v>34.607028961181641</v>
      </c>
      <c r="S13117" s="88">
        <v>36.042091369628906</v>
      </c>
    </row>
    <row r="13118" spans="14:19">
      <c r="N13118" s="88" t="s">
        <v>531</v>
      </c>
      <c r="O13118" s="88" t="s">
        <v>531</v>
      </c>
      <c r="P13118" s="88" t="s">
        <v>24704</v>
      </c>
      <c r="Q13118" s="89" t="s">
        <v>24705</v>
      </c>
      <c r="R13118" s="86">
        <v>34.601402282714844</v>
      </c>
      <c r="S13118" s="88">
        <v>36.051643371582031</v>
      </c>
    </row>
    <row r="13119" spans="14:19">
      <c r="N13119" s="88" t="s">
        <v>531</v>
      </c>
      <c r="O13119" s="88" t="s">
        <v>531</v>
      </c>
      <c r="P13119" s="88" t="s">
        <v>24706</v>
      </c>
      <c r="Q13119" s="89" t="s">
        <v>24707</v>
      </c>
      <c r="R13119" s="86">
        <v>34.597091674804688</v>
      </c>
      <c r="S13119" s="88">
        <v>36.045734405517578</v>
      </c>
    </row>
    <row r="13120" spans="14:19">
      <c r="N13120" s="88" t="s">
        <v>531</v>
      </c>
      <c r="O13120" s="88" t="s">
        <v>531</v>
      </c>
      <c r="P13120" s="88" t="s">
        <v>24708</v>
      </c>
      <c r="Q13120" s="89" t="s">
        <v>24709</v>
      </c>
      <c r="R13120" s="86">
        <v>34.600234985351563</v>
      </c>
      <c r="S13120" s="88">
        <v>36.037166595458984</v>
      </c>
    </row>
    <row r="13121" spans="14:19">
      <c r="N13121" s="88" t="s">
        <v>531</v>
      </c>
      <c r="O13121" s="88" t="s">
        <v>531</v>
      </c>
      <c r="P13121" s="88" t="s">
        <v>24710</v>
      </c>
      <c r="Q13121" s="89">
        <v>518</v>
      </c>
      <c r="R13121" s="86">
        <v>34.594999113999997</v>
      </c>
      <c r="S13121" s="88">
        <v>36.040553693</v>
      </c>
    </row>
    <row r="13122" spans="14:19">
      <c r="N13122" s="88" t="s">
        <v>531</v>
      </c>
      <c r="O13122" s="88" t="s">
        <v>531</v>
      </c>
      <c r="P13122" s="88" t="s">
        <v>24711</v>
      </c>
      <c r="Q13122" s="89" t="s">
        <v>24712</v>
      </c>
      <c r="R13122" s="86">
        <v>34.59767800000003</v>
      </c>
      <c r="S13122" s="88">
        <v>36.037581000000046</v>
      </c>
    </row>
    <row r="13123" spans="14:19">
      <c r="N13123" s="88" t="s">
        <v>531</v>
      </c>
      <c r="O13123" s="88" t="s">
        <v>531</v>
      </c>
      <c r="P13123" s="88" t="s">
        <v>24713</v>
      </c>
      <c r="Q13123" s="89" t="s">
        <v>24714</v>
      </c>
      <c r="R13123" s="86">
        <v>34.597262999999998</v>
      </c>
      <c r="S13123" s="88">
        <v>36.038443000000001</v>
      </c>
    </row>
    <row r="13124" spans="14:19">
      <c r="N13124" s="88" t="s">
        <v>533</v>
      </c>
      <c r="O13124" s="88" t="s">
        <v>533</v>
      </c>
      <c r="P13124" s="88" t="s">
        <v>24715</v>
      </c>
      <c r="Q13124" s="89" t="s">
        <v>24716</v>
      </c>
      <c r="R13124" s="86">
        <v>34.556699999999999</v>
      </c>
      <c r="S13124" s="88">
        <v>36.028129999999997</v>
      </c>
    </row>
    <row r="13125" spans="14:19">
      <c r="N13125" s="88" t="s">
        <v>533</v>
      </c>
      <c r="O13125" s="88" t="s">
        <v>533</v>
      </c>
      <c r="P13125" s="88" t="s">
        <v>24717</v>
      </c>
      <c r="Q13125" s="89" t="s">
        <v>24718</v>
      </c>
      <c r="R13125" s="86">
        <v>34.55247</v>
      </c>
      <c r="S13125" s="88">
        <v>36.031820000000003</v>
      </c>
    </row>
    <row r="13126" spans="14:19">
      <c r="N13126" s="88" t="s">
        <v>533</v>
      </c>
      <c r="O13126" s="88" t="s">
        <v>533</v>
      </c>
      <c r="P13126" s="88" t="s">
        <v>24719</v>
      </c>
      <c r="Q13126" s="89" t="s">
        <v>24720</v>
      </c>
      <c r="R13126" s="86">
        <v>34.55097</v>
      </c>
      <c r="S13126" s="88">
        <v>36.029789999999998</v>
      </c>
    </row>
    <row r="13127" spans="14:19">
      <c r="N13127" s="88" t="s">
        <v>533</v>
      </c>
      <c r="O13127" s="88" t="s">
        <v>533</v>
      </c>
      <c r="P13127" s="88" t="s">
        <v>24721</v>
      </c>
      <c r="Q13127" s="89" t="s">
        <v>24722</v>
      </c>
      <c r="R13127" s="86">
        <v>34.549160000000001</v>
      </c>
      <c r="S13127" s="88">
        <v>36.029940000000003</v>
      </c>
    </row>
    <row r="13128" spans="14:19">
      <c r="N13128" s="88" t="s">
        <v>533</v>
      </c>
      <c r="O13128" s="88" t="s">
        <v>533</v>
      </c>
      <c r="P13128" s="88" t="s">
        <v>24723</v>
      </c>
      <c r="Q13128" s="89" t="s">
        <v>24724</v>
      </c>
      <c r="R13128" s="86">
        <v>34.544670000000004</v>
      </c>
      <c r="S13128" s="88">
        <v>36.029179999999997</v>
      </c>
    </row>
    <row r="13129" spans="14:19">
      <c r="N13129" s="88" t="s">
        <v>533</v>
      </c>
      <c r="O13129" s="88" t="s">
        <v>533</v>
      </c>
      <c r="P13129" s="88" t="s">
        <v>24725</v>
      </c>
      <c r="Q13129" s="89" t="s">
        <v>24726</v>
      </c>
      <c r="R13129" s="86">
        <v>34.545000000000002</v>
      </c>
      <c r="S13129" s="88">
        <v>36.028840000000002</v>
      </c>
    </row>
    <row r="13130" spans="14:19">
      <c r="N13130" s="88" t="s">
        <v>533</v>
      </c>
      <c r="O13130" s="88" t="s">
        <v>533</v>
      </c>
      <c r="P13130" s="88" t="s">
        <v>24727</v>
      </c>
      <c r="Q13130" s="89" t="s">
        <v>24728</v>
      </c>
      <c r="R13130" s="86">
        <v>34.545299999999997</v>
      </c>
      <c r="S13130" s="88">
        <v>36.028599999999997</v>
      </c>
    </row>
    <row r="13131" spans="14:19">
      <c r="N13131" s="88" t="s">
        <v>533</v>
      </c>
      <c r="O13131" s="88" t="s">
        <v>533</v>
      </c>
      <c r="P13131" s="88" t="s">
        <v>24729</v>
      </c>
      <c r="Q13131" s="89" t="s">
        <v>24730</v>
      </c>
      <c r="R13131" s="86">
        <v>34.551209999999998</v>
      </c>
      <c r="S13131" s="88">
        <v>36.031550000000003</v>
      </c>
    </row>
    <row r="13132" spans="14:19">
      <c r="N13132" s="88" t="s">
        <v>533</v>
      </c>
      <c r="O13132" s="88" t="s">
        <v>533</v>
      </c>
      <c r="P13132" s="88" t="s">
        <v>24731</v>
      </c>
      <c r="Q13132" s="89" t="s">
        <v>24732</v>
      </c>
      <c r="R13132" s="86">
        <v>34.54965</v>
      </c>
      <c r="S13132" s="88">
        <v>36.029380000000003</v>
      </c>
    </row>
    <row r="13133" spans="14:19">
      <c r="N13133" s="88" t="s">
        <v>533</v>
      </c>
      <c r="O13133" s="88" t="s">
        <v>533</v>
      </c>
      <c r="P13133" s="88" t="s">
        <v>24733</v>
      </c>
      <c r="Q13133" s="89" t="s">
        <v>24734</v>
      </c>
      <c r="R13133" s="86">
        <v>34.552880000000002</v>
      </c>
      <c r="S13133" s="88">
        <v>36.031970000000001</v>
      </c>
    </row>
    <row r="13134" spans="14:19">
      <c r="N13134" s="88" t="s">
        <v>533</v>
      </c>
      <c r="O13134" s="88" t="s">
        <v>533</v>
      </c>
      <c r="P13134" s="88" t="s">
        <v>24735</v>
      </c>
      <c r="Q13134" s="89" t="s">
        <v>24736</v>
      </c>
      <c r="R13134" s="86">
        <v>34.552570000000003</v>
      </c>
      <c r="S13134" s="88">
        <v>36.028109999999998</v>
      </c>
    </row>
    <row r="13135" spans="14:19">
      <c r="N13135" s="88" t="s">
        <v>533</v>
      </c>
      <c r="O13135" s="88" t="s">
        <v>533</v>
      </c>
      <c r="P13135" s="88" t="s">
        <v>24737</v>
      </c>
      <c r="Q13135" s="89" t="s">
        <v>24738</v>
      </c>
      <c r="R13135" s="86">
        <v>34.553910000000002</v>
      </c>
      <c r="S13135" s="88">
        <v>36.029789999999998</v>
      </c>
    </row>
    <row r="13136" spans="14:19">
      <c r="N13136" s="88" t="s">
        <v>533</v>
      </c>
      <c r="O13136" s="88" t="s">
        <v>533</v>
      </c>
      <c r="P13136" s="88" t="s">
        <v>24739</v>
      </c>
      <c r="Q13136" s="89" t="s">
        <v>24740</v>
      </c>
      <c r="R13136" s="86">
        <v>34.550690000000003</v>
      </c>
      <c r="S13136" s="88">
        <v>36.027380000000001</v>
      </c>
    </row>
    <row r="13137" spans="14:19">
      <c r="N13137" s="88" t="s">
        <v>533</v>
      </c>
      <c r="O13137" s="88" t="s">
        <v>533</v>
      </c>
      <c r="P13137" s="88" t="s">
        <v>24741</v>
      </c>
      <c r="Q13137" s="89" t="s">
        <v>24742</v>
      </c>
      <c r="R13137" s="86">
        <v>34.548169999999999</v>
      </c>
      <c r="S13137" s="88">
        <v>36.02657</v>
      </c>
    </row>
    <row r="13138" spans="14:19">
      <c r="N13138" s="88" t="s">
        <v>533</v>
      </c>
      <c r="O13138" s="88" t="s">
        <v>533</v>
      </c>
      <c r="P13138" s="88" t="s">
        <v>24743</v>
      </c>
      <c r="Q13138" s="89" t="s">
        <v>24744</v>
      </c>
      <c r="R13138" s="86">
        <v>34.554229999999997</v>
      </c>
      <c r="S13138" s="88">
        <v>36.024920000000002</v>
      </c>
    </row>
    <row r="13139" spans="14:19">
      <c r="N13139" s="88" t="s">
        <v>533</v>
      </c>
      <c r="O13139" s="88" t="s">
        <v>533</v>
      </c>
      <c r="P13139" s="88" t="s">
        <v>24745</v>
      </c>
      <c r="Q13139" s="89" t="s">
        <v>24746</v>
      </c>
      <c r="R13139" s="86">
        <v>34.548630000000003</v>
      </c>
      <c r="S13139" s="88">
        <v>36.02731</v>
      </c>
    </row>
    <row r="13140" spans="14:19">
      <c r="N13140" s="88" t="s">
        <v>533</v>
      </c>
      <c r="O13140" s="88" t="s">
        <v>533</v>
      </c>
      <c r="P13140" s="88" t="s">
        <v>24747</v>
      </c>
      <c r="Q13140" s="89" t="s">
        <v>24748</v>
      </c>
      <c r="R13140" s="86">
        <v>34.549579999999999</v>
      </c>
      <c r="S13140" s="88">
        <v>36.029580000000003</v>
      </c>
    </row>
    <row r="13141" spans="14:19">
      <c r="N13141" s="88" t="s">
        <v>533</v>
      </c>
      <c r="O13141" s="88" t="s">
        <v>533</v>
      </c>
      <c r="P13141" s="88" t="s">
        <v>24749</v>
      </c>
      <c r="Q13141" s="89" t="s">
        <v>24750</v>
      </c>
      <c r="R13141" s="86">
        <v>34.559629999999999</v>
      </c>
      <c r="S13141" s="88">
        <v>36.031230000000001</v>
      </c>
    </row>
    <row r="13142" spans="14:19">
      <c r="N13142" s="88" t="s">
        <v>533</v>
      </c>
      <c r="O13142" s="88" t="s">
        <v>533</v>
      </c>
      <c r="P13142" s="88" t="s">
        <v>24751</v>
      </c>
      <c r="Q13142" s="89" t="s">
        <v>24752</v>
      </c>
      <c r="R13142" s="86">
        <v>34.54871</v>
      </c>
      <c r="S13142" s="88">
        <v>36.027900000000002</v>
      </c>
    </row>
    <row r="13143" spans="14:19">
      <c r="N13143" s="88" t="s">
        <v>533</v>
      </c>
      <c r="O13143" s="88" t="s">
        <v>533</v>
      </c>
      <c r="P13143" s="88" t="s">
        <v>24753</v>
      </c>
      <c r="Q13143" s="89" t="s">
        <v>24754</v>
      </c>
      <c r="R13143" s="86">
        <v>34.559200286865234</v>
      </c>
      <c r="S13143" s="88">
        <v>36.031272888183594</v>
      </c>
    </row>
    <row r="13144" spans="14:19">
      <c r="N13144" s="88" t="s">
        <v>533</v>
      </c>
      <c r="O13144" s="88" t="s">
        <v>533</v>
      </c>
      <c r="P13144" s="88" t="s">
        <v>24755</v>
      </c>
      <c r="Q13144" s="89" t="s">
        <v>24756</v>
      </c>
      <c r="R13144" s="86">
        <v>34.553813934326172</v>
      </c>
      <c r="S13144" s="88">
        <v>36.026699066162109</v>
      </c>
    </row>
    <row r="13145" spans="14:19">
      <c r="N13145" s="88" t="s">
        <v>533</v>
      </c>
      <c r="O13145" s="88" t="s">
        <v>533</v>
      </c>
      <c r="P13145" s="88" t="s">
        <v>24757</v>
      </c>
      <c r="Q13145" s="89" t="s">
        <v>24758</v>
      </c>
      <c r="R13145" s="86">
        <v>34.55401611328125</v>
      </c>
      <c r="S13145" s="88">
        <v>36.027519226074219</v>
      </c>
    </row>
    <row r="13146" spans="14:19">
      <c r="N13146" s="88" t="s">
        <v>533</v>
      </c>
      <c r="O13146" s="88" t="s">
        <v>533</v>
      </c>
      <c r="P13146" s="88" t="s">
        <v>24759</v>
      </c>
      <c r="Q13146" s="89" t="s">
        <v>24760</v>
      </c>
      <c r="R13146" s="86">
        <v>34.555458068847656</v>
      </c>
      <c r="S13146" s="88">
        <v>36.031772613525391</v>
      </c>
    </row>
    <row r="13147" spans="14:19">
      <c r="N13147" s="88" t="s">
        <v>533</v>
      </c>
      <c r="O13147" s="88" t="s">
        <v>533</v>
      </c>
      <c r="P13147" s="88" t="s">
        <v>24761</v>
      </c>
      <c r="Q13147" s="89" t="s">
        <v>24762</v>
      </c>
      <c r="R13147" s="86">
        <v>34.549981000000059</v>
      </c>
      <c r="S13147" s="88">
        <v>36.029597000000024</v>
      </c>
    </row>
    <row r="13148" spans="14:19">
      <c r="N13148" s="88" t="s">
        <v>4031</v>
      </c>
      <c r="O13148" s="88" t="s">
        <v>4031</v>
      </c>
      <c r="P13148" s="88" t="s">
        <v>24763</v>
      </c>
      <c r="Q13148" s="89">
        <v>1434</v>
      </c>
      <c r="R13148" s="86">
        <v>33.660899196999999</v>
      </c>
      <c r="S13148" s="88">
        <v>35.777170704</v>
      </c>
    </row>
    <row r="13149" spans="14:19">
      <c r="N13149" s="88" t="s">
        <v>4031</v>
      </c>
      <c r="O13149" s="88" t="s">
        <v>4031</v>
      </c>
      <c r="P13149" s="88" t="s">
        <v>4031</v>
      </c>
      <c r="Q13149" s="89" t="s">
        <v>24764</v>
      </c>
      <c r="R13149" s="86">
        <v>33.66124700000006</v>
      </c>
      <c r="S13149" s="88">
        <v>35.778689000000043</v>
      </c>
    </row>
    <row r="13150" spans="14:19">
      <c r="N13150" s="88" t="s">
        <v>4031</v>
      </c>
      <c r="O13150" s="88" t="s">
        <v>4031</v>
      </c>
      <c r="P13150" s="88" t="s">
        <v>4031</v>
      </c>
      <c r="Q13150" s="89" t="s">
        <v>24765</v>
      </c>
      <c r="R13150" s="86">
        <v>33.66124700000006</v>
      </c>
      <c r="S13150" s="88">
        <v>35.778689000000043</v>
      </c>
    </row>
    <row r="13151" spans="14:19">
      <c r="N13151" s="88" t="s">
        <v>4031</v>
      </c>
      <c r="O13151" s="88" t="s">
        <v>4031</v>
      </c>
      <c r="P13151" s="88" t="s">
        <v>24766</v>
      </c>
      <c r="Q13151" s="89" t="s">
        <v>24767</v>
      </c>
      <c r="R13151" s="86">
        <v>33.655999999999999</v>
      </c>
      <c r="S13151" s="88">
        <v>35.7714</v>
      </c>
    </row>
    <row r="13152" spans="14:19">
      <c r="N13152" s="88" t="s">
        <v>4031</v>
      </c>
      <c r="O13152" s="88" t="s">
        <v>4031</v>
      </c>
      <c r="P13152" s="88" t="s">
        <v>24768</v>
      </c>
      <c r="Q13152" s="89" t="s">
        <v>24769</v>
      </c>
      <c r="R13152" s="86">
        <v>33.6511</v>
      </c>
      <c r="S13152" s="88">
        <v>35.7667</v>
      </c>
    </row>
    <row r="13153" spans="14:19">
      <c r="N13153" s="88" t="s">
        <v>4031</v>
      </c>
      <c r="O13153" s="88" t="s">
        <v>4031</v>
      </c>
      <c r="P13153" s="88" t="s">
        <v>24770</v>
      </c>
      <c r="Q13153" s="89" t="s">
        <v>24771</v>
      </c>
      <c r="R13153" s="86">
        <v>33.654899999999998</v>
      </c>
      <c r="S13153" s="88">
        <v>35.7804</v>
      </c>
    </row>
    <row r="13154" spans="14:19">
      <c r="N13154" s="88" t="s">
        <v>4031</v>
      </c>
      <c r="O13154" s="88" t="s">
        <v>4031</v>
      </c>
      <c r="P13154" s="88" t="s">
        <v>24772</v>
      </c>
      <c r="Q13154" s="89" t="s">
        <v>24773</v>
      </c>
      <c r="R13154" s="86">
        <v>33.656300000000002</v>
      </c>
      <c r="S13154" s="88">
        <v>35.7712</v>
      </c>
    </row>
    <row r="13155" spans="14:19">
      <c r="N13155" s="88" t="s">
        <v>4031</v>
      </c>
      <c r="O13155" s="88" t="s">
        <v>4031</v>
      </c>
      <c r="P13155" s="88" t="s">
        <v>24774</v>
      </c>
      <c r="Q13155" s="89" t="s">
        <v>24775</v>
      </c>
      <c r="R13155" s="86">
        <v>33.658799999999999</v>
      </c>
      <c r="S13155" s="88">
        <v>35.777999999999999</v>
      </c>
    </row>
    <row r="13156" spans="14:19">
      <c r="N13156" s="88" t="s">
        <v>4031</v>
      </c>
      <c r="O13156" s="88" t="s">
        <v>4031</v>
      </c>
      <c r="P13156" s="88" t="s">
        <v>24776</v>
      </c>
      <c r="Q13156" s="89" t="s">
        <v>24777</v>
      </c>
      <c r="R13156" s="86">
        <v>33.66039</v>
      </c>
      <c r="S13156" s="88">
        <v>35.777839999999998</v>
      </c>
    </row>
    <row r="13157" spans="14:19">
      <c r="N13157" s="88" t="s">
        <v>4031</v>
      </c>
      <c r="O13157" s="88" t="s">
        <v>4031</v>
      </c>
      <c r="P13157" s="88" t="s">
        <v>24778</v>
      </c>
      <c r="Q13157" s="89" t="s">
        <v>24779</v>
      </c>
      <c r="R13157" s="86">
        <v>33.661369999999998</v>
      </c>
      <c r="S13157" s="88">
        <v>35.780029999999996</v>
      </c>
    </row>
    <row r="13158" spans="14:19">
      <c r="N13158" s="88" t="s">
        <v>4031</v>
      </c>
      <c r="O13158" s="88" t="s">
        <v>4031</v>
      </c>
      <c r="P13158" s="88" t="s">
        <v>24780</v>
      </c>
      <c r="Q13158" s="89" t="s">
        <v>24781</v>
      </c>
      <c r="R13158" s="86">
        <v>33.65428</v>
      </c>
      <c r="S13158" s="88">
        <v>35.769329999999997</v>
      </c>
    </row>
    <row r="13159" spans="14:19">
      <c r="N13159" s="88" t="s">
        <v>4031</v>
      </c>
      <c r="O13159" s="88" t="s">
        <v>4031</v>
      </c>
      <c r="P13159" s="88" t="s">
        <v>24782</v>
      </c>
      <c r="Q13159" s="89" t="s">
        <v>24783</v>
      </c>
      <c r="R13159" s="86">
        <v>33.662410000000001</v>
      </c>
      <c r="S13159" s="88">
        <v>35.778320000000001</v>
      </c>
    </row>
    <row r="13160" spans="14:19">
      <c r="N13160" s="88" t="s">
        <v>4031</v>
      </c>
      <c r="O13160" s="88" t="s">
        <v>4031</v>
      </c>
      <c r="P13160" s="88" t="s">
        <v>24784</v>
      </c>
      <c r="Q13160" s="89" t="s">
        <v>24785</v>
      </c>
      <c r="R13160" s="86">
        <v>33.651771545410156</v>
      </c>
      <c r="S13160" s="88">
        <v>35.767890930175781</v>
      </c>
    </row>
    <row r="13161" spans="14:19">
      <c r="N13161" s="88" t="s">
        <v>4031</v>
      </c>
      <c r="O13161" s="88" t="s">
        <v>4031</v>
      </c>
      <c r="P13161" s="88" t="s">
        <v>24786</v>
      </c>
      <c r="Q13161" s="89" t="s">
        <v>24787</v>
      </c>
      <c r="R13161" s="86">
        <v>33.671693000000062</v>
      </c>
      <c r="S13161" s="88">
        <v>35.766387000000066</v>
      </c>
    </row>
    <row r="13162" spans="14:19">
      <c r="N13162" s="88" t="s">
        <v>4031</v>
      </c>
      <c r="O13162" s="88" t="s">
        <v>4031</v>
      </c>
      <c r="P13162" s="88" t="s">
        <v>24788</v>
      </c>
      <c r="Q13162" s="89">
        <v>1475</v>
      </c>
      <c r="R13162" s="86">
        <v>33.660925761000001</v>
      </c>
      <c r="S13162" s="88">
        <v>35.778140387000001</v>
      </c>
    </row>
    <row r="13163" spans="14:19">
      <c r="N13163" s="88" t="s">
        <v>536</v>
      </c>
      <c r="O13163" s="88" t="s">
        <v>536</v>
      </c>
      <c r="P13163" s="88" t="s">
        <v>24789</v>
      </c>
      <c r="Q13163" s="89" t="s">
        <v>24790</v>
      </c>
      <c r="R13163" s="86">
        <v>34.533133000000078</v>
      </c>
      <c r="S13163" s="88">
        <v>36.17053100000004</v>
      </c>
    </row>
    <row r="13164" spans="14:19">
      <c r="N13164" s="88" t="s">
        <v>536</v>
      </c>
      <c r="O13164" s="88" t="s">
        <v>536</v>
      </c>
      <c r="P13164" s="88" t="s">
        <v>24789</v>
      </c>
      <c r="Q13164" s="89" t="s">
        <v>24791</v>
      </c>
      <c r="R13164" s="86">
        <v>34.533133000000078</v>
      </c>
      <c r="S13164" s="88">
        <v>36.17053100000004</v>
      </c>
    </row>
    <row r="13165" spans="14:19">
      <c r="N13165" s="88" t="s">
        <v>4307</v>
      </c>
      <c r="O13165" s="88" t="s">
        <v>4307</v>
      </c>
      <c r="P13165" s="88" t="s">
        <v>24792</v>
      </c>
      <c r="Q13165" s="89" t="s">
        <v>24793</v>
      </c>
      <c r="R13165" s="86">
        <v>34.392178000000058</v>
      </c>
      <c r="S13165" s="88">
        <v>35.87633900000003</v>
      </c>
    </row>
    <row r="13166" spans="14:19">
      <c r="N13166" s="88" t="s">
        <v>3406</v>
      </c>
      <c r="O13166" s="88" t="s">
        <v>3406</v>
      </c>
      <c r="P13166" s="88" t="s">
        <v>24794</v>
      </c>
      <c r="Q13166" s="89" t="s">
        <v>24795</v>
      </c>
      <c r="R13166" s="86">
        <v>33.236253000000033</v>
      </c>
      <c r="S13166" s="88">
        <v>35.484172000000058</v>
      </c>
    </row>
    <row r="13167" spans="14:19">
      <c r="N13167" s="88" t="s">
        <v>3406</v>
      </c>
      <c r="O13167" s="88" t="s">
        <v>3406</v>
      </c>
      <c r="P13167" s="88" t="s">
        <v>24794</v>
      </c>
      <c r="Q13167" s="89" t="s">
        <v>24796</v>
      </c>
      <c r="R13167" s="86">
        <v>33.236253000000033</v>
      </c>
      <c r="S13167" s="88">
        <v>35.484172000000058</v>
      </c>
    </row>
    <row r="13168" spans="14:19">
      <c r="N13168" s="88" t="s">
        <v>3406</v>
      </c>
      <c r="O13168" s="88" t="s">
        <v>3406</v>
      </c>
      <c r="P13168" s="88" t="s">
        <v>24797</v>
      </c>
      <c r="Q13168" s="89" t="s">
        <v>24798</v>
      </c>
      <c r="R13168" s="86">
        <v>33.225708869999998</v>
      </c>
      <c r="S13168" s="88">
        <v>35.493338919999999</v>
      </c>
    </row>
    <row r="13169" spans="14:19">
      <c r="N13169" s="88" t="s">
        <v>3682</v>
      </c>
      <c r="O13169" s="88" t="s">
        <v>3682</v>
      </c>
      <c r="P13169" s="88" t="s">
        <v>3682</v>
      </c>
      <c r="Q13169" s="89" t="s">
        <v>24799</v>
      </c>
      <c r="R13169" s="86">
        <v>33.515958000000069</v>
      </c>
      <c r="S13169" s="88">
        <v>35.412200000000041</v>
      </c>
    </row>
    <row r="13170" spans="14:19">
      <c r="N13170" s="88" t="s">
        <v>3682</v>
      </c>
      <c r="O13170" s="88" t="s">
        <v>3682</v>
      </c>
      <c r="P13170" s="88" t="s">
        <v>3682</v>
      </c>
      <c r="Q13170" s="89" t="s">
        <v>24800</v>
      </c>
      <c r="R13170" s="86">
        <v>33.515958000000069</v>
      </c>
      <c r="S13170" s="88">
        <v>35.412200000000041</v>
      </c>
    </row>
    <row r="13171" spans="14:19">
      <c r="N13171" s="88" t="s">
        <v>3682</v>
      </c>
      <c r="O13171" s="88" t="s">
        <v>3682</v>
      </c>
      <c r="P13171" s="88" t="s">
        <v>24801</v>
      </c>
      <c r="Q13171" s="89" t="s">
        <v>24802</v>
      </c>
      <c r="R13171" s="86">
        <v>33.513013999999998</v>
      </c>
      <c r="S13171" s="88">
        <v>35.420276999999999</v>
      </c>
    </row>
    <row r="13172" spans="14:19">
      <c r="N13172" s="88" t="s">
        <v>3491</v>
      </c>
      <c r="O13172" s="88" t="s">
        <v>3491</v>
      </c>
      <c r="P13172" s="88" t="s">
        <v>3491</v>
      </c>
      <c r="Q13172" s="89" t="s">
        <v>24803</v>
      </c>
      <c r="R13172" s="86">
        <v>33.47426100000007</v>
      </c>
      <c r="S13172" s="88">
        <v>35.802131000000031</v>
      </c>
    </row>
    <row r="13173" spans="14:19">
      <c r="N13173" s="88" t="s">
        <v>3491</v>
      </c>
      <c r="O13173" s="88" t="s">
        <v>3491</v>
      </c>
      <c r="P13173" s="88" t="s">
        <v>3491</v>
      </c>
      <c r="Q13173" s="89" t="s">
        <v>24804</v>
      </c>
      <c r="R13173" s="86">
        <v>33.47426100000007</v>
      </c>
      <c r="S13173" s="88">
        <v>35.802131000000031</v>
      </c>
    </row>
    <row r="13174" spans="14:19">
      <c r="N13174" s="88" t="s">
        <v>3491</v>
      </c>
      <c r="O13174" s="88" t="s">
        <v>3491</v>
      </c>
      <c r="P13174" s="88" t="s">
        <v>24805</v>
      </c>
      <c r="Q13174" s="89">
        <v>1035</v>
      </c>
      <c r="R13174" s="86">
        <v>33.472799199000001</v>
      </c>
      <c r="S13174" s="88">
        <v>35.802870685999999</v>
      </c>
    </row>
    <row r="13175" spans="14:19">
      <c r="N13175" s="88" t="s">
        <v>1831</v>
      </c>
      <c r="O13175" s="88" t="s">
        <v>1831</v>
      </c>
      <c r="P13175" s="88" t="s">
        <v>24806</v>
      </c>
      <c r="Q13175" s="89" t="s">
        <v>24807</v>
      </c>
      <c r="R13175" s="86">
        <v>34.191549000000066</v>
      </c>
      <c r="S13175" s="88">
        <v>35.933707000000027</v>
      </c>
    </row>
    <row r="13176" spans="14:19">
      <c r="N13176" s="88" t="s">
        <v>1831</v>
      </c>
      <c r="O13176" s="88" t="s">
        <v>1831</v>
      </c>
      <c r="P13176" s="88" t="s">
        <v>24808</v>
      </c>
      <c r="Q13176" s="89" t="s">
        <v>24809</v>
      </c>
      <c r="R13176" s="86">
        <v>34.185785000000067</v>
      </c>
      <c r="S13176" s="88">
        <v>35.920684000000051</v>
      </c>
    </row>
    <row r="13177" spans="14:19">
      <c r="N13177" s="88" t="s">
        <v>1831</v>
      </c>
      <c r="O13177" s="88" t="s">
        <v>1831</v>
      </c>
      <c r="P13177" s="88" t="s">
        <v>24810</v>
      </c>
      <c r="Q13177" s="89" t="s">
        <v>24811</v>
      </c>
      <c r="R13177" s="86">
        <v>34.159876000000054</v>
      </c>
      <c r="S13177" s="88">
        <v>35.889813000000061</v>
      </c>
    </row>
    <row r="13178" spans="14:19">
      <c r="N13178" s="88" t="s">
        <v>1831</v>
      </c>
      <c r="O13178" s="88" t="s">
        <v>1831</v>
      </c>
      <c r="P13178" s="88" t="s">
        <v>24812</v>
      </c>
      <c r="Q13178" s="89" t="s">
        <v>24813</v>
      </c>
      <c r="R13178" s="86">
        <v>34.199631000000068</v>
      </c>
      <c r="S13178" s="88">
        <v>35.944156000000078</v>
      </c>
    </row>
    <row r="13179" spans="14:19">
      <c r="N13179" s="88" t="s">
        <v>1831</v>
      </c>
      <c r="O13179" s="88" t="s">
        <v>1831</v>
      </c>
      <c r="P13179" s="88" t="s">
        <v>24814</v>
      </c>
      <c r="Q13179" s="89" t="s">
        <v>24815</v>
      </c>
      <c r="R13179" s="86">
        <v>34.170678000000066</v>
      </c>
      <c r="S13179" s="88">
        <v>35.892610000000047</v>
      </c>
    </row>
    <row r="13180" spans="14:19">
      <c r="N13180" s="88" t="s">
        <v>1831</v>
      </c>
      <c r="O13180" s="88" t="s">
        <v>1831</v>
      </c>
      <c r="P13180" s="88" t="s">
        <v>24816</v>
      </c>
      <c r="Q13180" s="89" t="s">
        <v>24817</v>
      </c>
      <c r="R13180" s="86">
        <v>34.187618000000043</v>
      </c>
      <c r="S13180" s="88">
        <v>35.929630000000031</v>
      </c>
    </row>
    <row r="13181" spans="14:19">
      <c r="N13181" s="88" t="s">
        <v>1831</v>
      </c>
      <c r="O13181" s="88" t="s">
        <v>1831</v>
      </c>
      <c r="P13181" s="88" t="s">
        <v>24818</v>
      </c>
      <c r="Q13181" s="89" t="s">
        <v>24819</v>
      </c>
      <c r="R13181" s="86">
        <v>34.176128000000062</v>
      </c>
      <c r="S13181" s="88">
        <v>35.881275000000073</v>
      </c>
    </row>
    <row r="13182" spans="14:19">
      <c r="N13182" s="88" t="s">
        <v>1831</v>
      </c>
      <c r="O13182" s="88" t="s">
        <v>1831</v>
      </c>
      <c r="P13182" s="88" t="s">
        <v>24820</v>
      </c>
      <c r="Q13182" s="89" t="s">
        <v>24821</v>
      </c>
      <c r="R13182" s="86">
        <v>34.191629000000034</v>
      </c>
      <c r="S13182" s="88">
        <v>35.943846000000065</v>
      </c>
    </row>
    <row r="13183" spans="14:19">
      <c r="N13183" s="88" t="s">
        <v>1831</v>
      </c>
      <c r="O13183" s="88" t="s">
        <v>1831</v>
      </c>
      <c r="P13183" s="88" t="s">
        <v>24822</v>
      </c>
      <c r="Q13183" s="89" t="s">
        <v>24823</v>
      </c>
      <c r="R13183" s="86">
        <v>34.19935600000008</v>
      </c>
      <c r="S13183" s="88">
        <v>35.951743000000079</v>
      </c>
    </row>
    <row r="13184" spans="14:19">
      <c r="N13184" s="88" t="s">
        <v>1831</v>
      </c>
      <c r="O13184" s="88" t="s">
        <v>1831</v>
      </c>
      <c r="P13184" s="88" t="s">
        <v>24824</v>
      </c>
      <c r="Q13184" s="89" t="s">
        <v>24825</v>
      </c>
      <c r="R13184" s="86">
        <v>34.155212000000063</v>
      </c>
      <c r="S13184" s="88">
        <v>35.884544000000062</v>
      </c>
    </row>
    <row r="13185" spans="14:19">
      <c r="N13185" s="88" t="s">
        <v>1831</v>
      </c>
      <c r="O13185" s="88" t="s">
        <v>1831</v>
      </c>
      <c r="P13185" s="88" t="s">
        <v>24826</v>
      </c>
      <c r="Q13185" s="89" t="s">
        <v>24827</v>
      </c>
      <c r="R13185" s="86">
        <v>34.16978000000006</v>
      </c>
      <c r="S13185" s="88">
        <v>35.91597500000006</v>
      </c>
    </row>
    <row r="13186" spans="14:19">
      <c r="N13186" s="88" t="s">
        <v>1831</v>
      </c>
      <c r="O13186" s="88" t="s">
        <v>1831</v>
      </c>
      <c r="P13186" s="88" t="s">
        <v>24828</v>
      </c>
      <c r="Q13186" s="89" t="s">
        <v>24829</v>
      </c>
      <c r="R13186" s="86">
        <v>34.198841000000073</v>
      </c>
      <c r="S13186" s="88">
        <v>35.931030000000078</v>
      </c>
    </row>
    <row r="13187" spans="14:19">
      <c r="N13187" s="88" t="s">
        <v>1831</v>
      </c>
      <c r="O13187" s="88" t="s">
        <v>1831</v>
      </c>
      <c r="P13187" s="88" t="s">
        <v>24830</v>
      </c>
      <c r="Q13187" s="89" t="s">
        <v>24831</v>
      </c>
      <c r="R13187" s="86">
        <v>34.178494999999998</v>
      </c>
      <c r="S13187" s="88">
        <v>35.915712999999997</v>
      </c>
    </row>
    <row r="13188" spans="14:19">
      <c r="N13188" s="88" t="s">
        <v>1831</v>
      </c>
      <c r="O13188" s="88" t="s">
        <v>1831</v>
      </c>
      <c r="P13188" s="88" t="s">
        <v>24832</v>
      </c>
      <c r="Q13188" s="89" t="s">
        <v>24833</v>
      </c>
      <c r="R13188" s="86">
        <v>34.181994000000032</v>
      </c>
      <c r="S13188" s="88">
        <v>35.902456000000029</v>
      </c>
    </row>
    <row r="13189" spans="14:19">
      <c r="N13189" s="88" t="s">
        <v>1831</v>
      </c>
      <c r="O13189" s="88" t="s">
        <v>1831</v>
      </c>
      <c r="P13189" s="88" t="s">
        <v>24834</v>
      </c>
      <c r="Q13189" s="89">
        <v>787</v>
      </c>
      <c r="R13189" s="86">
        <v>34.182149133000003</v>
      </c>
      <c r="S13189" s="88">
        <v>35.902937678000001</v>
      </c>
    </row>
    <row r="13190" spans="14:19">
      <c r="N13190" s="88" t="s">
        <v>1831</v>
      </c>
      <c r="O13190" s="88" t="s">
        <v>1831</v>
      </c>
      <c r="P13190" s="88" t="s">
        <v>24835</v>
      </c>
      <c r="Q13190" s="89" t="s">
        <v>24836</v>
      </c>
      <c r="R13190" s="86">
        <v>34.186214999999997</v>
      </c>
      <c r="S13190" s="88">
        <v>35.899712000000001</v>
      </c>
    </row>
    <row r="13191" spans="14:19">
      <c r="N13191" s="88" t="s">
        <v>1831</v>
      </c>
      <c r="O13191" s="88" t="s">
        <v>1831</v>
      </c>
      <c r="P13191" s="88" t="s">
        <v>24837</v>
      </c>
      <c r="Q13191" s="89">
        <v>786</v>
      </c>
      <c r="R13191" s="86">
        <v>34.183066154999999</v>
      </c>
      <c r="S13191" s="88">
        <v>35.904137601000002</v>
      </c>
    </row>
    <row r="13192" spans="14:19">
      <c r="N13192" s="88" t="s">
        <v>1834</v>
      </c>
      <c r="O13192" s="88" t="s">
        <v>1834</v>
      </c>
      <c r="P13192" s="88" t="s">
        <v>24838</v>
      </c>
      <c r="Q13192" s="89" t="s">
        <v>24839</v>
      </c>
      <c r="R13192" s="86">
        <v>34.209148000000027</v>
      </c>
      <c r="S13192" s="88">
        <v>35.902608000000043</v>
      </c>
    </row>
    <row r="13193" spans="14:19">
      <c r="N13193" s="88" t="s">
        <v>1834</v>
      </c>
      <c r="O13193" s="88" t="s">
        <v>1834</v>
      </c>
      <c r="P13193" s="88" t="s">
        <v>24840</v>
      </c>
      <c r="Q13193" s="89" t="s">
        <v>24841</v>
      </c>
      <c r="R13193" s="86">
        <v>34.20050800000007</v>
      </c>
      <c r="S13193" s="88">
        <v>35.881783000000041</v>
      </c>
    </row>
    <row r="13194" spans="14:19">
      <c r="N13194" s="88" t="s">
        <v>1834</v>
      </c>
      <c r="O13194" s="88" t="s">
        <v>1834</v>
      </c>
      <c r="P13194" s="88" t="s">
        <v>24830</v>
      </c>
      <c r="Q13194" s="89" t="s">
        <v>24842</v>
      </c>
      <c r="R13194" s="86">
        <v>34.209708000000035</v>
      </c>
      <c r="S13194" s="88">
        <v>35.876811000000032</v>
      </c>
    </row>
    <row r="13195" spans="14:19">
      <c r="N13195" s="88" t="s">
        <v>1834</v>
      </c>
      <c r="O13195" s="88" t="s">
        <v>1834</v>
      </c>
      <c r="P13195" s="88" t="s">
        <v>24843</v>
      </c>
      <c r="Q13195" s="89" t="s">
        <v>24844</v>
      </c>
      <c r="R13195" s="86">
        <v>34.212048000000003</v>
      </c>
      <c r="S13195" s="88">
        <v>35.862233000000003</v>
      </c>
    </row>
    <row r="13196" spans="14:19">
      <c r="N13196" s="88" t="s">
        <v>1834</v>
      </c>
      <c r="O13196" s="88" t="s">
        <v>1834</v>
      </c>
      <c r="P13196" s="88" t="s">
        <v>24845</v>
      </c>
      <c r="Q13196" s="89" t="s">
        <v>24846</v>
      </c>
      <c r="R13196" s="86">
        <v>34.209708000000035</v>
      </c>
      <c r="S13196" s="88">
        <v>35.876811000000032</v>
      </c>
    </row>
    <row r="13197" spans="14:19">
      <c r="N13197" s="88" t="s">
        <v>1149</v>
      </c>
      <c r="O13197" s="88" t="s">
        <v>1149</v>
      </c>
      <c r="P13197" s="88" t="s">
        <v>24847</v>
      </c>
      <c r="Q13197" s="89" t="s">
        <v>24848</v>
      </c>
      <c r="R13197" s="86">
        <v>33.977150999999999</v>
      </c>
      <c r="S13197" s="88">
        <v>36.067627999999999</v>
      </c>
    </row>
    <row r="13198" spans="14:19">
      <c r="N13198" s="88" t="s">
        <v>1149</v>
      </c>
      <c r="O13198" s="88" t="s">
        <v>1149</v>
      </c>
      <c r="P13198" s="88" t="s">
        <v>24847</v>
      </c>
      <c r="Q13198" s="89" t="s">
        <v>24849</v>
      </c>
      <c r="R13198" s="86">
        <v>33.977150999999999</v>
      </c>
      <c r="S13198" s="88">
        <v>36.067627999999999</v>
      </c>
    </row>
    <row r="13199" spans="14:19">
      <c r="N13199" s="88" t="s">
        <v>1149</v>
      </c>
      <c r="O13199" s="88" t="s">
        <v>1149</v>
      </c>
      <c r="P13199" s="88" t="s">
        <v>24850</v>
      </c>
      <c r="Q13199" s="89">
        <v>940</v>
      </c>
      <c r="R13199" s="86">
        <v>33.981549180000002</v>
      </c>
      <c r="S13199" s="88">
        <v>36.024503664000001</v>
      </c>
    </row>
    <row r="13200" spans="14:19">
      <c r="N13200" s="88" t="s">
        <v>1149</v>
      </c>
      <c r="O13200" s="88" t="s">
        <v>1149</v>
      </c>
      <c r="P13200" s="88" t="s">
        <v>1149</v>
      </c>
      <c r="Q13200" s="89" t="s">
        <v>24851</v>
      </c>
      <c r="R13200" s="86">
        <v>33.983450000000062</v>
      </c>
      <c r="S13200" s="88">
        <v>36.022039000000063</v>
      </c>
    </row>
    <row r="13201" spans="14:19">
      <c r="N13201" s="88" t="s">
        <v>1149</v>
      </c>
      <c r="O13201" s="88" t="s">
        <v>1149</v>
      </c>
      <c r="P13201" s="88" t="s">
        <v>1149</v>
      </c>
      <c r="Q13201" s="89" t="s">
        <v>24852</v>
      </c>
      <c r="R13201" s="86">
        <v>33.983450000000062</v>
      </c>
      <c r="S13201" s="88">
        <v>36.022039000000063</v>
      </c>
    </row>
    <row r="13202" spans="14:19">
      <c r="N13202" s="88" t="s">
        <v>1149</v>
      </c>
      <c r="O13202" s="88" t="s">
        <v>1149</v>
      </c>
      <c r="P13202" s="88" t="s">
        <v>24853</v>
      </c>
      <c r="Q13202" s="89" t="s">
        <v>24854</v>
      </c>
      <c r="R13202" s="86">
        <v>33.9739</v>
      </c>
      <c r="S13202" s="88">
        <v>36.0426</v>
      </c>
    </row>
    <row r="13203" spans="14:19">
      <c r="N13203" s="88" t="s">
        <v>1149</v>
      </c>
      <c r="O13203" s="88" t="s">
        <v>1149</v>
      </c>
      <c r="P13203" s="88" t="s">
        <v>24855</v>
      </c>
      <c r="Q13203" s="89" t="s">
        <v>24856</v>
      </c>
      <c r="R13203" s="86">
        <v>33.980200000000004</v>
      </c>
      <c r="S13203" s="88">
        <v>36.040900000000001</v>
      </c>
    </row>
    <row r="13204" spans="14:19">
      <c r="N13204" s="88" t="s">
        <v>1149</v>
      </c>
      <c r="O13204" s="88" t="s">
        <v>1149</v>
      </c>
      <c r="P13204" s="88" t="s">
        <v>24857</v>
      </c>
      <c r="Q13204" s="89" t="s">
        <v>24858</v>
      </c>
      <c r="R13204" s="86">
        <v>33.9754</v>
      </c>
      <c r="S13204" s="88">
        <v>36.055199999999999</v>
      </c>
    </row>
    <row r="13205" spans="14:19">
      <c r="N13205" s="88" t="s">
        <v>1149</v>
      </c>
      <c r="O13205" s="88" t="s">
        <v>1149</v>
      </c>
      <c r="P13205" s="88" t="s">
        <v>24859</v>
      </c>
      <c r="Q13205" s="89" t="s">
        <v>24860</v>
      </c>
      <c r="R13205" s="86">
        <v>33.978499999999997</v>
      </c>
      <c r="S13205" s="88">
        <v>36.061599999999999</v>
      </c>
    </row>
    <row r="13206" spans="14:19">
      <c r="N13206" s="88" t="s">
        <v>1149</v>
      </c>
      <c r="O13206" s="88" t="s">
        <v>1149</v>
      </c>
      <c r="P13206" s="88" t="s">
        <v>24861</v>
      </c>
      <c r="Q13206" s="89" t="s">
        <v>24862</v>
      </c>
      <c r="R13206" s="86">
        <v>33.977200000000003</v>
      </c>
      <c r="S13206" s="88">
        <v>36.0533</v>
      </c>
    </row>
    <row r="13207" spans="14:19">
      <c r="N13207" s="88" t="s">
        <v>1149</v>
      </c>
      <c r="O13207" s="88" t="s">
        <v>1149</v>
      </c>
      <c r="P13207" s="88" t="s">
        <v>24863</v>
      </c>
      <c r="Q13207" s="89" t="s">
        <v>24864</v>
      </c>
      <c r="R13207" s="86">
        <v>33.987699999999997</v>
      </c>
      <c r="S13207" s="88">
        <v>36.049500000000002</v>
      </c>
    </row>
    <row r="13208" spans="14:19">
      <c r="N13208" s="88" t="s">
        <v>1149</v>
      </c>
      <c r="O13208" s="88" t="s">
        <v>1149</v>
      </c>
      <c r="P13208" s="88" t="s">
        <v>24865</v>
      </c>
      <c r="Q13208" s="89" t="s">
        <v>24866</v>
      </c>
      <c r="R13208" s="86">
        <v>33.983699999999999</v>
      </c>
      <c r="S13208" s="88">
        <v>36.042499999999997</v>
      </c>
    </row>
    <row r="13209" spans="14:19">
      <c r="N13209" s="88" t="s">
        <v>1149</v>
      </c>
      <c r="O13209" s="88" t="s">
        <v>1149</v>
      </c>
      <c r="P13209" s="88" t="s">
        <v>24867</v>
      </c>
      <c r="Q13209" s="89" t="s">
        <v>24868</v>
      </c>
      <c r="R13209" s="86">
        <v>33.982300000000002</v>
      </c>
      <c r="S13209" s="88">
        <v>36.063299999999998</v>
      </c>
    </row>
    <row r="13210" spans="14:19">
      <c r="N13210" s="88" t="s">
        <v>1149</v>
      </c>
      <c r="O13210" s="88" t="s">
        <v>1149</v>
      </c>
      <c r="P13210" s="88" t="s">
        <v>24869</v>
      </c>
      <c r="Q13210" s="89" t="s">
        <v>24870</v>
      </c>
      <c r="R13210" s="86">
        <v>33.974200000000003</v>
      </c>
      <c r="S13210" s="88">
        <v>36.050899999999999</v>
      </c>
    </row>
    <row r="13211" spans="14:19">
      <c r="N13211" s="88" t="s">
        <v>1149</v>
      </c>
      <c r="O13211" s="88" t="s">
        <v>1149</v>
      </c>
      <c r="P13211" s="88" t="s">
        <v>24871</v>
      </c>
      <c r="Q13211" s="89" t="s">
        <v>24872</v>
      </c>
      <c r="R13211" s="86">
        <v>33.978000000000002</v>
      </c>
      <c r="S13211" s="88">
        <v>36.050899999999999</v>
      </c>
    </row>
    <row r="13212" spans="14:19">
      <c r="N13212" s="88" t="s">
        <v>1149</v>
      </c>
      <c r="O13212" s="88" t="s">
        <v>1149</v>
      </c>
      <c r="P13212" s="88" t="s">
        <v>24873</v>
      </c>
      <c r="Q13212" s="89" t="s">
        <v>24874</v>
      </c>
      <c r="R13212" s="86">
        <v>33.975999999999999</v>
      </c>
      <c r="S13212" s="88">
        <v>36.047199999999997</v>
      </c>
    </row>
    <row r="13213" spans="14:19">
      <c r="N13213" s="88" t="s">
        <v>1149</v>
      </c>
      <c r="O13213" s="88" t="s">
        <v>1149</v>
      </c>
      <c r="P13213" s="88" t="s">
        <v>24875</v>
      </c>
      <c r="Q13213" s="89" t="s">
        <v>24876</v>
      </c>
      <c r="R13213" s="86">
        <v>33.987200000000001</v>
      </c>
      <c r="S13213" s="88">
        <v>36.038499999999999</v>
      </c>
    </row>
    <row r="13214" spans="14:19">
      <c r="N13214" s="88" t="s">
        <v>1149</v>
      </c>
      <c r="O13214" s="88" t="s">
        <v>1149</v>
      </c>
      <c r="P13214" s="88" t="s">
        <v>24877</v>
      </c>
      <c r="Q13214" s="89" t="s">
        <v>24878</v>
      </c>
      <c r="R13214" s="86">
        <v>33.980400000000003</v>
      </c>
      <c r="S13214" s="88">
        <v>36.0413</v>
      </c>
    </row>
    <row r="13215" spans="14:19">
      <c r="N13215" s="88" t="s">
        <v>1149</v>
      </c>
      <c r="O13215" s="88" t="s">
        <v>1149</v>
      </c>
      <c r="P13215" s="88" t="s">
        <v>24879</v>
      </c>
      <c r="Q13215" s="89" t="s">
        <v>24880</v>
      </c>
      <c r="R13215" s="86">
        <v>33.9756</v>
      </c>
      <c r="S13215" s="88">
        <v>36.055900000000001</v>
      </c>
    </row>
    <row r="13216" spans="14:19">
      <c r="N13216" s="88" t="s">
        <v>1149</v>
      </c>
      <c r="O13216" s="88" t="s">
        <v>1149</v>
      </c>
      <c r="P13216" s="88" t="s">
        <v>24881</v>
      </c>
      <c r="Q13216" s="89" t="s">
        <v>24882</v>
      </c>
      <c r="R13216" s="86">
        <v>33.974400000000003</v>
      </c>
      <c r="S13216" s="88">
        <v>36.054699999999997</v>
      </c>
    </row>
    <row r="13217" spans="14:19">
      <c r="N13217" s="88" t="s">
        <v>1149</v>
      </c>
      <c r="O13217" s="88" t="s">
        <v>1149</v>
      </c>
      <c r="P13217" s="88" t="s">
        <v>24883</v>
      </c>
      <c r="Q13217" s="89" t="s">
        <v>24884</v>
      </c>
      <c r="R13217" s="86">
        <v>33.974200000000003</v>
      </c>
      <c r="S13217" s="88">
        <v>36.061799999999998</v>
      </c>
    </row>
    <row r="13218" spans="14:19">
      <c r="N13218" s="88" t="s">
        <v>1149</v>
      </c>
      <c r="O13218" s="88" t="s">
        <v>1149</v>
      </c>
      <c r="P13218" s="88" t="s">
        <v>24885</v>
      </c>
      <c r="Q13218" s="89" t="s">
        <v>24886</v>
      </c>
      <c r="R13218" s="86">
        <v>33.975099999999998</v>
      </c>
      <c r="S13218" s="88">
        <v>36.058700000000002</v>
      </c>
    </row>
    <row r="13219" spans="14:19">
      <c r="N13219" s="88" t="s">
        <v>1149</v>
      </c>
      <c r="O13219" s="88" t="s">
        <v>1149</v>
      </c>
      <c r="P13219" s="88" t="s">
        <v>24887</v>
      </c>
      <c r="Q13219" s="89" t="s">
        <v>24888</v>
      </c>
      <c r="R13219" s="86">
        <v>33.974499999999999</v>
      </c>
      <c r="S13219" s="88">
        <v>36.060600000000001</v>
      </c>
    </row>
    <row r="13220" spans="14:19">
      <c r="N13220" s="88" t="s">
        <v>1149</v>
      </c>
      <c r="O13220" s="88" t="s">
        <v>1149</v>
      </c>
      <c r="P13220" s="88" t="s">
        <v>24889</v>
      </c>
      <c r="Q13220" s="89" t="s">
        <v>24890</v>
      </c>
      <c r="R13220" s="86">
        <v>33.983499999999999</v>
      </c>
      <c r="S13220" s="88">
        <v>36.072499999999998</v>
      </c>
    </row>
    <row r="13221" spans="14:19">
      <c r="N13221" s="88" t="s">
        <v>1149</v>
      </c>
      <c r="O13221" s="88" t="s">
        <v>1149</v>
      </c>
      <c r="P13221" s="88" t="s">
        <v>24891</v>
      </c>
      <c r="Q13221" s="89" t="s">
        <v>24892</v>
      </c>
      <c r="R13221" s="86">
        <v>33.984499999999997</v>
      </c>
      <c r="S13221" s="88">
        <v>36.073700000000002</v>
      </c>
    </row>
    <row r="13222" spans="14:19">
      <c r="N13222" s="88" t="s">
        <v>1149</v>
      </c>
      <c r="O13222" s="88" t="s">
        <v>1149</v>
      </c>
      <c r="P13222" s="88" t="s">
        <v>24893</v>
      </c>
      <c r="Q13222" s="89" t="s">
        <v>24894</v>
      </c>
      <c r="R13222" s="86">
        <v>33.9754</v>
      </c>
      <c r="S13222" s="88">
        <v>36.046199999999999</v>
      </c>
    </row>
    <row r="13223" spans="14:19">
      <c r="N13223" s="88" t="s">
        <v>1149</v>
      </c>
      <c r="O13223" s="88" t="s">
        <v>1149</v>
      </c>
      <c r="P13223" s="88" t="s">
        <v>24895</v>
      </c>
      <c r="Q13223" s="89" t="s">
        <v>24896</v>
      </c>
      <c r="R13223" s="86">
        <v>33.988799999999998</v>
      </c>
      <c r="S13223" s="88">
        <v>36.036700000000003</v>
      </c>
    </row>
    <row r="13224" spans="14:19">
      <c r="N13224" s="88" t="s">
        <v>1149</v>
      </c>
      <c r="O13224" s="88" t="s">
        <v>1149</v>
      </c>
      <c r="P13224" s="88" t="s">
        <v>24897</v>
      </c>
      <c r="Q13224" s="89" t="s">
        <v>24898</v>
      </c>
      <c r="R13224" s="86">
        <v>33.976900000000001</v>
      </c>
      <c r="S13224" s="88">
        <v>36.054000000000002</v>
      </c>
    </row>
    <row r="13225" spans="14:19">
      <c r="N13225" s="88" t="s">
        <v>1149</v>
      </c>
      <c r="O13225" s="88" t="s">
        <v>1149</v>
      </c>
      <c r="P13225" s="88" t="s">
        <v>24899</v>
      </c>
      <c r="Q13225" s="89" t="s">
        <v>24900</v>
      </c>
      <c r="R13225" s="86">
        <v>33.984499999999997</v>
      </c>
      <c r="S13225" s="88">
        <v>36.040900000000001</v>
      </c>
    </row>
    <row r="13226" spans="14:19">
      <c r="N13226" s="88" t="s">
        <v>1149</v>
      </c>
      <c r="O13226" s="88" t="s">
        <v>1149</v>
      </c>
      <c r="P13226" s="88" t="s">
        <v>24901</v>
      </c>
      <c r="Q13226" s="89" t="s">
        <v>24902</v>
      </c>
      <c r="R13226" s="86">
        <v>33.973199999999999</v>
      </c>
      <c r="S13226" s="88">
        <v>36.060600000000001</v>
      </c>
    </row>
    <row r="13227" spans="14:19">
      <c r="N13227" s="88" t="s">
        <v>1149</v>
      </c>
      <c r="O13227" s="88" t="s">
        <v>1149</v>
      </c>
      <c r="P13227" s="88" t="s">
        <v>24903</v>
      </c>
      <c r="Q13227" s="89" t="s">
        <v>24904</v>
      </c>
      <c r="R13227" s="86">
        <v>33.979300000000002</v>
      </c>
      <c r="S13227" s="88">
        <v>36.078200000000002</v>
      </c>
    </row>
    <row r="13228" spans="14:19">
      <c r="N13228" s="88" t="s">
        <v>1149</v>
      </c>
      <c r="O13228" s="88" t="s">
        <v>1149</v>
      </c>
      <c r="P13228" s="88" t="s">
        <v>24905</v>
      </c>
      <c r="Q13228" s="89" t="s">
        <v>24906</v>
      </c>
      <c r="R13228" s="86">
        <v>33.977400000000003</v>
      </c>
      <c r="S13228" s="88">
        <v>36.056600000000003</v>
      </c>
    </row>
    <row r="13229" spans="14:19">
      <c r="N13229" s="88" t="s">
        <v>1149</v>
      </c>
      <c r="O13229" s="88" t="s">
        <v>1149</v>
      </c>
      <c r="P13229" s="88" t="s">
        <v>24907</v>
      </c>
      <c r="Q13229" s="89" t="s">
        <v>24908</v>
      </c>
      <c r="R13229" s="86">
        <v>33.976300000000002</v>
      </c>
      <c r="S13229" s="88">
        <v>36.063000000000002</v>
      </c>
    </row>
    <row r="13230" spans="14:19">
      <c r="N13230" s="88" t="s">
        <v>1149</v>
      </c>
      <c r="O13230" s="88" t="s">
        <v>1149</v>
      </c>
      <c r="P13230" s="88" t="s">
        <v>24909</v>
      </c>
      <c r="Q13230" s="89" t="s">
        <v>24910</v>
      </c>
      <c r="R13230" s="86">
        <v>33.984099999999998</v>
      </c>
      <c r="S13230" s="88">
        <v>36.069499999999998</v>
      </c>
    </row>
    <row r="13231" spans="14:19">
      <c r="N13231" s="88" t="s">
        <v>1149</v>
      </c>
      <c r="O13231" s="88" t="s">
        <v>1149</v>
      </c>
      <c r="P13231" s="88" t="s">
        <v>24911</v>
      </c>
      <c r="Q13231" s="89" t="s">
        <v>24912</v>
      </c>
      <c r="R13231" s="86">
        <v>33.985790000000001</v>
      </c>
      <c r="S13231" s="88">
        <v>36.048589999999997</v>
      </c>
    </row>
    <row r="13232" spans="14:19">
      <c r="N13232" s="88" t="s">
        <v>1149</v>
      </c>
      <c r="O13232" s="88" t="s">
        <v>1149</v>
      </c>
      <c r="P13232" s="88" t="s">
        <v>24913</v>
      </c>
      <c r="Q13232" s="89" t="s">
        <v>24914</v>
      </c>
      <c r="R13232" s="86">
        <v>33.978400000000001</v>
      </c>
      <c r="S13232" s="88">
        <v>36.055750000000003</v>
      </c>
    </row>
    <row r="13233" spans="14:19">
      <c r="N13233" s="88" t="s">
        <v>1149</v>
      </c>
      <c r="O13233" s="88" t="s">
        <v>1149</v>
      </c>
      <c r="P13233" s="88" t="s">
        <v>24915</v>
      </c>
      <c r="Q13233" s="89" t="s">
        <v>24916</v>
      </c>
      <c r="R13233" s="86">
        <v>33.976370000000003</v>
      </c>
      <c r="S13233" s="88">
        <v>36.062280000000001</v>
      </c>
    </row>
    <row r="13234" spans="14:19">
      <c r="N13234" s="88" t="s">
        <v>1149</v>
      </c>
      <c r="O13234" s="88" t="s">
        <v>1149</v>
      </c>
      <c r="P13234" s="88" t="s">
        <v>24917</v>
      </c>
      <c r="Q13234" s="89" t="s">
        <v>24918</v>
      </c>
      <c r="R13234" s="86">
        <v>33.973089999999999</v>
      </c>
      <c r="S13234" s="88">
        <v>36.06024</v>
      </c>
    </row>
    <row r="13235" spans="14:19">
      <c r="N13235" s="88" t="s">
        <v>1149</v>
      </c>
      <c r="O13235" s="88" t="s">
        <v>1149</v>
      </c>
      <c r="P13235" s="88" t="s">
        <v>24919</v>
      </c>
      <c r="Q13235" s="89" t="s">
        <v>24920</v>
      </c>
      <c r="R13235" s="86">
        <v>33.971229999999998</v>
      </c>
      <c r="S13235" s="88">
        <v>36.06185</v>
      </c>
    </row>
    <row r="13236" spans="14:19">
      <c r="N13236" s="88" t="s">
        <v>1149</v>
      </c>
      <c r="O13236" s="88" t="s">
        <v>1149</v>
      </c>
      <c r="P13236" s="88" t="s">
        <v>24921</v>
      </c>
      <c r="Q13236" s="89" t="s">
        <v>24922</v>
      </c>
      <c r="R13236" s="86">
        <v>33.975639999999999</v>
      </c>
      <c r="S13236" s="88">
        <v>36.044930000000001</v>
      </c>
    </row>
    <row r="13237" spans="14:19">
      <c r="N13237" s="88" t="s">
        <v>1149</v>
      </c>
      <c r="O13237" s="88" t="s">
        <v>1149</v>
      </c>
      <c r="P13237" s="88" t="s">
        <v>24923</v>
      </c>
      <c r="Q13237" s="89" t="s">
        <v>24924</v>
      </c>
      <c r="R13237" s="86">
        <v>33.974119999999999</v>
      </c>
      <c r="S13237" s="88">
        <v>36.058860000000003</v>
      </c>
    </row>
    <row r="13238" spans="14:19">
      <c r="N13238" s="88" t="s">
        <v>1149</v>
      </c>
      <c r="O13238" s="88" t="s">
        <v>1149</v>
      </c>
      <c r="P13238" s="88" t="s">
        <v>24925</v>
      </c>
      <c r="Q13238" s="89" t="s">
        <v>24926</v>
      </c>
      <c r="R13238" s="86">
        <v>33.985590000000002</v>
      </c>
      <c r="S13238" s="88">
        <v>36.056010000000001</v>
      </c>
    </row>
    <row r="13239" spans="14:19">
      <c r="N13239" s="88" t="s">
        <v>1149</v>
      </c>
      <c r="O13239" s="88" t="s">
        <v>1149</v>
      </c>
      <c r="P13239" s="88" t="s">
        <v>24927</v>
      </c>
      <c r="Q13239" s="89" t="s">
        <v>24928</v>
      </c>
      <c r="R13239" s="86">
        <v>33.982010000000002</v>
      </c>
      <c r="S13239" s="88">
        <v>36.079450000000001</v>
      </c>
    </row>
    <row r="13240" spans="14:19">
      <c r="N13240" s="88" t="s">
        <v>1149</v>
      </c>
      <c r="O13240" s="88" t="s">
        <v>1149</v>
      </c>
      <c r="P13240" s="88" t="s">
        <v>24929</v>
      </c>
      <c r="Q13240" s="89" t="s">
        <v>24930</v>
      </c>
      <c r="R13240" s="86">
        <v>33.979399999999998</v>
      </c>
      <c r="S13240" s="88">
        <v>36.059159999999999</v>
      </c>
    </row>
    <row r="13241" spans="14:19">
      <c r="N13241" s="88" t="s">
        <v>1149</v>
      </c>
      <c r="O13241" s="88" t="s">
        <v>1149</v>
      </c>
      <c r="P13241" s="88" t="s">
        <v>24931</v>
      </c>
      <c r="Q13241" s="89" t="s">
        <v>24932</v>
      </c>
      <c r="R13241" s="86">
        <v>33.950580000000002</v>
      </c>
      <c r="S13241" s="88">
        <v>36.0488</v>
      </c>
    </row>
    <row r="13242" spans="14:19">
      <c r="N13242" s="88" t="s">
        <v>1149</v>
      </c>
      <c r="O13242" s="88" t="s">
        <v>1149</v>
      </c>
      <c r="P13242" s="88" t="s">
        <v>24933</v>
      </c>
      <c r="Q13242" s="89" t="s">
        <v>24934</v>
      </c>
      <c r="R13242" s="86">
        <v>33.9857177734375</v>
      </c>
      <c r="S13242" s="88">
        <v>36.057090759277344</v>
      </c>
    </row>
    <row r="13243" spans="14:19">
      <c r="N13243" s="88" t="s">
        <v>1149</v>
      </c>
      <c r="O13243" s="88" t="s">
        <v>1149</v>
      </c>
      <c r="P13243" s="88" t="s">
        <v>24935</v>
      </c>
      <c r="Q13243" s="89" t="s">
        <v>24936</v>
      </c>
      <c r="R13243" s="86">
        <v>33.976646423339844</v>
      </c>
      <c r="S13243" s="88">
        <v>36.077327728271484</v>
      </c>
    </row>
    <row r="13244" spans="14:19">
      <c r="N13244" s="88" t="s">
        <v>1149</v>
      </c>
      <c r="O13244" s="88" t="s">
        <v>1149</v>
      </c>
      <c r="P13244" s="88" t="s">
        <v>24937</v>
      </c>
      <c r="Q13244" s="89" t="s">
        <v>24938</v>
      </c>
      <c r="R13244" s="86">
        <v>33.982181549072266</v>
      </c>
      <c r="S13244" s="88">
        <v>36.041210174560547</v>
      </c>
    </row>
    <row r="13245" spans="14:19">
      <c r="N13245" s="88" t="s">
        <v>1149</v>
      </c>
      <c r="O13245" s="88" t="s">
        <v>1149</v>
      </c>
      <c r="P13245" s="88" t="s">
        <v>24939</v>
      </c>
      <c r="Q13245" s="89" t="s">
        <v>24940</v>
      </c>
      <c r="R13245" s="86">
        <v>33.960178375244141</v>
      </c>
      <c r="S13245" s="88">
        <v>36.069103240966797</v>
      </c>
    </row>
    <row r="13246" spans="14:19">
      <c r="N13246" s="88" t="s">
        <v>1149</v>
      </c>
      <c r="O13246" s="88" t="s">
        <v>1149</v>
      </c>
      <c r="P13246" s="88" t="s">
        <v>24941</v>
      </c>
      <c r="Q13246" s="89" t="s">
        <v>24942</v>
      </c>
      <c r="R13246" s="86">
        <v>33.967071533203125</v>
      </c>
      <c r="S13246" s="88">
        <v>36.05877685546875</v>
      </c>
    </row>
    <row r="13247" spans="14:19">
      <c r="N13247" s="88" t="s">
        <v>1149</v>
      </c>
      <c r="O13247" s="88" t="s">
        <v>1149</v>
      </c>
      <c r="P13247" s="88" t="s">
        <v>24943</v>
      </c>
      <c r="Q13247" s="89" t="s">
        <v>24944</v>
      </c>
      <c r="R13247" s="86">
        <v>33.979381561279297</v>
      </c>
      <c r="S13247" s="88">
        <v>36.057853698730469</v>
      </c>
    </row>
    <row r="13248" spans="14:19">
      <c r="N13248" s="88" t="s">
        <v>1149</v>
      </c>
      <c r="O13248" s="88" t="s">
        <v>1149</v>
      </c>
      <c r="P13248" s="88" t="s">
        <v>24945</v>
      </c>
      <c r="Q13248" s="89" t="s">
        <v>24946</v>
      </c>
      <c r="R13248" s="86">
        <v>33.969520568847656</v>
      </c>
      <c r="S13248" s="88">
        <v>36.0731201171875</v>
      </c>
    </row>
    <row r="13249" spans="14:19">
      <c r="N13249" s="88" t="s">
        <v>1149</v>
      </c>
      <c r="O13249" s="88" t="s">
        <v>1149</v>
      </c>
      <c r="P13249" s="88" t="s">
        <v>24947</v>
      </c>
      <c r="Q13249" s="89" t="s">
        <v>24948</v>
      </c>
      <c r="R13249" s="86">
        <v>33.978240966796875</v>
      </c>
      <c r="S13249" s="88">
        <v>36.013778686523438</v>
      </c>
    </row>
    <row r="13250" spans="14:19">
      <c r="N13250" s="88" t="s">
        <v>1149</v>
      </c>
      <c r="O13250" s="88" t="s">
        <v>1149</v>
      </c>
      <c r="P13250" s="88" t="s">
        <v>24949</v>
      </c>
      <c r="Q13250" s="89" t="s">
        <v>24950</v>
      </c>
      <c r="R13250" s="86">
        <v>33.955581665039063</v>
      </c>
      <c r="S13250" s="88">
        <v>36.069801330566406</v>
      </c>
    </row>
    <row r="13251" spans="14:19">
      <c r="N13251" s="88" t="s">
        <v>1149</v>
      </c>
      <c r="O13251" s="88" t="s">
        <v>1149</v>
      </c>
      <c r="P13251" s="88" t="s">
        <v>24951</v>
      </c>
      <c r="Q13251" s="89" t="s">
        <v>24952</v>
      </c>
      <c r="R13251" s="86">
        <v>33.955009460449219</v>
      </c>
      <c r="S13251" s="88">
        <v>36.05767822265625</v>
      </c>
    </row>
    <row r="13252" spans="14:19">
      <c r="N13252" s="88" t="s">
        <v>1149</v>
      </c>
      <c r="O13252" s="88" t="s">
        <v>1149</v>
      </c>
      <c r="P13252" s="88" t="s">
        <v>24953</v>
      </c>
      <c r="Q13252" s="89" t="s">
        <v>24954</v>
      </c>
      <c r="R13252" s="86">
        <v>33.955528259277344</v>
      </c>
      <c r="S13252" s="88">
        <v>36.071868896484375</v>
      </c>
    </row>
    <row r="13253" spans="14:19">
      <c r="N13253" s="88" t="s">
        <v>1149</v>
      </c>
      <c r="O13253" s="88" t="s">
        <v>1149</v>
      </c>
      <c r="P13253" s="88" t="s">
        <v>24955</v>
      </c>
      <c r="Q13253" s="89" t="s">
        <v>24956</v>
      </c>
      <c r="R13253" s="86">
        <v>33.986240386962891</v>
      </c>
      <c r="S13253" s="88">
        <v>36.041488647460938</v>
      </c>
    </row>
    <row r="13254" spans="14:19">
      <c r="N13254" s="88" t="s">
        <v>1149</v>
      </c>
      <c r="O13254" s="88" t="s">
        <v>1149</v>
      </c>
      <c r="P13254" s="88" t="s">
        <v>24957</v>
      </c>
      <c r="Q13254" s="89" t="s">
        <v>24958</v>
      </c>
      <c r="R13254" s="86">
        <v>33.955482482910156</v>
      </c>
      <c r="S13254" s="88">
        <v>36.071872711181641</v>
      </c>
    </row>
    <row r="13255" spans="14:19">
      <c r="N13255" s="88" t="s">
        <v>1149</v>
      </c>
      <c r="O13255" s="88" t="s">
        <v>1149</v>
      </c>
      <c r="P13255" s="88" t="s">
        <v>24959</v>
      </c>
      <c r="Q13255" s="89" t="s">
        <v>24960</v>
      </c>
      <c r="R13255" s="86">
        <v>33.983013153076172</v>
      </c>
      <c r="S13255" s="88">
        <v>36.043827056884766</v>
      </c>
    </row>
    <row r="13256" spans="14:19">
      <c r="N13256" s="88" t="s">
        <v>1149</v>
      </c>
      <c r="O13256" s="88" t="s">
        <v>1149</v>
      </c>
      <c r="P13256" s="88" t="s">
        <v>24961</v>
      </c>
      <c r="Q13256" s="89" t="s">
        <v>24962</v>
      </c>
      <c r="R13256" s="86">
        <v>33.970779418945313</v>
      </c>
      <c r="S13256" s="88">
        <v>36.036357879638672</v>
      </c>
    </row>
    <row r="13257" spans="14:19">
      <c r="N13257" s="88" t="s">
        <v>1149</v>
      </c>
      <c r="O13257" s="88" t="s">
        <v>1149</v>
      </c>
      <c r="P13257" s="88" t="s">
        <v>24963</v>
      </c>
      <c r="Q13257" s="89" t="s">
        <v>24964</v>
      </c>
      <c r="R13257" s="86">
        <v>33.971160888671875</v>
      </c>
      <c r="S13257" s="88">
        <v>36.051681518554688</v>
      </c>
    </row>
    <row r="13258" spans="14:19">
      <c r="N13258" s="88" t="s">
        <v>1149</v>
      </c>
      <c r="O13258" s="88" t="s">
        <v>1149</v>
      </c>
      <c r="P13258" s="88" t="s">
        <v>24965</v>
      </c>
      <c r="Q13258" s="89" t="s">
        <v>24966</v>
      </c>
      <c r="R13258" s="86">
        <v>33.975997924804688</v>
      </c>
      <c r="S13258" s="88">
        <v>36.054653167724609</v>
      </c>
    </row>
    <row r="13259" spans="14:19">
      <c r="N13259" s="88" t="s">
        <v>1149</v>
      </c>
      <c r="O13259" s="88" t="s">
        <v>1149</v>
      </c>
      <c r="P13259" s="88" t="s">
        <v>24967</v>
      </c>
      <c r="Q13259" s="89" t="s">
        <v>24968</v>
      </c>
      <c r="R13259" s="86">
        <v>33.980567932128906</v>
      </c>
      <c r="S13259" s="88">
        <v>36.0487060546875</v>
      </c>
    </row>
    <row r="13260" spans="14:19">
      <c r="N13260" s="88" t="s">
        <v>1149</v>
      </c>
      <c r="O13260" s="88" t="s">
        <v>1149</v>
      </c>
      <c r="P13260" s="88" t="s">
        <v>24969</v>
      </c>
      <c r="Q13260" s="89" t="s">
        <v>24970</v>
      </c>
      <c r="R13260" s="86">
        <v>33.981452941894531</v>
      </c>
      <c r="S13260" s="88">
        <v>36.051425933837891</v>
      </c>
    </row>
    <row r="13261" spans="14:19">
      <c r="N13261" s="88" t="s">
        <v>1149</v>
      </c>
      <c r="O13261" s="88" t="s">
        <v>1149</v>
      </c>
      <c r="P13261" s="88" t="s">
        <v>24971</v>
      </c>
      <c r="Q13261" s="89" t="s">
        <v>24972</v>
      </c>
      <c r="R13261" s="86">
        <v>33.98333740234375</v>
      </c>
      <c r="S13261" s="88">
        <v>36.05560302734375</v>
      </c>
    </row>
    <row r="13262" spans="14:19">
      <c r="N13262" s="88" t="s">
        <v>1149</v>
      </c>
      <c r="O13262" s="88" t="s">
        <v>1149</v>
      </c>
      <c r="P13262" s="88" t="s">
        <v>24973</v>
      </c>
      <c r="Q13262" s="89" t="s">
        <v>24974</v>
      </c>
      <c r="R13262" s="86">
        <v>33.973911285400391</v>
      </c>
      <c r="S13262" s="88">
        <v>36.054409027099609</v>
      </c>
    </row>
    <row r="13263" spans="14:19">
      <c r="N13263" s="88" t="s">
        <v>1149</v>
      </c>
      <c r="O13263" s="88" t="s">
        <v>1149</v>
      </c>
      <c r="P13263" s="88" t="s">
        <v>24975</v>
      </c>
      <c r="Q13263" s="89" t="s">
        <v>24976</v>
      </c>
      <c r="R13263" s="86">
        <v>33.974597930908203</v>
      </c>
      <c r="S13263" s="88">
        <v>36.044612884521484</v>
      </c>
    </row>
    <row r="13264" spans="14:19">
      <c r="N13264" s="88" t="s">
        <v>1149</v>
      </c>
      <c r="O13264" s="88" t="s">
        <v>1149</v>
      </c>
      <c r="P13264" s="88" t="s">
        <v>24977</v>
      </c>
      <c r="Q13264" s="89" t="s">
        <v>24978</v>
      </c>
      <c r="R13264" s="86">
        <v>33.974868774414063</v>
      </c>
      <c r="S13264" s="88">
        <v>36.052345275878906</v>
      </c>
    </row>
    <row r="13265" spans="14:19">
      <c r="N13265" s="88" t="s">
        <v>1149</v>
      </c>
      <c r="O13265" s="88" t="s">
        <v>1149</v>
      </c>
      <c r="P13265" s="88" t="s">
        <v>24979</v>
      </c>
      <c r="Q13265" s="89" t="s">
        <v>24980</v>
      </c>
      <c r="R13265" s="86">
        <v>33.959156036376953</v>
      </c>
      <c r="S13265" s="88">
        <v>36.073009490966797</v>
      </c>
    </row>
    <row r="13266" spans="14:19">
      <c r="N13266" s="88" t="s">
        <v>1149</v>
      </c>
      <c r="O13266" s="88" t="s">
        <v>1149</v>
      </c>
      <c r="P13266" s="88" t="s">
        <v>24981</v>
      </c>
      <c r="Q13266" s="89" t="s">
        <v>24982</v>
      </c>
      <c r="R13266" s="86">
        <v>33.978500366210938</v>
      </c>
      <c r="S13266" s="88">
        <v>36.063728332519531</v>
      </c>
    </row>
    <row r="13267" spans="14:19">
      <c r="N13267" s="88" t="s">
        <v>1149</v>
      </c>
      <c r="O13267" s="88" t="s">
        <v>1149</v>
      </c>
      <c r="P13267" s="88" t="s">
        <v>24983</v>
      </c>
      <c r="Q13267" s="89" t="s">
        <v>24984</v>
      </c>
      <c r="R13267" s="86">
        <v>33.970474243164063</v>
      </c>
      <c r="S13267" s="88">
        <v>36.053157806396484</v>
      </c>
    </row>
    <row r="13268" spans="14:19">
      <c r="N13268" s="88" t="s">
        <v>1149</v>
      </c>
      <c r="O13268" s="88" t="s">
        <v>1149</v>
      </c>
      <c r="P13268" s="88" t="s">
        <v>24985</v>
      </c>
      <c r="Q13268" s="89">
        <v>1468</v>
      </c>
      <c r="R13268" s="86">
        <v>33.986982155</v>
      </c>
      <c r="S13268" s="88">
        <v>36.037803605000001</v>
      </c>
    </row>
    <row r="13269" spans="14:19">
      <c r="N13269" s="88" t="s">
        <v>1149</v>
      </c>
      <c r="O13269" s="88" t="s">
        <v>1149</v>
      </c>
      <c r="P13269" s="88" t="s">
        <v>24986</v>
      </c>
      <c r="Q13269" s="89" t="s">
        <v>24987</v>
      </c>
      <c r="R13269" s="86">
        <v>33.983607859999999</v>
      </c>
      <c r="S13269" s="88">
        <v>36.002801230000003</v>
      </c>
    </row>
    <row r="13270" spans="14:19">
      <c r="N13270" s="88" t="s">
        <v>2425</v>
      </c>
      <c r="O13270" s="88" t="s">
        <v>2425</v>
      </c>
      <c r="P13270" s="88" t="s">
        <v>24988</v>
      </c>
      <c r="Q13270" s="89">
        <v>1548</v>
      </c>
      <c r="R13270" s="86">
        <v>34.404963158000001</v>
      </c>
      <c r="S13270" s="88">
        <v>36.031351598000001</v>
      </c>
    </row>
    <row r="13271" spans="14:19">
      <c r="N13271" s="88" t="s">
        <v>2425</v>
      </c>
      <c r="O13271" s="88" t="s">
        <v>2425</v>
      </c>
      <c r="P13271" s="88" t="s">
        <v>24989</v>
      </c>
      <c r="Q13271" s="89">
        <v>501</v>
      </c>
      <c r="R13271" s="86">
        <v>34.407199093999999</v>
      </c>
      <c r="S13271" s="88">
        <v>36.031270706999997</v>
      </c>
    </row>
    <row r="13272" spans="14:19">
      <c r="N13272" s="88" t="s">
        <v>2425</v>
      </c>
      <c r="O13272" s="88" t="s">
        <v>2425</v>
      </c>
      <c r="P13272" s="88" t="s">
        <v>24990</v>
      </c>
      <c r="Q13272" s="89" t="s">
        <v>24991</v>
      </c>
      <c r="R13272" s="86">
        <v>34.406542000000059</v>
      </c>
      <c r="S13272" s="88">
        <v>36.029620000000079</v>
      </c>
    </row>
    <row r="13273" spans="14:19">
      <c r="N13273" s="88" t="s">
        <v>2425</v>
      </c>
      <c r="O13273" s="88" t="s">
        <v>2425</v>
      </c>
      <c r="P13273" s="88" t="s">
        <v>24990</v>
      </c>
      <c r="Q13273" s="89" t="s">
        <v>24992</v>
      </c>
      <c r="R13273" s="86">
        <v>34.406542000000059</v>
      </c>
      <c r="S13273" s="88">
        <v>36.029620000000079</v>
      </c>
    </row>
    <row r="13274" spans="14:19">
      <c r="N13274" s="88" t="s">
        <v>935</v>
      </c>
      <c r="O13274" s="88" t="s">
        <v>935</v>
      </c>
      <c r="P13274" s="88" t="s">
        <v>24993</v>
      </c>
      <c r="Q13274" s="89" t="s">
        <v>24994</v>
      </c>
      <c r="R13274" s="86">
        <v>33.866258000000073</v>
      </c>
      <c r="S13274" s="88">
        <v>35.816483000000062</v>
      </c>
    </row>
    <row r="13275" spans="14:19">
      <c r="N13275" s="88" t="s">
        <v>935</v>
      </c>
      <c r="O13275" s="88" t="s">
        <v>935</v>
      </c>
      <c r="P13275" s="88" t="s">
        <v>935</v>
      </c>
      <c r="Q13275" s="89" t="s">
        <v>24995</v>
      </c>
      <c r="R13275" s="86">
        <v>33.875733000000025</v>
      </c>
      <c r="S13275" s="88">
        <v>35.796253000000036</v>
      </c>
    </row>
    <row r="13276" spans="14:19">
      <c r="N13276" s="88" t="s">
        <v>935</v>
      </c>
      <c r="O13276" s="88" t="s">
        <v>935</v>
      </c>
      <c r="P13276" s="88" t="s">
        <v>935</v>
      </c>
      <c r="Q13276" s="89" t="s">
        <v>24996</v>
      </c>
      <c r="R13276" s="86">
        <v>33.875733000000025</v>
      </c>
      <c r="S13276" s="88">
        <v>35.796253000000036</v>
      </c>
    </row>
    <row r="13277" spans="14:19">
      <c r="N13277" s="88" t="s">
        <v>2902</v>
      </c>
      <c r="O13277" s="88" t="s">
        <v>2902</v>
      </c>
      <c r="P13277" s="88" t="s">
        <v>24997</v>
      </c>
      <c r="Q13277" s="89">
        <v>189</v>
      </c>
      <c r="R13277" s="86">
        <v>34.180049066999999</v>
      </c>
      <c r="S13277" s="88">
        <v>35.820670644000003</v>
      </c>
    </row>
    <row r="13278" spans="14:19">
      <c r="N13278" s="88" t="s">
        <v>2902</v>
      </c>
      <c r="O13278" s="88" t="s">
        <v>2902</v>
      </c>
      <c r="P13278" s="88" t="s">
        <v>2902</v>
      </c>
      <c r="Q13278" s="89" t="s">
        <v>24998</v>
      </c>
      <c r="R13278" s="86">
        <v>34.183056000000079</v>
      </c>
      <c r="S13278" s="88">
        <v>35.823375000000055</v>
      </c>
    </row>
    <row r="13279" spans="14:19">
      <c r="N13279" s="88" t="s">
        <v>2902</v>
      </c>
      <c r="O13279" s="88" t="s">
        <v>2902</v>
      </c>
      <c r="P13279" s="88" t="s">
        <v>2902</v>
      </c>
      <c r="Q13279" s="89" t="s">
        <v>24999</v>
      </c>
      <c r="R13279" s="86">
        <v>34.183056000000079</v>
      </c>
      <c r="S13279" s="88">
        <v>35.823375000000055</v>
      </c>
    </row>
    <row r="13280" spans="14:19">
      <c r="N13280" s="88" t="s">
        <v>3409</v>
      </c>
      <c r="O13280" s="88" t="s">
        <v>3409</v>
      </c>
      <c r="P13280" s="88" t="s">
        <v>25000</v>
      </c>
      <c r="Q13280" s="89">
        <v>1207</v>
      </c>
      <c r="R13280" s="86">
        <v>33.272299216</v>
      </c>
      <c r="S13280" s="88">
        <v>35.514070623999999</v>
      </c>
    </row>
    <row r="13281" spans="14:19">
      <c r="N13281" s="88" t="s">
        <v>3409</v>
      </c>
      <c r="O13281" s="88" t="s">
        <v>3409</v>
      </c>
      <c r="P13281" s="88" t="s">
        <v>25001</v>
      </c>
      <c r="Q13281" s="89">
        <v>1436</v>
      </c>
      <c r="R13281" s="86">
        <v>33.268899140999999</v>
      </c>
      <c r="S13281" s="88">
        <v>35.513170610000003</v>
      </c>
    </row>
    <row r="13282" spans="14:19">
      <c r="N13282" s="88" t="s">
        <v>3409</v>
      </c>
      <c r="O13282" s="88" t="s">
        <v>3409</v>
      </c>
      <c r="P13282" s="88" t="s">
        <v>25002</v>
      </c>
      <c r="Q13282" s="89">
        <v>1206</v>
      </c>
      <c r="R13282" s="86">
        <v>33.284556127000002</v>
      </c>
      <c r="S13282" s="88">
        <v>35.517564698000001</v>
      </c>
    </row>
    <row r="13283" spans="14:19">
      <c r="N13283" s="88" t="s">
        <v>3409</v>
      </c>
      <c r="O13283" s="88" t="s">
        <v>3409</v>
      </c>
      <c r="P13283" s="88" t="s">
        <v>25003</v>
      </c>
      <c r="Q13283" s="89" t="s">
        <v>25004</v>
      </c>
      <c r="R13283" s="86">
        <v>33.272546510799998</v>
      </c>
      <c r="S13283" s="88">
        <v>35.518057064799997</v>
      </c>
    </row>
    <row r="13284" spans="14:19">
      <c r="N13284" s="88" t="s">
        <v>3409</v>
      </c>
      <c r="O13284" s="88" t="s">
        <v>3409</v>
      </c>
      <c r="P13284" s="88" t="s">
        <v>25005</v>
      </c>
      <c r="Q13284" s="89" t="s">
        <v>25006</v>
      </c>
      <c r="R13284" s="86">
        <v>33.27626900000007</v>
      </c>
      <c r="S13284" s="88">
        <v>35.519656000000055</v>
      </c>
    </row>
    <row r="13285" spans="14:19">
      <c r="N13285" s="88" t="s">
        <v>3409</v>
      </c>
      <c r="O13285" s="88" t="s">
        <v>3409</v>
      </c>
      <c r="P13285" s="88" t="s">
        <v>25005</v>
      </c>
      <c r="Q13285" s="89" t="s">
        <v>25007</v>
      </c>
      <c r="R13285" s="86">
        <v>33.27626900000007</v>
      </c>
      <c r="S13285" s="88">
        <v>35.519656000000055</v>
      </c>
    </row>
    <row r="13286" spans="14:19">
      <c r="N13286" s="88" t="s">
        <v>3409</v>
      </c>
      <c r="O13286" s="88" t="s">
        <v>3409</v>
      </c>
      <c r="P13286" s="88" t="s">
        <v>25008</v>
      </c>
      <c r="Q13286" s="89" t="s">
        <v>25004</v>
      </c>
      <c r="R13286" s="86">
        <v>33.272546510799998</v>
      </c>
      <c r="S13286" s="88">
        <v>35.518057064799997</v>
      </c>
    </row>
    <row r="13287" spans="14:19">
      <c r="N13287" s="88" t="s">
        <v>3863</v>
      </c>
      <c r="O13287" s="88" t="s">
        <v>3863</v>
      </c>
      <c r="P13287" s="88" t="s">
        <v>25009</v>
      </c>
      <c r="Q13287" s="89" t="s">
        <v>25010</v>
      </c>
      <c r="R13287" s="86">
        <v>33.274064000000067</v>
      </c>
      <c r="S13287" s="88">
        <v>35.277611000000036</v>
      </c>
    </row>
    <row r="13288" spans="14:19">
      <c r="N13288" s="88" t="s">
        <v>3863</v>
      </c>
      <c r="O13288" s="88" t="s">
        <v>3863</v>
      </c>
      <c r="P13288" s="88" t="s">
        <v>25009</v>
      </c>
      <c r="Q13288" s="89" t="s">
        <v>25011</v>
      </c>
      <c r="R13288" s="86">
        <v>33.274064000000067</v>
      </c>
      <c r="S13288" s="88">
        <v>35.277611000000036</v>
      </c>
    </row>
    <row r="13289" spans="14:19">
      <c r="N13289" s="88" t="s">
        <v>3863</v>
      </c>
      <c r="O13289" s="88" t="s">
        <v>3863</v>
      </c>
      <c r="P13289" s="88" t="s">
        <v>25012</v>
      </c>
      <c r="Q13289" s="89" t="s">
        <v>25013</v>
      </c>
      <c r="R13289" s="86">
        <v>33.274064000000067</v>
      </c>
      <c r="S13289" s="88">
        <v>35.277611000000036</v>
      </c>
    </row>
    <row r="13290" spans="14:19">
      <c r="N13290" s="88" t="s">
        <v>3863</v>
      </c>
      <c r="O13290" s="88" t="s">
        <v>3863</v>
      </c>
      <c r="P13290" s="88" t="s">
        <v>25014</v>
      </c>
      <c r="Q13290" s="89">
        <v>1258</v>
      </c>
      <c r="R13290" s="86">
        <v>33.269449201999997</v>
      </c>
      <c r="S13290" s="88">
        <v>35.286770689999997</v>
      </c>
    </row>
    <row r="13291" spans="14:19">
      <c r="N13291" s="88" t="s">
        <v>3866</v>
      </c>
      <c r="O13291" s="88" t="s">
        <v>3866</v>
      </c>
      <c r="P13291" s="88" t="s">
        <v>25015</v>
      </c>
      <c r="Q13291" s="89" t="s">
        <v>25016</v>
      </c>
      <c r="R13291" s="86">
        <v>33.308958000000075</v>
      </c>
      <c r="S13291" s="88">
        <v>35.34698300000008</v>
      </c>
    </row>
    <row r="13292" spans="14:19">
      <c r="N13292" s="88" t="s">
        <v>3866</v>
      </c>
      <c r="O13292" s="88" t="s">
        <v>3866</v>
      </c>
      <c r="P13292" s="88" t="s">
        <v>25015</v>
      </c>
      <c r="Q13292" s="89" t="s">
        <v>25017</v>
      </c>
      <c r="R13292" s="86">
        <v>33.308958000000075</v>
      </c>
      <c r="S13292" s="88">
        <v>35.34698300000008</v>
      </c>
    </row>
    <row r="13293" spans="14:19">
      <c r="N13293" s="88" t="s">
        <v>3866</v>
      </c>
      <c r="O13293" s="88" t="s">
        <v>3866</v>
      </c>
      <c r="P13293" s="88" t="s">
        <v>25018</v>
      </c>
      <c r="Q13293" s="89">
        <v>1238</v>
      </c>
      <c r="R13293" s="86">
        <v>33.303349212000001</v>
      </c>
      <c r="S13293" s="88">
        <v>35.340570647</v>
      </c>
    </row>
    <row r="13294" spans="14:19">
      <c r="N13294" s="88" t="s">
        <v>3869</v>
      </c>
      <c r="O13294" s="88" t="s">
        <v>3869</v>
      </c>
      <c r="P13294" s="88" t="s">
        <v>25019</v>
      </c>
      <c r="Q13294" s="89" t="s">
        <v>25020</v>
      </c>
      <c r="R13294" s="86">
        <v>33.126956000000064</v>
      </c>
      <c r="S13294" s="88">
        <v>35.218200000000024</v>
      </c>
    </row>
    <row r="13295" spans="14:19">
      <c r="N13295" s="88" t="s">
        <v>3869</v>
      </c>
      <c r="O13295" s="88" t="s">
        <v>3869</v>
      </c>
      <c r="P13295" s="88" t="s">
        <v>25019</v>
      </c>
      <c r="Q13295" s="89" t="s">
        <v>25021</v>
      </c>
      <c r="R13295" s="86">
        <v>33.126956000000064</v>
      </c>
      <c r="S13295" s="88">
        <v>35.218200000000024</v>
      </c>
    </row>
    <row r="13296" spans="14:19">
      <c r="N13296" s="88" t="s">
        <v>3869</v>
      </c>
      <c r="O13296" s="88" t="s">
        <v>3869</v>
      </c>
      <c r="P13296" s="88" t="s">
        <v>25022</v>
      </c>
      <c r="Q13296" s="89">
        <v>1287</v>
      </c>
      <c r="R13296" s="86">
        <v>33.128799190999999</v>
      </c>
      <c r="S13296" s="88">
        <v>35.215170665999999</v>
      </c>
    </row>
    <row r="13297" spans="14:19">
      <c r="N13297" s="88" t="s">
        <v>4141</v>
      </c>
      <c r="O13297" s="88" t="s">
        <v>4141</v>
      </c>
      <c r="P13297" s="88" t="s">
        <v>25023</v>
      </c>
      <c r="Q13297" s="89" t="s">
        <v>25024</v>
      </c>
      <c r="R13297" s="86">
        <v>33.7562</v>
      </c>
      <c r="S13297" s="88">
        <v>35.806899999999999</v>
      </c>
    </row>
    <row r="13298" spans="14:19">
      <c r="N13298" s="88" t="s">
        <v>4141</v>
      </c>
      <c r="O13298" s="88" t="s">
        <v>4141</v>
      </c>
      <c r="P13298" s="88" t="s">
        <v>25025</v>
      </c>
      <c r="Q13298" s="89" t="s">
        <v>25026</v>
      </c>
      <c r="R13298" s="86">
        <v>33.751800000000003</v>
      </c>
      <c r="S13298" s="88">
        <v>35.804499999999997</v>
      </c>
    </row>
    <row r="13299" spans="14:19">
      <c r="N13299" s="88" t="s">
        <v>4141</v>
      </c>
      <c r="O13299" s="88" t="s">
        <v>4141</v>
      </c>
      <c r="P13299" s="88" t="s">
        <v>25027</v>
      </c>
      <c r="Q13299" s="89" t="s">
        <v>25028</v>
      </c>
      <c r="R13299" s="86">
        <v>33.751899999999999</v>
      </c>
      <c r="S13299" s="88">
        <v>35.804600000000001</v>
      </c>
    </row>
    <row r="13300" spans="14:19">
      <c r="N13300" s="88" t="s">
        <v>4141</v>
      </c>
      <c r="O13300" s="88" t="s">
        <v>4141</v>
      </c>
      <c r="P13300" s="88" t="s">
        <v>25029</v>
      </c>
      <c r="Q13300" s="89" t="s">
        <v>25030</v>
      </c>
      <c r="R13300" s="86">
        <v>33.755200000000002</v>
      </c>
      <c r="S13300" s="88">
        <v>35.804499999999997</v>
      </c>
    </row>
    <row r="13301" spans="14:19">
      <c r="N13301" s="88" t="s">
        <v>4141</v>
      </c>
      <c r="O13301" s="88" t="s">
        <v>4141</v>
      </c>
      <c r="P13301" s="88" t="s">
        <v>25031</v>
      </c>
      <c r="Q13301" s="89" t="s">
        <v>25032</v>
      </c>
      <c r="R13301" s="86">
        <v>33.7515</v>
      </c>
      <c r="S13301" s="88">
        <v>35.802199999999999</v>
      </c>
    </row>
    <row r="13302" spans="14:19">
      <c r="N13302" s="88" t="s">
        <v>4141</v>
      </c>
      <c r="O13302" s="88" t="s">
        <v>4141</v>
      </c>
      <c r="P13302" s="88" t="s">
        <v>25033</v>
      </c>
      <c r="Q13302" s="89" t="s">
        <v>25034</v>
      </c>
      <c r="R13302" s="86">
        <v>33.758499999999998</v>
      </c>
      <c r="S13302" s="88">
        <v>35.804900000000004</v>
      </c>
    </row>
    <row r="13303" spans="14:19">
      <c r="N13303" s="88" t="s">
        <v>4141</v>
      </c>
      <c r="O13303" s="88" t="s">
        <v>4141</v>
      </c>
      <c r="P13303" s="88" t="s">
        <v>25035</v>
      </c>
      <c r="Q13303" s="89" t="s">
        <v>25036</v>
      </c>
      <c r="R13303" s="86">
        <v>33.750778198242188</v>
      </c>
      <c r="S13303" s="88">
        <v>35.794441223144531</v>
      </c>
    </row>
    <row r="13304" spans="14:19">
      <c r="N13304" s="88" t="s">
        <v>4141</v>
      </c>
      <c r="O13304" s="88" t="s">
        <v>4141</v>
      </c>
      <c r="P13304" s="88" t="s">
        <v>25037</v>
      </c>
      <c r="Q13304" s="89" t="s">
        <v>25038</v>
      </c>
      <c r="R13304" s="86">
        <v>33.752046999999997</v>
      </c>
      <c r="S13304" s="88">
        <v>35.802911999999999</v>
      </c>
    </row>
    <row r="13305" spans="14:19">
      <c r="N13305" s="88" t="s">
        <v>4144</v>
      </c>
      <c r="O13305" s="88" t="s">
        <v>4144</v>
      </c>
      <c r="P13305" s="88" t="s">
        <v>4144</v>
      </c>
      <c r="Q13305" s="89" t="s">
        <v>25039</v>
      </c>
      <c r="R13305" s="86">
        <v>33.757173999999999</v>
      </c>
      <c r="S13305" s="88">
        <v>35.827897</v>
      </c>
    </row>
    <row r="13306" spans="14:19">
      <c r="N13306" s="88" t="s">
        <v>4144</v>
      </c>
      <c r="O13306" s="88" t="s">
        <v>4144</v>
      </c>
      <c r="P13306" s="88" t="s">
        <v>25040</v>
      </c>
      <c r="Q13306" s="89" t="s">
        <v>25041</v>
      </c>
      <c r="R13306" s="86">
        <v>33.761833190917969</v>
      </c>
      <c r="S13306" s="88">
        <v>35.826969146728516</v>
      </c>
    </row>
    <row r="13307" spans="14:19">
      <c r="N13307" s="88" t="s">
        <v>3684</v>
      </c>
      <c r="O13307" s="88" t="s">
        <v>3684</v>
      </c>
      <c r="P13307" s="88" t="s">
        <v>3684</v>
      </c>
      <c r="Q13307" s="89" t="s">
        <v>25042</v>
      </c>
      <c r="R13307" s="86">
        <v>33.444714000000033</v>
      </c>
      <c r="S13307" s="88">
        <v>35.342914000000064</v>
      </c>
    </row>
    <row r="13308" spans="14:19">
      <c r="N13308" s="88" t="s">
        <v>3687</v>
      </c>
      <c r="O13308" s="88" t="s">
        <v>3687</v>
      </c>
      <c r="P13308" s="88" t="s">
        <v>25043</v>
      </c>
      <c r="Q13308" s="89">
        <v>1102</v>
      </c>
      <c r="R13308" s="86">
        <v>33.435313151999999</v>
      </c>
      <c r="S13308" s="88">
        <v>35.373194638999998</v>
      </c>
    </row>
    <row r="13309" spans="14:19">
      <c r="N13309" s="88" t="s">
        <v>3687</v>
      </c>
      <c r="O13309" s="88" t="s">
        <v>3687</v>
      </c>
      <c r="P13309" s="88" t="s">
        <v>25044</v>
      </c>
      <c r="Q13309" s="89" t="s">
        <v>25045</v>
      </c>
      <c r="R13309" s="86">
        <v>33.437553000000037</v>
      </c>
      <c r="S13309" s="88">
        <v>35.371208000000024</v>
      </c>
    </row>
    <row r="13310" spans="14:19">
      <c r="N13310" s="88" t="s">
        <v>3687</v>
      </c>
      <c r="O13310" s="88" t="s">
        <v>3687</v>
      </c>
      <c r="P13310" s="88" t="s">
        <v>25044</v>
      </c>
      <c r="Q13310" s="89" t="s">
        <v>25046</v>
      </c>
      <c r="R13310" s="86">
        <v>33.437553000000037</v>
      </c>
      <c r="S13310" s="88">
        <v>35.371208000000024</v>
      </c>
    </row>
    <row r="13311" spans="14:19">
      <c r="N13311" s="88" t="s">
        <v>4147</v>
      </c>
      <c r="O13311" s="88" t="s">
        <v>4147</v>
      </c>
      <c r="P13311" s="88" t="s">
        <v>25047</v>
      </c>
      <c r="Q13311" s="89" t="s">
        <v>25048</v>
      </c>
      <c r="R13311" s="86">
        <v>33.734342000000026</v>
      </c>
      <c r="S13311" s="88">
        <v>35.825461000000075</v>
      </c>
    </row>
    <row r="13312" spans="14:19">
      <c r="N13312" s="88" t="s">
        <v>4147</v>
      </c>
      <c r="O13312" s="88" t="s">
        <v>4147</v>
      </c>
      <c r="P13312" s="88" t="s">
        <v>25049</v>
      </c>
      <c r="Q13312" s="89" t="s">
        <v>25050</v>
      </c>
      <c r="R13312" s="86">
        <v>33.745660000000001</v>
      </c>
      <c r="S13312" s="88">
        <v>35.818240000000003</v>
      </c>
    </row>
    <row r="13313" spans="14:19">
      <c r="N13313" s="88" t="s">
        <v>4147</v>
      </c>
      <c r="O13313" s="88" t="s">
        <v>4147</v>
      </c>
      <c r="P13313" s="88" t="s">
        <v>25051</v>
      </c>
      <c r="Q13313" s="89" t="s">
        <v>25052</v>
      </c>
      <c r="R13313" s="86">
        <v>33.730710000000002</v>
      </c>
      <c r="S13313" s="88">
        <v>35.820880000000002</v>
      </c>
    </row>
    <row r="13314" spans="14:19">
      <c r="N13314" s="88" t="s">
        <v>4147</v>
      </c>
      <c r="O13314" s="88" t="s">
        <v>4147</v>
      </c>
      <c r="P13314" s="88" t="s">
        <v>25053</v>
      </c>
      <c r="Q13314" s="89" t="s">
        <v>25054</v>
      </c>
      <c r="R13314" s="86">
        <v>33.741990000000001</v>
      </c>
      <c r="S13314" s="88">
        <v>35.821730000000002</v>
      </c>
    </row>
    <row r="13315" spans="14:19">
      <c r="N13315" s="88" t="s">
        <v>4147</v>
      </c>
      <c r="O13315" s="88" t="s">
        <v>4147</v>
      </c>
      <c r="P13315" s="88" t="s">
        <v>25055</v>
      </c>
      <c r="Q13315" s="89" t="s">
        <v>25056</v>
      </c>
      <c r="R13315" s="86">
        <v>33.738998413085938</v>
      </c>
      <c r="S13315" s="88">
        <v>35.815231323242188</v>
      </c>
    </row>
    <row r="13316" spans="14:19">
      <c r="N13316" s="88" t="s">
        <v>1152</v>
      </c>
      <c r="O13316" s="88" t="s">
        <v>1152</v>
      </c>
      <c r="P13316" s="88" t="s">
        <v>25057</v>
      </c>
      <c r="Q13316" s="89" t="s">
        <v>25058</v>
      </c>
      <c r="R13316" s="86">
        <v>33.894120000000001</v>
      </c>
      <c r="S13316" s="88">
        <v>35.990389999999998</v>
      </c>
    </row>
    <row r="13317" spans="14:19">
      <c r="N13317" s="88" t="s">
        <v>1152</v>
      </c>
      <c r="O13317" s="88" t="s">
        <v>1152</v>
      </c>
      <c r="P13317" s="88" t="s">
        <v>25059</v>
      </c>
      <c r="Q13317" s="89" t="s">
        <v>25060</v>
      </c>
      <c r="R13317" s="86">
        <v>33.904239000000075</v>
      </c>
      <c r="S13317" s="88">
        <v>35.978117000000054</v>
      </c>
    </row>
    <row r="13318" spans="14:19">
      <c r="N13318" s="88" t="s">
        <v>1152</v>
      </c>
      <c r="O13318" s="88" t="s">
        <v>1152</v>
      </c>
      <c r="P13318" s="88" t="s">
        <v>25059</v>
      </c>
      <c r="Q13318" s="89" t="s">
        <v>25061</v>
      </c>
      <c r="R13318" s="86">
        <v>33.904239000000075</v>
      </c>
      <c r="S13318" s="88">
        <v>35.978117000000054</v>
      </c>
    </row>
    <row r="13319" spans="14:19">
      <c r="N13319" s="88" t="s">
        <v>1152</v>
      </c>
      <c r="O13319" s="88" t="s">
        <v>1152</v>
      </c>
      <c r="P13319" s="88" t="s">
        <v>25062</v>
      </c>
      <c r="Q13319" s="89">
        <v>971</v>
      </c>
      <c r="R13319" s="86">
        <v>33.887444254000002</v>
      </c>
      <c r="S13319" s="88">
        <v>35.994955765999997</v>
      </c>
    </row>
    <row r="13320" spans="14:19">
      <c r="N13320" s="88" t="s">
        <v>1152</v>
      </c>
      <c r="O13320" s="88" t="s">
        <v>1152</v>
      </c>
      <c r="P13320" s="88" t="s">
        <v>25063</v>
      </c>
      <c r="Q13320" s="89" t="s">
        <v>25064</v>
      </c>
      <c r="R13320" s="86">
        <v>33.894100000000002</v>
      </c>
      <c r="S13320" s="88">
        <v>35.991300000000003</v>
      </c>
    </row>
    <row r="13321" spans="14:19">
      <c r="N13321" s="88" t="s">
        <v>1152</v>
      </c>
      <c r="O13321" s="88" t="s">
        <v>1152</v>
      </c>
      <c r="P13321" s="88" t="s">
        <v>25065</v>
      </c>
      <c r="Q13321" s="89" t="s">
        <v>25066</v>
      </c>
      <c r="R13321" s="86">
        <v>33.887099999999997</v>
      </c>
      <c r="S13321" s="88">
        <v>36.001399999999997</v>
      </c>
    </row>
    <row r="13322" spans="14:19">
      <c r="N13322" s="88" t="s">
        <v>1152</v>
      </c>
      <c r="O13322" s="88" t="s">
        <v>1152</v>
      </c>
      <c r="P13322" s="88" t="s">
        <v>25067</v>
      </c>
      <c r="Q13322" s="89" t="s">
        <v>25068</v>
      </c>
      <c r="R13322" s="86">
        <v>33.892899999999997</v>
      </c>
      <c r="S13322" s="88">
        <v>35.996699999999997</v>
      </c>
    </row>
    <row r="13323" spans="14:19">
      <c r="N13323" s="88" t="s">
        <v>1152</v>
      </c>
      <c r="O13323" s="88" t="s">
        <v>1152</v>
      </c>
      <c r="P13323" s="88" t="s">
        <v>25069</v>
      </c>
      <c r="Q13323" s="89" t="s">
        <v>25070</v>
      </c>
      <c r="R13323" s="86">
        <v>33.893900000000002</v>
      </c>
      <c r="S13323" s="88">
        <v>35.991100000000003</v>
      </c>
    </row>
    <row r="13324" spans="14:19">
      <c r="N13324" s="88" t="s">
        <v>1152</v>
      </c>
      <c r="O13324" s="88" t="s">
        <v>1152</v>
      </c>
      <c r="P13324" s="88" t="s">
        <v>25071</v>
      </c>
      <c r="Q13324" s="89" t="s">
        <v>25072</v>
      </c>
      <c r="R13324" s="86">
        <v>33.891800000000003</v>
      </c>
      <c r="S13324" s="88">
        <v>35.991799999999998</v>
      </c>
    </row>
    <row r="13325" spans="14:19">
      <c r="N13325" s="88" t="s">
        <v>1152</v>
      </c>
      <c r="O13325" s="88" t="s">
        <v>1152</v>
      </c>
      <c r="P13325" s="88" t="s">
        <v>25073</v>
      </c>
      <c r="Q13325" s="89" t="s">
        <v>25074</v>
      </c>
      <c r="R13325" s="86">
        <v>33.886699999999998</v>
      </c>
      <c r="S13325" s="88">
        <v>35.993899999999996</v>
      </c>
    </row>
    <row r="13326" spans="14:19">
      <c r="N13326" s="88" t="s">
        <v>1152</v>
      </c>
      <c r="O13326" s="88" t="s">
        <v>1152</v>
      </c>
      <c r="P13326" s="88" t="s">
        <v>25075</v>
      </c>
      <c r="Q13326" s="89" t="s">
        <v>25076</v>
      </c>
      <c r="R13326" s="86">
        <v>33.889099999999999</v>
      </c>
      <c r="S13326" s="88">
        <v>36.006999999999998</v>
      </c>
    </row>
    <row r="13327" spans="14:19">
      <c r="N13327" s="88" t="s">
        <v>1152</v>
      </c>
      <c r="O13327" s="88" t="s">
        <v>1152</v>
      </c>
      <c r="P13327" s="88" t="s">
        <v>25077</v>
      </c>
      <c r="Q13327" s="89" t="s">
        <v>25078</v>
      </c>
      <c r="R13327" s="86">
        <v>33.891300000000001</v>
      </c>
      <c r="S13327" s="88">
        <v>35.999099999999999</v>
      </c>
    </row>
    <row r="13328" spans="14:19">
      <c r="N13328" s="88" t="s">
        <v>1152</v>
      </c>
      <c r="O13328" s="88" t="s">
        <v>1152</v>
      </c>
      <c r="P13328" s="88" t="s">
        <v>25079</v>
      </c>
      <c r="Q13328" s="89" t="s">
        <v>25080</v>
      </c>
      <c r="R13328" s="86">
        <v>33.893900000000002</v>
      </c>
      <c r="S13328" s="88">
        <v>35.994900000000001</v>
      </c>
    </row>
    <row r="13329" spans="14:19">
      <c r="N13329" s="88" t="s">
        <v>1152</v>
      </c>
      <c r="O13329" s="88" t="s">
        <v>1152</v>
      </c>
      <c r="P13329" s="88" t="s">
        <v>25081</v>
      </c>
      <c r="Q13329" s="89" t="s">
        <v>25082</v>
      </c>
      <c r="R13329" s="86">
        <v>33.895400000000002</v>
      </c>
      <c r="S13329" s="88">
        <v>35.993499999999997</v>
      </c>
    </row>
    <row r="13330" spans="14:19">
      <c r="N13330" s="88" t="s">
        <v>1152</v>
      </c>
      <c r="O13330" s="88" t="s">
        <v>1152</v>
      </c>
      <c r="P13330" s="88" t="s">
        <v>25083</v>
      </c>
      <c r="Q13330" s="89" t="s">
        <v>25084</v>
      </c>
      <c r="R13330" s="86">
        <v>33.890099999999997</v>
      </c>
      <c r="S13330" s="88">
        <v>36.006</v>
      </c>
    </row>
    <row r="13331" spans="14:19">
      <c r="N13331" s="88" t="s">
        <v>1152</v>
      </c>
      <c r="O13331" s="88" t="s">
        <v>1152</v>
      </c>
      <c r="P13331" s="88" t="s">
        <v>25085</v>
      </c>
      <c r="Q13331" s="89" t="s">
        <v>25086</v>
      </c>
      <c r="R13331" s="86">
        <v>33.894100000000002</v>
      </c>
      <c r="S13331" s="88">
        <v>35.9953</v>
      </c>
    </row>
    <row r="13332" spans="14:19">
      <c r="N13332" s="88" t="s">
        <v>1152</v>
      </c>
      <c r="O13332" s="88" t="s">
        <v>1152</v>
      </c>
      <c r="P13332" s="88" t="s">
        <v>25087</v>
      </c>
      <c r="Q13332" s="89" t="s">
        <v>25088</v>
      </c>
      <c r="R13332" s="86">
        <v>33.893500000000003</v>
      </c>
      <c r="S13332" s="88">
        <v>35.995600000000003</v>
      </c>
    </row>
    <row r="13333" spans="14:19">
      <c r="N13333" s="88" t="s">
        <v>1152</v>
      </c>
      <c r="O13333" s="88" t="s">
        <v>1152</v>
      </c>
      <c r="P13333" s="88" t="s">
        <v>25089</v>
      </c>
      <c r="Q13333" s="89" t="s">
        <v>25090</v>
      </c>
      <c r="R13333" s="86">
        <v>33.890500000000003</v>
      </c>
      <c r="S13333" s="88">
        <v>35.999600000000001</v>
      </c>
    </row>
    <row r="13334" spans="14:19">
      <c r="N13334" s="88" t="s">
        <v>1152</v>
      </c>
      <c r="O13334" s="88" t="s">
        <v>1152</v>
      </c>
      <c r="P13334" s="88" t="s">
        <v>25091</v>
      </c>
      <c r="Q13334" s="89" t="s">
        <v>25092</v>
      </c>
      <c r="R13334" s="86">
        <v>33.893599999999999</v>
      </c>
      <c r="S13334" s="88">
        <v>35.9955</v>
      </c>
    </row>
    <row r="13335" spans="14:19">
      <c r="N13335" s="88" t="s">
        <v>1152</v>
      </c>
      <c r="O13335" s="88" t="s">
        <v>1152</v>
      </c>
      <c r="P13335" s="88" t="s">
        <v>25093</v>
      </c>
      <c r="Q13335" s="89" t="s">
        <v>25094</v>
      </c>
      <c r="R13335" s="86">
        <v>33.887909999999998</v>
      </c>
      <c r="S13335" s="88">
        <v>35.99682</v>
      </c>
    </row>
    <row r="13336" spans="14:19">
      <c r="N13336" s="88" t="s">
        <v>1152</v>
      </c>
      <c r="O13336" s="88" t="s">
        <v>1152</v>
      </c>
      <c r="P13336" s="88" t="s">
        <v>25095</v>
      </c>
      <c r="Q13336" s="89" t="s">
        <v>25096</v>
      </c>
      <c r="R13336" s="86">
        <v>33.887779999999999</v>
      </c>
      <c r="S13336" s="88">
        <v>35.996540000000003</v>
      </c>
    </row>
    <row r="13337" spans="14:19">
      <c r="N13337" s="88" t="s">
        <v>1152</v>
      </c>
      <c r="O13337" s="88" t="s">
        <v>1152</v>
      </c>
      <c r="P13337" s="88" t="s">
        <v>25097</v>
      </c>
      <c r="Q13337" s="89" t="s">
        <v>25098</v>
      </c>
      <c r="R13337" s="86">
        <v>33.892650000000003</v>
      </c>
      <c r="S13337" s="88">
        <v>35.989699999999999</v>
      </c>
    </row>
    <row r="13338" spans="14:19">
      <c r="N13338" s="88" t="s">
        <v>1152</v>
      </c>
      <c r="O13338" s="88" t="s">
        <v>1152</v>
      </c>
      <c r="P13338" s="88" t="s">
        <v>25099</v>
      </c>
      <c r="Q13338" s="89" t="s">
        <v>25100</v>
      </c>
      <c r="R13338" s="86">
        <v>33.887279999999997</v>
      </c>
      <c r="S13338" s="88">
        <v>35.995240000000003</v>
      </c>
    </row>
    <row r="13339" spans="14:19">
      <c r="N13339" s="88" t="s">
        <v>1152</v>
      </c>
      <c r="O13339" s="88" t="s">
        <v>1152</v>
      </c>
      <c r="P13339" s="88" t="s">
        <v>25101</v>
      </c>
      <c r="Q13339" s="89" t="s">
        <v>25102</v>
      </c>
      <c r="R13339" s="86">
        <v>33.891249999999999</v>
      </c>
      <c r="S13339" s="88">
        <v>35.996310000000001</v>
      </c>
    </row>
    <row r="13340" spans="14:19">
      <c r="N13340" s="88" t="s">
        <v>1152</v>
      </c>
      <c r="O13340" s="88" t="s">
        <v>1152</v>
      </c>
      <c r="P13340" s="88" t="s">
        <v>25103</v>
      </c>
      <c r="Q13340" s="89" t="s">
        <v>25104</v>
      </c>
      <c r="R13340" s="86">
        <v>33.891840000000002</v>
      </c>
      <c r="S13340" s="88">
        <v>35.995710000000003</v>
      </c>
    </row>
    <row r="13341" spans="14:19">
      <c r="N13341" s="88" t="s">
        <v>1152</v>
      </c>
      <c r="O13341" s="88" t="s">
        <v>1152</v>
      </c>
      <c r="P13341" s="88" t="s">
        <v>25105</v>
      </c>
      <c r="Q13341" s="89" t="s">
        <v>25106</v>
      </c>
      <c r="R13341" s="86">
        <v>33.887410000000003</v>
      </c>
      <c r="S13341" s="88">
        <v>35.994590000000002</v>
      </c>
    </row>
    <row r="13342" spans="14:19">
      <c r="N13342" s="88" t="s">
        <v>1152</v>
      </c>
      <c r="O13342" s="88" t="s">
        <v>1152</v>
      </c>
      <c r="P13342" s="88" t="s">
        <v>25107</v>
      </c>
      <c r="Q13342" s="89" t="s">
        <v>25108</v>
      </c>
      <c r="R13342" s="86">
        <v>33.886669158935547</v>
      </c>
      <c r="S13342" s="88">
        <v>35.994300842285156</v>
      </c>
    </row>
    <row r="13343" spans="14:19">
      <c r="N13343" s="88" t="s">
        <v>1152</v>
      </c>
      <c r="O13343" s="88" t="s">
        <v>1152</v>
      </c>
      <c r="P13343" s="88" t="s">
        <v>25109</v>
      </c>
      <c r="Q13343" s="89" t="s">
        <v>25110</v>
      </c>
      <c r="R13343" s="86">
        <v>33.886798858642578</v>
      </c>
      <c r="S13343" s="88">
        <v>35.995040893554688</v>
      </c>
    </row>
    <row r="13344" spans="14:19">
      <c r="N13344" s="88" t="s">
        <v>1152</v>
      </c>
      <c r="O13344" s="88" t="s">
        <v>1152</v>
      </c>
      <c r="P13344" s="88" t="s">
        <v>25111</v>
      </c>
      <c r="Q13344" s="89" t="s">
        <v>25112</v>
      </c>
      <c r="R13344" s="86">
        <v>33.897830963134766</v>
      </c>
      <c r="S13344" s="88">
        <v>35.993629455566406</v>
      </c>
    </row>
    <row r="13345" spans="14:19">
      <c r="N13345" s="88" t="s">
        <v>1152</v>
      </c>
      <c r="O13345" s="88" t="s">
        <v>1152</v>
      </c>
      <c r="P13345" s="88" t="s">
        <v>25113</v>
      </c>
      <c r="Q13345" s="89" t="s">
        <v>25114</v>
      </c>
      <c r="R13345" s="86">
        <v>33.894210815429688</v>
      </c>
      <c r="S13345" s="88">
        <v>35.998149871826172</v>
      </c>
    </row>
    <row r="13346" spans="14:19">
      <c r="N13346" s="88" t="s">
        <v>1152</v>
      </c>
      <c r="O13346" s="88" t="s">
        <v>1152</v>
      </c>
      <c r="P13346" s="88" t="s">
        <v>25115</v>
      </c>
      <c r="Q13346" s="89" t="s">
        <v>25116</v>
      </c>
      <c r="R13346" s="86">
        <v>33.888317108154297</v>
      </c>
      <c r="S13346" s="88">
        <v>36.000804901123047</v>
      </c>
    </row>
    <row r="13347" spans="14:19">
      <c r="N13347" s="88" t="s">
        <v>1152</v>
      </c>
      <c r="O13347" s="88" t="s">
        <v>1152</v>
      </c>
      <c r="P13347" s="88" t="s">
        <v>25117</v>
      </c>
      <c r="Q13347" s="89" t="s">
        <v>25118</v>
      </c>
      <c r="R13347" s="86">
        <v>33.886875152587891</v>
      </c>
      <c r="S13347" s="88">
        <v>36.003528594970703</v>
      </c>
    </row>
    <row r="13348" spans="14:19">
      <c r="N13348" s="88" t="s">
        <v>1152</v>
      </c>
      <c r="O13348" s="88" t="s">
        <v>1152</v>
      </c>
      <c r="P13348" s="88" t="s">
        <v>25119</v>
      </c>
      <c r="Q13348" s="89" t="s">
        <v>25120</v>
      </c>
      <c r="R13348" s="86">
        <v>33.884559631347656</v>
      </c>
      <c r="S13348" s="88">
        <v>36.005210876464844</v>
      </c>
    </row>
    <row r="13349" spans="14:19">
      <c r="N13349" s="88" t="s">
        <v>1152</v>
      </c>
      <c r="O13349" s="88" t="s">
        <v>1152</v>
      </c>
      <c r="P13349" s="88" t="s">
        <v>25121</v>
      </c>
      <c r="Q13349" s="89" t="s">
        <v>25122</v>
      </c>
      <c r="R13349" s="86">
        <v>33.894027709960938</v>
      </c>
      <c r="S13349" s="88">
        <v>35.998100280761719</v>
      </c>
    </row>
    <row r="13350" spans="14:19">
      <c r="N13350" s="88" t="s">
        <v>1152</v>
      </c>
      <c r="O13350" s="88" t="s">
        <v>1152</v>
      </c>
      <c r="P13350" s="88" t="s">
        <v>25123</v>
      </c>
      <c r="Q13350" s="89" t="s">
        <v>25124</v>
      </c>
      <c r="R13350" s="86">
        <v>33.891840000000002</v>
      </c>
      <c r="S13350" s="88">
        <v>35.995710000000003</v>
      </c>
    </row>
    <row r="13351" spans="14:19">
      <c r="N13351" s="88" t="s">
        <v>1154</v>
      </c>
      <c r="O13351" s="88" t="s">
        <v>1154</v>
      </c>
      <c r="P13351" s="88" t="s">
        <v>25125</v>
      </c>
      <c r="Q13351" s="89" t="s">
        <v>25126</v>
      </c>
      <c r="R13351" s="86">
        <v>33.88338600000003</v>
      </c>
      <c r="S13351" s="88">
        <v>35.989975000000072</v>
      </c>
    </row>
    <row r="13352" spans="14:19">
      <c r="N13352" s="88" t="s">
        <v>1154</v>
      </c>
      <c r="O13352" s="88" t="s">
        <v>1154</v>
      </c>
      <c r="P13352" s="88" t="s">
        <v>25125</v>
      </c>
      <c r="Q13352" s="89" t="s">
        <v>25127</v>
      </c>
      <c r="R13352" s="86">
        <v>33.88338600000003</v>
      </c>
      <c r="S13352" s="88">
        <v>35.989975000000072</v>
      </c>
    </row>
    <row r="13353" spans="14:19">
      <c r="N13353" s="88" t="s">
        <v>1154</v>
      </c>
      <c r="O13353" s="88" t="s">
        <v>1154</v>
      </c>
      <c r="P13353" s="88" t="s">
        <v>25128</v>
      </c>
      <c r="Q13353" s="89">
        <v>1467</v>
      </c>
      <c r="R13353" s="86">
        <v>33.881249152000002</v>
      </c>
      <c r="S13353" s="88">
        <v>35.989687605999997</v>
      </c>
    </row>
    <row r="13354" spans="14:19">
      <c r="N13354" s="88" t="s">
        <v>1154</v>
      </c>
      <c r="O13354" s="88" t="s">
        <v>1154</v>
      </c>
      <c r="P13354" s="88" t="s">
        <v>25129</v>
      </c>
      <c r="Q13354" s="89">
        <v>973</v>
      </c>
      <c r="R13354" s="86">
        <v>33.881979463</v>
      </c>
      <c r="S13354" s="88">
        <v>35.990157944000003</v>
      </c>
    </row>
    <row r="13355" spans="14:19">
      <c r="N13355" s="88" t="s">
        <v>1154</v>
      </c>
      <c r="O13355" s="88" t="s">
        <v>1154</v>
      </c>
      <c r="P13355" s="88" t="s">
        <v>25130</v>
      </c>
      <c r="Q13355" s="89" t="s">
        <v>25131</v>
      </c>
      <c r="R13355" s="86">
        <v>33.872100000000003</v>
      </c>
      <c r="S13355" s="88">
        <v>35.997779999999999</v>
      </c>
    </row>
    <row r="13356" spans="14:19">
      <c r="N13356" s="88" t="s">
        <v>1154</v>
      </c>
      <c r="O13356" s="88" t="s">
        <v>1154</v>
      </c>
      <c r="P13356" s="88" t="s">
        <v>25132</v>
      </c>
      <c r="Q13356" s="89" t="s">
        <v>25133</v>
      </c>
      <c r="R13356" s="86">
        <v>33.866</v>
      </c>
      <c r="S13356" s="88">
        <v>36.008200000000002</v>
      </c>
    </row>
    <row r="13357" spans="14:19">
      <c r="N13357" s="88" t="s">
        <v>1154</v>
      </c>
      <c r="O13357" s="88" t="s">
        <v>1154</v>
      </c>
      <c r="P13357" s="88" t="s">
        <v>25134</v>
      </c>
      <c r="Q13357" s="89" t="s">
        <v>25135</v>
      </c>
      <c r="R13357" s="86">
        <v>33.8705</v>
      </c>
      <c r="S13357" s="88">
        <v>36.011400000000002</v>
      </c>
    </row>
    <row r="13358" spans="14:19">
      <c r="N13358" s="88" t="s">
        <v>1154</v>
      </c>
      <c r="O13358" s="88" t="s">
        <v>1154</v>
      </c>
      <c r="P13358" s="88" t="s">
        <v>25136</v>
      </c>
      <c r="Q13358" s="89" t="s">
        <v>25137</v>
      </c>
      <c r="R13358" s="86">
        <v>33.870100000000001</v>
      </c>
      <c r="S13358" s="88">
        <v>36.0107</v>
      </c>
    </row>
    <row r="13359" spans="14:19">
      <c r="N13359" s="88" t="s">
        <v>1154</v>
      </c>
      <c r="O13359" s="88" t="s">
        <v>1154</v>
      </c>
      <c r="P13359" s="88" t="s">
        <v>25138</v>
      </c>
      <c r="Q13359" s="89" t="s">
        <v>25139</v>
      </c>
      <c r="R13359" s="86">
        <v>33.865600000000001</v>
      </c>
      <c r="S13359" s="88">
        <v>35.997700000000002</v>
      </c>
    </row>
    <row r="13360" spans="14:19">
      <c r="N13360" s="88" t="s">
        <v>1154</v>
      </c>
      <c r="O13360" s="88" t="s">
        <v>1154</v>
      </c>
      <c r="P13360" s="88" t="s">
        <v>25140</v>
      </c>
      <c r="Q13360" s="89" t="s">
        <v>25141</v>
      </c>
      <c r="R13360" s="86">
        <v>33.871699999999997</v>
      </c>
      <c r="S13360" s="88">
        <v>36.013800000000003</v>
      </c>
    </row>
    <row r="13361" spans="14:19">
      <c r="N13361" s="88" t="s">
        <v>1154</v>
      </c>
      <c r="O13361" s="88" t="s">
        <v>1154</v>
      </c>
      <c r="P13361" s="88" t="s">
        <v>25142</v>
      </c>
      <c r="Q13361" s="89" t="s">
        <v>25143</v>
      </c>
      <c r="R13361" s="86">
        <v>33.8703</v>
      </c>
      <c r="S13361" s="88">
        <v>36.013500000000001</v>
      </c>
    </row>
    <row r="13362" spans="14:19">
      <c r="N13362" s="88" t="s">
        <v>1154</v>
      </c>
      <c r="O13362" s="88" t="s">
        <v>1154</v>
      </c>
      <c r="P13362" s="88" t="s">
        <v>25144</v>
      </c>
      <c r="Q13362" s="89" t="s">
        <v>25145</v>
      </c>
      <c r="R13362" s="86">
        <v>33.863100000000003</v>
      </c>
      <c r="S13362" s="88">
        <v>36.002400000000002</v>
      </c>
    </row>
    <row r="13363" spans="14:19">
      <c r="N13363" s="88" t="s">
        <v>1154</v>
      </c>
      <c r="O13363" s="88" t="s">
        <v>1154</v>
      </c>
      <c r="P13363" s="88" t="s">
        <v>25146</v>
      </c>
      <c r="Q13363" s="89" t="s">
        <v>25147</v>
      </c>
      <c r="R13363" s="86">
        <v>33.862699999999997</v>
      </c>
      <c r="S13363" s="88">
        <v>35.997100000000003</v>
      </c>
    </row>
    <row r="13364" spans="14:19">
      <c r="N13364" s="88" t="s">
        <v>1154</v>
      </c>
      <c r="O13364" s="88" t="s">
        <v>1154</v>
      </c>
      <c r="P13364" s="88" t="s">
        <v>25148</v>
      </c>
      <c r="Q13364" s="89" t="s">
        <v>25149</v>
      </c>
      <c r="R13364" s="86">
        <v>33.877600000000001</v>
      </c>
      <c r="S13364" s="88">
        <v>36.009799999999998</v>
      </c>
    </row>
    <row r="13365" spans="14:19">
      <c r="N13365" s="88" t="s">
        <v>1154</v>
      </c>
      <c r="O13365" s="88" t="s">
        <v>1154</v>
      </c>
      <c r="P13365" s="88" t="s">
        <v>25150</v>
      </c>
      <c r="Q13365" s="89" t="s">
        <v>25151</v>
      </c>
      <c r="R13365" s="86">
        <v>33.872</v>
      </c>
      <c r="S13365" s="88">
        <v>36.014000000000003</v>
      </c>
    </row>
    <row r="13366" spans="14:19">
      <c r="N13366" s="88" t="s">
        <v>1154</v>
      </c>
      <c r="O13366" s="88" t="s">
        <v>1154</v>
      </c>
      <c r="P13366" s="88" t="s">
        <v>25152</v>
      </c>
      <c r="Q13366" s="89" t="s">
        <v>25153</v>
      </c>
      <c r="R13366" s="86">
        <v>33.889600000000002</v>
      </c>
      <c r="S13366" s="88">
        <v>36.017699999999998</v>
      </c>
    </row>
    <row r="13367" spans="14:19">
      <c r="N13367" s="88" t="s">
        <v>1154</v>
      </c>
      <c r="O13367" s="88" t="s">
        <v>1154</v>
      </c>
      <c r="P13367" s="88" t="s">
        <v>25154</v>
      </c>
      <c r="Q13367" s="89" t="s">
        <v>25155</v>
      </c>
      <c r="R13367" s="86">
        <v>33.869900000000001</v>
      </c>
      <c r="S13367" s="88">
        <v>36.0075</v>
      </c>
    </row>
    <row r="13368" spans="14:19">
      <c r="N13368" s="88" t="s">
        <v>1154</v>
      </c>
      <c r="O13368" s="88" t="s">
        <v>1154</v>
      </c>
      <c r="P13368" s="88" t="s">
        <v>25156</v>
      </c>
      <c r="Q13368" s="89" t="s">
        <v>25157</v>
      </c>
      <c r="R13368" s="86">
        <v>33.869900000000001</v>
      </c>
      <c r="S13368" s="88">
        <v>36.008400000000002</v>
      </c>
    </row>
    <row r="13369" spans="14:19">
      <c r="N13369" s="88" t="s">
        <v>1154</v>
      </c>
      <c r="O13369" s="88" t="s">
        <v>1154</v>
      </c>
      <c r="P13369" s="88" t="s">
        <v>25158</v>
      </c>
      <c r="Q13369" s="89" t="s">
        <v>25159</v>
      </c>
      <c r="R13369" s="86">
        <v>33.872100000000003</v>
      </c>
      <c r="S13369" s="88">
        <v>36.0107</v>
      </c>
    </row>
    <row r="13370" spans="14:19">
      <c r="N13370" s="88" t="s">
        <v>1154</v>
      </c>
      <c r="O13370" s="88" t="s">
        <v>1154</v>
      </c>
      <c r="P13370" s="88" t="s">
        <v>25160</v>
      </c>
      <c r="Q13370" s="89" t="s">
        <v>25161</v>
      </c>
      <c r="R13370" s="86">
        <v>33.869799999999998</v>
      </c>
      <c r="S13370" s="88">
        <v>36.010399999999997</v>
      </c>
    </row>
    <row r="13371" spans="14:19">
      <c r="N13371" s="88" t="s">
        <v>1154</v>
      </c>
      <c r="O13371" s="88" t="s">
        <v>1154</v>
      </c>
      <c r="P13371" s="88" t="s">
        <v>25162</v>
      </c>
      <c r="Q13371" s="89" t="s">
        <v>25163</v>
      </c>
      <c r="R13371" s="86">
        <v>33.8673</v>
      </c>
      <c r="S13371" s="88">
        <v>36.010199999999998</v>
      </c>
    </row>
    <row r="13372" spans="14:19">
      <c r="N13372" s="88" t="s">
        <v>1154</v>
      </c>
      <c r="O13372" s="88" t="s">
        <v>1154</v>
      </c>
      <c r="P13372" s="88" t="s">
        <v>25164</v>
      </c>
      <c r="Q13372" s="89" t="s">
        <v>25165</v>
      </c>
      <c r="R13372" s="86">
        <v>33.869300000000003</v>
      </c>
      <c r="S13372" s="88">
        <v>36.012099999999997</v>
      </c>
    </row>
    <row r="13373" spans="14:19">
      <c r="N13373" s="88" t="s">
        <v>1154</v>
      </c>
      <c r="O13373" s="88" t="s">
        <v>1154</v>
      </c>
      <c r="P13373" s="88" t="s">
        <v>25166</v>
      </c>
      <c r="Q13373" s="89" t="s">
        <v>25167</v>
      </c>
      <c r="R13373" s="86">
        <v>33.868400000000001</v>
      </c>
      <c r="S13373" s="88">
        <v>36.003300000000003</v>
      </c>
    </row>
    <row r="13374" spans="14:19">
      <c r="N13374" s="88" t="s">
        <v>1154</v>
      </c>
      <c r="O13374" s="88" t="s">
        <v>1154</v>
      </c>
      <c r="P13374" s="88" t="s">
        <v>25168</v>
      </c>
      <c r="Q13374" s="89" t="s">
        <v>25169</v>
      </c>
      <c r="R13374" s="86">
        <v>33.865699999999997</v>
      </c>
      <c r="S13374" s="88">
        <v>35.998600000000003</v>
      </c>
    </row>
    <row r="13375" spans="14:19">
      <c r="N13375" s="88" t="s">
        <v>1154</v>
      </c>
      <c r="O13375" s="88" t="s">
        <v>1154</v>
      </c>
      <c r="P13375" s="88" t="s">
        <v>25170</v>
      </c>
      <c r="Q13375" s="89" t="s">
        <v>25171</v>
      </c>
      <c r="R13375" s="86">
        <v>33.866599999999998</v>
      </c>
      <c r="S13375" s="88">
        <v>36.009500000000003</v>
      </c>
    </row>
    <row r="13376" spans="14:19">
      <c r="N13376" s="88" t="s">
        <v>1154</v>
      </c>
      <c r="O13376" s="88" t="s">
        <v>1154</v>
      </c>
      <c r="P13376" s="88" t="s">
        <v>25172</v>
      </c>
      <c r="Q13376" s="89" t="s">
        <v>25173</v>
      </c>
      <c r="R13376" s="86">
        <v>33.868200000000002</v>
      </c>
      <c r="S13376" s="88">
        <v>36.002499999999998</v>
      </c>
    </row>
    <row r="13377" spans="14:19">
      <c r="N13377" s="88" t="s">
        <v>1154</v>
      </c>
      <c r="O13377" s="88" t="s">
        <v>1154</v>
      </c>
      <c r="P13377" s="88" t="s">
        <v>25174</v>
      </c>
      <c r="Q13377" s="89" t="s">
        <v>25175</v>
      </c>
      <c r="R13377" s="86">
        <v>33.875999999999998</v>
      </c>
      <c r="S13377" s="88">
        <v>35.999899999999997</v>
      </c>
    </row>
    <row r="13378" spans="14:19">
      <c r="N13378" s="88" t="s">
        <v>1154</v>
      </c>
      <c r="O13378" s="88" t="s">
        <v>1154</v>
      </c>
      <c r="P13378" s="88" t="s">
        <v>25176</v>
      </c>
      <c r="Q13378" s="89" t="s">
        <v>25177</v>
      </c>
      <c r="R13378" s="86">
        <v>33.875900000000001</v>
      </c>
      <c r="S13378" s="88">
        <v>36.001600000000003</v>
      </c>
    </row>
    <row r="13379" spans="14:19">
      <c r="N13379" s="88" t="s">
        <v>1154</v>
      </c>
      <c r="O13379" s="88" t="s">
        <v>1154</v>
      </c>
      <c r="P13379" s="88" t="s">
        <v>25178</v>
      </c>
      <c r="Q13379" s="89" t="s">
        <v>25179</v>
      </c>
      <c r="R13379" s="86">
        <v>33.874099999999999</v>
      </c>
      <c r="S13379" s="88">
        <v>36.002099999999999</v>
      </c>
    </row>
    <row r="13380" spans="14:19">
      <c r="N13380" s="88" t="s">
        <v>1154</v>
      </c>
      <c r="O13380" s="88" t="s">
        <v>1154</v>
      </c>
      <c r="P13380" s="88" t="s">
        <v>25180</v>
      </c>
      <c r="Q13380" s="89" t="s">
        <v>25181</v>
      </c>
      <c r="R13380" s="86">
        <v>33.872599999999998</v>
      </c>
      <c r="S13380" s="88">
        <v>36.003300000000003</v>
      </c>
    </row>
    <row r="13381" spans="14:19">
      <c r="N13381" s="88" t="s">
        <v>1154</v>
      </c>
      <c r="O13381" s="88" t="s">
        <v>1154</v>
      </c>
      <c r="P13381" s="88" t="s">
        <v>25182</v>
      </c>
      <c r="Q13381" s="89" t="s">
        <v>25183</v>
      </c>
      <c r="R13381" s="86">
        <v>33.871699999999997</v>
      </c>
      <c r="S13381" s="88">
        <v>36.003799999999998</v>
      </c>
    </row>
    <row r="13382" spans="14:19">
      <c r="N13382" s="88" t="s">
        <v>1154</v>
      </c>
      <c r="O13382" s="88" t="s">
        <v>1154</v>
      </c>
      <c r="P13382" s="88" t="s">
        <v>25184</v>
      </c>
      <c r="Q13382" s="89" t="s">
        <v>25185</v>
      </c>
      <c r="R13382" s="86">
        <v>33.875999999999998</v>
      </c>
      <c r="S13382" s="88">
        <v>36.008000000000003</v>
      </c>
    </row>
    <row r="13383" spans="14:19">
      <c r="N13383" s="88" t="s">
        <v>1154</v>
      </c>
      <c r="O13383" s="88" t="s">
        <v>1154</v>
      </c>
      <c r="P13383" s="88" t="s">
        <v>25186</v>
      </c>
      <c r="Q13383" s="89" t="s">
        <v>25187</v>
      </c>
      <c r="R13383" s="86">
        <v>33.877099999999999</v>
      </c>
      <c r="S13383" s="88">
        <v>36.009300000000003</v>
      </c>
    </row>
    <row r="13384" spans="14:19">
      <c r="N13384" s="88" t="s">
        <v>1154</v>
      </c>
      <c r="O13384" s="88" t="s">
        <v>1154</v>
      </c>
      <c r="P13384" s="88" t="s">
        <v>25188</v>
      </c>
      <c r="Q13384" s="89" t="s">
        <v>25189</v>
      </c>
      <c r="R13384" s="86">
        <v>33.874299999999998</v>
      </c>
      <c r="S13384" s="88">
        <v>36.006100000000004</v>
      </c>
    </row>
    <row r="13385" spans="14:19">
      <c r="N13385" s="88" t="s">
        <v>1154</v>
      </c>
      <c r="O13385" s="88" t="s">
        <v>1154</v>
      </c>
      <c r="P13385" s="88" t="s">
        <v>25190</v>
      </c>
      <c r="Q13385" s="89" t="s">
        <v>25191</v>
      </c>
      <c r="R13385" s="86">
        <v>33.871400000000001</v>
      </c>
      <c r="S13385" s="88">
        <v>36.003999999999998</v>
      </c>
    </row>
    <row r="13386" spans="14:19">
      <c r="N13386" s="88" t="s">
        <v>1154</v>
      </c>
      <c r="O13386" s="88" t="s">
        <v>1154</v>
      </c>
      <c r="P13386" s="88" t="s">
        <v>25192</v>
      </c>
      <c r="Q13386" s="89" t="s">
        <v>25193</v>
      </c>
      <c r="R13386" s="86">
        <v>33.875100000000003</v>
      </c>
      <c r="S13386" s="88">
        <v>36.014400000000002</v>
      </c>
    </row>
    <row r="13387" spans="14:19">
      <c r="N13387" s="88" t="s">
        <v>1154</v>
      </c>
      <c r="O13387" s="88" t="s">
        <v>1154</v>
      </c>
      <c r="P13387" s="88" t="s">
        <v>25194</v>
      </c>
      <c r="Q13387" s="89" t="s">
        <v>25195</v>
      </c>
      <c r="R13387" s="86">
        <v>33.872199999999999</v>
      </c>
      <c r="S13387" s="88">
        <v>36.0137</v>
      </c>
    </row>
    <row r="13388" spans="14:19">
      <c r="N13388" s="88" t="s">
        <v>1154</v>
      </c>
      <c r="O13388" s="88" t="s">
        <v>1154</v>
      </c>
      <c r="P13388" s="88" t="s">
        <v>25196</v>
      </c>
      <c r="Q13388" s="89" t="s">
        <v>25197</v>
      </c>
      <c r="R13388" s="86">
        <v>33.869799999999998</v>
      </c>
      <c r="S13388" s="88">
        <v>36.012799999999999</v>
      </c>
    </row>
    <row r="13389" spans="14:19">
      <c r="N13389" s="88" t="s">
        <v>1154</v>
      </c>
      <c r="O13389" s="88" t="s">
        <v>1154</v>
      </c>
      <c r="P13389" s="88" t="s">
        <v>25198</v>
      </c>
      <c r="Q13389" s="89" t="s">
        <v>25199</v>
      </c>
      <c r="R13389" s="86">
        <v>33.870600000000003</v>
      </c>
      <c r="S13389" s="88">
        <v>36.011299999999999</v>
      </c>
    </row>
    <row r="13390" spans="14:19">
      <c r="N13390" s="88" t="s">
        <v>1154</v>
      </c>
      <c r="O13390" s="88" t="s">
        <v>1154</v>
      </c>
      <c r="P13390" s="88" t="s">
        <v>25200</v>
      </c>
      <c r="Q13390" s="89" t="s">
        <v>25201</v>
      </c>
      <c r="R13390" s="86">
        <v>33.869300000000003</v>
      </c>
      <c r="S13390" s="88">
        <v>36.012900000000002</v>
      </c>
    </row>
    <row r="13391" spans="14:19">
      <c r="N13391" s="88" t="s">
        <v>1154</v>
      </c>
      <c r="O13391" s="88" t="s">
        <v>1154</v>
      </c>
      <c r="P13391" s="88" t="s">
        <v>25202</v>
      </c>
      <c r="Q13391" s="89" t="s">
        <v>25203</v>
      </c>
      <c r="R13391" s="86">
        <v>33.8643</v>
      </c>
      <c r="S13391" s="88">
        <v>36.002499999999998</v>
      </c>
    </row>
    <row r="13392" spans="14:19">
      <c r="N13392" s="88" t="s">
        <v>1154</v>
      </c>
      <c r="O13392" s="88" t="s">
        <v>1154</v>
      </c>
      <c r="P13392" s="88" t="s">
        <v>25204</v>
      </c>
      <c r="Q13392" s="89" t="s">
        <v>25205</v>
      </c>
      <c r="R13392" s="86">
        <v>33.874499999999998</v>
      </c>
      <c r="S13392" s="88">
        <v>36.012099999999997</v>
      </c>
    </row>
    <row r="13393" spans="14:19">
      <c r="N13393" s="88" t="s">
        <v>1154</v>
      </c>
      <c r="O13393" s="88" t="s">
        <v>1154</v>
      </c>
      <c r="P13393" s="88" t="s">
        <v>25206</v>
      </c>
      <c r="Q13393" s="89" t="s">
        <v>25207</v>
      </c>
      <c r="R13393" s="86">
        <v>33.873399999999997</v>
      </c>
      <c r="S13393" s="88">
        <v>36.012900000000002</v>
      </c>
    </row>
    <row r="13394" spans="14:19">
      <c r="N13394" s="88" t="s">
        <v>1154</v>
      </c>
      <c r="O13394" s="88" t="s">
        <v>1154</v>
      </c>
      <c r="P13394" s="88" t="s">
        <v>25208</v>
      </c>
      <c r="Q13394" s="89" t="s">
        <v>25209</v>
      </c>
      <c r="R13394" s="86">
        <v>33.8782</v>
      </c>
      <c r="S13394" s="88">
        <v>36.017899999999997</v>
      </c>
    </row>
    <row r="13395" spans="14:19">
      <c r="N13395" s="88" t="s">
        <v>1154</v>
      </c>
      <c r="O13395" s="88" t="s">
        <v>1154</v>
      </c>
      <c r="P13395" s="88" t="s">
        <v>25210</v>
      </c>
      <c r="Q13395" s="89" t="s">
        <v>25211</v>
      </c>
      <c r="R13395" s="86">
        <v>33.865499999999997</v>
      </c>
      <c r="S13395" s="88">
        <v>35.998100000000001</v>
      </c>
    </row>
    <row r="13396" spans="14:19">
      <c r="N13396" s="88" t="s">
        <v>1154</v>
      </c>
      <c r="O13396" s="88" t="s">
        <v>1154</v>
      </c>
      <c r="P13396" s="88" t="s">
        <v>25212</v>
      </c>
      <c r="Q13396" s="89" t="s">
        <v>25213</v>
      </c>
      <c r="R13396" s="86">
        <v>33.875999999999998</v>
      </c>
      <c r="S13396" s="88">
        <v>36.0152</v>
      </c>
    </row>
    <row r="13397" spans="14:19">
      <c r="N13397" s="88" t="s">
        <v>1154</v>
      </c>
      <c r="O13397" s="88" t="s">
        <v>1154</v>
      </c>
      <c r="P13397" s="88" t="s">
        <v>25214</v>
      </c>
      <c r="Q13397" s="89" t="s">
        <v>25215</v>
      </c>
      <c r="R13397" s="86">
        <v>33.885800000000003</v>
      </c>
      <c r="S13397" s="88">
        <v>35.995699999999999</v>
      </c>
    </row>
    <row r="13398" spans="14:19">
      <c r="N13398" s="88" t="s">
        <v>1154</v>
      </c>
      <c r="O13398" s="88" t="s">
        <v>1154</v>
      </c>
      <c r="P13398" s="88" t="s">
        <v>25216</v>
      </c>
      <c r="Q13398" s="89" t="s">
        <v>25217</v>
      </c>
      <c r="R13398" s="86">
        <v>33.876100000000001</v>
      </c>
      <c r="S13398" s="88">
        <v>36.017600000000002</v>
      </c>
    </row>
    <row r="13399" spans="14:19">
      <c r="N13399" s="88" t="s">
        <v>1154</v>
      </c>
      <c r="O13399" s="88" t="s">
        <v>1154</v>
      </c>
      <c r="P13399" s="88" t="s">
        <v>25218</v>
      </c>
      <c r="Q13399" s="89" t="s">
        <v>25219</v>
      </c>
      <c r="R13399" s="86">
        <v>33.872199999999999</v>
      </c>
      <c r="S13399" s="88">
        <v>36.013399999999997</v>
      </c>
    </row>
    <row r="13400" spans="14:19">
      <c r="N13400" s="88" t="s">
        <v>1154</v>
      </c>
      <c r="O13400" s="88" t="s">
        <v>1154</v>
      </c>
      <c r="P13400" s="88" t="s">
        <v>25220</v>
      </c>
      <c r="Q13400" s="89" t="s">
        <v>25221</v>
      </c>
      <c r="R13400" s="86">
        <v>33.892400000000002</v>
      </c>
      <c r="S13400" s="88">
        <v>36.023299999999999</v>
      </c>
    </row>
    <row r="13401" spans="14:19">
      <c r="N13401" s="88" t="s">
        <v>1154</v>
      </c>
      <c r="O13401" s="88" t="s">
        <v>1154</v>
      </c>
      <c r="P13401" s="88" t="s">
        <v>25222</v>
      </c>
      <c r="Q13401" s="89" t="s">
        <v>25223</v>
      </c>
      <c r="R13401" s="86">
        <v>33.8645</v>
      </c>
      <c r="S13401" s="88">
        <v>35.999499999999998</v>
      </c>
    </row>
    <row r="13402" spans="14:19">
      <c r="N13402" s="88" t="s">
        <v>1154</v>
      </c>
      <c r="O13402" s="88" t="s">
        <v>1154</v>
      </c>
      <c r="P13402" s="88" t="s">
        <v>25224</v>
      </c>
      <c r="Q13402" s="89" t="s">
        <v>25225</v>
      </c>
      <c r="R13402" s="86">
        <v>33.875999999999998</v>
      </c>
      <c r="S13402" s="88">
        <v>36.013300000000001</v>
      </c>
    </row>
    <row r="13403" spans="14:19">
      <c r="N13403" s="88" t="s">
        <v>1154</v>
      </c>
      <c r="O13403" s="88" t="s">
        <v>1154</v>
      </c>
      <c r="P13403" s="88" t="s">
        <v>25226</v>
      </c>
      <c r="Q13403" s="89" t="s">
        <v>25227</v>
      </c>
      <c r="R13403" s="86">
        <v>33.874369999999999</v>
      </c>
      <c r="S13403" s="88">
        <v>36.014099999999999</v>
      </c>
    </row>
    <row r="13404" spans="14:19">
      <c r="N13404" s="88" t="s">
        <v>1154</v>
      </c>
      <c r="O13404" s="88" t="s">
        <v>1154</v>
      </c>
      <c r="P13404" s="88" t="s">
        <v>25228</v>
      </c>
      <c r="Q13404" s="89" t="s">
        <v>25229</v>
      </c>
      <c r="R13404" s="86">
        <v>33.878050000000002</v>
      </c>
      <c r="S13404" s="88">
        <v>35.997309999999999</v>
      </c>
    </row>
    <row r="13405" spans="14:19">
      <c r="N13405" s="88" t="s">
        <v>1154</v>
      </c>
      <c r="O13405" s="88" t="s">
        <v>1154</v>
      </c>
      <c r="P13405" s="88" t="s">
        <v>25230</v>
      </c>
      <c r="Q13405" s="89" t="s">
        <v>25231</v>
      </c>
      <c r="R13405" s="86">
        <v>33.868049999999997</v>
      </c>
      <c r="S13405" s="88">
        <v>35.999670000000002</v>
      </c>
    </row>
    <row r="13406" spans="14:19">
      <c r="N13406" s="88" t="s">
        <v>1154</v>
      </c>
      <c r="O13406" s="88" t="s">
        <v>1154</v>
      </c>
      <c r="P13406" s="88" t="s">
        <v>25232</v>
      </c>
      <c r="Q13406" s="89" t="s">
        <v>25233</v>
      </c>
      <c r="R13406" s="86">
        <v>33.868870000000001</v>
      </c>
      <c r="S13406" s="88">
        <v>36.011879999999998</v>
      </c>
    </row>
    <row r="13407" spans="14:19">
      <c r="N13407" s="88" t="s">
        <v>1154</v>
      </c>
      <c r="O13407" s="88" t="s">
        <v>1154</v>
      </c>
      <c r="P13407" s="88" t="s">
        <v>25234</v>
      </c>
      <c r="Q13407" s="89" t="s">
        <v>25235</v>
      </c>
      <c r="R13407" s="86">
        <v>33.884410000000003</v>
      </c>
      <c r="S13407" s="88">
        <v>36.005980000000001</v>
      </c>
    </row>
    <row r="13408" spans="14:19">
      <c r="N13408" s="88" t="s">
        <v>1154</v>
      </c>
      <c r="O13408" s="88" t="s">
        <v>1154</v>
      </c>
      <c r="P13408" s="88" t="s">
        <v>25236</v>
      </c>
      <c r="Q13408" s="89" t="s">
        <v>25237</v>
      </c>
      <c r="R13408" s="86">
        <v>33.885179999999998</v>
      </c>
      <c r="S13408" s="88">
        <v>36.008699999999997</v>
      </c>
    </row>
    <row r="13409" spans="14:19">
      <c r="N13409" s="88" t="s">
        <v>1154</v>
      </c>
      <c r="O13409" s="88" t="s">
        <v>1154</v>
      </c>
      <c r="P13409" s="88" t="s">
        <v>25238</v>
      </c>
      <c r="Q13409" s="89" t="s">
        <v>25239</v>
      </c>
      <c r="R13409" s="86">
        <v>33.871659999999999</v>
      </c>
      <c r="S13409" s="88">
        <v>36.012619999999998</v>
      </c>
    </row>
    <row r="13410" spans="14:19">
      <c r="N13410" s="88" t="s">
        <v>1154</v>
      </c>
      <c r="O13410" s="88" t="s">
        <v>1154</v>
      </c>
      <c r="P13410" s="88" t="s">
        <v>25240</v>
      </c>
      <c r="Q13410" s="89" t="s">
        <v>25241</v>
      </c>
      <c r="R13410" s="86">
        <v>33.869250000000001</v>
      </c>
      <c r="S13410" s="88">
        <v>36.009430000000002</v>
      </c>
    </row>
    <row r="13411" spans="14:19">
      <c r="N13411" s="88" t="s">
        <v>1154</v>
      </c>
      <c r="O13411" s="88" t="s">
        <v>1154</v>
      </c>
      <c r="P13411" s="88" t="s">
        <v>25242</v>
      </c>
      <c r="Q13411" s="89" t="s">
        <v>25243</v>
      </c>
      <c r="R13411" s="86">
        <v>33.871200000000002</v>
      </c>
      <c r="S13411" s="88">
        <v>36.012450000000001</v>
      </c>
    </row>
    <row r="13412" spans="14:19">
      <c r="N13412" s="88" t="s">
        <v>1154</v>
      </c>
      <c r="O13412" s="88" t="s">
        <v>1154</v>
      </c>
      <c r="P13412" s="88" t="s">
        <v>25244</v>
      </c>
      <c r="Q13412" s="89" t="s">
        <v>25245</v>
      </c>
      <c r="R13412" s="86">
        <v>33.874168395996094</v>
      </c>
      <c r="S13412" s="88">
        <v>36.006118774414063</v>
      </c>
    </row>
    <row r="13413" spans="14:19">
      <c r="N13413" s="88" t="s">
        <v>1154</v>
      </c>
      <c r="O13413" s="88" t="s">
        <v>1154</v>
      </c>
      <c r="P13413" s="88" t="s">
        <v>25246</v>
      </c>
      <c r="Q13413" s="89" t="s">
        <v>25247</v>
      </c>
      <c r="R13413" s="86">
        <v>33.874485015869141</v>
      </c>
      <c r="S13413" s="88">
        <v>36.011604309082031</v>
      </c>
    </row>
    <row r="13414" spans="14:19">
      <c r="N13414" s="88" t="s">
        <v>1154</v>
      </c>
      <c r="O13414" s="88" t="s">
        <v>1154</v>
      </c>
      <c r="P13414" s="88" t="s">
        <v>25248</v>
      </c>
      <c r="Q13414" s="89" t="s">
        <v>25249</v>
      </c>
      <c r="R13414" s="86">
        <v>33.877849578857422</v>
      </c>
      <c r="S13414" s="88">
        <v>36.017078399658203</v>
      </c>
    </row>
    <row r="13415" spans="14:19">
      <c r="N13415" s="88" t="s">
        <v>1154</v>
      </c>
      <c r="O13415" s="88" t="s">
        <v>1154</v>
      </c>
      <c r="P13415" s="88" t="s">
        <v>25250</v>
      </c>
      <c r="Q13415" s="89" t="s">
        <v>25251</v>
      </c>
      <c r="R13415" s="86">
        <v>33.874759674072266</v>
      </c>
      <c r="S13415" s="88">
        <v>35.9947509765625</v>
      </c>
    </row>
    <row r="13416" spans="14:19">
      <c r="N13416" s="88" t="s">
        <v>1154</v>
      </c>
      <c r="O13416" s="88" t="s">
        <v>1154</v>
      </c>
      <c r="P13416" s="88" t="s">
        <v>25252</v>
      </c>
      <c r="Q13416" s="89" t="s">
        <v>25253</v>
      </c>
      <c r="R13416" s="86">
        <v>33.874240875244141</v>
      </c>
      <c r="S13416" s="88">
        <v>36.005840301513672</v>
      </c>
    </row>
    <row r="13417" spans="14:19">
      <c r="N13417" s="88" t="s">
        <v>1154</v>
      </c>
      <c r="O13417" s="88" t="s">
        <v>1154</v>
      </c>
      <c r="P13417" s="88" t="s">
        <v>25254</v>
      </c>
      <c r="Q13417" s="89" t="s">
        <v>25255</v>
      </c>
      <c r="R13417" s="86">
        <v>33.877548217773438</v>
      </c>
      <c r="S13417" s="88">
        <v>36.009609222412109</v>
      </c>
    </row>
    <row r="13418" spans="14:19">
      <c r="N13418" s="88" t="s">
        <v>1154</v>
      </c>
      <c r="O13418" s="88" t="s">
        <v>1154</v>
      </c>
      <c r="P13418" s="88" t="s">
        <v>25256</v>
      </c>
      <c r="Q13418" s="89" t="s">
        <v>25257</v>
      </c>
      <c r="R13418" s="86">
        <v>33.874004364013672</v>
      </c>
      <c r="S13418" s="88">
        <v>36.005771636962891</v>
      </c>
    </row>
    <row r="13419" spans="14:19">
      <c r="N13419" s="88" t="s">
        <v>1154</v>
      </c>
      <c r="O13419" s="88" t="s">
        <v>1154</v>
      </c>
      <c r="P13419" s="88" t="s">
        <v>25258</v>
      </c>
      <c r="Q13419" s="89" t="s">
        <v>25259</v>
      </c>
      <c r="R13419" s="86">
        <v>33.875404357910156</v>
      </c>
      <c r="S13419" s="88">
        <v>36.008312225341797</v>
      </c>
    </row>
    <row r="13420" spans="14:19">
      <c r="N13420" s="88" t="s">
        <v>1154</v>
      </c>
      <c r="O13420" s="88" t="s">
        <v>1154</v>
      </c>
      <c r="P13420" s="88" t="s">
        <v>25260</v>
      </c>
      <c r="Q13420" s="89" t="s">
        <v>25261</v>
      </c>
      <c r="R13420" s="86">
        <v>33.875370025634766</v>
      </c>
      <c r="S13420" s="88">
        <v>36.007316589355469</v>
      </c>
    </row>
    <row r="13421" spans="14:19">
      <c r="N13421" s="88" t="s">
        <v>1154</v>
      </c>
      <c r="O13421" s="88" t="s">
        <v>1154</v>
      </c>
      <c r="P13421" s="88" t="s">
        <v>25262</v>
      </c>
      <c r="Q13421" s="89" t="s">
        <v>25263</v>
      </c>
      <c r="R13421" s="86">
        <v>33.874774932861328</v>
      </c>
      <c r="S13421" s="88">
        <v>36.006507873535156</v>
      </c>
    </row>
    <row r="13422" spans="14:19">
      <c r="N13422" s="88" t="s">
        <v>1154</v>
      </c>
      <c r="O13422" s="88" t="s">
        <v>1154</v>
      </c>
      <c r="P13422" s="88" t="s">
        <v>25264</v>
      </c>
      <c r="Q13422" s="89" t="s">
        <v>25265</v>
      </c>
      <c r="R13422" s="86">
        <v>33.875289916992188</v>
      </c>
      <c r="S13422" s="88">
        <v>36.008468627929688</v>
      </c>
    </row>
    <row r="13423" spans="14:19">
      <c r="N13423" s="88" t="s">
        <v>1154</v>
      </c>
      <c r="O13423" s="88" t="s">
        <v>1154</v>
      </c>
      <c r="P13423" s="88" t="s">
        <v>25266</v>
      </c>
      <c r="Q13423" s="89" t="s">
        <v>25267</v>
      </c>
      <c r="R13423" s="86">
        <v>33.872890472412109</v>
      </c>
      <c r="S13423" s="88">
        <v>36.003669738769531</v>
      </c>
    </row>
    <row r="13424" spans="14:19">
      <c r="N13424" s="88" t="s">
        <v>1154</v>
      </c>
      <c r="O13424" s="88" t="s">
        <v>1154</v>
      </c>
      <c r="P13424" s="88" t="s">
        <v>25268</v>
      </c>
      <c r="Q13424" s="89" t="s">
        <v>25269</v>
      </c>
      <c r="R13424" s="86">
        <v>33.885768890380859</v>
      </c>
      <c r="S13424" s="88">
        <v>36.001678466796875</v>
      </c>
    </row>
    <row r="13425" spans="14:19">
      <c r="N13425" s="88" t="s">
        <v>1154</v>
      </c>
      <c r="O13425" s="88" t="s">
        <v>1154</v>
      </c>
      <c r="P13425" s="88" t="s">
        <v>25270</v>
      </c>
      <c r="Q13425" s="89" t="s">
        <v>25271</v>
      </c>
      <c r="R13425" s="86">
        <v>33.88262939453125</v>
      </c>
      <c r="S13425" s="88">
        <v>36.005970001220703</v>
      </c>
    </row>
    <row r="13426" spans="14:19">
      <c r="N13426" s="88" t="s">
        <v>1154</v>
      </c>
      <c r="O13426" s="88" t="s">
        <v>1154</v>
      </c>
      <c r="P13426" s="88" t="s">
        <v>25272</v>
      </c>
      <c r="Q13426" s="89" t="s">
        <v>25273</v>
      </c>
      <c r="R13426" s="86">
        <v>33.892589569091797</v>
      </c>
      <c r="S13426" s="88">
        <v>36.022380828857422</v>
      </c>
    </row>
    <row r="13427" spans="14:19">
      <c r="N13427" s="88" t="s">
        <v>1154</v>
      </c>
      <c r="O13427" s="88" t="s">
        <v>1154</v>
      </c>
      <c r="P13427" s="88" t="s">
        <v>25274</v>
      </c>
      <c r="Q13427" s="89" t="s">
        <v>25275</v>
      </c>
      <c r="R13427" s="86">
        <v>33.881931304931641</v>
      </c>
      <c r="S13427" s="88">
        <v>36.000679016113281</v>
      </c>
    </row>
    <row r="13428" spans="14:19">
      <c r="N13428" s="88" t="s">
        <v>1154</v>
      </c>
      <c r="O13428" s="88" t="s">
        <v>1154</v>
      </c>
      <c r="P13428" s="88" t="s">
        <v>25276</v>
      </c>
      <c r="Q13428" s="89" t="s">
        <v>25277</v>
      </c>
      <c r="R13428" s="86">
        <v>33.865890502929688</v>
      </c>
      <c r="S13428" s="88">
        <v>35.997768402099609</v>
      </c>
    </row>
    <row r="13429" spans="14:19">
      <c r="N13429" s="88" t="s">
        <v>1154</v>
      </c>
      <c r="O13429" s="88" t="s">
        <v>1154</v>
      </c>
      <c r="P13429" s="88" t="s">
        <v>25278</v>
      </c>
      <c r="Q13429" s="89" t="s">
        <v>25279</v>
      </c>
      <c r="R13429" s="86">
        <v>33.869113922119141</v>
      </c>
      <c r="S13429" s="88">
        <v>36.005592346191406</v>
      </c>
    </row>
    <row r="13430" spans="14:19">
      <c r="N13430" s="88" t="s">
        <v>1154</v>
      </c>
      <c r="O13430" s="88" t="s">
        <v>1154</v>
      </c>
      <c r="P13430" s="88" t="s">
        <v>25280</v>
      </c>
      <c r="Q13430" s="89" t="s">
        <v>25281</v>
      </c>
      <c r="R13430" s="86">
        <v>33.872886657714844</v>
      </c>
      <c r="S13430" s="88">
        <v>36.011260986328125</v>
      </c>
    </row>
    <row r="13431" spans="14:19">
      <c r="N13431" s="88" t="s">
        <v>4149</v>
      </c>
      <c r="O13431" s="88" t="s">
        <v>4149</v>
      </c>
      <c r="P13431" s="88" t="s">
        <v>25282</v>
      </c>
      <c r="Q13431" s="89" t="s">
        <v>25283</v>
      </c>
      <c r="R13431" s="86">
        <v>33.795327000000043</v>
      </c>
      <c r="S13431" s="88">
        <v>35.974264000000062</v>
      </c>
    </row>
    <row r="13432" spans="14:19">
      <c r="N13432" s="88" t="s">
        <v>4149</v>
      </c>
      <c r="O13432" s="88" t="s">
        <v>4149</v>
      </c>
      <c r="P13432" s="88" t="s">
        <v>25284</v>
      </c>
      <c r="Q13432" s="89" t="s">
        <v>25285</v>
      </c>
      <c r="R13432" s="86">
        <v>33.817830000000072</v>
      </c>
      <c r="S13432" s="88">
        <v>35.982728000000066</v>
      </c>
    </row>
    <row r="13433" spans="14:19">
      <c r="N13433" s="88" t="s">
        <v>4149</v>
      </c>
      <c r="O13433" s="88" t="s">
        <v>4149</v>
      </c>
      <c r="P13433" s="88" t="s">
        <v>25284</v>
      </c>
      <c r="Q13433" s="89" t="s">
        <v>25286</v>
      </c>
      <c r="R13433" s="86">
        <v>33.817830000000072</v>
      </c>
      <c r="S13433" s="88">
        <v>35.982728000000066</v>
      </c>
    </row>
    <row r="13434" spans="14:19">
      <c r="N13434" s="88" t="s">
        <v>4149</v>
      </c>
      <c r="O13434" s="88" t="s">
        <v>4149</v>
      </c>
      <c r="P13434" s="88" t="s">
        <v>25287</v>
      </c>
      <c r="Q13434" s="89" t="s">
        <v>25288</v>
      </c>
      <c r="R13434" s="86">
        <v>33.817402000000001</v>
      </c>
      <c r="S13434" s="88">
        <v>35.981389</v>
      </c>
    </row>
    <row r="13435" spans="14:19">
      <c r="N13435" s="88" t="s">
        <v>4149</v>
      </c>
      <c r="O13435" s="88" t="s">
        <v>4149</v>
      </c>
      <c r="P13435" s="88" t="s">
        <v>25289</v>
      </c>
      <c r="Q13435" s="89">
        <v>829</v>
      </c>
      <c r="R13435" s="86">
        <v>33.787099193000003</v>
      </c>
      <c r="S13435" s="88">
        <v>35.969270647000002</v>
      </c>
    </row>
    <row r="13436" spans="14:19">
      <c r="N13436" s="88" t="s">
        <v>4149</v>
      </c>
      <c r="O13436" s="88" t="s">
        <v>4149</v>
      </c>
      <c r="P13436" s="88" t="s">
        <v>25290</v>
      </c>
      <c r="Q13436" s="89" t="s">
        <v>25291</v>
      </c>
      <c r="R13436" s="86">
        <v>33.817100000000003</v>
      </c>
      <c r="S13436" s="88">
        <v>35.988399999999999</v>
      </c>
    </row>
    <row r="13437" spans="14:19">
      <c r="N13437" s="88" t="s">
        <v>4149</v>
      </c>
      <c r="O13437" s="88" t="s">
        <v>4149</v>
      </c>
      <c r="P13437" s="88" t="s">
        <v>25292</v>
      </c>
      <c r="Q13437" s="89" t="s">
        <v>25293</v>
      </c>
      <c r="R13437" s="86">
        <v>33.814100000000003</v>
      </c>
      <c r="S13437" s="88">
        <v>35.993099999999998</v>
      </c>
    </row>
    <row r="13438" spans="14:19">
      <c r="N13438" s="88" t="s">
        <v>4149</v>
      </c>
      <c r="O13438" s="88" t="s">
        <v>4149</v>
      </c>
      <c r="P13438" s="88" t="s">
        <v>25294</v>
      </c>
      <c r="Q13438" s="89" t="s">
        <v>25295</v>
      </c>
      <c r="R13438" s="86">
        <v>33.815399999999997</v>
      </c>
      <c r="S13438" s="88">
        <v>35.988799999999998</v>
      </c>
    </row>
    <row r="13439" spans="14:19">
      <c r="N13439" s="88" t="s">
        <v>4149</v>
      </c>
      <c r="O13439" s="88" t="s">
        <v>4149</v>
      </c>
      <c r="P13439" s="88" t="s">
        <v>25296</v>
      </c>
      <c r="Q13439" s="89" t="s">
        <v>25297</v>
      </c>
      <c r="R13439" s="86">
        <v>33.814900000000002</v>
      </c>
      <c r="S13439" s="88">
        <v>35.983499999999999</v>
      </c>
    </row>
    <row r="13440" spans="14:19">
      <c r="N13440" s="88" t="s">
        <v>4149</v>
      </c>
      <c r="O13440" s="88" t="s">
        <v>4149</v>
      </c>
      <c r="P13440" s="88" t="s">
        <v>25298</v>
      </c>
      <c r="Q13440" s="89" t="s">
        <v>25299</v>
      </c>
      <c r="R13440" s="86">
        <v>33.824199999999998</v>
      </c>
      <c r="S13440" s="88">
        <v>35.996699999999997</v>
      </c>
    </row>
    <row r="13441" spans="14:19">
      <c r="N13441" s="88" t="s">
        <v>4149</v>
      </c>
      <c r="O13441" s="88" t="s">
        <v>4149</v>
      </c>
      <c r="P13441" s="88" t="s">
        <v>25300</v>
      </c>
      <c r="Q13441" s="89" t="s">
        <v>25301</v>
      </c>
      <c r="R13441" s="86">
        <v>33.8245</v>
      </c>
      <c r="S13441" s="88">
        <v>35.984999999999999</v>
      </c>
    </row>
    <row r="13442" spans="14:19">
      <c r="N13442" s="88" t="s">
        <v>4149</v>
      </c>
      <c r="O13442" s="88" t="s">
        <v>4149</v>
      </c>
      <c r="P13442" s="88" t="s">
        <v>25302</v>
      </c>
      <c r="Q13442" s="89" t="s">
        <v>25303</v>
      </c>
      <c r="R13442" s="86">
        <v>33.790900000000001</v>
      </c>
      <c r="S13442" s="88">
        <v>35.969799999999999</v>
      </c>
    </row>
    <row r="13443" spans="14:19">
      <c r="N13443" s="88" t="s">
        <v>4149</v>
      </c>
      <c r="O13443" s="88" t="s">
        <v>4149</v>
      </c>
      <c r="P13443" s="88" t="s">
        <v>25304</v>
      </c>
      <c r="Q13443" s="89" t="s">
        <v>25305</v>
      </c>
      <c r="R13443" s="86">
        <v>33.793300000000002</v>
      </c>
      <c r="S13443" s="88">
        <v>35.971299999999999</v>
      </c>
    </row>
    <row r="13444" spans="14:19">
      <c r="N13444" s="88" t="s">
        <v>4149</v>
      </c>
      <c r="O13444" s="88" t="s">
        <v>4149</v>
      </c>
      <c r="P13444" s="88" t="s">
        <v>25306</v>
      </c>
      <c r="Q13444" s="89" t="s">
        <v>25307</v>
      </c>
      <c r="R13444" s="86">
        <v>33.789200000000001</v>
      </c>
      <c r="S13444" s="88">
        <v>35.967799999999997</v>
      </c>
    </row>
    <row r="13445" spans="14:19">
      <c r="N13445" s="88" t="s">
        <v>4149</v>
      </c>
      <c r="O13445" s="88" t="s">
        <v>4149</v>
      </c>
      <c r="P13445" s="88" t="s">
        <v>25308</v>
      </c>
      <c r="Q13445" s="89" t="s">
        <v>25309</v>
      </c>
      <c r="R13445" s="86">
        <v>33.822899999999997</v>
      </c>
      <c r="S13445" s="88">
        <v>35.999299999999998</v>
      </c>
    </row>
    <row r="13446" spans="14:19">
      <c r="N13446" s="88" t="s">
        <v>4149</v>
      </c>
      <c r="O13446" s="88" t="s">
        <v>4149</v>
      </c>
      <c r="P13446" s="88" t="s">
        <v>25310</v>
      </c>
      <c r="Q13446" s="89" t="s">
        <v>25311</v>
      </c>
      <c r="R13446" s="86">
        <v>33.818100000000001</v>
      </c>
      <c r="S13446" s="88">
        <v>35.990600000000001</v>
      </c>
    </row>
    <row r="13447" spans="14:19">
      <c r="N13447" s="88" t="s">
        <v>4149</v>
      </c>
      <c r="O13447" s="88" t="s">
        <v>4149</v>
      </c>
      <c r="P13447" s="88" t="s">
        <v>25312</v>
      </c>
      <c r="Q13447" s="89" t="s">
        <v>25313</v>
      </c>
      <c r="R13447" s="86">
        <v>33.819499999999998</v>
      </c>
      <c r="S13447" s="88">
        <v>35.971499999999999</v>
      </c>
    </row>
    <row r="13448" spans="14:19">
      <c r="N13448" s="88" t="s">
        <v>4149</v>
      </c>
      <c r="O13448" s="88" t="s">
        <v>4149</v>
      </c>
      <c r="P13448" s="88" t="s">
        <v>25314</v>
      </c>
      <c r="Q13448" s="89" t="s">
        <v>25315</v>
      </c>
      <c r="R13448" s="86">
        <v>33.816000000000003</v>
      </c>
      <c r="S13448" s="88">
        <v>35.972999999999999</v>
      </c>
    </row>
    <row r="13449" spans="14:19">
      <c r="N13449" s="88" t="s">
        <v>4149</v>
      </c>
      <c r="O13449" s="88" t="s">
        <v>4149</v>
      </c>
      <c r="P13449" s="88" t="s">
        <v>25316</v>
      </c>
      <c r="Q13449" s="89" t="s">
        <v>25317</v>
      </c>
      <c r="R13449" s="86">
        <v>33.827399999999997</v>
      </c>
      <c r="S13449" s="88">
        <v>35.968699999999998</v>
      </c>
    </row>
    <row r="13450" spans="14:19">
      <c r="N13450" s="88" t="s">
        <v>4149</v>
      </c>
      <c r="O13450" s="88" t="s">
        <v>4149</v>
      </c>
      <c r="P13450" s="88" t="s">
        <v>25318</v>
      </c>
      <c r="Q13450" s="89" t="s">
        <v>25319</v>
      </c>
      <c r="R13450" s="86">
        <v>33.816200000000002</v>
      </c>
      <c r="S13450" s="88">
        <v>35.9876</v>
      </c>
    </row>
    <row r="13451" spans="14:19">
      <c r="N13451" s="88" t="s">
        <v>4149</v>
      </c>
      <c r="O13451" s="88" t="s">
        <v>4149</v>
      </c>
      <c r="P13451" s="88" t="s">
        <v>25320</v>
      </c>
      <c r="Q13451" s="89" t="s">
        <v>25321</v>
      </c>
      <c r="R13451" s="86">
        <v>33.817599999999999</v>
      </c>
      <c r="S13451" s="88">
        <v>35.990699999999997</v>
      </c>
    </row>
    <row r="13452" spans="14:19">
      <c r="N13452" s="88" t="s">
        <v>4149</v>
      </c>
      <c r="O13452" s="88" t="s">
        <v>4149</v>
      </c>
      <c r="P13452" s="88" t="s">
        <v>25322</v>
      </c>
      <c r="Q13452" s="89" t="s">
        <v>25323</v>
      </c>
      <c r="R13452" s="86">
        <v>33.792499999999997</v>
      </c>
      <c r="S13452" s="88">
        <v>35.974899999999998</v>
      </c>
    </row>
    <row r="13453" spans="14:19">
      <c r="N13453" s="88" t="s">
        <v>4149</v>
      </c>
      <c r="O13453" s="88" t="s">
        <v>4149</v>
      </c>
      <c r="P13453" s="88" t="s">
        <v>25324</v>
      </c>
      <c r="Q13453" s="89" t="s">
        <v>25325</v>
      </c>
      <c r="R13453" s="86">
        <v>33.795000000000002</v>
      </c>
      <c r="S13453" s="88">
        <v>35.973199999999999</v>
      </c>
    </row>
    <row r="13454" spans="14:19">
      <c r="N13454" s="88" t="s">
        <v>4149</v>
      </c>
      <c r="O13454" s="88" t="s">
        <v>4149</v>
      </c>
      <c r="P13454" s="88" t="s">
        <v>25326</v>
      </c>
      <c r="Q13454" s="89" t="s">
        <v>25327</v>
      </c>
      <c r="R13454" s="86">
        <v>33.8127</v>
      </c>
      <c r="S13454" s="88">
        <v>36.002000000000002</v>
      </c>
    </row>
    <row r="13455" spans="14:19">
      <c r="N13455" s="88" t="s">
        <v>4149</v>
      </c>
      <c r="O13455" s="88" t="s">
        <v>4149</v>
      </c>
      <c r="P13455" s="88" t="s">
        <v>25328</v>
      </c>
      <c r="Q13455" s="89" t="s">
        <v>25329</v>
      </c>
      <c r="R13455" s="86">
        <v>33.822899999999997</v>
      </c>
      <c r="S13455" s="88">
        <v>35.973199999999999</v>
      </c>
    </row>
    <row r="13456" spans="14:19">
      <c r="N13456" s="88" t="s">
        <v>4149</v>
      </c>
      <c r="O13456" s="88" t="s">
        <v>4149</v>
      </c>
      <c r="P13456" s="88" t="s">
        <v>25330</v>
      </c>
      <c r="Q13456" s="89" t="s">
        <v>25331</v>
      </c>
      <c r="R13456" s="86">
        <v>33.802999999999997</v>
      </c>
      <c r="S13456" s="88">
        <v>35.984400000000001</v>
      </c>
    </row>
    <row r="13457" spans="14:19">
      <c r="N13457" s="88" t="s">
        <v>4149</v>
      </c>
      <c r="O13457" s="88" t="s">
        <v>4149</v>
      </c>
      <c r="P13457" s="88" t="s">
        <v>25332</v>
      </c>
      <c r="Q13457" s="89" t="s">
        <v>25333</v>
      </c>
      <c r="R13457" s="86">
        <v>33.815800000000003</v>
      </c>
      <c r="S13457" s="88">
        <v>35.967500000000001</v>
      </c>
    </row>
    <row r="13458" spans="14:19">
      <c r="N13458" s="88" t="s">
        <v>4149</v>
      </c>
      <c r="O13458" s="88" t="s">
        <v>4149</v>
      </c>
      <c r="P13458" s="88" t="s">
        <v>25334</v>
      </c>
      <c r="Q13458" s="89" t="s">
        <v>25335</v>
      </c>
      <c r="R13458" s="86">
        <v>33.7941</v>
      </c>
      <c r="S13458" s="88">
        <v>35.975099999999998</v>
      </c>
    </row>
    <row r="13459" spans="14:19">
      <c r="N13459" s="88" t="s">
        <v>4149</v>
      </c>
      <c r="O13459" s="88" t="s">
        <v>4149</v>
      </c>
      <c r="P13459" s="88" t="s">
        <v>25336</v>
      </c>
      <c r="Q13459" s="89" t="s">
        <v>25337</v>
      </c>
      <c r="R13459" s="86">
        <v>33.791699999999999</v>
      </c>
      <c r="S13459" s="88">
        <v>35.971299999999999</v>
      </c>
    </row>
    <row r="13460" spans="14:19">
      <c r="N13460" s="88" t="s">
        <v>4149</v>
      </c>
      <c r="O13460" s="88" t="s">
        <v>4149</v>
      </c>
      <c r="P13460" s="88" t="s">
        <v>25338</v>
      </c>
      <c r="Q13460" s="89" t="s">
        <v>25339</v>
      </c>
      <c r="R13460" s="86">
        <v>33.789700000000003</v>
      </c>
      <c r="S13460" s="88">
        <v>35.967700000000001</v>
      </c>
    </row>
    <row r="13461" spans="14:19">
      <c r="N13461" s="88" t="s">
        <v>4149</v>
      </c>
      <c r="O13461" s="88" t="s">
        <v>4149</v>
      </c>
      <c r="P13461" s="88" t="s">
        <v>25340</v>
      </c>
      <c r="Q13461" s="89" t="s">
        <v>25341</v>
      </c>
      <c r="R13461" s="86">
        <v>33.7971</v>
      </c>
      <c r="S13461" s="88">
        <v>35.964799999999997</v>
      </c>
    </row>
    <row r="13462" spans="14:19">
      <c r="N13462" s="88" t="s">
        <v>4149</v>
      </c>
      <c r="O13462" s="88" t="s">
        <v>4149</v>
      </c>
      <c r="P13462" s="88" t="s">
        <v>25342</v>
      </c>
      <c r="Q13462" s="89" t="s">
        <v>25343</v>
      </c>
      <c r="R13462" s="86">
        <v>33.820799999999998</v>
      </c>
      <c r="S13462" s="88">
        <v>35.991399999999999</v>
      </c>
    </row>
    <row r="13463" spans="14:19">
      <c r="N13463" s="88" t="s">
        <v>4149</v>
      </c>
      <c r="O13463" s="88" t="s">
        <v>4149</v>
      </c>
      <c r="P13463" s="88" t="s">
        <v>25344</v>
      </c>
      <c r="Q13463" s="89" t="s">
        <v>25345</v>
      </c>
      <c r="R13463" s="86">
        <v>33.814399999999999</v>
      </c>
      <c r="S13463" s="88">
        <v>35.971200000000003</v>
      </c>
    </row>
    <row r="13464" spans="14:19">
      <c r="N13464" s="88" t="s">
        <v>4149</v>
      </c>
      <c r="O13464" s="88" t="s">
        <v>4149</v>
      </c>
      <c r="P13464" s="88" t="s">
        <v>25346</v>
      </c>
      <c r="Q13464" s="89" t="s">
        <v>25347</v>
      </c>
      <c r="R13464" s="86">
        <v>33.797199999999997</v>
      </c>
      <c r="S13464" s="88">
        <v>35.973999999999997</v>
      </c>
    </row>
    <row r="13465" spans="14:19">
      <c r="N13465" s="88" t="s">
        <v>4149</v>
      </c>
      <c r="O13465" s="88" t="s">
        <v>4149</v>
      </c>
      <c r="P13465" s="88" t="s">
        <v>25348</v>
      </c>
      <c r="Q13465" s="89" t="s">
        <v>25349</v>
      </c>
      <c r="R13465" s="86">
        <v>33.799700000000001</v>
      </c>
      <c r="S13465" s="88">
        <v>35.9679</v>
      </c>
    </row>
    <row r="13466" spans="14:19">
      <c r="N13466" s="88" t="s">
        <v>4149</v>
      </c>
      <c r="O13466" s="88" t="s">
        <v>4149</v>
      </c>
      <c r="P13466" s="88" t="s">
        <v>25350</v>
      </c>
      <c r="Q13466" s="89" t="s">
        <v>25351</v>
      </c>
      <c r="R13466" s="86">
        <v>33.822000000000003</v>
      </c>
      <c r="S13466" s="88">
        <v>35.9726</v>
      </c>
    </row>
    <row r="13467" spans="14:19">
      <c r="N13467" s="88" t="s">
        <v>4149</v>
      </c>
      <c r="O13467" s="88" t="s">
        <v>4149</v>
      </c>
      <c r="P13467" s="88" t="s">
        <v>25352</v>
      </c>
      <c r="Q13467" s="89" t="s">
        <v>25353</v>
      </c>
      <c r="R13467" s="86">
        <v>33.815899999999999</v>
      </c>
      <c r="S13467" s="88">
        <v>35.996000000000002</v>
      </c>
    </row>
    <row r="13468" spans="14:19">
      <c r="N13468" s="88" t="s">
        <v>4149</v>
      </c>
      <c r="O13468" s="88" t="s">
        <v>4149</v>
      </c>
      <c r="P13468" s="88" t="s">
        <v>25354</v>
      </c>
      <c r="Q13468" s="89" t="s">
        <v>25355</v>
      </c>
      <c r="R13468" s="86">
        <v>33.790599999999998</v>
      </c>
      <c r="S13468" s="88">
        <v>35.9694</v>
      </c>
    </row>
    <row r="13469" spans="14:19">
      <c r="N13469" s="88" t="s">
        <v>4149</v>
      </c>
      <c r="O13469" s="88" t="s">
        <v>4149</v>
      </c>
      <c r="P13469" s="88" t="s">
        <v>25356</v>
      </c>
      <c r="Q13469" s="89" t="s">
        <v>25357</v>
      </c>
      <c r="R13469" s="86">
        <v>33.792499999999997</v>
      </c>
      <c r="S13469" s="88">
        <v>35.971400000000003</v>
      </c>
    </row>
    <row r="13470" spans="14:19">
      <c r="N13470" s="88" t="s">
        <v>4149</v>
      </c>
      <c r="O13470" s="88" t="s">
        <v>4149</v>
      </c>
      <c r="P13470" s="88" t="s">
        <v>25358</v>
      </c>
      <c r="Q13470" s="89" t="s">
        <v>25359</v>
      </c>
      <c r="R13470" s="86">
        <v>33.7926</v>
      </c>
      <c r="S13470" s="88">
        <v>35.970999999999997</v>
      </c>
    </row>
    <row r="13471" spans="14:19">
      <c r="N13471" s="88" t="s">
        <v>4149</v>
      </c>
      <c r="O13471" s="88" t="s">
        <v>4149</v>
      </c>
      <c r="P13471" s="88" t="s">
        <v>25360</v>
      </c>
      <c r="Q13471" s="89" t="s">
        <v>25361</v>
      </c>
      <c r="R13471" s="86">
        <v>33.792900000000003</v>
      </c>
      <c r="S13471" s="88">
        <v>35.971800000000002</v>
      </c>
    </row>
    <row r="13472" spans="14:19">
      <c r="N13472" s="88" t="s">
        <v>4149</v>
      </c>
      <c r="O13472" s="88" t="s">
        <v>4149</v>
      </c>
      <c r="P13472" s="88" t="s">
        <v>25362</v>
      </c>
      <c r="Q13472" s="89" t="s">
        <v>25363</v>
      </c>
      <c r="R13472" s="86">
        <v>33.794800000000002</v>
      </c>
      <c r="S13472" s="88">
        <v>35.9786</v>
      </c>
    </row>
    <row r="13473" spans="14:19">
      <c r="N13473" s="88" t="s">
        <v>4149</v>
      </c>
      <c r="O13473" s="88" t="s">
        <v>4149</v>
      </c>
      <c r="P13473" s="88" t="s">
        <v>25364</v>
      </c>
      <c r="Q13473" s="89" t="s">
        <v>25365</v>
      </c>
      <c r="R13473" s="86">
        <v>33.792200000000001</v>
      </c>
      <c r="S13473" s="88">
        <v>35.975099999999998</v>
      </c>
    </row>
    <row r="13474" spans="14:19">
      <c r="N13474" s="88" t="s">
        <v>4149</v>
      </c>
      <c r="O13474" s="88" t="s">
        <v>4149</v>
      </c>
      <c r="P13474" s="88" t="s">
        <v>25366</v>
      </c>
      <c r="Q13474" s="89" t="s">
        <v>25367</v>
      </c>
      <c r="R13474" s="86">
        <v>33.792400000000001</v>
      </c>
      <c r="S13474" s="88">
        <v>35.974899999999998</v>
      </c>
    </row>
    <row r="13475" spans="14:19">
      <c r="N13475" s="88" t="s">
        <v>4149</v>
      </c>
      <c r="O13475" s="88" t="s">
        <v>4149</v>
      </c>
      <c r="P13475" s="88" t="s">
        <v>25368</v>
      </c>
      <c r="Q13475" s="89" t="s">
        <v>25369</v>
      </c>
      <c r="R13475" s="86">
        <v>33.792499999999997</v>
      </c>
      <c r="S13475" s="88">
        <v>35.975099999999998</v>
      </c>
    </row>
    <row r="13476" spans="14:19">
      <c r="N13476" s="88" t="s">
        <v>4149</v>
      </c>
      <c r="O13476" s="88" t="s">
        <v>4149</v>
      </c>
      <c r="P13476" s="88" t="s">
        <v>25370</v>
      </c>
      <c r="Q13476" s="89" t="s">
        <v>25371</v>
      </c>
      <c r="R13476" s="86">
        <v>33.793900000000001</v>
      </c>
      <c r="S13476" s="88">
        <v>35.971400000000003</v>
      </c>
    </row>
    <row r="13477" spans="14:19">
      <c r="N13477" s="88" t="s">
        <v>4149</v>
      </c>
      <c r="O13477" s="88" t="s">
        <v>4149</v>
      </c>
      <c r="P13477" s="88" t="s">
        <v>25372</v>
      </c>
      <c r="Q13477" s="89" t="s">
        <v>25373</v>
      </c>
      <c r="R13477" s="86">
        <v>33.794499999999999</v>
      </c>
      <c r="S13477" s="88">
        <v>35.971600000000002</v>
      </c>
    </row>
    <row r="13478" spans="14:19">
      <c r="N13478" s="88" t="s">
        <v>4149</v>
      </c>
      <c r="O13478" s="88" t="s">
        <v>4149</v>
      </c>
      <c r="P13478" s="88" t="s">
        <v>25374</v>
      </c>
      <c r="Q13478" s="89" t="s">
        <v>25375</v>
      </c>
      <c r="R13478" s="86">
        <v>33.793700000000001</v>
      </c>
      <c r="S13478" s="88">
        <v>35.972200000000001</v>
      </c>
    </row>
    <row r="13479" spans="14:19">
      <c r="N13479" s="88" t="s">
        <v>4149</v>
      </c>
      <c r="O13479" s="88" t="s">
        <v>4149</v>
      </c>
      <c r="P13479" s="88" t="s">
        <v>25376</v>
      </c>
      <c r="Q13479" s="89" t="s">
        <v>25377</v>
      </c>
      <c r="R13479" s="86">
        <v>33.7943</v>
      </c>
      <c r="S13479" s="88">
        <v>35.981099999999998</v>
      </c>
    </row>
    <row r="13480" spans="14:19">
      <c r="N13480" s="88" t="s">
        <v>4149</v>
      </c>
      <c r="O13480" s="88" t="s">
        <v>4149</v>
      </c>
      <c r="P13480" s="88" t="s">
        <v>25378</v>
      </c>
      <c r="Q13480" s="89" t="s">
        <v>25379</v>
      </c>
      <c r="R13480" s="86">
        <v>33.817799999999998</v>
      </c>
      <c r="S13480" s="88">
        <v>35.976300000000002</v>
      </c>
    </row>
    <row r="13481" spans="14:19">
      <c r="N13481" s="88" t="s">
        <v>4149</v>
      </c>
      <c r="O13481" s="88" t="s">
        <v>4149</v>
      </c>
      <c r="P13481" s="88" t="s">
        <v>25380</v>
      </c>
      <c r="Q13481" s="89" t="s">
        <v>25381</v>
      </c>
      <c r="R13481" s="86">
        <v>33.815300000000001</v>
      </c>
      <c r="S13481" s="88">
        <v>35.9726</v>
      </c>
    </row>
    <row r="13482" spans="14:19">
      <c r="N13482" s="88" t="s">
        <v>4149</v>
      </c>
      <c r="O13482" s="88" t="s">
        <v>4149</v>
      </c>
      <c r="P13482" s="88" t="s">
        <v>25382</v>
      </c>
      <c r="Q13482" s="89" t="s">
        <v>25383</v>
      </c>
      <c r="R13482" s="86">
        <v>33.795499999999997</v>
      </c>
      <c r="S13482" s="88">
        <v>35.972799999999999</v>
      </c>
    </row>
    <row r="13483" spans="14:19">
      <c r="N13483" s="88" t="s">
        <v>4149</v>
      </c>
      <c r="O13483" s="88" t="s">
        <v>4149</v>
      </c>
      <c r="P13483" s="88" t="s">
        <v>25384</v>
      </c>
      <c r="Q13483" s="89" t="s">
        <v>25385</v>
      </c>
      <c r="R13483" s="86">
        <v>33.795099999999998</v>
      </c>
      <c r="S13483" s="88">
        <v>35.980899999999998</v>
      </c>
    </row>
    <row r="13484" spans="14:19">
      <c r="N13484" s="88" t="s">
        <v>4149</v>
      </c>
      <c r="O13484" s="88" t="s">
        <v>4149</v>
      </c>
      <c r="P13484" s="88" t="s">
        <v>25386</v>
      </c>
      <c r="Q13484" s="89" t="s">
        <v>25387</v>
      </c>
      <c r="R13484" s="86">
        <v>33.799700000000001</v>
      </c>
      <c r="S13484" s="88">
        <v>35.973599999999998</v>
      </c>
    </row>
    <row r="13485" spans="14:19">
      <c r="N13485" s="88" t="s">
        <v>4149</v>
      </c>
      <c r="O13485" s="88" t="s">
        <v>4149</v>
      </c>
      <c r="P13485" s="88" t="s">
        <v>25388</v>
      </c>
      <c r="Q13485" s="89" t="s">
        <v>25389</v>
      </c>
      <c r="R13485" s="86">
        <v>33.798000000000002</v>
      </c>
      <c r="S13485" s="88">
        <v>35.975900000000003</v>
      </c>
    </row>
    <row r="13486" spans="14:19">
      <c r="N13486" s="88" t="s">
        <v>4149</v>
      </c>
      <c r="O13486" s="88" t="s">
        <v>4149</v>
      </c>
      <c r="P13486" s="88" t="s">
        <v>25390</v>
      </c>
      <c r="Q13486" s="89" t="s">
        <v>25391</v>
      </c>
      <c r="R13486" s="86">
        <v>33.7971</v>
      </c>
      <c r="S13486" s="88">
        <v>35.9831</v>
      </c>
    </row>
    <row r="13487" spans="14:19">
      <c r="N13487" s="88" t="s">
        <v>4149</v>
      </c>
      <c r="O13487" s="88" t="s">
        <v>4149</v>
      </c>
      <c r="P13487" s="88" t="s">
        <v>25392</v>
      </c>
      <c r="Q13487" s="89" t="s">
        <v>25393</v>
      </c>
      <c r="R13487" s="86">
        <v>33.795900000000003</v>
      </c>
      <c r="S13487" s="88">
        <v>35.972299999999997</v>
      </c>
    </row>
    <row r="13488" spans="14:19">
      <c r="N13488" s="88" t="s">
        <v>4149</v>
      </c>
      <c r="O13488" s="88" t="s">
        <v>4149</v>
      </c>
      <c r="P13488" s="88" t="s">
        <v>25394</v>
      </c>
      <c r="Q13488" s="89" t="s">
        <v>25395</v>
      </c>
      <c r="R13488" s="86">
        <v>33.797899999999998</v>
      </c>
      <c r="S13488" s="88">
        <v>35.981000000000002</v>
      </c>
    </row>
    <row r="13489" spans="14:19">
      <c r="N13489" s="88" t="s">
        <v>4149</v>
      </c>
      <c r="O13489" s="88" t="s">
        <v>4149</v>
      </c>
      <c r="P13489" s="88" t="s">
        <v>25396</v>
      </c>
      <c r="Q13489" s="89" t="s">
        <v>25397</v>
      </c>
      <c r="R13489" s="86">
        <v>33.797400000000003</v>
      </c>
      <c r="S13489" s="88">
        <v>35.981200000000001</v>
      </c>
    </row>
    <row r="13490" spans="14:19">
      <c r="N13490" s="88" t="s">
        <v>4149</v>
      </c>
      <c r="O13490" s="88" t="s">
        <v>4149</v>
      </c>
      <c r="P13490" s="88" t="s">
        <v>25398</v>
      </c>
      <c r="Q13490" s="89" t="s">
        <v>25399</v>
      </c>
      <c r="R13490" s="86">
        <v>33.794899999999998</v>
      </c>
      <c r="S13490" s="88">
        <v>35.971699999999998</v>
      </c>
    </row>
    <row r="13491" spans="14:19">
      <c r="N13491" s="88" t="s">
        <v>4149</v>
      </c>
      <c r="O13491" s="88" t="s">
        <v>4149</v>
      </c>
      <c r="P13491" s="88" t="s">
        <v>25400</v>
      </c>
      <c r="Q13491" s="89" t="s">
        <v>25401</v>
      </c>
      <c r="R13491" s="86">
        <v>33.797600000000003</v>
      </c>
      <c r="S13491" s="88">
        <v>35.964799999999997</v>
      </c>
    </row>
    <row r="13492" spans="14:19">
      <c r="N13492" s="88" t="s">
        <v>4149</v>
      </c>
      <c r="O13492" s="88" t="s">
        <v>4149</v>
      </c>
      <c r="P13492" s="88" t="s">
        <v>25402</v>
      </c>
      <c r="Q13492" s="89" t="s">
        <v>25403</v>
      </c>
      <c r="R13492" s="86">
        <v>33.813499999999998</v>
      </c>
      <c r="S13492" s="88">
        <v>35.9923</v>
      </c>
    </row>
    <row r="13493" spans="14:19">
      <c r="N13493" s="88" t="s">
        <v>4149</v>
      </c>
      <c r="O13493" s="88" t="s">
        <v>4149</v>
      </c>
      <c r="P13493" s="88" t="s">
        <v>25404</v>
      </c>
      <c r="Q13493" s="89" t="s">
        <v>25405</v>
      </c>
      <c r="R13493" s="86">
        <v>33.821800000000003</v>
      </c>
      <c r="S13493" s="88">
        <v>35.974400000000003</v>
      </c>
    </row>
    <row r="13494" spans="14:19">
      <c r="N13494" s="88" t="s">
        <v>4149</v>
      </c>
      <c r="O13494" s="88" t="s">
        <v>4149</v>
      </c>
      <c r="P13494" s="88" t="s">
        <v>25406</v>
      </c>
      <c r="Q13494" s="89" t="s">
        <v>25407</v>
      </c>
      <c r="R13494" s="86">
        <v>33.827500000000001</v>
      </c>
      <c r="S13494" s="88">
        <v>35.9681</v>
      </c>
    </row>
    <row r="13495" spans="14:19">
      <c r="N13495" s="88" t="s">
        <v>4149</v>
      </c>
      <c r="O13495" s="88" t="s">
        <v>4149</v>
      </c>
      <c r="P13495" s="88" t="s">
        <v>25408</v>
      </c>
      <c r="Q13495" s="89" t="s">
        <v>25409</v>
      </c>
      <c r="R13495" s="86">
        <v>33.829900000000002</v>
      </c>
      <c r="S13495" s="88">
        <v>35.978000000000002</v>
      </c>
    </row>
    <row r="13496" spans="14:19">
      <c r="N13496" s="88" t="s">
        <v>4149</v>
      </c>
      <c r="O13496" s="88" t="s">
        <v>4149</v>
      </c>
      <c r="P13496" s="88" t="s">
        <v>25410</v>
      </c>
      <c r="Q13496" s="89" t="s">
        <v>25411</v>
      </c>
      <c r="R13496" s="86">
        <v>33.838099999999997</v>
      </c>
      <c r="S13496" s="88">
        <v>35.985500000000002</v>
      </c>
    </row>
    <row r="13497" spans="14:19">
      <c r="N13497" s="88" t="s">
        <v>4149</v>
      </c>
      <c r="O13497" s="88" t="s">
        <v>4149</v>
      </c>
      <c r="P13497" s="88" t="s">
        <v>25412</v>
      </c>
      <c r="Q13497" s="89" t="s">
        <v>25413</v>
      </c>
      <c r="R13497" s="86">
        <v>33.816600000000001</v>
      </c>
      <c r="S13497" s="88">
        <v>35.983600000000003</v>
      </c>
    </row>
    <row r="13498" spans="14:19">
      <c r="N13498" s="88" t="s">
        <v>4149</v>
      </c>
      <c r="O13498" s="88" t="s">
        <v>4149</v>
      </c>
      <c r="P13498" s="88" t="s">
        <v>25414</v>
      </c>
      <c r="Q13498" s="89" t="s">
        <v>25415</v>
      </c>
      <c r="R13498" s="86">
        <v>33.834200000000003</v>
      </c>
      <c r="S13498" s="88">
        <v>35.984499999999997</v>
      </c>
    </row>
    <row r="13499" spans="14:19">
      <c r="N13499" s="88" t="s">
        <v>4149</v>
      </c>
      <c r="O13499" s="88" t="s">
        <v>4149</v>
      </c>
      <c r="P13499" s="88" t="s">
        <v>25416</v>
      </c>
      <c r="Q13499" s="89" t="s">
        <v>25417</v>
      </c>
      <c r="R13499" s="86">
        <v>33.827399999999997</v>
      </c>
      <c r="S13499" s="88">
        <v>35.994100000000003</v>
      </c>
    </row>
    <row r="13500" spans="14:19">
      <c r="N13500" s="88" t="s">
        <v>4149</v>
      </c>
      <c r="O13500" s="88" t="s">
        <v>4149</v>
      </c>
      <c r="P13500" s="88" t="s">
        <v>25418</v>
      </c>
      <c r="Q13500" s="89" t="s">
        <v>25419</v>
      </c>
      <c r="R13500" s="86">
        <v>33.824199999999998</v>
      </c>
      <c r="S13500" s="88">
        <v>35.971899999999998</v>
      </c>
    </row>
    <row r="13501" spans="14:19">
      <c r="N13501" s="88" t="s">
        <v>4149</v>
      </c>
      <c r="O13501" s="88" t="s">
        <v>4149</v>
      </c>
      <c r="P13501" s="88" t="s">
        <v>25420</v>
      </c>
      <c r="Q13501" s="89" t="s">
        <v>25421</v>
      </c>
      <c r="R13501" s="86">
        <v>33.814300000000003</v>
      </c>
      <c r="S13501" s="88">
        <v>35.982599999999998</v>
      </c>
    </row>
    <row r="13502" spans="14:19">
      <c r="N13502" s="88" t="s">
        <v>4149</v>
      </c>
      <c r="O13502" s="88" t="s">
        <v>4149</v>
      </c>
      <c r="P13502" s="88" t="s">
        <v>25422</v>
      </c>
      <c r="Q13502" s="89" t="s">
        <v>25423</v>
      </c>
      <c r="R13502" s="86">
        <v>33.804099999999998</v>
      </c>
      <c r="S13502" s="88">
        <v>35.9861</v>
      </c>
    </row>
    <row r="13503" spans="14:19">
      <c r="N13503" s="88" t="s">
        <v>4149</v>
      </c>
      <c r="O13503" s="88" t="s">
        <v>4149</v>
      </c>
      <c r="P13503" s="88" t="s">
        <v>25424</v>
      </c>
      <c r="Q13503" s="89" t="s">
        <v>25425</v>
      </c>
      <c r="R13503" s="86">
        <v>33.801499999999997</v>
      </c>
      <c r="S13503" s="88">
        <v>35.982599999999998</v>
      </c>
    </row>
    <row r="13504" spans="14:19">
      <c r="N13504" s="88" t="s">
        <v>4149</v>
      </c>
      <c r="O13504" s="88" t="s">
        <v>4149</v>
      </c>
      <c r="P13504" s="88" t="s">
        <v>25426</v>
      </c>
      <c r="Q13504" s="89" t="s">
        <v>25427</v>
      </c>
      <c r="R13504" s="86">
        <v>33.797199999999997</v>
      </c>
      <c r="S13504" s="88">
        <v>35.979900000000001</v>
      </c>
    </row>
    <row r="13505" spans="14:19">
      <c r="N13505" s="88" t="s">
        <v>4149</v>
      </c>
      <c r="O13505" s="88" t="s">
        <v>4149</v>
      </c>
      <c r="P13505" s="88" t="s">
        <v>25428</v>
      </c>
      <c r="Q13505" s="89" t="s">
        <v>25429</v>
      </c>
      <c r="R13505" s="86">
        <v>33.813299999999998</v>
      </c>
      <c r="S13505" s="88">
        <v>35.986600000000003</v>
      </c>
    </row>
    <row r="13506" spans="14:19">
      <c r="N13506" s="88" t="s">
        <v>4149</v>
      </c>
      <c r="O13506" s="88" t="s">
        <v>4149</v>
      </c>
      <c r="P13506" s="88" t="s">
        <v>25430</v>
      </c>
      <c r="Q13506" s="89" t="s">
        <v>25431</v>
      </c>
      <c r="R13506" s="86">
        <v>33.813699999999997</v>
      </c>
      <c r="S13506" s="88">
        <v>35.980899999999998</v>
      </c>
    </row>
    <row r="13507" spans="14:19">
      <c r="N13507" s="88" t="s">
        <v>4149</v>
      </c>
      <c r="O13507" s="88" t="s">
        <v>4149</v>
      </c>
      <c r="P13507" s="88" t="s">
        <v>25432</v>
      </c>
      <c r="Q13507" s="89" t="s">
        <v>25433</v>
      </c>
      <c r="R13507" s="86">
        <v>33.823500000000003</v>
      </c>
      <c r="S13507" s="88">
        <v>35.9846</v>
      </c>
    </row>
    <row r="13508" spans="14:19">
      <c r="N13508" s="88" t="s">
        <v>4149</v>
      </c>
      <c r="O13508" s="88" t="s">
        <v>4149</v>
      </c>
      <c r="P13508" s="88" t="s">
        <v>25434</v>
      </c>
      <c r="Q13508" s="89" t="s">
        <v>25435</v>
      </c>
      <c r="R13508" s="86">
        <v>33.8249</v>
      </c>
      <c r="S13508" s="88">
        <v>35.982799999999997</v>
      </c>
    </row>
    <row r="13509" spans="14:19">
      <c r="N13509" s="88" t="s">
        <v>4149</v>
      </c>
      <c r="O13509" s="88" t="s">
        <v>4149</v>
      </c>
      <c r="P13509" s="88" t="s">
        <v>25436</v>
      </c>
      <c r="Q13509" s="89" t="s">
        <v>25437</v>
      </c>
      <c r="R13509" s="86">
        <v>33.8217</v>
      </c>
      <c r="S13509" s="88">
        <v>35.981000000000002</v>
      </c>
    </row>
    <row r="13510" spans="14:19">
      <c r="N13510" s="88" t="s">
        <v>4149</v>
      </c>
      <c r="O13510" s="88" t="s">
        <v>4149</v>
      </c>
      <c r="P13510" s="88" t="s">
        <v>25438</v>
      </c>
      <c r="Q13510" s="89" t="s">
        <v>25439</v>
      </c>
      <c r="R13510" s="86">
        <v>33.819400000000002</v>
      </c>
      <c r="S13510" s="88">
        <v>35.988199999999999</v>
      </c>
    </row>
    <row r="13511" spans="14:19">
      <c r="N13511" s="88" t="s">
        <v>4149</v>
      </c>
      <c r="O13511" s="88" t="s">
        <v>4149</v>
      </c>
      <c r="P13511" s="88" t="s">
        <v>25440</v>
      </c>
      <c r="Q13511" s="89" t="s">
        <v>25441</v>
      </c>
      <c r="R13511" s="86">
        <v>33.831099999999999</v>
      </c>
      <c r="S13511" s="88">
        <v>35.994199999999999</v>
      </c>
    </row>
    <row r="13512" spans="14:19">
      <c r="N13512" s="88" t="s">
        <v>4149</v>
      </c>
      <c r="O13512" s="88" t="s">
        <v>4149</v>
      </c>
      <c r="P13512" s="88" t="s">
        <v>25442</v>
      </c>
      <c r="Q13512" s="89" t="s">
        <v>25443</v>
      </c>
      <c r="R13512" s="86">
        <v>33.828099999999999</v>
      </c>
      <c r="S13512" s="88">
        <v>35.989600000000003</v>
      </c>
    </row>
    <row r="13513" spans="14:19">
      <c r="N13513" s="88" t="s">
        <v>4149</v>
      </c>
      <c r="O13513" s="88" t="s">
        <v>4149</v>
      </c>
      <c r="P13513" s="88" t="s">
        <v>25444</v>
      </c>
      <c r="Q13513" s="89" t="s">
        <v>25445</v>
      </c>
      <c r="R13513" s="86">
        <v>33.827500000000001</v>
      </c>
      <c r="S13513" s="88">
        <v>35.988900000000001</v>
      </c>
    </row>
    <row r="13514" spans="14:19">
      <c r="N13514" s="88" t="s">
        <v>4149</v>
      </c>
      <c r="O13514" s="88" t="s">
        <v>4149</v>
      </c>
      <c r="P13514" s="88" t="s">
        <v>25446</v>
      </c>
      <c r="Q13514" s="89" t="s">
        <v>25447</v>
      </c>
      <c r="R13514" s="86">
        <v>33.826900000000002</v>
      </c>
      <c r="S13514" s="88">
        <v>35.988399999999999</v>
      </c>
    </row>
    <row r="13515" spans="14:19">
      <c r="N13515" s="88" t="s">
        <v>4149</v>
      </c>
      <c r="O13515" s="88" t="s">
        <v>4149</v>
      </c>
      <c r="P13515" s="88" t="s">
        <v>25448</v>
      </c>
      <c r="Q13515" s="89" t="s">
        <v>25449</v>
      </c>
      <c r="R13515" s="86">
        <v>33.811500000000002</v>
      </c>
      <c r="S13515" s="88">
        <v>35.985399999999998</v>
      </c>
    </row>
    <row r="13516" spans="14:19">
      <c r="N13516" s="88" t="s">
        <v>4149</v>
      </c>
      <c r="O13516" s="88" t="s">
        <v>4149</v>
      </c>
      <c r="P13516" s="88" t="s">
        <v>25450</v>
      </c>
      <c r="Q13516" s="89" t="s">
        <v>25451</v>
      </c>
      <c r="R13516" s="86">
        <v>33.810200000000002</v>
      </c>
      <c r="S13516" s="88">
        <v>35.9876</v>
      </c>
    </row>
    <row r="13517" spans="14:19">
      <c r="N13517" s="88" t="s">
        <v>4149</v>
      </c>
      <c r="O13517" s="88" t="s">
        <v>4149</v>
      </c>
      <c r="P13517" s="88" t="s">
        <v>25452</v>
      </c>
      <c r="Q13517" s="89" t="s">
        <v>25453</v>
      </c>
      <c r="R13517" s="86">
        <v>33.8095</v>
      </c>
      <c r="S13517" s="88">
        <v>35.997199999999999</v>
      </c>
    </row>
    <row r="13518" spans="14:19">
      <c r="N13518" s="88" t="s">
        <v>4149</v>
      </c>
      <c r="O13518" s="88" t="s">
        <v>4149</v>
      </c>
      <c r="P13518" s="88" t="s">
        <v>25454</v>
      </c>
      <c r="Q13518" s="89" t="s">
        <v>25455</v>
      </c>
      <c r="R13518" s="86">
        <v>33.814</v>
      </c>
      <c r="S13518" s="88">
        <v>36.003300000000003</v>
      </c>
    </row>
    <row r="13519" spans="14:19">
      <c r="N13519" s="88" t="s">
        <v>4149</v>
      </c>
      <c r="O13519" s="88" t="s">
        <v>4149</v>
      </c>
      <c r="P13519" s="88" t="s">
        <v>25456</v>
      </c>
      <c r="Q13519" s="89" t="s">
        <v>25457</v>
      </c>
      <c r="R13519" s="86">
        <v>33.808500000000002</v>
      </c>
      <c r="S13519" s="88">
        <v>35.994399999999999</v>
      </c>
    </row>
    <row r="13520" spans="14:19">
      <c r="N13520" s="88" t="s">
        <v>4149</v>
      </c>
      <c r="O13520" s="88" t="s">
        <v>4149</v>
      </c>
      <c r="P13520" s="88" t="s">
        <v>25458</v>
      </c>
      <c r="Q13520" s="89" t="s">
        <v>25459</v>
      </c>
      <c r="R13520" s="86">
        <v>33.820099999999996</v>
      </c>
      <c r="S13520" s="88">
        <v>35.995100000000001</v>
      </c>
    </row>
    <row r="13521" spans="14:19">
      <c r="N13521" s="88" t="s">
        <v>4149</v>
      </c>
      <c r="O13521" s="88" t="s">
        <v>4149</v>
      </c>
      <c r="P13521" s="88" t="s">
        <v>25460</v>
      </c>
      <c r="Q13521" s="89" t="s">
        <v>25461</v>
      </c>
      <c r="R13521" s="86">
        <v>33.8202</v>
      </c>
      <c r="S13521" s="88">
        <v>35.988199999999999</v>
      </c>
    </row>
    <row r="13522" spans="14:19">
      <c r="N13522" s="88" t="s">
        <v>4149</v>
      </c>
      <c r="O13522" s="88" t="s">
        <v>4149</v>
      </c>
      <c r="P13522" s="88" t="s">
        <v>25462</v>
      </c>
      <c r="Q13522" s="89" t="s">
        <v>25463</v>
      </c>
      <c r="R13522" s="86">
        <v>33.788200000000003</v>
      </c>
      <c r="S13522" s="88">
        <v>35.967300000000002</v>
      </c>
    </row>
    <row r="13523" spans="14:19">
      <c r="N13523" s="88" t="s">
        <v>4149</v>
      </c>
      <c r="O13523" s="88" t="s">
        <v>4149</v>
      </c>
      <c r="P13523" s="88" t="s">
        <v>25464</v>
      </c>
      <c r="Q13523" s="89" t="s">
        <v>25465</v>
      </c>
      <c r="R13523" s="86">
        <v>33.796799999999998</v>
      </c>
      <c r="S13523" s="88">
        <v>35.964399999999998</v>
      </c>
    </row>
    <row r="13524" spans="14:19">
      <c r="N13524" s="88" t="s">
        <v>4149</v>
      </c>
      <c r="O13524" s="88" t="s">
        <v>4149</v>
      </c>
      <c r="P13524" s="88" t="s">
        <v>25466</v>
      </c>
      <c r="Q13524" s="89" t="s">
        <v>25467</v>
      </c>
      <c r="R13524" s="86">
        <v>33.8354</v>
      </c>
      <c r="S13524" s="88">
        <v>35.978299999999997</v>
      </c>
    </row>
    <row r="13525" spans="14:19">
      <c r="N13525" s="88" t="s">
        <v>4149</v>
      </c>
      <c r="O13525" s="88" t="s">
        <v>4149</v>
      </c>
      <c r="P13525" s="88" t="s">
        <v>25468</v>
      </c>
      <c r="Q13525" s="89" t="s">
        <v>25469</v>
      </c>
      <c r="R13525" s="86">
        <v>33.827500000000001</v>
      </c>
      <c r="S13525" s="88">
        <v>35.980139999999999</v>
      </c>
    </row>
    <row r="13526" spans="14:19">
      <c r="N13526" s="88" t="s">
        <v>4149</v>
      </c>
      <c r="O13526" s="88" t="s">
        <v>4149</v>
      </c>
      <c r="P13526" s="88" t="s">
        <v>25470</v>
      </c>
      <c r="Q13526" s="89" t="s">
        <v>25471</v>
      </c>
      <c r="R13526" s="86">
        <v>33.796480000000003</v>
      </c>
      <c r="S13526" s="88">
        <v>35.964419999999997</v>
      </c>
    </row>
    <row r="13527" spans="14:19">
      <c r="N13527" s="88" t="s">
        <v>4149</v>
      </c>
      <c r="O13527" s="88" t="s">
        <v>4149</v>
      </c>
      <c r="P13527" s="88" t="s">
        <v>25472</v>
      </c>
      <c r="Q13527" s="89" t="s">
        <v>25473</v>
      </c>
      <c r="R13527" s="86">
        <v>33.796050000000001</v>
      </c>
      <c r="S13527" s="88">
        <v>35.978340000000003</v>
      </c>
    </row>
    <row r="13528" spans="14:19">
      <c r="N13528" s="88" t="s">
        <v>4149</v>
      </c>
      <c r="O13528" s="88" t="s">
        <v>4149</v>
      </c>
      <c r="P13528" s="88" t="s">
        <v>25474</v>
      </c>
      <c r="Q13528" s="89" t="s">
        <v>25475</v>
      </c>
      <c r="R13528" s="86">
        <v>33.789720000000003</v>
      </c>
      <c r="S13528" s="88">
        <v>35.969200000000001</v>
      </c>
    </row>
    <row r="13529" spans="14:19">
      <c r="N13529" s="88" t="s">
        <v>4149</v>
      </c>
      <c r="O13529" s="88" t="s">
        <v>4149</v>
      </c>
      <c r="P13529" s="88" t="s">
        <v>25476</v>
      </c>
      <c r="Q13529" s="89" t="s">
        <v>25477</v>
      </c>
      <c r="R13529" s="86">
        <v>33.800640000000001</v>
      </c>
      <c r="S13529" s="88">
        <v>35.96358</v>
      </c>
    </row>
    <row r="13530" spans="14:19">
      <c r="N13530" s="88" t="s">
        <v>4149</v>
      </c>
      <c r="O13530" s="88" t="s">
        <v>4149</v>
      </c>
      <c r="P13530" s="88" t="s">
        <v>25478</v>
      </c>
      <c r="Q13530" s="89" t="s">
        <v>25479</v>
      </c>
      <c r="R13530" s="86">
        <v>33.829479999999997</v>
      </c>
      <c r="S13530" s="88">
        <v>35.997079999999997</v>
      </c>
    </row>
    <row r="13531" spans="14:19">
      <c r="N13531" s="88" t="s">
        <v>4149</v>
      </c>
      <c r="O13531" s="88" t="s">
        <v>4149</v>
      </c>
      <c r="P13531" s="88" t="s">
        <v>25480</v>
      </c>
      <c r="Q13531" s="89" t="s">
        <v>25481</v>
      </c>
      <c r="R13531" s="86">
        <v>33.814720000000001</v>
      </c>
      <c r="S13531" s="88">
        <v>35.9681</v>
      </c>
    </row>
    <row r="13532" spans="14:19">
      <c r="N13532" s="88" t="s">
        <v>4149</v>
      </c>
      <c r="O13532" s="88" t="s">
        <v>4149</v>
      </c>
      <c r="P13532" s="88" t="s">
        <v>25482</v>
      </c>
      <c r="Q13532" s="89" t="s">
        <v>25483</v>
      </c>
      <c r="R13532" s="86">
        <v>33.832940000000001</v>
      </c>
      <c r="S13532" s="88">
        <v>35.997129999999999</v>
      </c>
    </row>
    <row r="13533" spans="14:19">
      <c r="N13533" s="88" t="s">
        <v>4149</v>
      </c>
      <c r="O13533" s="88" t="s">
        <v>4149</v>
      </c>
      <c r="P13533" s="88" t="s">
        <v>25484</v>
      </c>
      <c r="Q13533" s="89" t="s">
        <v>25485</v>
      </c>
      <c r="R13533" s="86">
        <v>33.806829999999998</v>
      </c>
      <c r="S13533" s="88">
        <v>35.999180000000003</v>
      </c>
    </row>
    <row r="13534" spans="14:19">
      <c r="N13534" s="88" t="s">
        <v>4149</v>
      </c>
      <c r="O13534" s="88" t="s">
        <v>4149</v>
      </c>
      <c r="P13534" s="88" t="s">
        <v>25486</v>
      </c>
      <c r="Q13534" s="89" t="s">
        <v>25487</v>
      </c>
      <c r="R13534" s="86">
        <v>33.806530000000002</v>
      </c>
      <c r="S13534" s="88">
        <v>35.995199999999997</v>
      </c>
    </row>
    <row r="13535" spans="14:19">
      <c r="N13535" s="88" t="s">
        <v>4149</v>
      </c>
      <c r="O13535" s="88" t="s">
        <v>4149</v>
      </c>
      <c r="P13535" s="88" t="s">
        <v>25488</v>
      </c>
      <c r="Q13535" s="89" t="s">
        <v>25489</v>
      </c>
      <c r="R13535" s="86">
        <v>33.797629999999998</v>
      </c>
      <c r="S13535" s="88">
        <v>35.982599999999998</v>
      </c>
    </row>
    <row r="13536" spans="14:19">
      <c r="N13536" s="88" t="s">
        <v>4149</v>
      </c>
      <c r="O13536" s="88" t="s">
        <v>4149</v>
      </c>
      <c r="P13536" s="88" t="s">
        <v>25490</v>
      </c>
      <c r="Q13536" s="89" t="s">
        <v>25491</v>
      </c>
      <c r="R13536" s="86">
        <v>33.798580000000001</v>
      </c>
      <c r="S13536" s="88">
        <v>35.980620000000002</v>
      </c>
    </row>
    <row r="13537" spans="14:19">
      <c r="N13537" s="88" t="s">
        <v>4149</v>
      </c>
      <c r="O13537" s="88" t="s">
        <v>4149</v>
      </c>
      <c r="P13537" s="88" t="s">
        <v>25492</v>
      </c>
      <c r="Q13537" s="89" t="s">
        <v>25493</v>
      </c>
      <c r="R13537" s="86">
        <v>33.798450000000003</v>
      </c>
      <c r="S13537" s="88">
        <v>35.964730000000003</v>
      </c>
    </row>
    <row r="13538" spans="14:19">
      <c r="N13538" s="88" t="s">
        <v>4149</v>
      </c>
      <c r="O13538" s="88" t="s">
        <v>4149</v>
      </c>
      <c r="P13538" s="88" t="s">
        <v>25494</v>
      </c>
      <c r="Q13538" s="89" t="s">
        <v>25495</v>
      </c>
      <c r="R13538" s="86">
        <v>33.828299999999999</v>
      </c>
      <c r="S13538" s="88">
        <v>35.993130000000001</v>
      </c>
    </row>
    <row r="13539" spans="14:19">
      <c r="N13539" s="88" t="s">
        <v>4149</v>
      </c>
      <c r="O13539" s="88" t="s">
        <v>4149</v>
      </c>
      <c r="P13539" s="88" t="s">
        <v>25496</v>
      </c>
      <c r="Q13539" s="89" t="s">
        <v>25497</v>
      </c>
      <c r="R13539" s="86">
        <v>33.834310000000002</v>
      </c>
      <c r="S13539" s="88">
        <v>35.976860000000002</v>
      </c>
    </row>
    <row r="13540" spans="14:19">
      <c r="N13540" s="88" t="s">
        <v>4149</v>
      </c>
      <c r="O13540" s="88" t="s">
        <v>4149</v>
      </c>
      <c r="P13540" s="88" t="s">
        <v>25498</v>
      </c>
      <c r="Q13540" s="89" t="s">
        <v>25499</v>
      </c>
      <c r="R13540" s="86">
        <v>33.829329999999999</v>
      </c>
      <c r="S13540" s="88">
        <v>35.991570000000003</v>
      </c>
    </row>
    <row r="13541" spans="14:19">
      <c r="N13541" s="88" t="s">
        <v>4149</v>
      </c>
      <c r="O13541" s="88" t="s">
        <v>4149</v>
      </c>
      <c r="P13541" s="88" t="s">
        <v>25500</v>
      </c>
      <c r="Q13541" s="89" t="s">
        <v>25501</v>
      </c>
      <c r="R13541" s="86">
        <v>33.786399841308594</v>
      </c>
      <c r="S13541" s="88">
        <v>35.968498229980469</v>
      </c>
    </row>
    <row r="13542" spans="14:19">
      <c r="N13542" s="88" t="s">
        <v>4149</v>
      </c>
      <c r="O13542" s="88" t="s">
        <v>4149</v>
      </c>
      <c r="P13542" s="88" t="s">
        <v>25502</v>
      </c>
      <c r="Q13542" s="89" t="s">
        <v>25503</v>
      </c>
      <c r="R13542" s="86">
        <v>33.815078735351563</v>
      </c>
      <c r="S13542" s="88">
        <v>35.971755981445313</v>
      </c>
    </row>
    <row r="13543" spans="14:19">
      <c r="N13543" s="88" t="s">
        <v>4149</v>
      </c>
      <c r="O13543" s="88" t="s">
        <v>4149</v>
      </c>
      <c r="P13543" s="88" t="s">
        <v>25504</v>
      </c>
      <c r="Q13543" s="89" t="s">
        <v>25505</v>
      </c>
      <c r="R13543" s="86">
        <v>33.810947418212891</v>
      </c>
      <c r="S13543" s="88">
        <v>35.975070953369141</v>
      </c>
    </row>
    <row r="13544" spans="14:19">
      <c r="N13544" s="88" t="s">
        <v>4149</v>
      </c>
      <c r="O13544" s="88" t="s">
        <v>4149</v>
      </c>
      <c r="P13544" s="88" t="s">
        <v>25506</v>
      </c>
      <c r="Q13544" s="89" t="s">
        <v>25507</v>
      </c>
      <c r="R13544" s="86">
        <v>33.818988800048828</v>
      </c>
      <c r="S13544" s="88">
        <v>35.975128173828125</v>
      </c>
    </row>
    <row r="13545" spans="14:19">
      <c r="N13545" s="88" t="s">
        <v>4149</v>
      </c>
      <c r="O13545" s="88" t="s">
        <v>4149</v>
      </c>
      <c r="P13545" s="88" t="s">
        <v>25508</v>
      </c>
      <c r="Q13545" s="89" t="s">
        <v>25509</v>
      </c>
      <c r="R13545" s="86">
        <v>33.83270263671875</v>
      </c>
      <c r="S13545" s="88">
        <v>35.974628448486328</v>
      </c>
    </row>
    <row r="13546" spans="14:19">
      <c r="N13546" s="88" t="s">
        <v>4149</v>
      </c>
      <c r="O13546" s="88" t="s">
        <v>4149</v>
      </c>
      <c r="P13546" s="88" t="s">
        <v>25510</v>
      </c>
      <c r="Q13546" s="89" t="s">
        <v>25511</v>
      </c>
      <c r="R13546" s="86">
        <v>33.833427429199219</v>
      </c>
      <c r="S13546" s="88">
        <v>35.975681304931641</v>
      </c>
    </row>
    <row r="13547" spans="14:19">
      <c r="N13547" s="88" t="s">
        <v>4149</v>
      </c>
      <c r="O13547" s="88" t="s">
        <v>4149</v>
      </c>
      <c r="P13547" s="88" t="s">
        <v>25512</v>
      </c>
      <c r="Q13547" s="89" t="s">
        <v>25513</v>
      </c>
      <c r="R13547" s="86">
        <v>33.813091278076172</v>
      </c>
      <c r="S13547" s="88">
        <v>35.969928741455078</v>
      </c>
    </row>
    <row r="13548" spans="14:19">
      <c r="N13548" s="88" t="s">
        <v>4149</v>
      </c>
      <c r="O13548" s="88" t="s">
        <v>4149</v>
      </c>
      <c r="P13548" s="88" t="s">
        <v>25514</v>
      </c>
      <c r="Q13548" s="89" t="s">
        <v>25515</v>
      </c>
      <c r="R13548" s="86">
        <v>33.814838409423828</v>
      </c>
      <c r="S13548" s="88">
        <v>35.994380950927734</v>
      </c>
    </row>
    <row r="13549" spans="14:19">
      <c r="N13549" s="88" t="s">
        <v>4149</v>
      </c>
      <c r="O13549" s="88" t="s">
        <v>4149</v>
      </c>
      <c r="P13549" s="88" t="s">
        <v>25516</v>
      </c>
      <c r="Q13549" s="89" t="s">
        <v>25517</v>
      </c>
      <c r="R13549" s="86">
        <v>33.814956665039063</v>
      </c>
      <c r="S13549" s="88">
        <v>36.005268096923828</v>
      </c>
    </row>
    <row r="13550" spans="14:19">
      <c r="N13550" s="88" t="s">
        <v>4149</v>
      </c>
      <c r="O13550" s="88" t="s">
        <v>4149</v>
      </c>
      <c r="P13550" s="88" t="s">
        <v>25518</v>
      </c>
      <c r="Q13550" s="89" t="s">
        <v>25519</v>
      </c>
      <c r="R13550" s="86">
        <v>33.807239532470703</v>
      </c>
      <c r="S13550" s="88">
        <v>35.972759246826172</v>
      </c>
    </row>
    <row r="13551" spans="14:19">
      <c r="N13551" s="88" t="s">
        <v>4149</v>
      </c>
      <c r="O13551" s="88" t="s">
        <v>4149</v>
      </c>
      <c r="P13551" s="88" t="s">
        <v>25520</v>
      </c>
      <c r="Q13551" s="89" t="s">
        <v>25521</v>
      </c>
      <c r="R13551" s="86">
        <v>33.806392669677734</v>
      </c>
      <c r="S13551" s="88">
        <v>35.982856750488281</v>
      </c>
    </row>
    <row r="13552" spans="14:19">
      <c r="N13552" s="88" t="s">
        <v>4149</v>
      </c>
      <c r="O13552" s="88" t="s">
        <v>4149</v>
      </c>
      <c r="P13552" s="88" t="s">
        <v>25522</v>
      </c>
      <c r="Q13552" s="89" t="s">
        <v>25523</v>
      </c>
      <c r="R13552" s="86">
        <v>33.823471069335938</v>
      </c>
      <c r="S13552" s="88">
        <v>35.978199005126953</v>
      </c>
    </row>
    <row r="13553" spans="14:19">
      <c r="N13553" s="88" t="s">
        <v>4149</v>
      </c>
      <c r="O13553" s="88" t="s">
        <v>4149</v>
      </c>
      <c r="P13553" s="88" t="s">
        <v>25524</v>
      </c>
      <c r="Q13553" s="89" t="s">
        <v>25525</v>
      </c>
      <c r="R13553" s="86">
        <v>33.831100463867188</v>
      </c>
      <c r="S13553" s="88">
        <v>35.972438812255859</v>
      </c>
    </row>
    <row r="13554" spans="14:19">
      <c r="N13554" s="88" t="s">
        <v>4149</v>
      </c>
      <c r="O13554" s="88" t="s">
        <v>4149</v>
      </c>
      <c r="P13554" s="88" t="s">
        <v>25526</v>
      </c>
      <c r="Q13554" s="89" t="s">
        <v>25527</v>
      </c>
      <c r="R13554" s="86">
        <v>33.824878692626953</v>
      </c>
      <c r="S13554" s="88">
        <v>35.995571136474609</v>
      </c>
    </row>
    <row r="13555" spans="14:19">
      <c r="N13555" s="88" t="s">
        <v>4149</v>
      </c>
      <c r="O13555" s="88" t="s">
        <v>4149</v>
      </c>
      <c r="P13555" s="88" t="s">
        <v>25528</v>
      </c>
      <c r="Q13555" s="89" t="s">
        <v>25529</v>
      </c>
      <c r="R13555" s="86">
        <v>33.819999694824219</v>
      </c>
      <c r="S13555" s="88">
        <v>35.990619659423828</v>
      </c>
    </row>
    <row r="13556" spans="14:19">
      <c r="N13556" s="88" t="s">
        <v>4149</v>
      </c>
      <c r="O13556" s="88" t="s">
        <v>4149</v>
      </c>
      <c r="P13556" s="88" t="s">
        <v>25530</v>
      </c>
      <c r="Q13556" s="89" t="s">
        <v>25531</v>
      </c>
      <c r="R13556" s="86">
        <v>33.815540313720703</v>
      </c>
      <c r="S13556" s="88">
        <v>35.990070343017578</v>
      </c>
    </row>
    <row r="13557" spans="14:19">
      <c r="N13557" s="88" t="s">
        <v>4149</v>
      </c>
      <c r="O13557" s="88" t="s">
        <v>4149</v>
      </c>
      <c r="P13557" s="88" t="s">
        <v>25532</v>
      </c>
      <c r="Q13557" s="89" t="s">
        <v>25533</v>
      </c>
      <c r="R13557" s="86">
        <v>33.814739227294922</v>
      </c>
      <c r="S13557" s="88">
        <v>36.007846832275391</v>
      </c>
    </row>
    <row r="13558" spans="14:19">
      <c r="N13558" s="88" t="s">
        <v>2427</v>
      </c>
      <c r="O13558" s="88" t="s">
        <v>2427</v>
      </c>
      <c r="P13558" s="88" t="s">
        <v>25534</v>
      </c>
      <c r="Q13558" s="89" t="s">
        <v>25535</v>
      </c>
      <c r="R13558" s="86">
        <v>34.445750000000032</v>
      </c>
      <c r="S13558" s="88">
        <v>35.941622000000052</v>
      </c>
    </row>
    <row r="13559" spans="14:19">
      <c r="N13559" s="88" t="s">
        <v>1156</v>
      </c>
      <c r="O13559" s="88" t="s">
        <v>1156</v>
      </c>
      <c r="P13559" s="88" t="s">
        <v>1156</v>
      </c>
      <c r="Q13559" s="89" t="s">
        <v>25536</v>
      </c>
      <c r="R13559" s="86">
        <v>33.849994000000038</v>
      </c>
      <c r="S13559" s="88">
        <v>36.36686700000007</v>
      </c>
    </row>
    <row r="13560" spans="14:19">
      <c r="N13560" s="88" t="s">
        <v>1837</v>
      </c>
      <c r="O13560" s="88" t="s">
        <v>1837</v>
      </c>
      <c r="P13560" s="88" t="s">
        <v>25537</v>
      </c>
      <c r="Q13560" s="89" t="s">
        <v>25538</v>
      </c>
      <c r="R13560" s="86">
        <v>34.217389000000026</v>
      </c>
      <c r="S13560" s="88">
        <v>35.656135000000063</v>
      </c>
    </row>
    <row r="13561" spans="14:19">
      <c r="N13561" s="88" t="s">
        <v>1837</v>
      </c>
      <c r="O13561" s="88" t="s">
        <v>1837</v>
      </c>
      <c r="P13561" s="88" t="s">
        <v>25539</v>
      </c>
      <c r="Q13561" s="89" t="s">
        <v>25540</v>
      </c>
      <c r="R13561" s="86">
        <v>34.210781000000054</v>
      </c>
      <c r="S13561" s="88">
        <v>35.647947000000045</v>
      </c>
    </row>
    <row r="13562" spans="14:19">
      <c r="N13562" s="88" t="s">
        <v>1837</v>
      </c>
      <c r="O13562" s="88" t="s">
        <v>1837</v>
      </c>
      <c r="P13562" s="88" t="s">
        <v>1837</v>
      </c>
      <c r="Q13562" s="89" t="s">
        <v>25541</v>
      </c>
      <c r="R13562" s="86">
        <v>34.212039000000061</v>
      </c>
      <c r="S13562" s="88">
        <v>35.65643300000005</v>
      </c>
    </row>
    <row r="13563" spans="14:19">
      <c r="N13563" s="88" t="s">
        <v>1837</v>
      </c>
      <c r="O13563" s="88" t="s">
        <v>1837</v>
      </c>
      <c r="P13563" s="88" t="s">
        <v>1837</v>
      </c>
      <c r="Q13563" s="89" t="s">
        <v>25542</v>
      </c>
      <c r="R13563" s="86">
        <v>34.212039000000061</v>
      </c>
      <c r="S13563" s="88">
        <v>35.65643300000005</v>
      </c>
    </row>
    <row r="13564" spans="14:19">
      <c r="N13564" s="88" t="s">
        <v>1356</v>
      </c>
      <c r="O13564" s="88" t="s">
        <v>1356</v>
      </c>
      <c r="P13564" s="88" t="s">
        <v>25543</v>
      </c>
      <c r="Q13564" s="89" t="s">
        <v>25544</v>
      </c>
      <c r="R13564" s="86">
        <v>33.193978000000001</v>
      </c>
      <c r="S13564" s="88">
        <v>35.408783</v>
      </c>
    </row>
    <row r="13565" spans="14:19">
      <c r="N13565" s="88" t="s">
        <v>1356</v>
      </c>
      <c r="O13565" s="88" t="s">
        <v>1356</v>
      </c>
      <c r="P13565" s="88" t="s">
        <v>25545</v>
      </c>
      <c r="Q13565" s="89" t="s">
        <v>25546</v>
      </c>
      <c r="R13565" s="86">
        <v>33.187374705000003</v>
      </c>
      <c r="S13565" s="88">
        <v>35.406160432299998</v>
      </c>
    </row>
    <row r="13566" spans="14:19">
      <c r="N13566" s="88" t="s">
        <v>1356</v>
      </c>
      <c r="O13566" s="88" t="s">
        <v>1356</v>
      </c>
      <c r="P13566" s="88" t="s">
        <v>25547</v>
      </c>
      <c r="Q13566" s="89" t="s">
        <v>25548</v>
      </c>
      <c r="R13566" s="86">
        <v>33.193182</v>
      </c>
      <c r="S13566" s="88">
        <v>35.407384</v>
      </c>
    </row>
    <row r="13567" spans="14:19">
      <c r="N13567" s="88" t="s">
        <v>1356</v>
      </c>
      <c r="O13567" s="88" t="s">
        <v>1356</v>
      </c>
      <c r="P13567" s="88" t="s">
        <v>25549</v>
      </c>
      <c r="Q13567" s="89" t="s">
        <v>25546</v>
      </c>
      <c r="R13567" s="86">
        <v>33.187374705000003</v>
      </c>
      <c r="S13567" s="88">
        <v>35.406160432299998</v>
      </c>
    </row>
    <row r="13568" spans="14:19">
      <c r="N13568" s="88" t="s">
        <v>1356</v>
      </c>
      <c r="O13568" s="88" t="s">
        <v>1356</v>
      </c>
      <c r="P13568" s="88" t="s">
        <v>25549</v>
      </c>
      <c r="Q13568" s="89" t="s">
        <v>25550</v>
      </c>
      <c r="R13568" s="86">
        <v>33.193978000000072</v>
      </c>
      <c r="S13568" s="88">
        <v>35.408783000000028</v>
      </c>
    </row>
    <row r="13569" spans="14:19">
      <c r="N13569" s="88" t="s">
        <v>1356</v>
      </c>
      <c r="O13569" s="88" t="s">
        <v>1356</v>
      </c>
      <c r="P13569" s="88" t="s">
        <v>25549</v>
      </c>
      <c r="Q13569" s="89" t="s">
        <v>25551</v>
      </c>
      <c r="R13569" s="86">
        <v>33.193978000000072</v>
      </c>
      <c r="S13569" s="88">
        <v>35.408783000000028</v>
      </c>
    </row>
    <row r="13570" spans="14:19">
      <c r="N13570" s="88" t="s">
        <v>1356</v>
      </c>
      <c r="O13570" s="88" t="s">
        <v>1356</v>
      </c>
      <c r="P13570" s="88" t="s">
        <v>25552</v>
      </c>
      <c r="Q13570" s="89" t="s">
        <v>25553</v>
      </c>
      <c r="R13570" s="86">
        <v>33.192323999999999</v>
      </c>
      <c r="S13570" s="88">
        <v>35.409350000000003</v>
      </c>
    </row>
    <row r="13571" spans="14:19">
      <c r="N13571" s="88" t="s">
        <v>1356</v>
      </c>
      <c r="O13571" s="88" t="s">
        <v>1356</v>
      </c>
      <c r="P13571" s="88" t="s">
        <v>25554</v>
      </c>
      <c r="Q13571" s="89">
        <v>1303</v>
      </c>
      <c r="R13571" s="86">
        <v>33.194499200000003</v>
      </c>
      <c r="S13571" s="88">
        <v>35.408470682999997</v>
      </c>
    </row>
    <row r="13572" spans="14:19">
      <c r="N13572" s="88" t="s">
        <v>1356</v>
      </c>
      <c r="O13572" s="88" t="s">
        <v>1356</v>
      </c>
      <c r="P13572" s="88" t="s">
        <v>25555</v>
      </c>
      <c r="Q13572" s="89">
        <v>1302</v>
      </c>
      <c r="R13572" s="86">
        <v>33.19349914</v>
      </c>
      <c r="S13572" s="88">
        <v>35.415770610000003</v>
      </c>
    </row>
    <row r="13573" spans="14:19">
      <c r="N13573" s="88" t="s">
        <v>538</v>
      </c>
      <c r="O13573" s="88" t="s">
        <v>538</v>
      </c>
      <c r="P13573" s="88" t="s">
        <v>25556</v>
      </c>
      <c r="Q13573" s="89" t="s">
        <v>25557</v>
      </c>
      <c r="R13573" s="86">
        <v>34.518349999999998</v>
      </c>
      <c r="S13573" s="88">
        <v>36.158290000000001</v>
      </c>
    </row>
    <row r="13574" spans="14:19">
      <c r="N13574" s="88" t="s">
        <v>538</v>
      </c>
      <c r="O13574" s="88" t="s">
        <v>538</v>
      </c>
      <c r="P13574" s="88" t="s">
        <v>25558</v>
      </c>
      <c r="Q13574" s="89" t="s">
        <v>25559</v>
      </c>
      <c r="R13574" s="86">
        <v>34.524607008700002</v>
      </c>
      <c r="S13574" s="88">
        <v>36.149113869200001</v>
      </c>
    </row>
    <row r="13575" spans="14:19">
      <c r="N13575" s="88" t="s">
        <v>538</v>
      </c>
      <c r="O13575" s="88" t="s">
        <v>538</v>
      </c>
      <c r="P13575" s="88" t="s">
        <v>25560</v>
      </c>
      <c r="Q13575" s="89">
        <v>601</v>
      </c>
      <c r="R13575" s="86">
        <v>34.518166104999999</v>
      </c>
      <c r="S13575" s="88">
        <v>36.159120649000002</v>
      </c>
    </row>
    <row r="13576" spans="14:19">
      <c r="N13576" s="88" t="s">
        <v>538</v>
      </c>
      <c r="O13576" s="88" t="s">
        <v>538</v>
      </c>
      <c r="P13576" s="88" t="s">
        <v>25561</v>
      </c>
      <c r="Q13576" s="89" t="s">
        <v>25562</v>
      </c>
      <c r="R13576" s="86">
        <v>34.518920000000037</v>
      </c>
      <c r="S13576" s="88">
        <v>36.157142000000078</v>
      </c>
    </row>
    <row r="13577" spans="14:19">
      <c r="N13577" s="88" t="s">
        <v>538</v>
      </c>
      <c r="O13577" s="88" t="s">
        <v>538</v>
      </c>
      <c r="P13577" s="88" t="s">
        <v>25561</v>
      </c>
      <c r="Q13577" s="89" t="s">
        <v>25563</v>
      </c>
      <c r="R13577" s="86">
        <v>34.518920000000037</v>
      </c>
      <c r="S13577" s="88">
        <v>36.157142000000078</v>
      </c>
    </row>
    <row r="13578" spans="14:19">
      <c r="N13578" s="88" t="s">
        <v>538</v>
      </c>
      <c r="O13578" s="88" t="s">
        <v>538</v>
      </c>
      <c r="P13578" s="88" t="s">
        <v>25564</v>
      </c>
      <c r="Q13578" s="89" t="s">
        <v>25559</v>
      </c>
      <c r="R13578" s="86">
        <v>34.524607008700002</v>
      </c>
      <c r="S13578" s="88">
        <v>36.149113869200001</v>
      </c>
    </row>
    <row r="13579" spans="14:19">
      <c r="N13579" s="88" t="s">
        <v>538</v>
      </c>
      <c r="O13579" s="88" t="s">
        <v>538</v>
      </c>
      <c r="P13579" s="88" t="s">
        <v>25565</v>
      </c>
      <c r="Q13579" s="89" t="s">
        <v>25566</v>
      </c>
      <c r="R13579" s="86">
        <v>34.524450000000002</v>
      </c>
      <c r="S13579" s="88">
        <v>36.168669999999999</v>
      </c>
    </row>
    <row r="13580" spans="14:19">
      <c r="N13580" s="88" t="s">
        <v>538</v>
      </c>
      <c r="O13580" s="88" t="s">
        <v>538</v>
      </c>
      <c r="P13580" s="88" t="s">
        <v>25567</v>
      </c>
      <c r="Q13580" s="89" t="s">
        <v>25568</v>
      </c>
      <c r="R13580" s="86">
        <v>34.516860000000001</v>
      </c>
      <c r="S13580" s="88">
        <v>36.158597</v>
      </c>
    </row>
    <row r="13581" spans="14:19">
      <c r="N13581" s="88" t="s">
        <v>1358</v>
      </c>
      <c r="O13581" s="88" t="s">
        <v>1358</v>
      </c>
      <c r="P13581" s="88" t="s">
        <v>25569</v>
      </c>
      <c r="Q13581" s="89" t="s">
        <v>25570</v>
      </c>
      <c r="R13581" s="86">
        <v>33.137618726699998</v>
      </c>
      <c r="S13581" s="88">
        <v>35.399642181799997</v>
      </c>
    </row>
    <row r="13582" spans="14:19">
      <c r="N13582" s="88" t="s">
        <v>1358</v>
      </c>
      <c r="O13582" s="88" t="s">
        <v>1358</v>
      </c>
      <c r="P13582" s="88" t="s">
        <v>25571</v>
      </c>
      <c r="Q13582" s="89" t="s">
        <v>25572</v>
      </c>
      <c r="R13582" s="86">
        <v>33.139253000000053</v>
      </c>
      <c r="S13582" s="88">
        <v>35.399708000000032</v>
      </c>
    </row>
    <row r="13583" spans="14:19">
      <c r="N13583" s="88" t="s">
        <v>1358</v>
      </c>
      <c r="O13583" s="88" t="s">
        <v>1358</v>
      </c>
      <c r="P13583" s="88" t="s">
        <v>25573</v>
      </c>
      <c r="Q13583" s="89" t="s">
        <v>25570</v>
      </c>
      <c r="R13583" s="86">
        <v>33.137618726699998</v>
      </c>
      <c r="S13583" s="88">
        <v>35.399642181799997</v>
      </c>
    </row>
    <row r="13584" spans="14:19">
      <c r="N13584" s="88" t="s">
        <v>1358</v>
      </c>
      <c r="O13584" s="88" t="s">
        <v>1358</v>
      </c>
      <c r="P13584" s="88" t="s">
        <v>1358</v>
      </c>
      <c r="Q13584" s="89" t="s">
        <v>25574</v>
      </c>
      <c r="R13584" s="86">
        <v>33.139253000000053</v>
      </c>
      <c r="S13584" s="88">
        <v>35.399708000000032</v>
      </c>
    </row>
    <row r="13585" spans="14:19">
      <c r="N13585" s="88" t="s">
        <v>542</v>
      </c>
      <c r="O13585" s="88" t="s">
        <v>542</v>
      </c>
      <c r="P13585" s="88" t="s">
        <v>25575</v>
      </c>
      <c r="Q13585" s="89">
        <v>583</v>
      </c>
      <c r="R13585" s="86">
        <v>34.597099118000003</v>
      </c>
      <c r="S13585" s="88">
        <v>36.140837634999997</v>
      </c>
    </row>
    <row r="13586" spans="14:19">
      <c r="N13586" s="88" t="s">
        <v>542</v>
      </c>
      <c r="O13586" s="88" t="s">
        <v>542</v>
      </c>
      <c r="P13586" s="88" t="s">
        <v>542</v>
      </c>
      <c r="Q13586" s="89" t="s">
        <v>25576</v>
      </c>
      <c r="R13586" s="86">
        <v>34.595375000000047</v>
      </c>
      <c r="S13586" s="88">
        <v>36.140350000000069</v>
      </c>
    </row>
    <row r="13587" spans="14:19">
      <c r="N13587" s="88" t="s">
        <v>542</v>
      </c>
      <c r="O13587" s="88" t="s">
        <v>542</v>
      </c>
      <c r="P13587" s="88" t="s">
        <v>542</v>
      </c>
      <c r="Q13587" s="89" t="s">
        <v>25577</v>
      </c>
      <c r="R13587" s="86">
        <v>34.595375000000047</v>
      </c>
      <c r="S13587" s="88">
        <v>36.140350000000069</v>
      </c>
    </row>
    <row r="13588" spans="14:19">
      <c r="N13588" s="88" t="s">
        <v>542</v>
      </c>
      <c r="O13588" s="88" t="s">
        <v>542</v>
      </c>
      <c r="P13588" s="88" t="s">
        <v>25578</v>
      </c>
      <c r="Q13588" s="89" t="s">
        <v>25579</v>
      </c>
      <c r="R13588" s="86">
        <v>34.596499999999999</v>
      </c>
      <c r="S13588" s="88">
        <v>36.149970000000003</v>
      </c>
    </row>
    <row r="13589" spans="14:19">
      <c r="N13589" s="88" t="s">
        <v>4152</v>
      </c>
      <c r="O13589" s="88" t="s">
        <v>4152</v>
      </c>
      <c r="P13589" s="88" t="s">
        <v>25580</v>
      </c>
      <c r="Q13589" s="89" t="s">
        <v>25581</v>
      </c>
      <c r="R13589" s="86">
        <v>33.864603000000045</v>
      </c>
      <c r="S13589" s="88">
        <v>35.824975000000052</v>
      </c>
    </row>
    <row r="13590" spans="14:19">
      <c r="N13590" s="88" t="s">
        <v>4152</v>
      </c>
      <c r="O13590" s="88" t="s">
        <v>4152</v>
      </c>
      <c r="P13590" s="88" t="s">
        <v>25582</v>
      </c>
      <c r="Q13590" s="89" t="s">
        <v>25583</v>
      </c>
      <c r="R13590" s="86">
        <v>33.874275000000068</v>
      </c>
      <c r="S13590" s="88">
        <v>35.837567000000035</v>
      </c>
    </row>
    <row r="13591" spans="14:19">
      <c r="N13591" s="88" t="s">
        <v>4152</v>
      </c>
      <c r="O13591" s="88" t="s">
        <v>4152</v>
      </c>
      <c r="P13591" s="88" t="s">
        <v>25584</v>
      </c>
      <c r="Q13591" s="89" t="s">
        <v>25585</v>
      </c>
      <c r="R13591" s="86">
        <v>33.859692000000052</v>
      </c>
      <c r="S13591" s="88">
        <v>35.851167000000032</v>
      </c>
    </row>
    <row r="13592" spans="14:19">
      <c r="N13592" s="88" t="s">
        <v>4152</v>
      </c>
      <c r="O13592" s="88" t="s">
        <v>4152</v>
      </c>
      <c r="P13592" s="88" t="s">
        <v>25586</v>
      </c>
      <c r="Q13592" s="89" t="s">
        <v>25587</v>
      </c>
      <c r="R13592" s="86">
        <v>33.8748</v>
      </c>
      <c r="S13592" s="88">
        <v>35.8461</v>
      </c>
    </row>
    <row r="13593" spans="14:19">
      <c r="N13593" s="88" t="s">
        <v>3872</v>
      </c>
      <c r="O13593" s="88" t="s">
        <v>3872</v>
      </c>
      <c r="P13593" s="88" t="s">
        <v>25588</v>
      </c>
      <c r="Q13593" s="89" t="s">
        <v>25589</v>
      </c>
      <c r="R13593" s="86">
        <v>33.274025000000051</v>
      </c>
      <c r="S13593" s="88">
        <v>35.41369700000007</v>
      </c>
    </row>
    <row r="13594" spans="14:19">
      <c r="N13594" s="88" t="s">
        <v>2551</v>
      </c>
      <c r="O13594" s="88" t="s">
        <v>2551</v>
      </c>
      <c r="P13594" s="88" t="s">
        <v>25590</v>
      </c>
      <c r="Q13594" s="89">
        <v>1152</v>
      </c>
      <c r="R13594" s="86">
        <v>33.394840184000003</v>
      </c>
      <c r="S13594" s="88">
        <v>35.453319673000003</v>
      </c>
    </row>
    <row r="13595" spans="14:19">
      <c r="N13595" s="88" t="s">
        <v>2551</v>
      </c>
      <c r="O13595" s="88" t="s">
        <v>2551</v>
      </c>
      <c r="P13595" s="88" t="s">
        <v>2551</v>
      </c>
      <c r="Q13595" s="89" t="s">
        <v>25591</v>
      </c>
      <c r="R13595" s="86">
        <v>33.387825000000078</v>
      </c>
      <c r="S13595" s="88">
        <v>35.447678000000053</v>
      </c>
    </row>
    <row r="13596" spans="14:19">
      <c r="N13596" s="88" t="s">
        <v>2551</v>
      </c>
      <c r="O13596" s="88" t="s">
        <v>2551</v>
      </c>
      <c r="P13596" s="88" t="s">
        <v>2551</v>
      </c>
      <c r="Q13596" s="89" t="s">
        <v>25592</v>
      </c>
      <c r="R13596" s="86">
        <v>33.387825000000078</v>
      </c>
      <c r="S13596" s="88">
        <v>35.447678000000053</v>
      </c>
    </row>
    <row r="13597" spans="14:19">
      <c r="N13597" s="88" t="s">
        <v>2551</v>
      </c>
      <c r="O13597" s="88" t="s">
        <v>2551</v>
      </c>
      <c r="P13597" s="88" t="s">
        <v>25593</v>
      </c>
      <c r="Q13597" s="89" t="s">
        <v>25594</v>
      </c>
      <c r="R13597" s="86">
        <v>33.391078</v>
      </c>
      <c r="S13597" s="88">
        <v>35.446736000000001</v>
      </c>
    </row>
    <row r="13598" spans="14:19">
      <c r="N13598" s="88" t="s">
        <v>1840</v>
      </c>
      <c r="O13598" s="88" t="s">
        <v>1840</v>
      </c>
      <c r="P13598" s="88" t="s">
        <v>25595</v>
      </c>
      <c r="Q13598" s="89" t="s">
        <v>25596</v>
      </c>
      <c r="R13598" s="86">
        <v>34.201136000000076</v>
      </c>
      <c r="S13598" s="88">
        <v>35.723125000000039</v>
      </c>
    </row>
    <row r="13599" spans="14:19">
      <c r="N13599" s="88" t="s">
        <v>4309</v>
      </c>
      <c r="O13599" s="88" t="s">
        <v>4309</v>
      </c>
      <c r="P13599" s="88" t="s">
        <v>25597</v>
      </c>
      <c r="Q13599" s="89" t="s">
        <v>25598</v>
      </c>
      <c r="R13599" s="86">
        <v>34.324661000000049</v>
      </c>
      <c r="S13599" s="88">
        <v>35.961019000000078</v>
      </c>
    </row>
    <row r="13600" spans="14:19">
      <c r="N13600" s="88" t="s">
        <v>4309</v>
      </c>
      <c r="O13600" s="88" t="s">
        <v>4309</v>
      </c>
      <c r="P13600" s="88" t="s">
        <v>25599</v>
      </c>
      <c r="Q13600" s="89" t="s">
        <v>25600</v>
      </c>
      <c r="R13600" s="86">
        <v>34.317364000000055</v>
      </c>
      <c r="S13600" s="88">
        <v>35.962100000000078</v>
      </c>
    </row>
    <row r="13601" spans="14:19">
      <c r="N13601" s="88" t="s">
        <v>4309</v>
      </c>
      <c r="O13601" s="88" t="s">
        <v>4309</v>
      </c>
      <c r="P13601" s="88" t="s">
        <v>25599</v>
      </c>
      <c r="Q13601" s="89" t="s">
        <v>25601</v>
      </c>
      <c r="R13601" s="86">
        <v>34.317364000000055</v>
      </c>
      <c r="S13601" s="88">
        <v>35.962100000000078</v>
      </c>
    </row>
    <row r="13602" spans="14:19">
      <c r="N13602" s="88" t="s">
        <v>3412</v>
      </c>
      <c r="O13602" s="88" t="s">
        <v>3412</v>
      </c>
      <c r="P13602" s="88" t="s">
        <v>3412</v>
      </c>
      <c r="Q13602" s="89" t="s">
        <v>25602</v>
      </c>
      <c r="R13602" s="86">
        <v>33.249129000000039</v>
      </c>
      <c r="S13602" s="88">
        <v>35.438230000000033</v>
      </c>
    </row>
    <row r="13603" spans="14:19">
      <c r="N13603" s="88" t="s">
        <v>3412</v>
      </c>
      <c r="O13603" s="88" t="s">
        <v>3412</v>
      </c>
      <c r="P13603" s="88" t="s">
        <v>3412</v>
      </c>
      <c r="Q13603" s="89" t="s">
        <v>25603</v>
      </c>
      <c r="R13603" s="86">
        <v>33.249129000000039</v>
      </c>
      <c r="S13603" s="88">
        <v>35.438230000000033</v>
      </c>
    </row>
    <row r="13604" spans="14:19">
      <c r="N13604" s="88" t="s">
        <v>3412</v>
      </c>
      <c r="O13604" s="88" t="s">
        <v>3412</v>
      </c>
      <c r="P13604" s="88" t="s">
        <v>25604</v>
      </c>
      <c r="Q13604" s="89">
        <v>1219</v>
      </c>
      <c r="R13604" s="86">
        <v>33.251799196999997</v>
      </c>
      <c r="S13604" s="88">
        <v>35.438170651999997</v>
      </c>
    </row>
    <row r="13605" spans="14:19">
      <c r="N13605" s="88" t="s">
        <v>3875</v>
      </c>
      <c r="O13605" s="88" t="s">
        <v>3875</v>
      </c>
      <c r="P13605" s="88" t="s">
        <v>3875</v>
      </c>
      <c r="Q13605" s="89" t="s">
        <v>25605</v>
      </c>
      <c r="R13605" s="86">
        <v>33.293569000000048</v>
      </c>
      <c r="S13605" s="88">
        <v>35.296731000000079</v>
      </c>
    </row>
    <row r="13606" spans="14:19">
      <c r="N13606" s="88" t="s">
        <v>3875</v>
      </c>
      <c r="O13606" s="88" t="s">
        <v>3875</v>
      </c>
      <c r="P13606" s="88" t="s">
        <v>3875</v>
      </c>
      <c r="Q13606" s="89" t="s">
        <v>25606</v>
      </c>
      <c r="R13606" s="86">
        <v>33.293569000000048</v>
      </c>
      <c r="S13606" s="88">
        <v>35.296731000000079</v>
      </c>
    </row>
    <row r="13607" spans="14:19">
      <c r="N13607" s="88" t="s">
        <v>1228</v>
      </c>
      <c r="O13607" s="88" t="s">
        <v>1228</v>
      </c>
      <c r="P13607" s="88" t="s">
        <v>1228</v>
      </c>
      <c r="Q13607" s="89" t="s">
        <v>25607</v>
      </c>
      <c r="R13607" s="86">
        <v>34.282672000000048</v>
      </c>
      <c r="S13607" s="88">
        <v>35.897478000000035</v>
      </c>
    </row>
    <row r="13608" spans="14:19">
      <c r="N13608" s="88" t="s">
        <v>1228</v>
      </c>
      <c r="O13608" s="88" t="s">
        <v>1228</v>
      </c>
      <c r="P13608" s="88" t="s">
        <v>1228</v>
      </c>
      <c r="Q13608" s="89" t="s">
        <v>25608</v>
      </c>
      <c r="R13608" s="86">
        <v>34.282672000000048</v>
      </c>
      <c r="S13608" s="88">
        <v>35.897478000000035</v>
      </c>
    </row>
    <row r="13609" spans="14:19">
      <c r="N13609" s="88" t="s">
        <v>1228</v>
      </c>
      <c r="O13609" s="88" t="s">
        <v>1228</v>
      </c>
      <c r="P13609" s="88" t="s">
        <v>25609</v>
      </c>
      <c r="Q13609" s="89">
        <v>737</v>
      </c>
      <c r="R13609" s="86">
        <v>34.282966109999997</v>
      </c>
      <c r="S13609" s="88">
        <v>35.896620620999997</v>
      </c>
    </row>
    <row r="13610" spans="14:19">
      <c r="N13610" s="88" t="s">
        <v>2905</v>
      </c>
      <c r="O13610" s="88" t="s">
        <v>2905</v>
      </c>
      <c r="P13610" s="88" t="s">
        <v>25610</v>
      </c>
      <c r="Q13610" s="89" t="s">
        <v>25611</v>
      </c>
      <c r="R13610" s="86">
        <v>34.10278100000005</v>
      </c>
      <c r="S13610" s="88">
        <v>35.742478000000062</v>
      </c>
    </row>
    <row r="13611" spans="14:19">
      <c r="N13611" s="88" t="s">
        <v>2905</v>
      </c>
      <c r="O13611" s="88" t="s">
        <v>2905</v>
      </c>
      <c r="P13611" s="88" t="s">
        <v>25612</v>
      </c>
      <c r="Q13611" s="89" t="s">
        <v>25613</v>
      </c>
      <c r="R13611" s="86">
        <v>34.113709000000028</v>
      </c>
      <c r="S13611" s="88">
        <v>35.765735000000063</v>
      </c>
    </row>
    <row r="13612" spans="14:19">
      <c r="N13612" s="88" t="s">
        <v>2905</v>
      </c>
      <c r="O13612" s="88" t="s">
        <v>2905</v>
      </c>
      <c r="P13612" s="88" t="s">
        <v>2905</v>
      </c>
      <c r="Q13612" s="89" t="s">
        <v>25614</v>
      </c>
      <c r="R13612" s="86">
        <v>34.108763000000067</v>
      </c>
      <c r="S13612" s="88">
        <v>35.757679000000053</v>
      </c>
    </row>
    <row r="13613" spans="14:19">
      <c r="N13613" s="88" t="s">
        <v>3902</v>
      </c>
      <c r="O13613" s="88" t="s">
        <v>3902</v>
      </c>
      <c r="P13613" s="88" t="s">
        <v>25615</v>
      </c>
      <c r="Q13613" s="89" t="s">
        <v>25616</v>
      </c>
      <c r="R13613" s="86">
        <v>34.435894000000076</v>
      </c>
      <c r="S13613" s="88">
        <v>35.844919000000061</v>
      </c>
    </row>
    <row r="13614" spans="14:19">
      <c r="N13614" s="88" t="s">
        <v>3905</v>
      </c>
      <c r="O13614" s="88" t="s">
        <v>3905</v>
      </c>
      <c r="P13614" s="88" t="s">
        <v>25617</v>
      </c>
      <c r="Q13614" s="89">
        <v>403</v>
      </c>
      <c r="R13614" s="86">
        <v>34.433516105999999</v>
      </c>
      <c r="S13614" s="88">
        <v>35.843387610000001</v>
      </c>
    </row>
    <row r="13615" spans="14:19">
      <c r="N13615" s="88" t="s">
        <v>3905</v>
      </c>
      <c r="O13615" s="88" t="s">
        <v>3905</v>
      </c>
      <c r="P13615" s="88" t="s">
        <v>25618</v>
      </c>
      <c r="Q13615" s="89">
        <v>398</v>
      </c>
      <c r="R13615" s="86">
        <v>34.433549114000002</v>
      </c>
      <c r="S13615" s="88">
        <v>35.843387624000002</v>
      </c>
    </row>
    <row r="13616" spans="14:19">
      <c r="N13616" s="88" t="s">
        <v>3905</v>
      </c>
      <c r="O13616" s="88" t="s">
        <v>3905</v>
      </c>
      <c r="P13616" s="88" t="s">
        <v>25619</v>
      </c>
      <c r="Q13616" s="89" t="s">
        <v>25620</v>
      </c>
      <c r="R13616" s="86">
        <v>34.434169000000054</v>
      </c>
      <c r="S13616" s="88">
        <v>35.843530000000044</v>
      </c>
    </row>
    <row r="13617" spans="14:19">
      <c r="N13617" s="88" t="s">
        <v>3908</v>
      </c>
      <c r="O13617" s="88" t="s">
        <v>3908</v>
      </c>
      <c r="P13617" s="88" t="s">
        <v>25621</v>
      </c>
      <c r="Q13617" s="89">
        <v>399</v>
      </c>
      <c r="R13617" s="86">
        <v>34.430966157</v>
      </c>
      <c r="S13617" s="88">
        <v>35.841453596000001</v>
      </c>
    </row>
    <row r="13618" spans="14:19">
      <c r="N13618" s="88" t="s">
        <v>3908</v>
      </c>
      <c r="O13618" s="88" t="s">
        <v>3908</v>
      </c>
      <c r="P13618" s="88" t="s">
        <v>25622</v>
      </c>
      <c r="Q13618" s="89">
        <v>397</v>
      </c>
      <c r="R13618" s="86">
        <v>34.430299140000002</v>
      </c>
      <c r="S13618" s="88">
        <v>35.839337665999999</v>
      </c>
    </row>
    <row r="13619" spans="14:19">
      <c r="N13619" s="88" t="s">
        <v>3908</v>
      </c>
      <c r="O13619" s="88" t="s">
        <v>3908</v>
      </c>
      <c r="P13619" s="88" t="s">
        <v>25623</v>
      </c>
      <c r="Q13619" s="89" t="s">
        <v>25624</v>
      </c>
      <c r="R13619" s="86">
        <v>34.431725999999998</v>
      </c>
      <c r="S13619" s="88">
        <v>35.839427000000001</v>
      </c>
    </row>
    <row r="13620" spans="14:19">
      <c r="N13620" s="88" t="s">
        <v>3908</v>
      </c>
      <c r="O13620" s="88" t="s">
        <v>3908</v>
      </c>
      <c r="P13620" s="88" t="s">
        <v>25625</v>
      </c>
      <c r="Q13620" s="89" t="s">
        <v>25626</v>
      </c>
      <c r="R13620" s="86">
        <v>34.432222000000024</v>
      </c>
      <c r="S13620" s="88">
        <v>35.837778000000071</v>
      </c>
    </row>
    <row r="13621" spans="14:19">
      <c r="N13621" s="88" t="s">
        <v>3908</v>
      </c>
      <c r="O13621" s="88" t="s">
        <v>3908</v>
      </c>
      <c r="P13621" s="88" t="s">
        <v>25627</v>
      </c>
      <c r="Q13621" s="89">
        <v>362</v>
      </c>
      <c r="R13621" s="86">
        <v>34.434059075999997</v>
      </c>
      <c r="S13621" s="88">
        <v>35.839640680000002</v>
      </c>
    </row>
    <row r="13622" spans="14:19">
      <c r="N13622" s="88" t="s">
        <v>3908</v>
      </c>
      <c r="O13622" s="88" t="s">
        <v>3908</v>
      </c>
      <c r="P13622" s="88" t="s">
        <v>25628</v>
      </c>
      <c r="Q13622" s="89" t="s">
        <v>25629</v>
      </c>
      <c r="R13622" s="86">
        <v>34.43165300000004</v>
      </c>
      <c r="S13622" s="88">
        <v>35.839558000000068</v>
      </c>
    </row>
    <row r="13623" spans="14:19">
      <c r="N13623" s="88" t="s">
        <v>3908</v>
      </c>
      <c r="O13623" s="88" t="s">
        <v>3908</v>
      </c>
      <c r="P13623" s="88" t="s">
        <v>25630</v>
      </c>
      <c r="Q13623" s="89">
        <v>360</v>
      </c>
      <c r="R13623" s="86">
        <v>34.434489083999999</v>
      </c>
      <c r="S13623" s="88">
        <v>35.838950611999998</v>
      </c>
    </row>
    <row r="13624" spans="14:19">
      <c r="N13624" s="88" t="s">
        <v>3908</v>
      </c>
      <c r="O13624" s="88" t="s">
        <v>3908</v>
      </c>
      <c r="P13624" s="88" t="s">
        <v>25631</v>
      </c>
      <c r="Q13624" s="89">
        <v>364</v>
      </c>
      <c r="R13624" s="86">
        <v>34.433749077000002</v>
      </c>
      <c r="S13624" s="88">
        <v>35.839240635000003</v>
      </c>
    </row>
    <row r="13625" spans="14:19">
      <c r="N13625" s="88" t="s">
        <v>3911</v>
      </c>
      <c r="O13625" s="88" t="s">
        <v>3911</v>
      </c>
      <c r="P13625" s="88" t="s">
        <v>25632</v>
      </c>
      <c r="Q13625" s="89">
        <v>425</v>
      </c>
      <c r="R13625" s="86">
        <v>34.435816134</v>
      </c>
      <c r="S13625" s="88">
        <v>35.849837672</v>
      </c>
    </row>
    <row r="13626" spans="14:19">
      <c r="N13626" s="88" t="s">
        <v>3911</v>
      </c>
      <c r="O13626" s="88" t="s">
        <v>3911</v>
      </c>
      <c r="P13626" s="88" t="s">
        <v>25633</v>
      </c>
      <c r="Q13626" s="89">
        <v>1542</v>
      </c>
      <c r="R13626" s="86">
        <v>34.436931158</v>
      </c>
      <c r="S13626" s="88">
        <v>35.851077648</v>
      </c>
    </row>
    <row r="13627" spans="14:19">
      <c r="N13627" s="88" t="s">
        <v>3911</v>
      </c>
      <c r="O13627" s="88" t="s">
        <v>3911</v>
      </c>
      <c r="P13627" s="88" t="s">
        <v>25634</v>
      </c>
      <c r="Q13627" s="89">
        <v>422</v>
      </c>
      <c r="R13627" s="86">
        <v>34.434349068000003</v>
      </c>
      <c r="S13627" s="88">
        <v>35.848720661999998</v>
      </c>
    </row>
    <row r="13628" spans="14:19">
      <c r="N13628" s="88" t="s">
        <v>3911</v>
      </c>
      <c r="O13628" s="88" t="s">
        <v>3911</v>
      </c>
      <c r="P13628" s="88" t="s">
        <v>25635</v>
      </c>
      <c r="Q13628" s="89">
        <v>431</v>
      </c>
      <c r="R13628" s="86">
        <v>34.440966109000001</v>
      </c>
      <c r="S13628" s="88">
        <v>35.851487691999999</v>
      </c>
    </row>
    <row r="13629" spans="14:19">
      <c r="N13629" s="88" t="s">
        <v>3911</v>
      </c>
      <c r="O13629" s="88" t="s">
        <v>3911</v>
      </c>
      <c r="P13629" s="88" t="s">
        <v>25636</v>
      </c>
      <c r="Q13629" s="89" t="s">
        <v>25637</v>
      </c>
      <c r="R13629" s="86">
        <v>34.441254999999998</v>
      </c>
      <c r="S13629" s="88">
        <v>35.851123999999999</v>
      </c>
    </row>
    <row r="13630" spans="14:19">
      <c r="N13630" s="88" t="s">
        <v>3911</v>
      </c>
      <c r="O13630" s="88" t="s">
        <v>3911</v>
      </c>
      <c r="P13630" s="88" t="s">
        <v>25638</v>
      </c>
      <c r="Q13630" s="89" t="s">
        <v>25639</v>
      </c>
      <c r="R13630" s="86">
        <v>34.437719000000001</v>
      </c>
      <c r="S13630" s="88">
        <v>35.849784999999997</v>
      </c>
    </row>
    <row r="13631" spans="14:19">
      <c r="N13631" s="88" t="s">
        <v>3911</v>
      </c>
      <c r="O13631" s="88" t="s">
        <v>3911</v>
      </c>
      <c r="P13631" s="88" t="s">
        <v>25640</v>
      </c>
      <c r="Q13631" s="89">
        <v>1375</v>
      </c>
      <c r="R13631" s="86">
        <v>34.439532094</v>
      </c>
      <c r="S13631" s="88">
        <v>35.85135365</v>
      </c>
    </row>
    <row r="13632" spans="14:19">
      <c r="N13632" s="88" t="s">
        <v>3911</v>
      </c>
      <c r="O13632" s="88" t="s">
        <v>3911</v>
      </c>
      <c r="P13632" s="88" t="s">
        <v>25641</v>
      </c>
      <c r="Q13632" s="89" t="s">
        <v>25642</v>
      </c>
      <c r="R13632" s="86">
        <v>34.435000000000002</v>
      </c>
      <c r="S13632" s="88">
        <v>35.850999999999999</v>
      </c>
    </row>
    <row r="13633" spans="14:19">
      <c r="N13633" s="88" t="s">
        <v>3911</v>
      </c>
      <c r="O13633" s="88" t="s">
        <v>3911</v>
      </c>
      <c r="P13633" s="88" t="s">
        <v>25643</v>
      </c>
      <c r="Q13633" s="89">
        <v>1555</v>
      </c>
      <c r="R13633" s="86">
        <v>34.438856979999997</v>
      </c>
      <c r="S13633" s="88">
        <v>35.849808537999998</v>
      </c>
    </row>
    <row r="13634" spans="14:19">
      <c r="N13634" s="88" t="s">
        <v>3911</v>
      </c>
      <c r="O13634" s="88" t="s">
        <v>3911</v>
      </c>
      <c r="P13634" s="88" t="s">
        <v>25644</v>
      </c>
      <c r="Q13634" s="89" t="s">
        <v>25645</v>
      </c>
      <c r="R13634" s="86">
        <v>34.437361000000003</v>
      </c>
      <c r="S13634" s="88">
        <v>35.850096999999998</v>
      </c>
    </row>
    <row r="13635" spans="14:19">
      <c r="N13635" s="88" t="s">
        <v>3911</v>
      </c>
      <c r="O13635" s="88" t="s">
        <v>3911</v>
      </c>
      <c r="P13635" s="88" t="s">
        <v>25646</v>
      </c>
      <c r="Q13635" s="89" t="s">
        <v>25642</v>
      </c>
      <c r="R13635" s="86">
        <v>34.435000000000002</v>
      </c>
      <c r="S13635" s="88">
        <v>35.850999999999999</v>
      </c>
    </row>
    <row r="13636" spans="14:19">
      <c r="N13636" s="88" t="s">
        <v>3911</v>
      </c>
      <c r="O13636" s="88" t="s">
        <v>3911</v>
      </c>
      <c r="P13636" s="88" t="s">
        <v>25647</v>
      </c>
      <c r="Q13636" s="89" t="s">
        <v>25648</v>
      </c>
      <c r="R13636" s="86">
        <v>34.437361000000067</v>
      </c>
      <c r="S13636" s="88">
        <v>35.850097000000062</v>
      </c>
    </row>
    <row r="13637" spans="14:19">
      <c r="N13637" s="88" t="s">
        <v>3911</v>
      </c>
      <c r="O13637" s="88" t="s">
        <v>3911</v>
      </c>
      <c r="P13637" s="88" t="s">
        <v>25649</v>
      </c>
      <c r="Q13637" s="89" t="s">
        <v>25650</v>
      </c>
      <c r="R13637" s="86">
        <v>34.435420000000001</v>
      </c>
      <c r="S13637" s="88">
        <v>35.849547000000001</v>
      </c>
    </row>
    <row r="13638" spans="14:19">
      <c r="N13638" s="88" t="s">
        <v>3911</v>
      </c>
      <c r="O13638" s="88" t="s">
        <v>3911</v>
      </c>
      <c r="P13638" s="88" t="s">
        <v>25651</v>
      </c>
      <c r="Q13638" s="89">
        <v>1377</v>
      </c>
      <c r="R13638" s="86">
        <v>34.439599157000004</v>
      </c>
      <c r="S13638" s="88">
        <v>35.851237595000001</v>
      </c>
    </row>
    <row r="13639" spans="14:19">
      <c r="N13639" s="88" t="s">
        <v>3911</v>
      </c>
      <c r="O13639" s="88" t="s">
        <v>3911</v>
      </c>
      <c r="P13639" s="88" t="s">
        <v>25652</v>
      </c>
      <c r="Q13639" s="89" t="s">
        <v>25653</v>
      </c>
      <c r="R13639" s="86">
        <v>34.437036999999997</v>
      </c>
      <c r="S13639" s="88">
        <v>35.850499999999997</v>
      </c>
    </row>
    <row r="13640" spans="14:19">
      <c r="N13640" s="88" t="s">
        <v>3911</v>
      </c>
      <c r="O13640" s="88" t="s">
        <v>3911</v>
      </c>
      <c r="P13640" s="88" t="s">
        <v>25654</v>
      </c>
      <c r="Q13640" s="89" t="s">
        <v>25655</v>
      </c>
      <c r="R13640" s="86">
        <v>34.43806</v>
      </c>
      <c r="S13640" s="88">
        <v>35.850481000000002</v>
      </c>
    </row>
    <row r="13641" spans="14:19">
      <c r="N13641" s="88" t="s">
        <v>3914</v>
      </c>
      <c r="O13641" s="88" t="s">
        <v>3914</v>
      </c>
      <c r="P13641" s="88" t="s">
        <v>25656</v>
      </c>
      <c r="Q13641" s="89" t="s">
        <v>25657</v>
      </c>
      <c r="R13641" s="86">
        <v>34.436011000000065</v>
      </c>
      <c r="S13641" s="88">
        <v>35.840258000000063</v>
      </c>
    </row>
    <row r="13642" spans="14:19">
      <c r="N13642" s="88" t="s">
        <v>3917</v>
      </c>
      <c r="O13642" s="88" t="s">
        <v>3917</v>
      </c>
      <c r="P13642" s="88" t="s">
        <v>25658</v>
      </c>
      <c r="Q13642" s="89" t="s">
        <v>25659</v>
      </c>
      <c r="R13642" s="86">
        <v>34.43618900000007</v>
      </c>
      <c r="S13642" s="88">
        <v>35.842433000000028</v>
      </c>
    </row>
    <row r="13643" spans="14:19">
      <c r="N13643" s="88" t="s">
        <v>3920</v>
      </c>
      <c r="O13643" s="88" t="s">
        <v>3920</v>
      </c>
      <c r="P13643" s="88" t="s">
        <v>25660</v>
      </c>
      <c r="Q13643" s="89">
        <v>380</v>
      </c>
      <c r="R13643" s="86">
        <v>34.433749096</v>
      </c>
      <c r="S13643" s="88">
        <v>35.845503688000001</v>
      </c>
    </row>
    <row r="13644" spans="14:19">
      <c r="N13644" s="88" t="s">
        <v>3920</v>
      </c>
      <c r="O13644" s="88" t="s">
        <v>3920</v>
      </c>
      <c r="P13644" s="88" t="s">
        <v>25661</v>
      </c>
      <c r="Q13644" s="89">
        <v>416</v>
      </c>
      <c r="R13644" s="86">
        <v>34.434532122</v>
      </c>
      <c r="S13644" s="88">
        <v>35.846737623000003</v>
      </c>
    </row>
    <row r="13645" spans="14:19">
      <c r="N13645" s="88" t="s">
        <v>3920</v>
      </c>
      <c r="O13645" s="88" t="s">
        <v>3920</v>
      </c>
      <c r="P13645" s="88" t="s">
        <v>25662</v>
      </c>
      <c r="Q13645" s="89">
        <v>421</v>
      </c>
      <c r="R13645" s="86">
        <v>34.434966086000003</v>
      </c>
      <c r="S13645" s="88">
        <v>35.847637681999998</v>
      </c>
    </row>
    <row r="13646" spans="14:19">
      <c r="N13646" s="88" t="s">
        <v>3920</v>
      </c>
      <c r="O13646" s="88" t="s">
        <v>3920</v>
      </c>
      <c r="P13646" s="88" t="s">
        <v>25663</v>
      </c>
      <c r="Q13646" s="89" t="s">
        <v>25664</v>
      </c>
      <c r="R13646" s="86">
        <v>34.433517000000052</v>
      </c>
      <c r="S13646" s="88">
        <v>35.846175000000073</v>
      </c>
    </row>
    <row r="13647" spans="14:19">
      <c r="N13647" s="88" t="s">
        <v>3920</v>
      </c>
      <c r="O13647" s="88" t="s">
        <v>3920</v>
      </c>
      <c r="P13647" s="88" t="s">
        <v>25665</v>
      </c>
      <c r="Q13647" s="89" t="s">
        <v>25666</v>
      </c>
      <c r="R13647" s="86">
        <v>34.433500000000038</v>
      </c>
      <c r="S13647" s="88">
        <v>35.846200000000067</v>
      </c>
    </row>
    <row r="13648" spans="14:19">
      <c r="N13648" s="88" t="s">
        <v>3920</v>
      </c>
      <c r="O13648" s="88" t="s">
        <v>3920</v>
      </c>
      <c r="P13648" s="88" t="s">
        <v>25667</v>
      </c>
      <c r="Q13648" s="89" t="s">
        <v>25668</v>
      </c>
      <c r="R13648" s="86">
        <v>34.432764710000001</v>
      </c>
      <c r="S13648" s="88">
        <v>35.845974859999998</v>
      </c>
    </row>
    <row r="13649" spans="14:19">
      <c r="N13649" s="88" t="s">
        <v>3922</v>
      </c>
      <c r="O13649" s="88" t="s">
        <v>3922</v>
      </c>
      <c r="P13649" s="88" t="s">
        <v>25669</v>
      </c>
      <c r="Q13649" s="89" t="s">
        <v>25670</v>
      </c>
      <c r="R13649" s="86">
        <v>34.437942</v>
      </c>
      <c r="S13649" s="88">
        <v>35.846282000000002</v>
      </c>
    </row>
    <row r="13650" spans="14:19">
      <c r="N13650" s="88" t="s">
        <v>3922</v>
      </c>
      <c r="O13650" s="88" t="s">
        <v>3922</v>
      </c>
      <c r="P13650" s="88" t="s">
        <v>25671</v>
      </c>
      <c r="Q13650" s="89" t="s">
        <v>25672</v>
      </c>
      <c r="R13650" s="86">
        <v>34.4405625156</v>
      </c>
      <c r="S13650" s="88">
        <v>35.847813053199999</v>
      </c>
    </row>
    <row r="13651" spans="14:19">
      <c r="N13651" s="88" t="s">
        <v>3922</v>
      </c>
      <c r="O13651" s="88" t="s">
        <v>3922</v>
      </c>
      <c r="P13651" s="88" t="s">
        <v>25673</v>
      </c>
      <c r="Q13651" s="89" t="s">
        <v>25674</v>
      </c>
      <c r="R13651" s="86">
        <v>34.440421000000072</v>
      </c>
      <c r="S13651" s="88">
        <v>35.848592000000053</v>
      </c>
    </row>
    <row r="13652" spans="14:19">
      <c r="N13652" s="88" t="s">
        <v>3922</v>
      </c>
      <c r="O13652" s="88" t="s">
        <v>3922</v>
      </c>
      <c r="P13652" s="88" t="s">
        <v>25675</v>
      </c>
      <c r="Q13652" s="89">
        <v>1337</v>
      </c>
      <c r="R13652" s="86">
        <v>34.442582121000001</v>
      </c>
      <c r="S13652" s="88">
        <v>35.848303647000002</v>
      </c>
    </row>
    <row r="13653" spans="14:19">
      <c r="N13653" s="88" t="s">
        <v>3922</v>
      </c>
      <c r="O13653" s="88" t="s">
        <v>3922</v>
      </c>
      <c r="P13653" s="88" t="s">
        <v>25676</v>
      </c>
      <c r="Q13653" s="89">
        <v>417</v>
      </c>
      <c r="R13653" s="86">
        <v>34.440659887999999</v>
      </c>
      <c r="S13653" s="88">
        <v>35.847574076999997</v>
      </c>
    </row>
    <row r="13654" spans="14:19">
      <c r="N13654" s="88" t="s">
        <v>3922</v>
      </c>
      <c r="O13654" s="88" t="s">
        <v>3922</v>
      </c>
      <c r="P13654" s="88" t="s">
        <v>25677</v>
      </c>
      <c r="Q13654" s="89">
        <v>418</v>
      </c>
      <c r="R13654" s="86">
        <v>34.441282143999999</v>
      </c>
      <c r="S13654" s="88">
        <v>35.848953614999999</v>
      </c>
    </row>
    <row r="13655" spans="14:19">
      <c r="N13655" s="88" t="s">
        <v>3922</v>
      </c>
      <c r="O13655" s="88" t="s">
        <v>3922</v>
      </c>
      <c r="P13655" s="88" t="s">
        <v>25678</v>
      </c>
      <c r="Q13655" s="89" t="s">
        <v>25679</v>
      </c>
      <c r="R13655" s="86">
        <v>34.439000000000078</v>
      </c>
      <c r="S13655" s="88">
        <v>35.84800000000007</v>
      </c>
    </row>
    <row r="13656" spans="14:19">
      <c r="N13656" s="88" t="s">
        <v>3922</v>
      </c>
      <c r="O13656" s="88" t="s">
        <v>3922</v>
      </c>
      <c r="P13656" s="88" t="s">
        <v>25680</v>
      </c>
      <c r="Q13656" s="89" t="s">
        <v>25672</v>
      </c>
      <c r="R13656" s="86">
        <v>34.4405625156</v>
      </c>
      <c r="S13656" s="88">
        <v>35.847813053199999</v>
      </c>
    </row>
    <row r="13657" spans="14:19">
      <c r="N13657" s="88" t="s">
        <v>3922</v>
      </c>
      <c r="O13657" s="88" t="s">
        <v>3922</v>
      </c>
      <c r="P13657" s="88" t="s">
        <v>25681</v>
      </c>
      <c r="Q13657" s="89" t="s">
        <v>25682</v>
      </c>
      <c r="R13657" s="86">
        <v>34.441271</v>
      </c>
      <c r="S13657" s="88">
        <v>35.848398000000003</v>
      </c>
    </row>
    <row r="13658" spans="14:19">
      <c r="N13658" s="88" t="s">
        <v>3922</v>
      </c>
      <c r="O13658" s="88" t="s">
        <v>3922</v>
      </c>
      <c r="P13658" s="88" t="s">
        <v>25683</v>
      </c>
      <c r="Q13658" s="89" t="s">
        <v>25684</v>
      </c>
      <c r="R13658" s="86">
        <v>34.439561000000026</v>
      </c>
      <c r="S13658" s="88">
        <v>35.846811000000059</v>
      </c>
    </row>
    <row r="13659" spans="14:19">
      <c r="N13659" s="88" t="s">
        <v>3925</v>
      </c>
      <c r="O13659" s="88" t="s">
        <v>3925</v>
      </c>
      <c r="P13659" s="88" t="s">
        <v>25685</v>
      </c>
      <c r="Q13659" s="89">
        <v>366</v>
      </c>
      <c r="R13659" s="86">
        <v>34.437289131999997</v>
      </c>
      <c r="S13659" s="88">
        <v>35.839030663000003</v>
      </c>
    </row>
    <row r="13660" spans="14:19">
      <c r="N13660" s="88" t="s">
        <v>3925</v>
      </c>
      <c r="O13660" s="88" t="s">
        <v>3925</v>
      </c>
      <c r="P13660" s="88" t="s">
        <v>25686</v>
      </c>
      <c r="Q13660" s="89">
        <v>363</v>
      </c>
      <c r="R13660" s="86">
        <v>34.438739124999998</v>
      </c>
      <c r="S13660" s="88">
        <v>35.840250638999997</v>
      </c>
    </row>
    <row r="13661" spans="14:19">
      <c r="N13661" s="88" t="s">
        <v>3925</v>
      </c>
      <c r="O13661" s="88" t="s">
        <v>3925</v>
      </c>
      <c r="P13661" s="88" t="s">
        <v>25687</v>
      </c>
      <c r="Q13661" s="89">
        <v>381</v>
      </c>
      <c r="R13661" s="86">
        <v>34.441469155999997</v>
      </c>
      <c r="S13661" s="88">
        <v>35.843940596000003</v>
      </c>
    </row>
    <row r="13662" spans="14:19">
      <c r="N13662" s="88" t="s">
        <v>3925</v>
      </c>
      <c r="O13662" s="88" t="s">
        <v>3925</v>
      </c>
      <c r="P13662" s="88" t="s">
        <v>25688</v>
      </c>
      <c r="Q13662" s="89">
        <v>379</v>
      </c>
      <c r="R13662" s="86">
        <v>34.441519172</v>
      </c>
      <c r="S13662" s="88">
        <v>35.844943923000002</v>
      </c>
    </row>
    <row r="13663" spans="14:19">
      <c r="N13663" s="88" t="s">
        <v>3925</v>
      </c>
      <c r="O13663" s="88" t="s">
        <v>3925</v>
      </c>
      <c r="P13663" s="88" t="s">
        <v>25689</v>
      </c>
      <c r="Q13663" s="89">
        <v>378</v>
      </c>
      <c r="R13663" s="86">
        <v>34.440069121999997</v>
      </c>
      <c r="S13663" s="88">
        <v>35.840570677999999</v>
      </c>
    </row>
    <row r="13664" spans="14:19">
      <c r="N13664" s="88" t="s">
        <v>3925</v>
      </c>
      <c r="O13664" s="88" t="s">
        <v>3925</v>
      </c>
      <c r="P13664" s="88" t="s">
        <v>25690</v>
      </c>
      <c r="Q13664" s="89">
        <v>370</v>
      </c>
      <c r="R13664" s="86">
        <v>34.436009134000003</v>
      </c>
      <c r="S13664" s="88">
        <v>35.836290638000001</v>
      </c>
    </row>
    <row r="13665" spans="14:19">
      <c r="N13665" s="88" t="s">
        <v>3925</v>
      </c>
      <c r="O13665" s="88" t="s">
        <v>3925</v>
      </c>
      <c r="P13665" s="88" t="s">
        <v>25691</v>
      </c>
      <c r="Q13665" s="89">
        <v>369</v>
      </c>
      <c r="R13665" s="86">
        <v>34.437169124999997</v>
      </c>
      <c r="S13665" s="88">
        <v>35.840070634999996</v>
      </c>
    </row>
    <row r="13666" spans="14:19">
      <c r="N13666" s="88" t="s">
        <v>3925</v>
      </c>
      <c r="O13666" s="88" t="s">
        <v>3925</v>
      </c>
      <c r="P13666" s="88" t="s">
        <v>25692</v>
      </c>
      <c r="Q13666" s="89">
        <v>374</v>
      </c>
      <c r="R13666" s="86">
        <v>34.439959141000003</v>
      </c>
      <c r="S13666" s="88">
        <v>35.841440697000003</v>
      </c>
    </row>
    <row r="13667" spans="14:19">
      <c r="N13667" s="88" t="s">
        <v>3925</v>
      </c>
      <c r="O13667" s="88" t="s">
        <v>3925</v>
      </c>
      <c r="P13667" s="88" t="s">
        <v>25693</v>
      </c>
      <c r="Q13667" s="89">
        <v>9521</v>
      </c>
      <c r="R13667" s="86">
        <v>34.440973300000003</v>
      </c>
      <c r="S13667" s="88">
        <v>35.845216700000002</v>
      </c>
    </row>
    <row r="13668" spans="14:19">
      <c r="N13668" s="88" t="s">
        <v>3925</v>
      </c>
      <c r="O13668" s="88" t="s">
        <v>3925</v>
      </c>
      <c r="P13668" s="88" t="s">
        <v>25694</v>
      </c>
      <c r="Q13668" s="89" t="s">
        <v>25695</v>
      </c>
      <c r="R13668" s="86">
        <v>34.437404999999998</v>
      </c>
      <c r="S13668" s="88">
        <v>35.837344999999999</v>
      </c>
    </row>
    <row r="13669" spans="14:19">
      <c r="N13669" s="88" t="s">
        <v>3925</v>
      </c>
      <c r="O13669" s="88" t="s">
        <v>3925</v>
      </c>
      <c r="P13669" s="88" t="s">
        <v>25696</v>
      </c>
      <c r="Q13669" s="89">
        <v>357</v>
      </c>
      <c r="R13669" s="86">
        <v>34.438239076999999</v>
      </c>
      <c r="S13669" s="88">
        <v>35.838830684999998</v>
      </c>
    </row>
    <row r="13670" spans="14:19">
      <c r="N13670" s="88" t="s">
        <v>3925</v>
      </c>
      <c r="O13670" s="88" t="s">
        <v>3925</v>
      </c>
      <c r="P13670" s="88" t="s">
        <v>25697</v>
      </c>
      <c r="Q13670" s="89">
        <v>367</v>
      </c>
      <c r="R13670" s="86">
        <v>34.438849113000003</v>
      </c>
      <c r="S13670" s="88">
        <v>35.838640656999999</v>
      </c>
    </row>
    <row r="13671" spans="14:19">
      <c r="N13671" s="88" t="s">
        <v>3925</v>
      </c>
      <c r="O13671" s="88" t="s">
        <v>3925</v>
      </c>
      <c r="P13671" s="88" t="s">
        <v>25698</v>
      </c>
      <c r="Q13671" s="89">
        <v>359</v>
      </c>
      <c r="R13671" s="86">
        <v>34.436941097000002</v>
      </c>
      <c r="S13671" s="88">
        <v>35.834683701000003</v>
      </c>
    </row>
    <row r="13672" spans="14:19">
      <c r="N13672" s="88" t="s">
        <v>3925</v>
      </c>
      <c r="O13672" s="88" t="s">
        <v>3925</v>
      </c>
      <c r="P13672" s="88" t="s">
        <v>25699</v>
      </c>
      <c r="Q13672" s="89">
        <v>368</v>
      </c>
      <c r="R13672" s="86">
        <v>34.439049136999998</v>
      </c>
      <c r="S13672" s="88">
        <v>35.839320647999998</v>
      </c>
    </row>
    <row r="13673" spans="14:19">
      <c r="N13673" s="88" t="s">
        <v>3925</v>
      </c>
      <c r="O13673" s="88" t="s">
        <v>3925</v>
      </c>
      <c r="P13673" s="88" t="s">
        <v>25700</v>
      </c>
      <c r="Q13673" s="89">
        <v>1376</v>
      </c>
      <c r="R13673" s="86">
        <v>34.437199141999997</v>
      </c>
      <c r="S13673" s="88">
        <v>35.840103636999999</v>
      </c>
    </row>
    <row r="13674" spans="14:19">
      <c r="N13674" s="88" t="s">
        <v>3925</v>
      </c>
      <c r="O13674" s="88" t="s">
        <v>3925</v>
      </c>
      <c r="P13674" s="88" t="s">
        <v>25701</v>
      </c>
      <c r="Q13674" s="89">
        <v>377</v>
      </c>
      <c r="R13674" s="86">
        <v>34.438532150999997</v>
      </c>
      <c r="S13674" s="88">
        <v>35.832770656999998</v>
      </c>
    </row>
    <row r="13675" spans="14:19">
      <c r="N13675" s="88" t="s">
        <v>3925</v>
      </c>
      <c r="O13675" s="88" t="s">
        <v>3925</v>
      </c>
      <c r="P13675" s="88" t="s">
        <v>25702</v>
      </c>
      <c r="Q13675" s="89" t="s">
        <v>25703</v>
      </c>
      <c r="R13675" s="86">
        <v>34.437725000000057</v>
      </c>
      <c r="S13675" s="88">
        <v>35.836844000000042</v>
      </c>
    </row>
    <row r="13676" spans="14:19">
      <c r="N13676" s="88" t="s">
        <v>3925</v>
      </c>
      <c r="O13676" s="88" t="s">
        <v>3925</v>
      </c>
      <c r="P13676" s="88" t="s">
        <v>25704</v>
      </c>
      <c r="Q13676" s="89">
        <v>358</v>
      </c>
      <c r="R13676" s="86">
        <v>34.436559146</v>
      </c>
      <c r="S13676" s="88">
        <v>35.834930653000001</v>
      </c>
    </row>
    <row r="13677" spans="14:19">
      <c r="N13677" s="88" t="s">
        <v>3925</v>
      </c>
      <c r="O13677" s="88" t="s">
        <v>3925</v>
      </c>
      <c r="P13677" s="88" t="s">
        <v>25705</v>
      </c>
      <c r="Q13677" s="89" t="s">
        <v>25706</v>
      </c>
      <c r="R13677" s="86">
        <v>34.441392</v>
      </c>
      <c r="S13677" s="88">
        <v>35.845072999999999</v>
      </c>
    </row>
    <row r="13678" spans="14:19">
      <c r="N13678" s="88" t="s">
        <v>3925</v>
      </c>
      <c r="O13678" s="88" t="s">
        <v>3925</v>
      </c>
      <c r="P13678" s="88" t="s">
        <v>150</v>
      </c>
      <c r="Q13678" s="89" t="s">
        <v>25707</v>
      </c>
      <c r="R13678" s="86">
        <v>34.437725000000057</v>
      </c>
      <c r="S13678" s="88">
        <v>35.836844000000042</v>
      </c>
    </row>
    <row r="13679" spans="14:19">
      <c r="N13679" s="88" t="s">
        <v>3928</v>
      </c>
      <c r="O13679" s="88" t="s">
        <v>3928</v>
      </c>
      <c r="P13679" s="88" t="s">
        <v>25708</v>
      </c>
      <c r="Q13679" s="89">
        <v>9522</v>
      </c>
      <c r="R13679" s="86">
        <v>34.438299999999998</v>
      </c>
      <c r="S13679" s="88">
        <v>35.842399999999998</v>
      </c>
    </row>
    <row r="13680" spans="14:19">
      <c r="N13680" s="88" t="s">
        <v>3928</v>
      </c>
      <c r="O13680" s="88" t="s">
        <v>3928</v>
      </c>
      <c r="P13680" s="88" t="s">
        <v>25709</v>
      </c>
      <c r="Q13680" s="89" t="s">
        <v>25710</v>
      </c>
      <c r="R13680" s="86">
        <v>34.440246000000002</v>
      </c>
      <c r="S13680" s="88">
        <v>35.844194999999999</v>
      </c>
    </row>
    <row r="13681" spans="14:19">
      <c r="N13681" s="88" t="s">
        <v>3928</v>
      </c>
      <c r="O13681" s="88" t="s">
        <v>3928</v>
      </c>
      <c r="P13681" s="88" t="s">
        <v>25711</v>
      </c>
      <c r="Q13681" s="89" t="s">
        <v>25712</v>
      </c>
      <c r="R13681" s="86">
        <v>34.437517999999997</v>
      </c>
      <c r="S13681" s="88">
        <v>35.844613000000003</v>
      </c>
    </row>
    <row r="13682" spans="14:19">
      <c r="N13682" s="88" t="s">
        <v>3928</v>
      </c>
      <c r="O13682" s="88" t="s">
        <v>3928</v>
      </c>
      <c r="P13682" s="88" t="s">
        <v>25713</v>
      </c>
      <c r="Q13682" s="89">
        <v>375</v>
      </c>
      <c r="R13682" s="86">
        <v>34.439769138000003</v>
      </c>
      <c r="S13682" s="88">
        <v>35.842950637999998</v>
      </c>
    </row>
    <row r="13683" spans="14:19">
      <c r="N13683" s="88" t="s">
        <v>3928</v>
      </c>
      <c r="O13683" s="88" t="s">
        <v>3928</v>
      </c>
      <c r="P13683" s="88" t="s">
        <v>25714</v>
      </c>
      <c r="Q13683" s="89" t="s">
        <v>25715</v>
      </c>
      <c r="R13683" s="86">
        <v>34.438862848699998</v>
      </c>
      <c r="S13683" s="88">
        <v>35.842417255999997</v>
      </c>
    </row>
    <row r="13684" spans="14:19">
      <c r="N13684" s="88" t="s">
        <v>3928</v>
      </c>
      <c r="O13684" s="88" t="s">
        <v>3928</v>
      </c>
      <c r="P13684" s="88" t="s">
        <v>25716</v>
      </c>
      <c r="Q13684" s="89" t="s">
        <v>25715</v>
      </c>
      <c r="R13684" s="86">
        <v>34.438862848699998</v>
      </c>
      <c r="S13684" s="88">
        <v>35.842417255999997</v>
      </c>
    </row>
    <row r="13685" spans="14:19">
      <c r="N13685" s="88" t="s">
        <v>3928</v>
      </c>
      <c r="O13685" s="88" t="s">
        <v>3928</v>
      </c>
      <c r="P13685" s="88" t="s">
        <v>25717</v>
      </c>
      <c r="Q13685" s="89" t="s">
        <v>25718</v>
      </c>
      <c r="R13685" s="86">
        <v>34.438437999999998</v>
      </c>
      <c r="S13685" s="88">
        <v>35.843732000000003</v>
      </c>
    </row>
    <row r="13686" spans="14:19">
      <c r="N13686" s="88" t="s">
        <v>3928</v>
      </c>
      <c r="O13686" s="88" t="s">
        <v>3928</v>
      </c>
      <c r="P13686" s="88" t="s">
        <v>25719</v>
      </c>
      <c r="Q13686" s="89" t="s">
        <v>25720</v>
      </c>
      <c r="R13686" s="86">
        <v>34.438489000000061</v>
      </c>
      <c r="S13686" s="88">
        <v>35.842781000000059</v>
      </c>
    </row>
    <row r="13687" spans="14:19">
      <c r="N13687" s="88" t="s">
        <v>3928</v>
      </c>
      <c r="O13687" s="88" t="s">
        <v>3928</v>
      </c>
      <c r="P13687" s="88" t="s">
        <v>25721</v>
      </c>
      <c r="Q13687" s="89" t="s">
        <v>25722</v>
      </c>
      <c r="R13687" s="86">
        <v>34.438489000000061</v>
      </c>
      <c r="S13687" s="88">
        <v>35.842781000000059</v>
      </c>
    </row>
    <row r="13688" spans="14:19">
      <c r="N13688" s="88" t="s">
        <v>3931</v>
      </c>
      <c r="O13688" s="88" t="s">
        <v>3931</v>
      </c>
      <c r="P13688" s="88" t="s">
        <v>25723</v>
      </c>
      <c r="Q13688" s="89" t="s">
        <v>25724</v>
      </c>
      <c r="R13688" s="86">
        <v>34.430118839999999</v>
      </c>
      <c r="S13688" s="88">
        <v>35.852631209999998</v>
      </c>
    </row>
    <row r="13689" spans="14:19">
      <c r="N13689" s="88" t="s">
        <v>3931</v>
      </c>
      <c r="O13689" s="88" t="s">
        <v>3931</v>
      </c>
      <c r="P13689" s="88" t="s">
        <v>25725</v>
      </c>
      <c r="Q13689" s="89">
        <v>419</v>
      </c>
      <c r="R13689" s="86">
        <v>34.442982094999998</v>
      </c>
      <c r="S13689" s="88">
        <v>35.854970631999997</v>
      </c>
    </row>
    <row r="13690" spans="14:19">
      <c r="N13690" s="88" t="s">
        <v>3931</v>
      </c>
      <c r="O13690" s="88" t="s">
        <v>3931</v>
      </c>
      <c r="P13690" s="88" t="s">
        <v>25726</v>
      </c>
      <c r="Q13690" s="89">
        <v>400</v>
      </c>
      <c r="R13690" s="86">
        <v>34.429699143000001</v>
      </c>
      <c r="S13690" s="88">
        <v>35.841620698</v>
      </c>
    </row>
    <row r="13691" spans="14:19">
      <c r="N13691" s="88" t="s">
        <v>3931</v>
      </c>
      <c r="O13691" s="88" t="s">
        <v>3931</v>
      </c>
      <c r="P13691" s="88" t="s">
        <v>25727</v>
      </c>
      <c r="Q13691" s="89">
        <v>414</v>
      </c>
      <c r="R13691" s="86">
        <v>34.428749074999999</v>
      </c>
      <c r="S13691" s="88">
        <v>35.841487688000001</v>
      </c>
    </row>
    <row r="13692" spans="14:19">
      <c r="N13692" s="88" t="s">
        <v>3931</v>
      </c>
      <c r="O13692" s="88" t="s">
        <v>3931</v>
      </c>
      <c r="P13692" s="88" t="s">
        <v>25728</v>
      </c>
      <c r="Q13692" s="89">
        <v>415</v>
      </c>
      <c r="R13692" s="86">
        <v>34.426616080999999</v>
      </c>
      <c r="S13692" s="88">
        <v>35.844653682000001</v>
      </c>
    </row>
    <row r="13693" spans="14:19">
      <c r="N13693" s="88" t="s">
        <v>3931</v>
      </c>
      <c r="O13693" s="88" t="s">
        <v>3931</v>
      </c>
      <c r="P13693" s="88" t="s">
        <v>25729</v>
      </c>
      <c r="Q13693" s="89" t="s">
        <v>25730</v>
      </c>
      <c r="R13693" s="86">
        <v>34.426014000000066</v>
      </c>
      <c r="S13693" s="88">
        <v>35.842192000000068</v>
      </c>
    </row>
    <row r="13694" spans="14:19">
      <c r="N13694" s="88" t="s">
        <v>3931</v>
      </c>
      <c r="O13694" s="88" t="s">
        <v>3931</v>
      </c>
      <c r="P13694" s="88" t="s">
        <v>25731</v>
      </c>
      <c r="Q13694" s="89">
        <v>404</v>
      </c>
      <c r="R13694" s="86">
        <v>34.426016119000003</v>
      </c>
      <c r="S13694" s="88">
        <v>35.841303598000003</v>
      </c>
    </row>
    <row r="13695" spans="14:19">
      <c r="N13695" s="88" t="s">
        <v>3931</v>
      </c>
      <c r="O13695" s="88" t="s">
        <v>3931</v>
      </c>
      <c r="P13695" s="88" t="s">
        <v>25732</v>
      </c>
      <c r="Q13695" s="89">
        <v>410</v>
      </c>
      <c r="R13695" s="86">
        <v>34.429382081999997</v>
      </c>
      <c r="S13695" s="88">
        <v>35.845453706999997</v>
      </c>
    </row>
    <row r="13696" spans="14:19">
      <c r="N13696" s="88" t="s">
        <v>3931</v>
      </c>
      <c r="O13696" s="88" t="s">
        <v>3931</v>
      </c>
      <c r="P13696" s="88" t="s">
        <v>25733</v>
      </c>
      <c r="Q13696" s="89">
        <v>355</v>
      </c>
      <c r="R13696" s="86">
        <v>34.423469126000001</v>
      </c>
      <c r="S13696" s="88">
        <v>35.834470668000002</v>
      </c>
    </row>
    <row r="13697" spans="14:19">
      <c r="N13697" s="88" t="s">
        <v>3931</v>
      </c>
      <c r="O13697" s="88" t="s">
        <v>3931</v>
      </c>
      <c r="P13697" s="88" t="s">
        <v>25734</v>
      </c>
      <c r="Q13697" s="89">
        <v>356</v>
      </c>
      <c r="R13697" s="86">
        <v>34.423479139999998</v>
      </c>
      <c r="S13697" s="88">
        <v>35.834440671999999</v>
      </c>
    </row>
    <row r="13698" spans="14:19">
      <c r="N13698" s="88" t="s">
        <v>3931</v>
      </c>
      <c r="O13698" s="88" t="s">
        <v>3931</v>
      </c>
      <c r="P13698" s="88" t="s">
        <v>25735</v>
      </c>
      <c r="Q13698" s="89">
        <v>429</v>
      </c>
      <c r="R13698" s="86">
        <v>34.433616123</v>
      </c>
      <c r="S13698" s="88">
        <v>35.847987615000001</v>
      </c>
    </row>
    <row r="13699" spans="14:19">
      <c r="N13699" s="88" t="s">
        <v>3931</v>
      </c>
      <c r="O13699" s="88" t="s">
        <v>3931</v>
      </c>
      <c r="P13699" s="88" t="s">
        <v>25736</v>
      </c>
      <c r="Q13699" s="89">
        <v>405</v>
      </c>
      <c r="R13699" s="86">
        <v>34.429737150999998</v>
      </c>
      <c r="S13699" s="88">
        <v>35.842876637000003</v>
      </c>
    </row>
    <row r="13700" spans="14:19">
      <c r="N13700" s="88" t="s">
        <v>3931</v>
      </c>
      <c r="O13700" s="88" t="s">
        <v>3931</v>
      </c>
      <c r="P13700" s="88" t="s">
        <v>25737</v>
      </c>
      <c r="Q13700" s="89">
        <v>1543</v>
      </c>
      <c r="R13700" s="86">
        <v>34.434901138000001</v>
      </c>
      <c r="S13700" s="88">
        <v>35.852313658</v>
      </c>
    </row>
    <row r="13701" spans="14:19">
      <c r="N13701" s="88" t="s">
        <v>3931</v>
      </c>
      <c r="O13701" s="88" t="s">
        <v>3931</v>
      </c>
      <c r="P13701" s="88" t="s">
        <v>25738</v>
      </c>
      <c r="Q13701" s="89">
        <v>1374</v>
      </c>
      <c r="R13701" s="86">
        <v>34.415266096000003</v>
      </c>
      <c r="S13701" s="88">
        <v>35.852503648999999</v>
      </c>
    </row>
    <row r="13702" spans="14:19">
      <c r="N13702" s="88" t="s">
        <v>3931</v>
      </c>
      <c r="O13702" s="88" t="s">
        <v>3931</v>
      </c>
      <c r="P13702" s="88" t="s">
        <v>25739</v>
      </c>
      <c r="Q13702" s="89">
        <v>430</v>
      </c>
      <c r="R13702" s="86">
        <v>34.431699149000004</v>
      </c>
      <c r="S13702" s="88">
        <v>35.851520702999998</v>
      </c>
    </row>
    <row r="13703" spans="14:19">
      <c r="N13703" s="88" t="s">
        <v>3931</v>
      </c>
      <c r="O13703" s="88" t="s">
        <v>3931</v>
      </c>
      <c r="P13703" s="88" t="s">
        <v>25740</v>
      </c>
      <c r="Q13703" s="89">
        <v>402</v>
      </c>
      <c r="R13703" s="86">
        <v>34.426699077000002</v>
      </c>
      <c r="S13703" s="88">
        <v>35.842587666999997</v>
      </c>
    </row>
    <row r="13704" spans="14:19">
      <c r="N13704" s="88" t="s">
        <v>3931</v>
      </c>
      <c r="O13704" s="88" t="s">
        <v>3931</v>
      </c>
      <c r="P13704" s="88" t="s">
        <v>25741</v>
      </c>
      <c r="Q13704" s="89">
        <v>1456</v>
      </c>
      <c r="R13704" s="86">
        <v>34.407681383000003</v>
      </c>
      <c r="S13704" s="88">
        <v>35.848158572000003</v>
      </c>
    </row>
    <row r="13705" spans="14:19">
      <c r="N13705" s="88" t="s">
        <v>3931</v>
      </c>
      <c r="O13705" s="88" t="s">
        <v>3931</v>
      </c>
      <c r="P13705" s="88" t="s">
        <v>25742</v>
      </c>
      <c r="Q13705" s="89">
        <v>1338</v>
      </c>
      <c r="R13705" s="86">
        <v>34.445499067999997</v>
      </c>
      <c r="S13705" s="88">
        <v>35.857537634000003</v>
      </c>
    </row>
    <row r="13706" spans="14:19">
      <c r="N13706" s="88" t="s">
        <v>3931</v>
      </c>
      <c r="O13706" s="88" t="s">
        <v>3931</v>
      </c>
      <c r="P13706" s="88" t="s">
        <v>25743</v>
      </c>
      <c r="Q13706" s="89" t="s">
        <v>25744</v>
      </c>
      <c r="R13706" s="86">
        <v>34.420646000000033</v>
      </c>
      <c r="S13706" s="88">
        <v>35.830437000000074</v>
      </c>
    </row>
    <row r="13707" spans="14:19">
      <c r="N13707" s="88" t="s">
        <v>3931</v>
      </c>
      <c r="O13707" s="88" t="s">
        <v>3931</v>
      </c>
      <c r="P13707" s="88" t="s">
        <v>25745</v>
      </c>
      <c r="Q13707" s="89" t="s">
        <v>25746</v>
      </c>
      <c r="R13707" s="86">
        <v>34.425891</v>
      </c>
      <c r="S13707" s="88">
        <v>35.837823899999997</v>
      </c>
    </row>
    <row r="13708" spans="14:19">
      <c r="N13708" s="88" t="s">
        <v>3931</v>
      </c>
      <c r="O13708" s="88" t="s">
        <v>3931</v>
      </c>
      <c r="P13708" s="88" t="s">
        <v>25747</v>
      </c>
      <c r="Q13708" s="89" t="s">
        <v>25748</v>
      </c>
      <c r="R13708" s="86">
        <v>34.430118839999999</v>
      </c>
      <c r="S13708" s="88">
        <v>35.852631209999998</v>
      </c>
    </row>
    <row r="13709" spans="14:19">
      <c r="N13709" s="88" t="s">
        <v>3931</v>
      </c>
      <c r="O13709" s="88" t="s">
        <v>3931</v>
      </c>
      <c r="P13709" s="88" t="s">
        <v>25749</v>
      </c>
      <c r="Q13709" s="89">
        <v>424</v>
      </c>
      <c r="R13709" s="86">
        <v>34.434216151000001</v>
      </c>
      <c r="S13709" s="88">
        <v>35.847820697000003</v>
      </c>
    </row>
    <row r="13710" spans="14:19">
      <c r="N13710" s="88" t="s">
        <v>3931</v>
      </c>
      <c r="O13710" s="88" t="s">
        <v>3931</v>
      </c>
      <c r="P13710" s="88" t="s">
        <v>25750</v>
      </c>
      <c r="Q13710" s="89" t="s">
        <v>25751</v>
      </c>
      <c r="R13710" s="86">
        <v>34.415680000000002</v>
      </c>
      <c r="S13710" s="88">
        <v>35.842970000000001</v>
      </c>
    </row>
    <row r="13711" spans="14:19">
      <c r="N13711" s="88" t="s">
        <v>3931</v>
      </c>
      <c r="O13711" s="88" t="s">
        <v>3931</v>
      </c>
      <c r="P13711" s="88" t="s">
        <v>25752</v>
      </c>
      <c r="Q13711" s="89" t="s">
        <v>25753</v>
      </c>
      <c r="R13711" s="86">
        <v>34.430118999999998</v>
      </c>
      <c r="S13711" s="88">
        <v>35.852631000000002</v>
      </c>
    </row>
    <row r="13712" spans="14:19">
      <c r="N13712" s="88" t="s">
        <v>3931</v>
      </c>
      <c r="O13712" s="88" t="s">
        <v>3931</v>
      </c>
      <c r="P13712" s="88" t="s">
        <v>25754</v>
      </c>
      <c r="Q13712" s="89">
        <v>1398</v>
      </c>
      <c r="R13712" s="86">
        <v>34.428599155999997</v>
      </c>
      <c r="S13712" s="88">
        <v>35.853570705000003</v>
      </c>
    </row>
    <row r="13713" spans="14:19">
      <c r="N13713" s="88" t="s">
        <v>3931</v>
      </c>
      <c r="O13713" s="88" t="s">
        <v>3931</v>
      </c>
      <c r="P13713" s="88" t="s">
        <v>25755</v>
      </c>
      <c r="Q13713" s="89">
        <v>433</v>
      </c>
      <c r="R13713" s="86">
        <v>34.434782157000001</v>
      </c>
      <c r="S13713" s="88">
        <v>35.859820595999999</v>
      </c>
    </row>
    <row r="13714" spans="14:19">
      <c r="N13714" s="88" t="s">
        <v>3931</v>
      </c>
      <c r="O13714" s="88" t="s">
        <v>3931</v>
      </c>
      <c r="P13714" s="88" t="s">
        <v>25756</v>
      </c>
      <c r="Q13714" s="89">
        <v>401</v>
      </c>
      <c r="R13714" s="86">
        <v>34.426599136999997</v>
      </c>
      <c r="S13714" s="88">
        <v>35.845537002999997</v>
      </c>
    </row>
    <row r="13715" spans="14:19">
      <c r="N13715" s="88" t="s">
        <v>3931</v>
      </c>
      <c r="O13715" s="88" t="s">
        <v>3931</v>
      </c>
      <c r="P13715" s="88" t="s">
        <v>25757</v>
      </c>
      <c r="Q13715" s="89">
        <v>407</v>
      </c>
      <c r="R13715" s="86">
        <v>34.426016124</v>
      </c>
      <c r="S13715" s="88">
        <v>35.845870642999998</v>
      </c>
    </row>
    <row r="13716" spans="14:19">
      <c r="N13716" s="88" t="s">
        <v>3931</v>
      </c>
      <c r="O13716" s="88" t="s">
        <v>3931</v>
      </c>
      <c r="P13716" s="88" t="s">
        <v>25758</v>
      </c>
      <c r="Q13716" s="89">
        <v>409</v>
      </c>
      <c r="R13716" s="86">
        <v>34.426632132999998</v>
      </c>
      <c r="S13716" s="88">
        <v>35.845687646999998</v>
      </c>
    </row>
    <row r="13717" spans="14:19">
      <c r="N13717" s="88" t="s">
        <v>3931</v>
      </c>
      <c r="O13717" s="88" t="s">
        <v>3931</v>
      </c>
      <c r="P13717" s="88" t="s">
        <v>25759</v>
      </c>
      <c r="Q13717" s="89">
        <v>448</v>
      </c>
      <c r="R13717" s="86">
        <v>34.423466156000003</v>
      </c>
      <c r="S13717" s="88">
        <v>35.834487596000002</v>
      </c>
    </row>
    <row r="13718" spans="14:19">
      <c r="N13718" s="88" t="s">
        <v>3931</v>
      </c>
      <c r="O13718" s="88" t="s">
        <v>3931</v>
      </c>
      <c r="P13718" s="88" t="s">
        <v>25760</v>
      </c>
      <c r="Q13718" s="89">
        <v>1379</v>
      </c>
      <c r="R13718" s="86">
        <v>34.415032142000001</v>
      </c>
      <c r="S13718" s="88">
        <v>35.852637704999999</v>
      </c>
    </row>
    <row r="13719" spans="14:19">
      <c r="N13719" s="88" t="s">
        <v>3931</v>
      </c>
      <c r="O13719" s="88" t="s">
        <v>3931</v>
      </c>
      <c r="P13719" s="88" t="s">
        <v>25761</v>
      </c>
      <c r="Q13719" s="89">
        <v>1378</v>
      </c>
      <c r="R13719" s="86">
        <v>34.415232115000002</v>
      </c>
      <c r="S13719" s="88">
        <v>35.852470695999997</v>
      </c>
    </row>
    <row r="13720" spans="14:19">
      <c r="N13720" s="88" t="s">
        <v>3931</v>
      </c>
      <c r="O13720" s="88" t="s">
        <v>3931</v>
      </c>
      <c r="P13720" s="88" t="s">
        <v>25762</v>
      </c>
      <c r="Q13720" s="89">
        <v>408</v>
      </c>
      <c r="R13720" s="86">
        <v>34.416149118</v>
      </c>
      <c r="S13720" s="88">
        <v>35.844170617000003</v>
      </c>
    </row>
    <row r="13721" spans="14:19">
      <c r="N13721" s="88" t="s">
        <v>3931</v>
      </c>
      <c r="O13721" s="88" t="s">
        <v>3931</v>
      </c>
      <c r="P13721" s="88" t="s">
        <v>25763</v>
      </c>
      <c r="Q13721" s="89">
        <v>423</v>
      </c>
      <c r="R13721" s="86">
        <v>34.439299157000001</v>
      </c>
      <c r="S13721" s="88">
        <v>35.854503682000001</v>
      </c>
    </row>
    <row r="13722" spans="14:19">
      <c r="N13722" s="88" t="s">
        <v>3931</v>
      </c>
      <c r="O13722" s="88" t="s">
        <v>3931</v>
      </c>
      <c r="P13722" s="88" t="s">
        <v>25764</v>
      </c>
      <c r="Q13722" s="89">
        <v>432</v>
      </c>
      <c r="R13722" s="86">
        <v>34.431249104999999</v>
      </c>
      <c r="S13722" s="88">
        <v>35.851637650999997</v>
      </c>
    </row>
    <row r="13723" spans="14:19">
      <c r="N13723" s="88" t="s">
        <v>3931</v>
      </c>
      <c r="O13723" s="88" t="s">
        <v>3931</v>
      </c>
      <c r="P13723" s="88" t="s">
        <v>25765</v>
      </c>
      <c r="Q13723" s="89" t="s">
        <v>25766</v>
      </c>
      <c r="R13723" s="86">
        <v>34.433259999999997</v>
      </c>
      <c r="S13723" s="88">
        <v>35.853059999999999</v>
      </c>
    </row>
    <row r="13724" spans="14:19">
      <c r="N13724" s="88" t="s">
        <v>3931</v>
      </c>
      <c r="O13724" s="88" t="s">
        <v>3931</v>
      </c>
      <c r="P13724" s="88" t="s">
        <v>25767</v>
      </c>
      <c r="Q13724" s="89">
        <v>406</v>
      </c>
      <c r="R13724" s="86">
        <v>34.428482095</v>
      </c>
      <c r="S13724" s="88">
        <v>35.842653681000002</v>
      </c>
    </row>
    <row r="13725" spans="14:19">
      <c r="N13725" s="88" t="s">
        <v>3931</v>
      </c>
      <c r="O13725" s="88" t="s">
        <v>3931</v>
      </c>
      <c r="P13725" s="88" t="s">
        <v>25768</v>
      </c>
      <c r="Q13725" s="89" t="s">
        <v>25769</v>
      </c>
      <c r="R13725" s="86">
        <v>34.431730000000002</v>
      </c>
      <c r="S13725" s="88">
        <v>35.852649999999997</v>
      </c>
    </row>
    <row r="13726" spans="14:19">
      <c r="N13726" s="88" t="s">
        <v>3931</v>
      </c>
      <c r="O13726" s="88" t="s">
        <v>3931</v>
      </c>
      <c r="P13726" s="88" t="s">
        <v>25770</v>
      </c>
      <c r="Q13726" s="89" t="s">
        <v>25771</v>
      </c>
      <c r="R13726" s="86">
        <v>34.444608333333328</v>
      </c>
      <c r="S13726" s="88">
        <v>35.856461111111109</v>
      </c>
    </row>
    <row r="13727" spans="14:19">
      <c r="N13727" s="88" t="s">
        <v>3931</v>
      </c>
      <c r="O13727" s="88" t="s">
        <v>3931</v>
      </c>
      <c r="P13727" s="88" t="s">
        <v>25772</v>
      </c>
      <c r="Q13727" s="89" t="s">
        <v>25773</v>
      </c>
      <c r="R13727" s="86">
        <v>34.414906999999999</v>
      </c>
      <c r="S13727" s="88">
        <v>35.840609999999998</v>
      </c>
    </row>
    <row r="13728" spans="14:19">
      <c r="N13728" s="88" t="s">
        <v>3931</v>
      </c>
      <c r="O13728" s="88" t="s">
        <v>3931</v>
      </c>
      <c r="P13728" s="88" t="s">
        <v>25774</v>
      </c>
      <c r="Q13728" s="89" t="s">
        <v>25775</v>
      </c>
      <c r="R13728" s="86">
        <v>34.431936380000003</v>
      </c>
      <c r="S13728" s="88">
        <v>35.857925100000003</v>
      </c>
    </row>
    <row r="13729" spans="14:19">
      <c r="N13729" s="88" t="s">
        <v>3931</v>
      </c>
      <c r="O13729" s="88" t="s">
        <v>3931</v>
      </c>
      <c r="P13729" s="88" t="s">
        <v>25776</v>
      </c>
      <c r="Q13729" s="89" t="s">
        <v>25777</v>
      </c>
      <c r="R13729" s="86">
        <v>34.429518539999997</v>
      </c>
      <c r="S13729" s="88">
        <v>35.854802050000004</v>
      </c>
    </row>
    <row r="13730" spans="14:19">
      <c r="N13730" s="88" t="s">
        <v>3931</v>
      </c>
      <c r="O13730" s="88" t="s">
        <v>3931</v>
      </c>
      <c r="P13730" s="88" t="s">
        <v>25778</v>
      </c>
      <c r="Q13730" s="89" t="s">
        <v>25779</v>
      </c>
      <c r="R13730" s="86">
        <v>34.427906640000003</v>
      </c>
      <c r="S13730" s="88">
        <v>35.851376760000001</v>
      </c>
    </row>
    <row r="13731" spans="14:19">
      <c r="N13731" s="88" t="s">
        <v>3931</v>
      </c>
      <c r="O13731" s="88" t="s">
        <v>3931</v>
      </c>
      <c r="P13731" s="88" t="s">
        <v>25780</v>
      </c>
      <c r="Q13731" s="89">
        <v>411</v>
      </c>
      <c r="R13731" s="86">
        <v>34.426666122</v>
      </c>
      <c r="S13731" s="88">
        <v>35.845653667000001</v>
      </c>
    </row>
    <row r="13732" spans="14:19">
      <c r="N13732" s="88" t="s">
        <v>3931</v>
      </c>
      <c r="O13732" s="88" t="s">
        <v>3931</v>
      </c>
      <c r="P13732" s="88" t="s">
        <v>25781</v>
      </c>
      <c r="Q13732" s="89">
        <v>1380</v>
      </c>
      <c r="R13732" s="86">
        <v>34.434232123999998</v>
      </c>
      <c r="S13732" s="88">
        <v>35.847770656000002</v>
      </c>
    </row>
    <row r="13733" spans="14:19">
      <c r="N13733" s="88" t="s">
        <v>3931</v>
      </c>
      <c r="O13733" s="88" t="s">
        <v>3931</v>
      </c>
      <c r="P13733" s="88" t="s">
        <v>25782</v>
      </c>
      <c r="Q13733" s="89">
        <v>420</v>
      </c>
      <c r="R13733" s="86">
        <v>34.439866119999998</v>
      </c>
      <c r="S13733" s="88">
        <v>35.851803662999998</v>
      </c>
    </row>
    <row r="13734" spans="14:19">
      <c r="N13734" s="88" t="s">
        <v>3931</v>
      </c>
      <c r="O13734" s="88" t="s">
        <v>3931</v>
      </c>
      <c r="P13734" s="88" t="s">
        <v>25783</v>
      </c>
      <c r="Q13734" s="89" t="s">
        <v>25784</v>
      </c>
      <c r="R13734" s="86">
        <v>34.42590000000007</v>
      </c>
      <c r="S13734" s="88">
        <v>35.842200000000048</v>
      </c>
    </row>
    <row r="13735" spans="14:19">
      <c r="N13735" s="88" t="s">
        <v>3931</v>
      </c>
      <c r="O13735" s="88" t="s">
        <v>3931</v>
      </c>
      <c r="P13735" s="88" t="s">
        <v>25785</v>
      </c>
      <c r="Q13735" s="89">
        <v>427</v>
      </c>
      <c r="R13735" s="86">
        <v>34.431282095999997</v>
      </c>
      <c r="S13735" s="88">
        <v>35.851670648000002</v>
      </c>
    </row>
    <row r="13736" spans="14:19">
      <c r="N13736" s="88" t="s">
        <v>3931</v>
      </c>
      <c r="O13736" s="88" t="s">
        <v>3931</v>
      </c>
      <c r="P13736" s="88" t="s">
        <v>25786</v>
      </c>
      <c r="Q13736" s="89" t="s">
        <v>25787</v>
      </c>
      <c r="R13736" s="86">
        <v>34.410800000000002</v>
      </c>
      <c r="S13736" s="88">
        <v>35.843609999999998</v>
      </c>
    </row>
    <row r="13737" spans="14:19">
      <c r="N13737" s="88" t="s">
        <v>3931</v>
      </c>
      <c r="O13737" s="88" t="s">
        <v>3931</v>
      </c>
      <c r="P13737" s="88" t="s">
        <v>25786</v>
      </c>
      <c r="Q13737" s="89" t="s">
        <v>25788</v>
      </c>
      <c r="R13737" s="86">
        <v>34.438415999999997</v>
      </c>
      <c r="S13737" s="88">
        <v>35.854343999999998</v>
      </c>
    </row>
    <row r="13738" spans="14:19">
      <c r="N13738" s="88" t="s">
        <v>3931</v>
      </c>
      <c r="O13738" s="88" t="s">
        <v>3931</v>
      </c>
      <c r="P13738" s="88" t="s">
        <v>25789</v>
      </c>
      <c r="Q13738" s="89" t="s">
        <v>25790</v>
      </c>
      <c r="R13738" s="86">
        <v>34.404167175292969</v>
      </c>
      <c r="S13738" s="88">
        <v>35.851814270019531</v>
      </c>
    </row>
    <row r="13739" spans="14:19">
      <c r="N13739" s="88" t="s">
        <v>3931</v>
      </c>
      <c r="O13739" s="88" t="s">
        <v>3931</v>
      </c>
      <c r="P13739" s="88" t="s">
        <v>25789</v>
      </c>
      <c r="Q13739" s="89" t="s">
        <v>25791</v>
      </c>
      <c r="R13739" s="86">
        <v>34.42736</v>
      </c>
      <c r="S13739" s="88">
        <v>35.853529999999999</v>
      </c>
    </row>
    <row r="13740" spans="14:19">
      <c r="N13740" s="88" t="s">
        <v>3931</v>
      </c>
      <c r="O13740" s="88" t="s">
        <v>3931</v>
      </c>
      <c r="P13740" s="88" t="s">
        <v>25792</v>
      </c>
      <c r="Q13740" s="89" t="s">
        <v>25793</v>
      </c>
      <c r="R13740" s="86">
        <v>34.413726806640625</v>
      </c>
      <c r="S13740" s="88">
        <v>35.849693298339844</v>
      </c>
    </row>
    <row r="13741" spans="14:19">
      <c r="N13741" s="88" t="s">
        <v>3931</v>
      </c>
      <c r="O13741" s="88" t="s">
        <v>3931</v>
      </c>
      <c r="P13741" s="88" t="s">
        <v>25792</v>
      </c>
      <c r="Q13741" s="89" t="s">
        <v>25794</v>
      </c>
      <c r="R13741" s="86">
        <v>34.417420999999997</v>
      </c>
      <c r="S13741" s="88">
        <v>35.854698999999997</v>
      </c>
    </row>
    <row r="13742" spans="14:19">
      <c r="N13742" s="88" t="s">
        <v>3931</v>
      </c>
      <c r="O13742" s="88" t="s">
        <v>3931</v>
      </c>
      <c r="P13742" s="88" t="s">
        <v>25795</v>
      </c>
      <c r="Q13742" s="89" t="s">
        <v>25796</v>
      </c>
      <c r="R13742" s="86">
        <v>34.411354064941406</v>
      </c>
      <c r="S13742" s="88">
        <v>35.844600677490234</v>
      </c>
    </row>
    <row r="13743" spans="14:19">
      <c r="N13743" s="88" t="s">
        <v>3931</v>
      </c>
      <c r="O13743" s="88" t="s">
        <v>3931</v>
      </c>
      <c r="P13743" s="88" t="s">
        <v>25795</v>
      </c>
      <c r="Q13743" s="89" t="s">
        <v>25797</v>
      </c>
      <c r="R13743" s="86">
        <v>34.431629999999998</v>
      </c>
      <c r="S13743" s="88">
        <v>35.856749000000001</v>
      </c>
    </row>
    <row r="13744" spans="14:19">
      <c r="N13744" s="88" t="s">
        <v>3931</v>
      </c>
      <c r="O13744" s="88" t="s">
        <v>3931</v>
      </c>
      <c r="P13744" s="88" t="s">
        <v>25798</v>
      </c>
      <c r="Q13744" s="89" t="s">
        <v>25799</v>
      </c>
      <c r="R13744" s="86">
        <v>34.390750885009766</v>
      </c>
      <c r="S13744" s="88">
        <v>35.853965759277344</v>
      </c>
    </row>
    <row r="13745" spans="14:19">
      <c r="N13745" s="88" t="s">
        <v>3931</v>
      </c>
      <c r="O13745" s="88" t="s">
        <v>3931</v>
      </c>
      <c r="P13745" s="88" t="s">
        <v>25798</v>
      </c>
      <c r="Q13745" s="89" t="s">
        <v>25800</v>
      </c>
      <c r="R13745" s="86">
        <v>34.430332999999997</v>
      </c>
      <c r="S13745" s="88">
        <v>35.862383000000001</v>
      </c>
    </row>
    <row r="13746" spans="14:19">
      <c r="N13746" s="88" t="s">
        <v>3931</v>
      </c>
      <c r="O13746" s="88" t="s">
        <v>3931</v>
      </c>
      <c r="P13746" s="88" t="s">
        <v>25801</v>
      </c>
      <c r="Q13746" s="89" t="s">
        <v>25802</v>
      </c>
      <c r="R13746" s="86">
        <v>34.416374206542969</v>
      </c>
      <c r="S13746" s="88">
        <v>35.84698486328125</v>
      </c>
    </row>
    <row r="13747" spans="14:19">
      <c r="N13747" s="88" t="s">
        <v>3931</v>
      </c>
      <c r="O13747" s="88" t="s">
        <v>3931</v>
      </c>
      <c r="P13747" s="88" t="s">
        <v>25801</v>
      </c>
      <c r="Q13747" s="89" t="s">
        <v>25803</v>
      </c>
      <c r="R13747" s="86">
        <v>34.429580999999999</v>
      </c>
      <c r="S13747" s="88">
        <v>35.857686000000001</v>
      </c>
    </row>
    <row r="13748" spans="14:19">
      <c r="N13748" s="88" t="s">
        <v>3931</v>
      </c>
      <c r="O13748" s="88" t="s">
        <v>3931</v>
      </c>
      <c r="P13748" s="88" t="s">
        <v>25804</v>
      </c>
      <c r="Q13748" s="89" t="s">
        <v>25805</v>
      </c>
      <c r="R13748" s="86">
        <v>34.430608999999997</v>
      </c>
      <c r="S13748" s="88">
        <v>35.860250000000001</v>
      </c>
    </row>
    <row r="13749" spans="14:19">
      <c r="N13749" s="88" t="s">
        <v>3931</v>
      </c>
      <c r="O13749" s="88" t="s">
        <v>3931</v>
      </c>
      <c r="P13749" s="88" t="s">
        <v>25806</v>
      </c>
      <c r="Q13749" s="89" t="s">
        <v>25807</v>
      </c>
      <c r="R13749" s="86">
        <v>34.429274000000078</v>
      </c>
      <c r="S13749" s="88">
        <v>35.84708900000004</v>
      </c>
    </row>
    <row r="13750" spans="14:19">
      <c r="N13750" s="88" t="s">
        <v>3931</v>
      </c>
      <c r="O13750" s="88" t="s">
        <v>3931</v>
      </c>
      <c r="P13750" s="88" t="s">
        <v>150</v>
      </c>
      <c r="Q13750" s="89" t="s">
        <v>25808</v>
      </c>
      <c r="R13750" s="86">
        <v>34.430119000000047</v>
      </c>
      <c r="S13750" s="88">
        <v>35.852631000000031</v>
      </c>
    </row>
    <row r="13751" spans="14:19">
      <c r="N13751" s="88" t="s">
        <v>3931</v>
      </c>
      <c r="O13751" s="88" t="s">
        <v>3931</v>
      </c>
      <c r="P13751" s="88" t="s">
        <v>150</v>
      </c>
      <c r="Q13751" s="89" t="s">
        <v>25809</v>
      </c>
      <c r="R13751" s="86">
        <v>34.430119000000047</v>
      </c>
      <c r="S13751" s="88">
        <v>35.852631000000031</v>
      </c>
    </row>
    <row r="13752" spans="14:19">
      <c r="N13752" s="88" t="s">
        <v>3931</v>
      </c>
      <c r="O13752" s="88" t="s">
        <v>3931</v>
      </c>
      <c r="P13752" s="88" t="s">
        <v>25810</v>
      </c>
      <c r="Q13752" s="89">
        <v>413</v>
      </c>
      <c r="R13752" s="86">
        <v>34.422882156</v>
      </c>
      <c r="S13752" s="88">
        <v>35.841520596000002</v>
      </c>
    </row>
    <row r="13753" spans="14:19">
      <c r="N13753" s="88" t="s">
        <v>3931</v>
      </c>
      <c r="O13753" s="88" t="s">
        <v>3931</v>
      </c>
      <c r="P13753" s="88" t="s">
        <v>25811</v>
      </c>
      <c r="Q13753" s="89" t="s">
        <v>25812</v>
      </c>
      <c r="R13753" s="86">
        <v>34.437170000000002</v>
      </c>
      <c r="S13753" s="88">
        <v>35.86018</v>
      </c>
    </row>
    <row r="13754" spans="14:19">
      <c r="N13754" s="88" t="s">
        <v>3931</v>
      </c>
      <c r="O13754" s="88" t="s">
        <v>3931</v>
      </c>
      <c r="P13754" s="88" t="s">
        <v>25813</v>
      </c>
      <c r="Q13754" s="89" t="s">
        <v>25814</v>
      </c>
      <c r="R13754" s="86">
        <v>34.437170000000002</v>
      </c>
      <c r="S13754" s="88">
        <v>35.86018</v>
      </c>
    </row>
    <row r="13755" spans="14:19">
      <c r="N13755" s="88" t="s">
        <v>3931</v>
      </c>
      <c r="O13755" s="88" t="s">
        <v>3931</v>
      </c>
      <c r="P13755" s="88" t="s">
        <v>25815</v>
      </c>
      <c r="Q13755" s="89" t="s">
        <v>25816</v>
      </c>
      <c r="R13755" s="86">
        <v>34.414709000000002</v>
      </c>
      <c r="S13755" s="88">
        <v>35.850591000000001</v>
      </c>
    </row>
    <row r="13756" spans="14:19">
      <c r="N13756" s="88" t="s">
        <v>3931</v>
      </c>
      <c r="O13756" s="88" t="s">
        <v>3931</v>
      </c>
      <c r="P13756" s="88" t="s">
        <v>25817</v>
      </c>
      <c r="Q13756" s="89" t="s">
        <v>25818</v>
      </c>
      <c r="R13756" s="86">
        <v>34.413969999999999</v>
      </c>
      <c r="S13756" s="88">
        <v>35.845489999999998</v>
      </c>
    </row>
    <row r="13757" spans="14:19">
      <c r="N13757" s="88" t="s">
        <v>3933</v>
      </c>
      <c r="O13757" s="88" t="s">
        <v>3933</v>
      </c>
      <c r="P13757" s="88" t="s">
        <v>25819</v>
      </c>
      <c r="Q13757" s="89">
        <v>361</v>
      </c>
      <c r="R13757" s="86">
        <v>34.439749097000004</v>
      </c>
      <c r="S13757" s="88">
        <v>35.831820678</v>
      </c>
    </row>
    <row r="13758" spans="14:19">
      <c r="N13758" s="88" t="s">
        <v>3933</v>
      </c>
      <c r="O13758" s="88" t="s">
        <v>3933</v>
      </c>
      <c r="P13758" s="88" t="s">
        <v>25820</v>
      </c>
      <c r="Q13758" s="89">
        <v>372</v>
      </c>
      <c r="R13758" s="86">
        <v>34.443976157000002</v>
      </c>
      <c r="S13758" s="88">
        <v>35.836447595000003</v>
      </c>
    </row>
    <row r="13759" spans="14:19">
      <c r="N13759" s="88" t="s">
        <v>3933</v>
      </c>
      <c r="O13759" s="88" t="s">
        <v>3933</v>
      </c>
      <c r="P13759" s="88" t="s">
        <v>25821</v>
      </c>
      <c r="Q13759" s="89">
        <v>1392</v>
      </c>
      <c r="R13759" s="86">
        <v>34.447066087000003</v>
      </c>
      <c r="S13759" s="88">
        <v>35.851920626999998</v>
      </c>
    </row>
    <row r="13760" spans="14:19">
      <c r="N13760" s="88" t="s">
        <v>3933</v>
      </c>
      <c r="O13760" s="88" t="s">
        <v>3933</v>
      </c>
      <c r="P13760" s="88" t="s">
        <v>25822</v>
      </c>
      <c r="Q13760" s="89">
        <v>1373</v>
      </c>
      <c r="R13760" s="86">
        <v>34.445349118999999</v>
      </c>
      <c r="S13760" s="88">
        <v>35.831887663000003</v>
      </c>
    </row>
    <row r="13761" spans="14:19">
      <c r="N13761" s="88" t="s">
        <v>3933</v>
      </c>
      <c r="O13761" s="88" t="s">
        <v>3933</v>
      </c>
      <c r="P13761" s="88" t="s">
        <v>25823</v>
      </c>
      <c r="Q13761" s="89">
        <v>382</v>
      </c>
      <c r="R13761" s="86">
        <v>34.443016133</v>
      </c>
      <c r="S13761" s="88">
        <v>35.843503605999999</v>
      </c>
    </row>
    <row r="13762" spans="14:19">
      <c r="N13762" s="88" t="s">
        <v>3933</v>
      </c>
      <c r="O13762" s="88" t="s">
        <v>3933</v>
      </c>
      <c r="P13762" s="88" t="s">
        <v>25824</v>
      </c>
      <c r="Q13762" s="89">
        <v>376</v>
      </c>
      <c r="R13762" s="86">
        <v>34.44309913</v>
      </c>
      <c r="S13762" s="88">
        <v>35.842890646999997</v>
      </c>
    </row>
    <row r="13763" spans="14:19">
      <c r="N13763" s="88" t="s">
        <v>3933</v>
      </c>
      <c r="O13763" s="88" t="s">
        <v>3933</v>
      </c>
      <c r="P13763" s="88" t="s">
        <v>25825</v>
      </c>
      <c r="Q13763" s="89" t="s">
        <v>25826</v>
      </c>
      <c r="R13763" s="86">
        <v>34.441543500000002</v>
      </c>
      <c r="S13763" s="88">
        <v>35.837203199999898</v>
      </c>
    </row>
    <row r="13764" spans="14:19">
      <c r="N13764" s="88" t="s">
        <v>3933</v>
      </c>
      <c r="O13764" s="88" t="s">
        <v>3933</v>
      </c>
      <c r="P13764" s="88" t="s">
        <v>25827</v>
      </c>
      <c r="Q13764" s="89" t="s">
        <v>25828</v>
      </c>
      <c r="R13764" s="86">
        <v>34.436230999999999</v>
      </c>
      <c r="S13764" s="88">
        <v>35.830101999999997</v>
      </c>
    </row>
    <row r="13765" spans="14:19">
      <c r="N13765" s="88" t="s">
        <v>3933</v>
      </c>
      <c r="O13765" s="88" t="s">
        <v>3933</v>
      </c>
      <c r="P13765" s="88" t="s">
        <v>25829</v>
      </c>
      <c r="Q13765" s="89" t="s">
        <v>25830</v>
      </c>
      <c r="R13765" s="86">
        <v>34.421230000000001</v>
      </c>
      <c r="S13765" s="88">
        <v>35.826830000000001</v>
      </c>
    </row>
    <row r="13766" spans="14:19">
      <c r="N13766" s="88" t="s">
        <v>3933</v>
      </c>
      <c r="O13766" s="88" t="s">
        <v>3933</v>
      </c>
      <c r="P13766" s="88" t="s">
        <v>25831</v>
      </c>
      <c r="Q13766" s="89" t="s">
        <v>25832</v>
      </c>
      <c r="R13766" s="86">
        <v>34.438100000000077</v>
      </c>
      <c r="S13766" s="88">
        <v>35.830800000000067</v>
      </c>
    </row>
    <row r="13767" spans="14:19">
      <c r="N13767" s="88" t="s">
        <v>3933</v>
      </c>
      <c r="O13767" s="88" t="s">
        <v>3933</v>
      </c>
      <c r="P13767" s="88" t="s">
        <v>25833</v>
      </c>
      <c r="Q13767" s="89" t="s">
        <v>25834</v>
      </c>
      <c r="R13767" s="86">
        <v>34.444592</v>
      </c>
      <c r="S13767" s="88">
        <v>35.836719000000002</v>
      </c>
    </row>
    <row r="13768" spans="14:19">
      <c r="N13768" s="88" t="s">
        <v>3933</v>
      </c>
      <c r="O13768" s="88" t="s">
        <v>3933</v>
      </c>
      <c r="P13768" s="88" t="s">
        <v>25835</v>
      </c>
      <c r="Q13768" s="89" t="s">
        <v>25836</v>
      </c>
      <c r="R13768" s="86">
        <v>34.444832000000076</v>
      </c>
      <c r="S13768" s="88">
        <v>35.851421000000073</v>
      </c>
    </row>
    <row r="13769" spans="14:19">
      <c r="N13769" s="88" t="s">
        <v>3933</v>
      </c>
      <c r="O13769" s="88" t="s">
        <v>3933</v>
      </c>
      <c r="P13769" s="88" t="s">
        <v>25837</v>
      </c>
      <c r="Q13769" s="89" t="s">
        <v>25838</v>
      </c>
      <c r="R13769" s="86">
        <v>34.447035</v>
      </c>
      <c r="S13769" s="88">
        <v>35.840364999999998</v>
      </c>
    </row>
    <row r="13770" spans="14:19">
      <c r="N13770" s="88" t="s">
        <v>3933</v>
      </c>
      <c r="O13770" s="88" t="s">
        <v>3933</v>
      </c>
      <c r="P13770" s="88" t="s">
        <v>25839</v>
      </c>
      <c r="Q13770" s="89" t="s">
        <v>25840</v>
      </c>
      <c r="R13770" s="86">
        <v>34.430947000000003</v>
      </c>
      <c r="S13770" s="88">
        <v>35.826321</v>
      </c>
    </row>
    <row r="13771" spans="14:19">
      <c r="N13771" s="88" t="s">
        <v>3933</v>
      </c>
      <c r="O13771" s="88" t="s">
        <v>3933</v>
      </c>
      <c r="P13771" s="88" t="s">
        <v>25841</v>
      </c>
      <c r="Q13771" s="89" t="s">
        <v>25842</v>
      </c>
      <c r="R13771" s="86">
        <v>34.444693999999998</v>
      </c>
      <c r="S13771" s="88">
        <v>35.850349000000001</v>
      </c>
    </row>
    <row r="13772" spans="14:19">
      <c r="N13772" s="88" t="s">
        <v>3933</v>
      </c>
      <c r="O13772" s="88" t="s">
        <v>3933</v>
      </c>
      <c r="P13772" s="88" t="s">
        <v>25843</v>
      </c>
      <c r="Q13772" s="89" t="s">
        <v>25844</v>
      </c>
      <c r="R13772" s="86">
        <v>34.442464000000001</v>
      </c>
      <c r="S13772" s="88">
        <v>35.832222000000002</v>
      </c>
    </row>
    <row r="13773" spans="14:19">
      <c r="N13773" s="88" t="s">
        <v>3933</v>
      </c>
      <c r="O13773" s="88" t="s">
        <v>3933</v>
      </c>
      <c r="P13773" s="88" t="s">
        <v>25845</v>
      </c>
      <c r="Q13773" s="89" t="s">
        <v>25846</v>
      </c>
      <c r="R13773" s="86">
        <v>35.843688999999998</v>
      </c>
      <c r="S13773" s="88">
        <v>34.444267000000004</v>
      </c>
    </row>
    <row r="13774" spans="14:19">
      <c r="N13774" s="88" t="s">
        <v>3933</v>
      </c>
      <c r="O13774" s="88" t="s">
        <v>3933</v>
      </c>
      <c r="P13774" s="88" t="s">
        <v>25847</v>
      </c>
      <c r="Q13774" s="89" t="s">
        <v>25848</v>
      </c>
      <c r="R13774" s="86">
        <v>34.431880999999997</v>
      </c>
      <c r="S13774" s="88">
        <v>35.832554999999999</v>
      </c>
    </row>
    <row r="13775" spans="14:19">
      <c r="N13775" s="88" t="s">
        <v>3933</v>
      </c>
      <c r="O13775" s="88" t="s">
        <v>3933</v>
      </c>
      <c r="P13775" s="88" t="s">
        <v>25849</v>
      </c>
      <c r="Q13775" s="89" t="s">
        <v>25850</v>
      </c>
      <c r="R13775" s="86">
        <v>34.440792000000002</v>
      </c>
      <c r="S13775" s="88">
        <v>35.829824000000002</v>
      </c>
    </row>
    <row r="13776" spans="14:19">
      <c r="N13776" s="88" t="s">
        <v>3933</v>
      </c>
      <c r="O13776" s="88" t="s">
        <v>3933</v>
      </c>
      <c r="P13776" s="88" t="s">
        <v>25851</v>
      </c>
      <c r="Q13776" s="89" t="s">
        <v>25852</v>
      </c>
      <c r="R13776" s="86">
        <v>34.429760999999999</v>
      </c>
      <c r="S13776" s="88">
        <v>35.829762000000002</v>
      </c>
    </row>
    <row r="13777" spans="14:19">
      <c r="N13777" s="88" t="s">
        <v>3933</v>
      </c>
      <c r="O13777" s="88" t="s">
        <v>3933</v>
      </c>
      <c r="P13777" s="88" t="s">
        <v>25853</v>
      </c>
      <c r="Q13777" s="89" t="s">
        <v>25854</v>
      </c>
      <c r="R13777" s="86">
        <v>34.440015000000002</v>
      </c>
      <c r="S13777" s="88">
        <v>35.830255999999999</v>
      </c>
    </row>
    <row r="13778" spans="14:19">
      <c r="N13778" s="88" t="s">
        <v>3933</v>
      </c>
      <c r="O13778" s="88" t="s">
        <v>3933</v>
      </c>
      <c r="P13778" s="88" t="s">
        <v>25855</v>
      </c>
      <c r="Q13778" s="89" t="s">
        <v>25856</v>
      </c>
      <c r="R13778" s="86">
        <v>34.442588999999998</v>
      </c>
      <c r="S13778" s="88">
        <v>35.832250999999999</v>
      </c>
    </row>
    <row r="13779" spans="14:19">
      <c r="N13779" s="88" t="s">
        <v>3933</v>
      </c>
      <c r="O13779" s="88" t="s">
        <v>3933</v>
      </c>
      <c r="P13779" s="88" t="s">
        <v>25857</v>
      </c>
      <c r="Q13779" s="89" t="s">
        <v>25858</v>
      </c>
      <c r="R13779" s="86">
        <v>34.444592000000057</v>
      </c>
      <c r="S13779" s="88">
        <v>35.836719000000073</v>
      </c>
    </row>
    <row r="13780" spans="14:19">
      <c r="N13780" s="88" t="s">
        <v>3933</v>
      </c>
      <c r="O13780" s="88" t="s">
        <v>3933</v>
      </c>
      <c r="P13780" s="88" t="s">
        <v>25859</v>
      </c>
      <c r="Q13780" s="89" t="s">
        <v>25860</v>
      </c>
      <c r="R13780" s="86">
        <v>34.449798583984375</v>
      </c>
      <c r="S13780" s="88">
        <v>35.848007202148438</v>
      </c>
    </row>
    <row r="13781" spans="14:19">
      <c r="N13781" s="88" t="s">
        <v>3933</v>
      </c>
      <c r="O13781" s="88" t="s">
        <v>3933</v>
      </c>
      <c r="P13781" s="88" t="s">
        <v>25859</v>
      </c>
      <c r="Q13781" s="89" t="s">
        <v>25861</v>
      </c>
      <c r="R13781" s="86">
        <v>34.424771999999997</v>
      </c>
      <c r="S13781" s="88">
        <v>35.820416000000002</v>
      </c>
    </row>
    <row r="13782" spans="14:19">
      <c r="N13782" s="88" t="s">
        <v>3933</v>
      </c>
      <c r="O13782" s="88" t="s">
        <v>3933</v>
      </c>
      <c r="P13782" s="88" t="s">
        <v>25862</v>
      </c>
      <c r="Q13782" s="89" t="s">
        <v>25863</v>
      </c>
      <c r="R13782" s="86">
        <v>34.449469999999998</v>
      </c>
      <c r="S13782" s="88">
        <v>35.837971000000003</v>
      </c>
    </row>
    <row r="13783" spans="14:19">
      <c r="N13783" s="88" t="s">
        <v>3933</v>
      </c>
      <c r="O13783" s="88" t="s">
        <v>3933</v>
      </c>
      <c r="P13783" s="88" t="s">
        <v>25864</v>
      </c>
      <c r="Q13783" s="89" t="s">
        <v>25865</v>
      </c>
      <c r="R13783" s="86">
        <v>34.431139999999999</v>
      </c>
      <c r="S13783" s="88">
        <v>35.832369999999997</v>
      </c>
    </row>
    <row r="13784" spans="14:19">
      <c r="N13784" s="88" t="s">
        <v>3933</v>
      </c>
      <c r="O13784" s="88" t="s">
        <v>3933</v>
      </c>
      <c r="P13784" s="88" t="s">
        <v>25866</v>
      </c>
      <c r="Q13784" s="89" t="s">
        <v>25867</v>
      </c>
      <c r="R13784" s="86">
        <v>34.42915</v>
      </c>
      <c r="S13784" s="88">
        <v>35.830309999999997</v>
      </c>
    </row>
    <row r="13785" spans="14:19">
      <c r="N13785" s="88" t="s">
        <v>3933</v>
      </c>
      <c r="O13785" s="88" t="s">
        <v>3933</v>
      </c>
      <c r="P13785" s="88" t="s">
        <v>25868</v>
      </c>
      <c r="Q13785" s="89" t="s">
        <v>25869</v>
      </c>
      <c r="R13785" s="86">
        <v>34.429279999999999</v>
      </c>
      <c r="S13785" s="88">
        <v>35.831989999999998</v>
      </c>
    </row>
    <row r="13786" spans="14:19">
      <c r="N13786" s="88" t="s">
        <v>3933</v>
      </c>
      <c r="O13786" s="88" t="s">
        <v>3933</v>
      </c>
      <c r="P13786" s="88" t="s">
        <v>25870</v>
      </c>
      <c r="Q13786" s="89">
        <v>371</v>
      </c>
      <c r="R13786" s="86">
        <v>34.444439156999998</v>
      </c>
      <c r="S13786" s="88">
        <v>35.844960595000003</v>
      </c>
    </row>
    <row r="13787" spans="14:19">
      <c r="N13787" s="88" t="s">
        <v>3933</v>
      </c>
      <c r="O13787" s="88" t="s">
        <v>3933</v>
      </c>
      <c r="P13787" s="88" t="s">
        <v>25871</v>
      </c>
      <c r="Q13787" s="89" t="s">
        <v>25872</v>
      </c>
      <c r="R13787" s="86">
        <v>34.443810999999997</v>
      </c>
      <c r="S13787" s="88">
        <v>35.835982999999999</v>
      </c>
    </row>
    <row r="13788" spans="14:19">
      <c r="N13788" s="88" t="s">
        <v>3933</v>
      </c>
      <c r="O13788" s="88" t="s">
        <v>3933</v>
      </c>
      <c r="P13788" s="88" t="s">
        <v>25873</v>
      </c>
      <c r="Q13788" s="89" t="s">
        <v>25874</v>
      </c>
      <c r="R13788" s="86">
        <v>34.434179</v>
      </c>
      <c r="S13788" s="88">
        <v>35.825833000000003</v>
      </c>
    </row>
    <row r="13789" spans="14:19">
      <c r="N13789" s="88" t="s">
        <v>546</v>
      </c>
      <c r="O13789" s="88" t="s">
        <v>546</v>
      </c>
      <c r="P13789" s="88" t="s">
        <v>25875</v>
      </c>
      <c r="Q13789" s="89" t="s">
        <v>25876</v>
      </c>
      <c r="R13789" s="86">
        <v>34.498078000000078</v>
      </c>
      <c r="S13789" s="88">
        <v>36.186958000000061</v>
      </c>
    </row>
    <row r="13790" spans="14:19">
      <c r="N13790" s="88" t="s">
        <v>546</v>
      </c>
      <c r="O13790" s="88" t="s">
        <v>546</v>
      </c>
      <c r="P13790" s="88" t="s">
        <v>25875</v>
      </c>
      <c r="Q13790" s="89" t="s">
        <v>25877</v>
      </c>
      <c r="R13790" s="86">
        <v>34.498078000000078</v>
      </c>
      <c r="S13790" s="88">
        <v>36.186958000000061</v>
      </c>
    </row>
    <row r="13791" spans="14:19">
      <c r="N13791" s="88" t="s">
        <v>3099</v>
      </c>
      <c r="O13791" s="88" t="s">
        <v>3099</v>
      </c>
      <c r="P13791" s="88" t="s">
        <v>25878</v>
      </c>
      <c r="Q13791" s="89" t="s">
        <v>25879</v>
      </c>
      <c r="R13791" s="86">
        <v>33.555453000000057</v>
      </c>
      <c r="S13791" s="88">
        <v>35.58155000000005</v>
      </c>
    </row>
    <row r="13792" spans="14:19">
      <c r="N13792" s="88" t="s">
        <v>3099</v>
      </c>
      <c r="O13792" s="88" t="s">
        <v>3099</v>
      </c>
      <c r="P13792" s="88" t="s">
        <v>3099</v>
      </c>
      <c r="Q13792" s="89" t="s">
        <v>25880</v>
      </c>
      <c r="R13792" s="86">
        <v>33.550786000000073</v>
      </c>
      <c r="S13792" s="88">
        <v>35.579256000000044</v>
      </c>
    </row>
    <row r="13793" spans="14:19">
      <c r="N13793" s="88" t="s">
        <v>3099</v>
      </c>
      <c r="O13793" s="88" t="s">
        <v>3099</v>
      </c>
      <c r="P13793" s="88" t="s">
        <v>3099</v>
      </c>
      <c r="Q13793" s="89" t="s">
        <v>25881</v>
      </c>
      <c r="R13793" s="86">
        <v>33.550786000000073</v>
      </c>
      <c r="S13793" s="88">
        <v>35.579256000000044</v>
      </c>
    </row>
    <row r="13794" spans="14:19">
      <c r="N13794" s="88" t="s">
        <v>3307</v>
      </c>
      <c r="O13794" s="88" t="s">
        <v>3307</v>
      </c>
      <c r="P13794" s="88" t="s">
        <v>25882</v>
      </c>
      <c r="Q13794" s="89" t="s">
        <v>25883</v>
      </c>
      <c r="R13794" s="86">
        <v>34.065987000000064</v>
      </c>
      <c r="S13794" s="88">
        <v>35.722682000000077</v>
      </c>
    </row>
    <row r="13795" spans="14:19">
      <c r="N13795" s="88" t="s">
        <v>3307</v>
      </c>
      <c r="O13795" s="88" t="s">
        <v>3307</v>
      </c>
      <c r="P13795" s="88" t="s">
        <v>25884</v>
      </c>
      <c r="Q13795" s="89" t="s">
        <v>25885</v>
      </c>
      <c r="R13795" s="86">
        <v>34.059369000000061</v>
      </c>
      <c r="S13795" s="88">
        <v>35.737824000000046</v>
      </c>
    </row>
    <row r="13796" spans="14:19">
      <c r="N13796" s="88" t="s">
        <v>3307</v>
      </c>
      <c r="O13796" s="88" t="s">
        <v>3307</v>
      </c>
      <c r="P13796" s="88" t="s">
        <v>25886</v>
      </c>
      <c r="Q13796" s="89">
        <v>1588</v>
      </c>
      <c r="R13796" s="86">
        <v>34.06879206</v>
      </c>
      <c r="S13796" s="88">
        <v>35.738117809999999</v>
      </c>
    </row>
    <row r="13797" spans="14:19">
      <c r="N13797" s="88" t="s">
        <v>3307</v>
      </c>
      <c r="O13797" s="88" t="s">
        <v>3307</v>
      </c>
      <c r="P13797" s="88" t="s">
        <v>25887</v>
      </c>
      <c r="Q13797" s="89" t="s">
        <v>25888</v>
      </c>
      <c r="R13797" s="86">
        <v>34.07305400000007</v>
      </c>
      <c r="S13797" s="88">
        <v>35.726668000000075</v>
      </c>
    </row>
    <row r="13798" spans="14:19">
      <c r="N13798" s="88" t="s">
        <v>3307</v>
      </c>
      <c r="O13798" s="88" t="s">
        <v>3307</v>
      </c>
      <c r="P13798" s="88" t="s">
        <v>25889</v>
      </c>
      <c r="Q13798" s="89" t="s">
        <v>25890</v>
      </c>
      <c r="R13798" s="86">
        <v>34.067170130500003</v>
      </c>
      <c r="S13798" s="88">
        <v>35.740363101500002</v>
      </c>
    </row>
    <row r="13799" spans="14:19">
      <c r="N13799" s="88" t="s">
        <v>3307</v>
      </c>
      <c r="O13799" s="88" t="s">
        <v>3307</v>
      </c>
      <c r="P13799" s="88" t="s">
        <v>25891</v>
      </c>
      <c r="Q13799" s="89" t="s">
        <v>25892</v>
      </c>
      <c r="R13799" s="86">
        <v>34.069242000000031</v>
      </c>
      <c r="S13799" s="88">
        <v>35.745886000000041</v>
      </c>
    </row>
    <row r="13800" spans="14:19">
      <c r="N13800" s="88" t="s">
        <v>3307</v>
      </c>
      <c r="O13800" s="88" t="s">
        <v>3307</v>
      </c>
      <c r="P13800" s="88" t="s">
        <v>25893</v>
      </c>
      <c r="Q13800" s="89" t="s">
        <v>25890</v>
      </c>
      <c r="R13800" s="86">
        <v>34.067170130500003</v>
      </c>
      <c r="S13800" s="88">
        <v>35.740363101500002</v>
      </c>
    </row>
    <row r="13801" spans="14:19">
      <c r="N13801" s="88" t="s">
        <v>3307</v>
      </c>
      <c r="O13801" s="88" t="s">
        <v>3307</v>
      </c>
      <c r="P13801" s="88" t="s">
        <v>25893</v>
      </c>
      <c r="Q13801" s="89" t="s">
        <v>25894</v>
      </c>
      <c r="R13801" s="86">
        <v>34.066681000000074</v>
      </c>
      <c r="S13801" s="88">
        <v>35.735319000000061</v>
      </c>
    </row>
    <row r="13802" spans="14:19">
      <c r="N13802" s="88" t="s">
        <v>3307</v>
      </c>
      <c r="O13802" s="88" t="s">
        <v>3307</v>
      </c>
      <c r="P13802" s="88" t="s">
        <v>25893</v>
      </c>
      <c r="Q13802" s="89" t="s">
        <v>25895</v>
      </c>
      <c r="R13802" s="86">
        <v>34.066681000000074</v>
      </c>
      <c r="S13802" s="88">
        <v>35.735319000000061</v>
      </c>
    </row>
    <row r="13803" spans="14:19">
      <c r="N13803" s="88" t="s">
        <v>3307</v>
      </c>
      <c r="O13803" s="88" t="s">
        <v>3307</v>
      </c>
      <c r="P13803" s="88" t="s">
        <v>25896</v>
      </c>
      <c r="Q13803" s="89">
        <v>216</v>
      </c>
      <c r="R13803" s="86">
        <v>34.066282229999999</v>
      </c>
      <c r="S13803" s="88">
        <v>35.737453612000003</v>
      </c>
    </row>
    <row r="13804" spans="14:19">
      <c r="N13804" s="88" t="s">
        <v>1158</v>
      </c>
      <c r="O13804" s="88" t="s">
        <v>1158</v>
      </c>
      <c r="P13804" s="88" t="s">
        <v>25897</v>
      </c>
      <c r="Q13804" s="89">
        <v>956</v>
      </c>
      <c r="R13804" s="86">
        <v>33.859066171000002</v>
      </c>
      <c r="S13804" s="88">
        <v>36.123037687999997</v>
      </c>
    </row>
    <row r="13805" spans="14:19">
      <c r="N13805" s="88" t="s">
        <v>1158</v>
      </c>
      <c r="O13805" s="88" t="s">
        <v>1158</v>
      </c>
      <c r="P13805" s="88" t="s">
        <v>1158</v>
      </c>
      <c r="Q13805" s="89" t="s">
        <v>25898</v>
      </c>
      <c r="R13805" s="86">
        <v>33.858239000000026</v>
      </c>
      <c r="S13805" s="88">
        <v>36.121681000000024</v>
      </c>
    </row>
    <row r="13806" spans="14:19">
      <c r="N13806" s="88" t="s">
        <v>1158</v>
      </c>
      <c r="O13806" s="88" t="s">
        <v>1158</v>
      </c>
      <c r="P13806" s="88" t="s">
        <v>25899</v>
      </c>
      <c r="Q13806" s="89" t="s">
        <v>25900</v>
      </c>
      <c r="R13806" s="86">
        <v>33.857109069824219</v>
      </c>
      <c r="S13806" s="88">
        <v>36.123741149902344</v>
      </c>
    </row>
    <row r="13807" spans="14:19">
      <c r="N13807" s="88" t="s">
        <v>1160</v>
      </c>
      <c r="O13807" s="88" t="s">
        <v>1160</v>
      </c>
      <c r="P13807" s="88" t="s">
        <v>25901</v>
      </c>
      <c r="Q13807" s="89" t="s">
        <v>25902</v>
      </c>
      <c r="R13807" s="86">
        <v>34.128742000000045</v>
      </c>
      <c r="S13807" s="88">
        <v>36.068086000000051</v>
      </c>
    </row>
    <row r="13808" spans="14:19">
      <c r="N13808" s="88" t="s">
        <v>1160</v>
      </c>
      <c r="O13808" s="88" t="s">
        <v>1160</v>
      </c>
      <c r="P13808" s="88" t="s">
        <v>25903</v>
      </c>
      <c r="Q13808" s="89">
        <v>911</v>
      </c>
      <c r="R13808" s="86">
        <v>34.129116214</v>
      </c>
      <c r="S13808" s="88">
        <v>36.029153704999999</v>
      </c>
    </row>
    <row r="13809" spans="14:19">
      <c r="N13809" s="88" t="s">
        <v>1160</v>
      </c>
      <c r="O13809" s="88" t="s">
        <v>1160</v>
      </c>
      <c r="P13809" s="88" t="s">
        <v>1160</v>
      </c>
      <c r="Q13809" s="89" t="s">
        <v>25904</v>
      </c>
      <c r="R13809" s="86">
        <v>34.129228000000069</v>
      </c>
      <c r="S13809" s="88">
        <v>36.027094000000034</v>
      </c>
    </row>
    <row r="13810" spans="14:19">
      <c r="N13810" s="88" t="s">
        <v>1160</v>
      </c>
      <c r="O13810" s="88" t="s">
        <v>1160</v>
      </c>
      <c r="P13810" s="88" t="s">
        <v>1160</v>
      </c>
      <c r="Q13810" s="89" t="s">
        <v>25905</v>
      </c>
      <c r="R13810" s="86">
        <v>34.129228000000069</v>
      </c>
      <c r="S13810" s="88">
        <v>36.027094000000034</v>
      </c>
    </row>
    <row r="13811" spans="14:19">
      <c r="N13811" s="88" t="s">
        <v>1160</v>
      </c>
      <c r="O13811" s="88" t="s">
        <v>1160</v>
      </c>
      <c r="P13811" s="88" t="s">
        <v>25906</v>
      </c>
      <c r="Q13811" s="89" t="s">
        <v>25907</v>
      </c>
      <c r="R13811" s="86">
        <v>34.122500000000002</v>
      </c>
      <c r="S13811" s="88">
        <v>36.033499999999997</v>
      </c>
    </row>
    <row r="13812" spans="14:19">
      <c r="N13812" s="88" t="s">
        <v>1160</v>
      </c>
      <c r="O13812" s="88" t="s">
        <v>1160</v>
      </c>
      <c r="P13812" s="88" t="s">
        <v>25908</v>
      </c>
      <c r="Q13812" s="89" t="s">
        <v>25909</v>
      </c>
      <c r="R13812" s="86">
        <v>34.124299999999998</v>
      </c>
      <c r="S13812" s="88">
        <v>36.033499999999997</v>
      </c>
    </row>
    <row r="13813" spans="14:19">
      <c r="N13813" s="88" t="s">
        <v>1160</v>
      </c>
      <c r="O13813" s="88" t="s">
        <v>1160</v>
      </c>
      <c r="P13813" s="88" t="s">
        <v>25910</v>
      </c>
      <c r="Q13813" s="89" t="s">
        <v>25911</v>
      </c>
      <c r="R13813" s="86">
        <v>34.125</v>
      </c>
      <c r="S13813" s="88">
        <v>36.0321</v>
      </c>
    </row>
    <row r="13814" spans="14:19">
      <c r="N13814" s="88" t="s">
        <v>1160</v>
      </c>
      <c r="O13814" s="88" t="s">
        <v>1160</v>
      </c>
      <c r="P13814" s="88" t="s">
        <v>25912</v>
      </c>
      <c r="Q13814" s="89" t="s">
        <v>25913</v>
      </c>
      <c r="R13814" s="86">
        <v>34.122399999999999</v>
      </c>
      <c r="S13814" s="88">
        <v>36.024500000000003</v>
      </c>
    </row>
    <row r="13815" spans="14:19">
      <c r="N13815" s="88" t="s">
        <v>1160</v>
      </c>
      <c r="O13815" s="88" t="s">
        <v>1160</v>
      </c>
      <c r="P13815" s="88" t="s">
        <v>25914</v>
      </c>
      <c r="Q13815" s="89" t="s">
        <v>25915</v>
      </c>
      <c r="R13815" s="86">
        <v>34.130200000000002</v>
      </c>
      <c r="S13815" s="88">
        <v>36.031799999999997</v>
      </c>
    </row>
    <row r="13816" spans="14:19">
      <c r="N13816" s="88" t="s">
        <v>1160</v>
      </c>
      <c r="O13816" s="88" t="s">
        <v>1160</v>
      </c>
      <c r="P13816" s="88" t="s">
        <v>25916</v>
      </c>
      <c r="Q13816" s="89" t="s">
        <v>25917</v>
      </c>
      <c r="R13816" s="86">
        <v>34.1297</v>
      </c>
      <c r="S13816" s="88">
        <v>36.031199999999998</v>
      </c>
    </row>
    <row r="13817" spans="14:19">
      <c r="N13817" s="88" t="s">
        <v>1160</v>
      </c>
      <c r="O13817" s="88" t="s">
        <v>1160</v>
      </c>
      <c r="P13817" s="88" t="s">
        <v>25918</v>
      </c>
      <c r="Q13817" s="89" t="s">
        <v>25919</v>
      </c>
      <c r="R13817" s="86">
        <v>34.1248</v>
      </c>
      <c r="S13817" s="88">
        <v>36.0244</v>
      </c>
    </row>
    <row r="13818" spans="14:19">
      <c r="N13818" s="88" t="s">
        <v>1160</v>
      </c>
      <c r="O13818" s="88" t="s">
        <v>1160</v>
      </c>
      <c r="P13818" s="88" t="s">
        <v>25920</v>
      </c>
      <c r="Q13818" s="89" t="s">
        <v>25921</v>
      </c>
      <c r="R13818" s="86">
        <v>34.128900000000002</v>
      </c>
      <c r="S13818" s="88">
        <v>36.035800000000002</v>
      </c>
    </row>
    <row r="13819" spans="14:19">
      <c r="N13819" s="88" t="s">
        <v>1160</v>
      </c>
      <c r="O13819" s="88" t="s">
        <v>1160</v>
      </c>
      <c r="P13819" s="88" t="s">
        <v>25922</v>
      </c>
      <c r="Q13819" s="89" t="s">
        <v>25923</v>
      </c>
      <c r="R13819" s="86">
        <v>34.130499999999998</v>
      </c>
      <c r="S13819" s="88">
        <v>36.033999999999999</v>
      </c>
    </row>
    <row r="13820" spans="14:19">
      <c r="N13820" s="88" t="s">
        <v>1160</v>
      </c>
      <c r="O13820" s="88" t="s">
        <v>1160</v>
      </c>
      <c r="P13820" s="88" t="s">
        <v>25924</v>
      </c>
      <c r="Q13820" s="89" t="s">
        <v>25925</v>
      </c>
      <c r="R13820" s="86">
        <v>34.126489999999997</v>
      </c>
      <c r="S13820" s="88">
        <v>36.02984</v>
      </c>
    </row>
    <row r="13821" spans="14:19">
      <c r="N13821" s="88" t="s">
        <v>1160</v>
      </c>
      <c r="O13821" s="88" t="s">
        <v>1160</v>
      </c>
      <c r="P13821" s="88" t="s">
        <v>25926</v>
      </c>
      <c r="Q13821" s="89" t="s">
        <v>25927</v>
      </c>
      <c r="R13821" s="86">
        <v>34.132210000000001</v>
      </c>
      <c r="S13821" s="88">
        <v>36.032389999999999</v>
      </c>
    </row>
    <row r="13822" spans="14:19">
      <c r="N13822" s="88" t="s">
        <v>1160</v>
      </c>
      <c r="O13822" s="88" t="s">
        <v>1160</v>
      </c>
      <c r="P13822" s="88" t="s">
        <v>25928</v>
      </c>
      <c r="Q13822" s="89" t="s">
        <v>25929</v>
      </c>
      <c r="R13822" s="86">
        <v>34.124510000000001</v>
      </c>
      <c r="S13822" s="88">
        <v>36.025550000000003</v>
      </c>
    </row>
    <row r="13823" spans="14:19">
      <c r="N13823" s="88" t="s">
        <v>1160</v>
      </c>
      <c r="O13823" s="88" t="s">
        <v>1160</v>
      </c>
      <c r="P13823" s="88" t="s">
        <v>25930</v>
      </c>
      <c r="Q13823" s="89" t="s">
        <v>25931</v>
      </c>
      <c r="R13823" s="86">
        <v>34.123092651367188</v>
      </c>
      <c r="S13823" s="88">
        <v>36.037178039550781</v>
      </c>
    </row>
    <row r="13824" spans="14:19">
      <c r="N13824" s="88" t="s">
        <v>1160</v>
      </c>
      <c r="O13824" s="88" t="s">
        <v>1160</v>
      </c>
      <c r="P13824" s="88" t="s">
        <v>25932</v>
      </c>
      <c r="Q13824" s="89" t="s">
        <v>25933</v>
      </c>
      <c r="R13824" s="86">
        <v>34.122894287109375</v>
      </c>
      <c r="S13824" s="88">
        <v>36.038120269775391</v>
      </c>
    </row>
    <row r="13825" spans="14:19">
      <c r="N13825" s="88" t="s">
        <v>2908</v>
      </c>
      <c r="O13825" s="88" t="s">
        <v>2908</v>
      </c>
      <c r="P13825" s="88" t="s">
        <v>25934</v>
      </c>
      <c r="Q13825" s="89" t="s">
        <v>25935</v>
      </c>
      <c r="R13825" s="86">
        <v>34.097112000000038</v>
      </c>
      <c r="S13825" s="88">
        <v>35.879230000000064</v>
      </c>
    </row>
    <row r="13826" spans="14:19">
      <c r="N13826" s="88" t="s">
        <v>2908</v>
      </c>
      <c r="O13826" s="88" t="s">
        <v>2908</v>
      </c>
      <c r="P13826" s="88" t="s">
        <v>25936</v>
      </c>
      <c r="Q13826" s="89" t="s">
        <v>25937</v>
      </c>
      <c r="R13826" s="86">
        <v>34.10343800000004</v>
      </c>
      <c r="S13826" s="88">
        <v>35.887968000000058</v>
      </c>
    </row>
    <row r="13827" spans="14:19">
      <c r="N13827" s="88" t="s">
        <v>2908</v>
      </c>
      <c r="O13827" s="88" t="s">
        <v>2908</v>
      </c>
      <c r="P13827" s="88" t="s">
        <v>25938</v>
      </c>
      <c r="Q13827" s="89" t="s">
        <v>25939</v>
      </c>
      <c r="R13827" s="86">
        <v>34.104824000000065</v>
      </c>
      <c r="S13827" s="88">
        <v>35.889602000000025</v>
      </c>
    </row>
    <row r="13828" spans="14:19">
      <c r="N13828" s="88" t="s">
        <v>2908</v>
      </c>
      <c r="O13828" s="88" t="s">
        <v>2908</v>
      </c>
      <c r="P13828" s="88" t="s">
        <v>25940</v>
      </c>
      <c r="Q13828" s="89" t="s">
        <v>25941</v>
      </c>
      <c r="R13828" s="86">
        <v>34.097767000000033</v>
      </c>
      <c r="S13828" s="88">
        <v>35.883770000000027</v>
      </c>
    </row>
    <row r="13829" spans="14:19">
      <c r="N13829" s="88" t="s">
        <v>2908</v>
      </c>
      <c r="O13829" s="88" t="s">
        <v>2908</v>
      </c>
      <c r="P13829" s="88" t="s">
        <v>25942</v>
      </c>
      <c r="Q13829" s="89" t="s">
        <v>25943</v>
      </c>
      <c r="R13829" s="86">
        <v>34.097767000000033</v>
      </c>
      <c r="S13829" s="88">
        <v>35.883770000000027</v>
      </c>
    </row>
    <row r="13830" spans="14:19">
      <c r="N13830" s="88" t="s">
        <v>2908</v>
      </c>
      <c r="O13830" s="88" t="s">
        <v>2908</v>
      </c>
      <c r="P13830" s="88" t="s">
        <v>25944</v>
      </c>
      <c r="Q13830" s="89" t="s">
        <v>25945</v>
      </c>
      <c r="R13830" s="86">
        <v>34.10042</v>
      </c>
      <c r="S13830" s="88">
        <v>35.883389999999999</v>
      </c>
    </row>
    <row r="13831" spans="14:19">
      <c r="N13831" s="88" t="s">
        <v>2908</v>
      </c>
      <c r="O13831" s="88" t="s">
        <v>2908</v>
      </c>
      <c r="P13831" s="88" t="s">
        <v>25946</v>
      </c>
      <c r="Q13831" s="89" t="s">
        <v>25947</v>
      </c>
      <c r="R13831" s="86">
        <v>34.092089999999999</v>
      </c>
      <c r="S13831" s="88">
        <v>35.881590000000003</v>
      </c>
    </row>
    <row r="13832" spans="14:19">
      <c r="N13832" s="88" t="s">
        <v>3878</v>
      </c>
      <c r="O13832" s="88" t="s">
        <v>3878</v>
      </c>
      <c r="P13832" s="88" t="s">
        <v>25948</v>
      </c>
      <c r="Q13832" s="89">
        <v>1263</v>
      </c>
      <c r="R13832" s="86">
        <v>33.260144088000096</v>
      </c>
      <c r="S13832" s="88">
        <v>35.3015279950001</v>
      </c>
    </row>
    <row r="13833" spans="14:19">
      <c r="N13833" s="88" t="s">
        <v>3878</v>
      </c>
      <c r="O13833" s="88" t="s">
        <v>3878</v>
      </c>
      <c r="P13833" s="88" t="s">
        <v>25949</v>
      </c>
      <c r="Q13833" s="89" t="s">
        <v>25950</v>
      </c>
      <c r="R13833" s="86">
        <v>33.260186000000033</v>
      </c>
      <c r="S13833" s="88">
        <v>35.302919000000031</v>
      </c>
    </row>
    <row r="13834" spans="14:19">
      <c r="N13834" s="88" t="s">
        <v>3878</v>
      </c>
      <c r="O13834" s="88" t="s">
        <v>3878</v>
      </c>
      <c r="P13834" s="88" t="s">
        <v>25949</v>
      </c>
      <c r="Q13834" s="89" t="s">
        <v>25951</v>
      </c>
      <c r="R13834" s="86">
        <v>33.260186000000033</v>
      </c>
      <c r="S13834" s="88">
        <v>35.302919000000031</v>
      </c>
    </row>
    <row r="13835" spans="14:19">
      <c r="N13835" s="88" t="s">
        <v>3494</v>
      </c>
      <c r="O13835" s="88" t="s">
        <v>3494</v>
      </c>
      <c r="P13835" s="88" t="s">
        <v>25952</v>
      </c>
      <c r="Q13835" s="89" t="s">
        <v>25953</v>
      </c>
      <c r="R13835" s="86">
        <v>33.605218000000036</v>
      </c>
      <c r="S13835" s="88">
        <v>35.909299000000033</v>
      </c>
    </row>
    <row r="13836" spans="14:19">
      <c r="N13836" s="88" t="s">
        <v>3494</v>
      </c>
      <c r="O13836" s="88" t="s">
        <v>3494</v>
      </c>
      <c r="P13836" s="88" t="s">
        <v>25954</v>
      </c>
      <c r="Q13836" s="89" t="s">
        <v>25955</v>
      </c>
      <c r="R13836" s="86">
        <v>33.600916956299997</v>
      </c>
      <c r="S13836" s="88">
        <v>35.946550553000002</v>
      </c>
    </row>
    <row r="13837" spans="14:19">
      <c r="N13837" s="88" t="s">
        <v>3494</v>
      </c>
      <c r="O13837" s="88" t="s">
        <v>3494</v>
      </c>
      <c r="P13837" s="88" t="s">
        <v>3494</v>
      </c>
      <c r="Q13837" s="89" t="s">
        <v>25955</v>
      </c>
      <c r="R13837" s="86">
        <v>33.600916956299997</v>
      </c>
      <c r="S13837" s="88">
        <v>35.946550553000002</v>
      </c>
    </row>
    <row r="13838" spans="14:19">
      <c r="N13838" s="88" t="s">
        <v>3494</v>
      </c>
      <c r="O13838" s="88" t="s">
        <v>3494</v>
      </c>
      <c r="P13838" s="88" t="s">
        <v>3494</v>
      </c>
      <c r="Q13838" s="89" t="s">
        <v>25956</v>
      </c>
      <c r="R13838" s="86">
        <v>33.603556000000026</v>
      </c>
      <c r="S13838" s="88">
        <v>35.943605000000048</v>
      </c>
    </row>
    <row r="13839" spans="14:19">
      <c r="N13839" s="88" t="s">
        <v>3494</v>
      </c>
      <c r="O13839" s="88" t="s">
        <v>3494</v>
      </c>
      <c r="P13839" s="88" t="s">
        <v>3494</v>
      </c>
      <c r="Q13839" s="89" t="s">
        <v>25957</v>
      </c>
      <c r="R13839" s="86">
        <v>33.603556000000026</v>
      </c>
      <c r="S13839" s="88">
        <v>35.943605000000048</v>
      </c>
    </row>
    <row r="13840" spans="14:19">
      <c r="N13840" s="88" t="s">
        <v>3494</v>
      </c>
      <c r="O13840" s="88" t="s">
        <v>3494</v>
      </c>
      <c r="P13840" s="88" t="s">
        <v>25958</v>
      </c>
      <c r="Q13840" s="89">
        <v>1016</v>
      </c>
      <c r="R13840" s="86">
        <v>33.605999181999998</v>
      </c>
      <c r="S13840" s="88">
        <v>35.946770690000001</v>
      </c>
    </row>
    <row r="13841" spans="14:19">
      <c r="N13841" s="88" t="s">
        <v>3881</v>
      </c>
      <c r="O13841" s="88" t="s">
        <v>3881</v>
      </c>
      <c r="P13841" s="88" t="s">
        <v>25959</v>
      </c>
      <c r="Q13841" s="89" t="s">
        <v>25960</v>
      </c>
      <c r="R13841" s="86">
        <v>33.106321000000001</v>
      </c>
      <c r="S13841" s="88">
        <v>35.234144000000001</v>
      </c>
    </row>
    <row r="13842" spans="14:19">
      <c r="N13842" s="88" t="s">
        <v>3881</v>
      </c>
      <c r="O13842" s="88" t="s">
        <v>3881</v>
      </c>
      <c r="P13842" s="88" t="s">
        <v>3881</v>
      </c>
      <c r="Q13842" s="89" t="s">
        <v>25961</v>
      </c>
      <c r="R13842" s="86">
        <v>33.106392000000028</v>
      </c>
      <c r="S13842" s="88">
        <v>35.231336000000056</v>
      </c>
    </row>
    <row r="13843" spans="14:19">
      <c r="N13843" s="88" t="s">
        <v>3881</v>
      </c>
      <c r="O13843" s="88" t="s">
        <v>3881</v>
      </c>
      <c r="P13843" s="88" t="s">
        <v>3881</v>
      </c>
      <c r="Q13843" s="89" t="s">
        <v>25962</v>
      </c>
      <c r="R13843" s="86">
        <v>33.106392000000028</v>
      </c>
      <c r="S13843" s="88">
        <v>35.231336000000056</v>
      </c>
    </row>
    <row r="13844" spans="14:19">
      <c r="N13844" s="88" t="s">
        <v>3881</v>
      </c>
      <c r="O13844" s="88" t="s">
        <v>3881</v>
      </c>
      <c r="P13844" s="88" t="s">
        <v>25963</v>
      </c>
      <c r="Q13844" s="89">
        <v>1292</v>
      </c>
      <c r="R13844" s="86">
        <v>33.108799224000002</v>
      </c>
      <c r="S13844" s="88">
        <v>35.236770686</v>
      </c>
    </row>
    <row r="13845" spans="14:19">
      <c r="N13845" s="88" t="s">
        <v>1360</v>
      </c>
      <c r="O13845" s="88" t="s">
        <v>1360</v>
      </c>
      <c r="P13845" s="88" t="s">
        <v>25964</v>
      </c>
      <c r="Q13845" s="89" t="s">
        <v>25965</v>
      </c>
      <c r="R13845" s="86">
        <v>33.079450000000001</v>
      </c>
      <c r="S13845" s="88">
        <v>35.423825000000001</v>
      </c>
    </row>
    <row r="13846" spans="14:19">
      <c r="N13846" s="88" t="s">
        <v>1360</v>
      </c>
      <c r="O13846" s="88" t="s">
        <v>1360</v>
      </c>
      <c r="P13846" s="88" t="s">
        <v>1360</v>
      </c>
      <c r="Q13846" s="89" t="s">
        <v>25966</v>
      </c>
      <c r="R13846" s="86">
        <v>33.080036000000064</v>
      </c>
      <c r="S13846" s="88">
        <v>35.422617000000059</v>
      </c>
    </row>
    <row r="13847" spans="14:19">
      <c r="N13847" s="88" t="s">
        <v>1360</v>
      </c>
      <c r="O13847" s="88" t="s">
        <v>1360</v>
      </c>
      <c r="P13847" s="88" t="s">
        <v>1360</v>
      </c>
      <c r="Q13847" s="89" t="s">
        <v>25967</v>
      </c>
      <c r="R13847" s="86">
        <v>33.080036000000064</v>
      </c>
      <c r="S13847" s="88">
        <v>35.422617000000059</v>
      </c>
    </row>
    <row r="13848" spans="14:19">
      <c r="N13848" s="88" t="s">
        <v>1363</v>
      </c>
      <c r="O13848" s="88" t="s">
        <v>1363</v>
      </c>
      <c r="P13848" s="88" t="s">
        <v>25968</v>
      </c>
      <c r="Q13848" s="89" t="s">
        <v>25969</v>
      </c>
      <c r="R13848" s="86">
        <v>33.156362000000001</v>
      </c>
      <c r="S13848" s="88">
        <v>35.329192999999997</v>
      </c>
    </row>
    <row r="13849" spans="14:19">
      <c r="N13849" s="88" t="s">
        <v>1363</v>
      </c>
      <c r="O13849" s="88" t="s">
        <v>1363</v>
      </c>
      <c r="P13849" s="88" t="s">
        <v>1363</v>
      </c>
      <c r="Q13849" s="89" t="s">
        <v>25970</v>
      </c>
      <c r="R13849" s="86">
        <v>33.15369400000003</v>
      </c>
      <c r="S13849" s="88">
        <v>35.328022000000033</v>
      </c>
    </row>
    <row r="13850" spans="14:19">
      <c r="N13850" s="88" t="s">
        <v>1363</v>
      </c>
      <c r="O13850" s="88" t="s">
        <v>1363</v>
      </c>
      <c r="P13850" s="88" t="s">
        <v>1363</v>
      </c>
      <c r="Q13850" s="89" t="s">
        <v>25971</v>
      </c>
      <c r="R13850" s="86">
        <v>33.15369400000003</v>
      </c>
      <c r="S13850" s="88">
        <v>35.328022000000033</v>
      </c>
    </row>
    <row r="13851" spans="14:19">
      <c r="N13851" s="88" t="s">
        <v>4033</v>
      </c>
      <c r="O13851" s="88" t="s">
        <v>4033</v>
      </c>
      <c r="P13851" s="88" t="s">
        <v>25972</v>
      </c>
      <c r="Q13851" s="89" t="s">
        <v>25973</v>
      </c>
      <c r="R13851" s="86">
        <v>33.483765885499999</v>
      </c>
      <c r="S13851" s="88">
        <v>35.669659920400001</v>
      </c>
    </row>
    <row r="13852" spans="14:19">
      <c r="N13852" s="88" t="s">
        <v>4033</v>
      </c>
      <c r="O13852" s="88" t="s">
        <v>4033</v>
      </c>
      <c r="P13852" s="88" t="s">
        <v>25974</v>
      </c>
      <c r="Q13852" s="89" t="s">
        <v>25973</v>
      </c>
      <c r="R13852" s="86">
        <v>33.483765885499999</v>
      </c>
      <c r="S13852" s="88">
        <v>35.669659920400001</v>
      </c>
    </row>
    <row r="13853" spans="14:19">
      <c r="N13853" s="88" t="s">
        <v>4033</v>
      </c>
      <c r="O13853" s="88" t="s">
        <v>4033</v>
      </c>
      <c r="P13853" s="88" t="s">
        <v>25975</v>
      </c>
      <c r="Q13853" s="89" t="s">
        <v>25976</v>
      </c>
      <c r="R13853" s="86">
        <v>33.486181000000045</v>
      </c>
      <c r="S13853" s="88">
        <v>35.669444000000055</v>
      </c>
    </row>
    <row r="13854" spans="14:19">
      <c r="N13854" s="88" t="s">
        <v>4033</v>
      </c>
      <c r="O13854" s="88" t="s">
        <v>4033</v>
      </c>
      <c r="P13854" s="88" t="s">
        <v>25975</v>
      </c>
      <c r="Q13854" s="89" t="s">
        <v>25977</v>
      </c>
      <c r="R13854" s="86">
        <v>33.486181000000045</v>
      </c>
      <c r="S13854" s="88">
        <v>35.669444000000055</v>
      </c>
    </row>
    <row r="13855" spans="14:19">
      <c r="N13855" s="88" t="s">
        <v>2554</v>
      </c>
      <c r="O13855" s="88" t="s">
        <v>2554</v>
      </c>
      <c r="P13855" s="88" t="s">
        <v>25978</v>
      </c>
      <c r="Q13855" s="89" t="s">
        <v>25979</v>
      </c>
      <c r="R13855" s="86">
        <v>33.314137000000002</v>
      </c>
      <c r="S13855" s="88">
        <v>35.512903000000001</v>
      </c>
    </row>
    <row r="13856" spans="14:19">
      <c r="N13856" s="88" t="s">
        <v>2554</v>
      </c>
      <c r="O13856" s="88" t="s">
        <v>2554</v>
      </c>
      <c r="P13856" s="88" t="s">
        <v>25974</v>
      </c>
      <c r="Q13856" s="89" t="s">
        <v>25980</v>
      </c>
      <c r="R13856" s="86">
        <v>33.309733000000051</v>
      </c>
      <c r="S13856" s="88">
        <v>35.515517000000045</v>
      </c>
    </row>
    <row r="13857" spans="14:19">
      <c r="N13857" s="88" t="s">
        <v>2554</v>
      </c>
      <c r="O13857" s="88" t="s">
        <v>2554</v>
      </c>
      <c r="P13857" s="88" t="s">
        <v>25974</v>
      </c>
      <c r="Q13857" s="89" t="s">
        <v>25981</v>
      </c>
      <c r="R13857" s="86">
        <v>33.309733000000051</v>
      </c>
      <c r="S13857" s="88">
        <v>35.515517000000045</v>
      </c>
    </row>
    <row r="13858" spans="14:19">
      <c r="N13858" s="88" t="s">
        <v>1162</v>
      </c>
      <c r="O13858" s="88" t="s">
        <v>1162</v>
      </c>
      <c r="P13858" s="88" t="s">
        <v>25982</v>
      </c>
      <c r="Q13858" s="89" t="s">
        <v>25983</v>
      </c>
      <c r="R13858" s="86">
        <v>34.097158000000036</v>
      </c>
      <c r="S13858" s="88">
        <v>36.259931000000051</v>
      </c>
    </row>
    <row r="13859" spans="14:19">
      <c r="N13859" s="88" t="s">
        <v>1162</v>
      </c>
      <c r="O13859" s="88" t="s">
        <v>1162</v>
      </c>
      <c r="P13859" s="88" t="s">
        <v>25984</v>
      </c>
      <c r="Q13859" s="89">
        <v>898</v>
      </c>
      <c r="R13859" s="86">
        <v>34.082399199999998</v>
      </c>
      <c r="S13859" s="88">
        <v>36.273987630000001</v>
      </c>
    </row>
    <row r="13860" spans="14:19">
      <c r="N13860" s="88" t="s">
        <v>1162</v>
      </c>
      <c r="O13860" s="88" t="s">
        <v>1162</v>
      </c>
      <c r="P13860" s="88" t="s">
        <v>25985</v>
      </c>
      <c r="Q13860" s="89" t="s">
        <v>25986</v>
      </c>
      <c r="R13860" s="86">
        <v>34.134399999999999</v>
      </c>
      <c r="S13860" s="88">
        <v>36.264220000000002</v>
      </c>
    </row>
    <row r="13861" spans="14:19">
      <c r="N13861" s="88" t="s">
        <v>1162</v>
      </c>
      <c r="O13861" s="88" t="s">
        <v>1162</v>
      </c>
      <c r="P13861" s="88" t="s">
        <v>25987</v>
      </c>
      <c r="Q13861" s="89" t="s">
        <v>25988</v>
      </c>
      <c r="R13861" s="86">
        <v>34.130299999999998</v>
      </c>
      <c r="S13861" s="88">
        <v>36.251300000000001</v>
      </c>
    </row>
    <row r="13862" spans="14:19">
      <c r="N13862" s="88" t="s">
        <v>1162</v>
      </c>
      <c r="O13862" s="88" t="s">
        <v>1162</v>
      </c>
      <c r="P13862" s="88" t="s">
        <v>25989</v>
      </c>
      <c r="Q13862" s="89" t="s">
        <v>25990</v>
      </c>
      <c r="R13862" s="86">
        <v>34.129899999999999</v>
      </c>
      <c r="S13862" s="88">
        <v>36.248699999999999</v>
      </c>
    </row>
    <row r="13863" spans="14:19">
      <c r="N13863" s="88" t="s">
        <v>1162</v>
      </c>
      <c r="O13863" s="88" t="s">
        <v>1162</v>
      </c>
      <c r="P13863" s="88" t="s">
        <v>25991</v>
      </c>
      <c r="Q13863" s="89" t="s">
        <v>25992</v>
      </c>
      <c r="R13863" s="86">
        <v>34.128399999999999</v>
      </c>
      <c r="S13863" s="88">
        <v>36.246499999999997</v>
      </c>
    </row>
    <row r="13864" spans="14:19">
      <c r="N13864" s="88" t="s">
        <v>1162</v>
      </c>
      <c r="O13864" s="88" t="s">
        <v>1162</v>
      </c>
      <c r="P13864" s="88" t="s">
        <v>25993</v>
      </c>
      <c r="Q13864" s="89" t="s">
        <v>25994</v>
      </c>
      <c r="R13864" s="86">
        <v>34.134700000000002</v>
      </c>
      <c r="S13864" s="88">
        <v>36.260599999999997</v>
      </c>
    </row>
    <row r="13865" spans="14:19">
      <c r="N13865" s="88" t="s">
        <v>1162</v>
      </c>
      <c r="O13865" s="88" t="s">
        <v>1162</v>
      </c>
      <c r="P13865" s="88" t="s">
        <v>25995</v>
      </c>
      <c r="Q13865" s="89" t="s">
        <v>25996</v>
      </c>
      <c r="R13865" s="86">
        <v>34.1312</v>
      </c>
      <c r="S13865" s="88">
        <v>36.257100000000001</v>
      </c>
    </row>
    <row r="13866" spans="14:19">
      <c r="N13866" s="88" t="s">
        <v>1162</v>
      </c>
      <c r="O13866" s="88" t="s">
        <v>1162</v>
      </c>
      <c r="P13866" s="88" t="s">
        <v>25997</v>
      </c>
      <c r="Q13866" s="89" t="s">
        <v>25998</v>
      </c>
      <c r="R13866" s="86">
        <v>34.105200000000004</v>
      </c>
      <c r="S13866" s="88">
        <v>36.221400000000003</v>
      </c>
    </row>
    <row r="13867" spans="14:19">
      <c r="N13867" s="88" t="s">
        <v>1162</v>
      </c>
      <c r="O13867" s="88" t="s">
        <v>1162</v>
      </c>
      <c r="P13867" s="88" t="s">
        <v>25999</v>
      </c>
      <c r="Q13867" s="89" t="s">
        <v>26000</v>
      </c>
      <c r="R13867" s="86">
        <v>34.1066</v>
      </c>
      <c r="S13867" s="88">
        <v>36.222299999999997</v>
      </c>
    </row>
    <row r="13868" spans="14:19">
      <c r="N13868" s="88" t="s">
        <v>1162</v>
      </c>
      <c r="O13868" s="88" t="s">
        <v>1162</v>
      </c>
      <c r="P13868" s="88" t="s">
        <v>26001</v>
      </c>
      <c r="Q13868" s="89" t="s">
        <v>26002</v>
      </c>
      <c r="R13868" s="86">
        <v>34.104399999999998</v>
      </c>
      <c r="S13868" s="88">
        <v>36.221600000000002</v>
      </c>
    </row>
    <row r="13869" spans="14:19">
      <c r="N13869" s="88" t="s">
        <v>1162</v>
      </c>
      <c r="O13869" s="88" t="s">
        <v>1162</v>
      </c>
      <c r="P13869" s="88" t="s">
        <v>26003</v>
      </c>
      <c r="Q13869" s="89" t="s">
        <v>26004</v>
      </c>
      <c r="R13869" s="86">
        <v>34.105400000000003</v>
      </c>
      <c r="S13869" s="88">
        <v>36.2209</v>
      </c>
    </row>
    <row r="13870" spans="14:19">
      <c r="N13870" s="88" t="s">
        <v>1162</v>
      </c>
      <c r="O13870" s="88" t="s">
        <v>1162</v>
      </c>
      <c r="P13870" s="88" t="s">
        <v>26005</v>
      </c>
      <c r="Q13870" s="89" t="s">
        <v>26006</v>
      </c>
      <c r="R13870" s="86">
        <v>34.099899999999998</v>
      </c>
      <c r="S13870" s="88">
        <v>36.218600000000002</v>
      </c>
    </row>
    <row r="13871" spans="14:19">
      <c r="N13871" s="88" t="s">
        <v>1162</v>
      </c>
      <c r="O13871" s="88" t="s">
        <v>1162</v>
      </c>
      <c r="P13871" s="88" t="s">
        <v>26007</v>
      </c>
      <c r="Q13871" s="89" t="s">
        <v>26008</v>
      </c>
      <c r="R13871" s="86">
        <v>34.101500000000001</v>
      </c>
      <c r="S13871" s="88">
        <v>36.2194</v>
      </c>
    </row>
    <row r="13872" spans="14:19">
      <c r="N13872" s="88" t="s">
        <v>1162</v>
      </c>
      <c r="O13872" s="88" t="s">
        <v>1162</v>
      </c>
      <c r="P13872" s="88" t="s">
        <v>26009</v>
      </c>
      <c r="Q13872" s="89" t="s">
        <v>26010</v>
      </c>
      <c r="R13872" s="86">
        <v>34.101700000000001</v>
      </c>
      <c r="S13872" s="88">
        <v>36.219700000000003</v>
      </c>
    </row>
    <row r="13873" spans="14:19">
      <c r="N13873" s="88" t="s">
        <v>1162</v>
      </c>
      <c r="O13873" s="88" t="s">
        <v>1162</v>
      </c>
      <c r="P13873" s="88" t="s">
        <v>26011</v>
      </c>
      <c r="Q13873" s="89" t="s">
        <v>26012</v>
      </c>
      <c r="R13873" s="86">
        <v>34.102400000000003</v>
      </c>
      <c r="S13873" s="88">
        <v>36.220100000000002</v>
      </c>
    </row>
    <row r="13874" spans="14:19">
      <c r="N13874" s="88" t="s">
        <v>1162</v>
      </c>
      <c r="O13874" s="88" t="s">
        <v>1162</v>
      </c>
      <c r="P13874" s="88" t="s">
        <v>26013</v>
      </c>
      <c r="Q13874" s="89" t="s">
        <v>26014</v>
      </c>
      <c r="R13874" s="86">
        <v>34.118699999999997</v>
      </c>
      <c r="S13874" s="88">
        <v>36.230600000000003</v>
      </c>
    </row>
    <row r="13875" spans="14:19">
      <c r="N13875" s="88" t="s">
        <v>1162</v>
      </c>
      <c r="O13875" s="88" t="s">
        <v>1162</v>
      </c>
      <c r="P13875" s="88" t="s">
        <v>26015</v>
      </c>
      <c r="Q13875" s="89" t="s">
        <v>26016</v>
      </c>
      <c r="R13875" s="86">
        <v>34.108199999999997</v>
      </c>
      <c r="S13875" s="88">
        <v>36.2241</v>
      </c>
    </row>
    <row r="13876" spans="14:19">
      <c r="N13876" s="88" t="s">
        <v>1162</v>
      </c>
      <c r="O13876" s="88" t="s">
        <v>1162</v>
      </c>
      <c r="P13876" s="88" t="s">
        <v>26017</v>
      </c>
      <c r="Q13876" s="89" t="s">
        <v>26018</v>
      </c>
      <c r="R13876" s="86">
        <v>34.130499999999998</v>
      </c>
      <c r="S13876" s="88">
        <v>36.255600000000001</v>
      </c>
    </row>
    <row r="13877" spans="14:19">
      <c r="N13877" s="88" t="s">
        <v>1162</v>
      </c>
      <c r="O13877" s="88" t="s">
        <v>1162</v>
      </c>
      <c r="P13877" s="88" t="s">
        <v>26019</v>
      </c>
      <c r="Q13877" s="89" t="s">
        <v>26020</v>
      </c>
      <c r="R13877" s="86">
        <v>34.104999999999997</v>
      </c>
      <c r="S13877" s="88">
        <v>36.220700000000001</v>
      </c>
    </row>
    <row r="13878" spans="14:19">
      <c r="N13878" s="88" t="s">
        <v>1162</v>
      </c>
      <c r="O13878" s="88" t="s">
        <v>1162</v>
      </c>
      <c r="P13878" s="88" t="s">
        <v>26021</v>
      </c>
      <c r="Q13878" s="89" t="s">
        <v>26022</v>
      </c>
      <c r="R13878" s="86">
        <v>34.119599999999998</v>
      </c>
      <c r="S13878" s="88">
        <v>36.2301</v>
      </c>
    </row>
    <row r="13879" spans="14:19">
      <c r="N13879" s="88" t="s">
        <v>1162</v>
      </c>
      <c r="O13879" s="88" t="s">
        <v>1162</v>
      </c>
      <c r="P13879" s="88" t="s">
        <v>26023</v>
      </c>
      <c r="Q13879" s="89" t="s">
        <v>26024</v>
      </c>
      <c r="R13879" s="86">
        <v>34.121000000000002</v>
      </c>
      <c r="S13879" s="88">
        <v>36.232300000000002</v>
      </c>
    </row>
    <row r="13880" spans="14:19">
      <c r="N13880" s="88" t="s">
        <v>1162</v>
      </c>
      <c r="O13880" s="88" t="s">
        <v>1162</v>
      </c>
      <c r="P13880" s="88" t="s">
        <v>26025</v>
      </c>
      <c r="Q13880" s="89" t="s">
        <v>26026</v>
      </c>
      <c r="R13880" s="86">
        <v>34.124299999999998</v>
      </c>
      <c r="S13880" s="88">
        <v>36.254100000000001</v>
      </c>
    </row>
    <row r="13881" spans="14:19">
      <c r="N13881" s="88" t="s">
        <v>1162</v>
      </c>
      <c r="O13881" s="88" t="s">
        <v>1162</v>
      </c>
      <c r="P13881" s="88" t="s">
        <v>26027</v>
      </c>
      <c r="Q13881" s="89" t="s">
        <v>26028</v>
      </c>
      <c r="R13881" s="86">
        <v>34.1297</v>
      </c>
      <c r="S13881" s="88">
        <v>36.249400000000001</v>
      </c>
    </row>
    <row r="13882" spans="14:19">
      <c r="N13882" s="88" t="s">
        <v>1162</v>
      </c>
      <c r="O13882" s="88" t="s">
        <v>1162</v>
      </c>
      <c r="P13882" s="88" t="s">
        <v>26029</v>
      </c>
      <c r="Q13882" s="89" t="s">
        <v>26030</v>
      </c>
      <c r="R13882" s="86">
        <v>34.130800000000001</v>
      </c>
      <c r="S13882" s="88">
        <v>36.252800000000001</v>
      </c>
    </row>
    <row r="13883" spans="14:19">
      <c r="N13883" s="88" t="s">
        <v>1162</v>
      </c>
      <c r="O13883" s="88" t="s">
        <v>1162</v>
      </c>
      <c r="P13883" s="88" t="s">
        <v>26031</v>
      </c>
      <c r="Q13883" s="89" t="s">
        <v>26032</v>
      </c>
      <c r="R13883" s="86">
        <v>34.1312</v>
      </c>
      <c r="S13883" s="88">
        <v>36.255000000000003</v>
      </c>
    </row>
    <row r="13884" spans="14:19">
      <c r="N13884" s="88" t="s">
        <v>1162</v>
      </c>
      <c r="O13884" s="88" t="s">
        <v>1162</v>
      </c>
      <c r="P13884" s="88" t="s">
        <v>26033</v>
      </c>
      <c r="Q13884" s="89" t="s">
        <v>26034</v>
      </c>
      <c r="R13884" s="86">
        <v>34.119100000000003</v>
      </c>
      <c r="S13884" s="88">
        <v>36.260300000000001</v>
      </c>
    </row>
    <row r="13885" spans="14:19">
      <c r="N13885" s="88" t="s">
        <v>1162</v>
      </c>
      <c r="O13885" s="88" t="s">
        <v>1162</v>
      </c>
      <c r="P13885" s="88" t="s">
        <v>26035</v>
      </c>
      <c r="Q13885" s="89" t="s">
        <v>26036</v>
      </c>
      <c r="R13885" s="86">
        <v>34.129800000000003</v>
      </c>
      <c r="S13885" s="88">
        <v>36.247599999999998</v>
      </c>
    </row>
    <row r="13886" spans="14:19">
      <c r="N13886" s="88" t="s">
        <v>1162</v>
      </c>
      <c r="O13886" s="88" t="s">
        <v>1162</v>
      </c>
      <c r="P13886" s="88" t="s">
        <v>26037</v>
      </c>
      <c r="Q13886" s="89" t="s">
        <v>26038</v>
      </c>
      <c r="R13886" s="86">
        <v>34.133899999999997</v>
      </c>
      <c r="S13886" s="88">
        <v>36.262999999999998</v>
      </c>
    </row>
    <row r="13887" spans="14:19">
      <c r="N13887" s="88" t="s">
        <v>1162</v>
      </c>
      <c r="O13887" s="88" t="s">
        <v>1162</v>
      </c>
      <c r="P13887" s="88" t="s">
        <v>26039</v>
      </c>
      <c r="Q13887" s="89" t="s">
        <v>26040</v>
      </c>
      <c r="R13887" s="86">
        <v>34.127400000000002</v>
      </c>
      <c r="S13887" s="88">
        <v>36.245699999999999</v>
      </c>
    </row>
    <row r="13888" spans="14:19">
      <c r="N13888" s="88" t="s">
        <v>1162</v>
      </c>
      <c r="O13888" s="88" t="s">
        <v>1162</v>
      </c>
      <c r="P13888" s="88" t="s">
        <v>26041</v>
      </c>
      <c r="Q13888" s="89" t="s">
        <v>26042</v>
      </c>
      <c r="R13888" s="86">
        <v>34.1143</v>
      </c>
      <c r="S13888" s="88">
        <v>36.227699999999999</v>
      </c>
    </row>
    <row r="13889" spans="14:19">
      <c r="N13889" s="88" t="s">
        <v>1162</v>
      </c>
      <c r="O13889" s="88" t="s">
        <v>1162</v>
      </c>
      <c r="P13889" s="88" t="s">
        <v>26043</v>
      </c>
      <c r="Q13889" s="89" t="s">
        <v>26044</v>
      </c>
      <c r="R13889" s="86">
        <v>34.104799999999997</v>
      </c>
      <c r="S13889" s="88">
        <v>36.222200000000001</v>
      </c>
    </row>
    <row r="13890" spans="14:19">
      <c r="N13890" s="88" t="s">
        <v>1162</v>
      </c>
      <c r="O13890" s="88" t="s">
        <v>1162</v>
      </c>
      <c r="P13890" s="88" t="s">
        <v>26045</v>
      </c>
      <c r="Q13890" s="89" t="s">
        <v>26046</v>
      </c>
      <c r="R13890" s="86">
        <v>34.133499999999998</v>
      </c>
      <c r="S13890" s="88">
        <v>36.2682</v>
      </c>
    </row>
    <row r="13891" spans="14:19">
      <c r="N13891" s="88" t="s">
        <v>1162</v>
      </c>
      <c r="O13891" s="88" t="s">
        <v>1162</v>
      </c>
      <c r="P13891" s="88" t="s">
        <v>26047</v>
      </c>
      <c r="Q13891" s="89" t="s">
        <v>26048</v>
      </c>
      <c r="R13891" s="86">
        <v>34.132599999999996</v>
      </c>
      <c r="S13891" s="88">
        <v>36.258899999999997</v>
      </c>
    </row>
    <row r="13892" spans="14:19">
      <c r="N13892" s="88" t="s">
        <v>1162</v>
      </c>
      <c r="O13892" s="88" t="s">
        <v>1162</v>
      </c>
      <c r="P13892" s="88" t="s">
        <v>26049</v>
      </c>
      <c r="Q13892" s="89" t="s">
        <v>26050</v>
      </c>
      <c r="R13892" s="86">
        <v>34.109099999999998</v>
      </c>
      <c r="S13892" s="88">
        <v>36.222700000000003</v>
      </c>
    </row>
    <row r="13893" spans="14:19">
      <c r="N13893" s="88" t="s">
        <v>1162</v>
      </c>
      <c r="O13893" s="88" t="s">
        <v>1162</v>
      </c>
      <c r="P13893" s="88" t="s">
        <v>26051</v>
      </c>
      <c r="Q13893" s="89" t="s">
        <v>26052</v>
      </c>
      <c r="R13893" s="86">
        <v>34.106299999999997</v>
      </c>
      <c r="S13893" s="88">
        <v>36.221400000000003</v>
      </c>
    </row>
    <row r="13894" spans="14:19">
      <c r="N13894" s="88" t="s">
        <v>1162</v>
      </c>
      <c r="O13894" s="88" t="s">
        <v>1162</v>
      </c>
      <c r="P13894" s="88" t="s">
        <v>26053</v>
      </c>
      <c r="Q13894" s="89" t="s">
        <v>26054</v>
      </c>
      <c r="R13894" s="86">
        <v>34.1235</v>
      </c>
      <c r="S13894" s="88">
        <v>36.238399999999999</v>
      </c>
    </row>
    <row r="13895" spans="14:19">
      <c r="N13895" s="88" t="s">
        <v>1162</v>
      </c>
      <c r="O13895" s="88" t="s">
        <v>1162</v>
      </c>
      <c r="P13895" s="88" t="s">
        <v>26055</v>
      </c>
      <c r="Q13895" s="89" t="s">
        <v>26056</v>
      </c>
      <c r="R13895" s="86">
        <v>34.122199999999999</v>
      </c>
      <c r="S13895" s="88">
        <v>36.261200000000002</v>
      </c>
    </row>
    <row r="13896" spans="14:19">
      <c r="N13896" s="88" t="s">
        <v>1162</v>
      </c>
      <c r="O13896" s="88" t="s">
        <v>1162</v>
      </c>
      <c r="P13896" s="88" t="s">
        <v>26057</v>
      </c>
      <c r="Q13896" s="89" t="s">
        <v>26058</v>
      </c>
      <c r="R13896" s="86">
        <v>34.131700000000002</v>
      </c>
      <c r="S13896" s="88">
        <v>36.276699999999998</v>
      </c>
    </row>
    <row r="13897" spans="14:19">
      <c r="N13897" s="88" t="s">
        <v>1162</v>
      </c>
      <c r="O13897" s="88" t="s">
        <v>1162</v>
      </c>
      <c r="P13897" s="88" t="s">
        <v>26059</v>
      </c>
      <c r="Q13897" s="89" t="s">
        <v>26060</v>
      </c>
      <c r="R13897" s="86">
        <v>34.115699999999997</v>
      </c>
      <c r="S13897" s="88">
        <v>36.232500000000002</v>
      </c>
    </row>
    <row r="13898" spans="14:19">
      <c r="N13898" s="88" t="s">
        <v>1162</v>
      </c>
      <c r="O13898" s="88" t="s">
        <v>1162</v>
      </c>
      <c r="P13898" s="88" t="s">
        <v>26061</v>
      </c>
      <c r="Q13898" s="89" t="s">
        <v>26062</v>
      </c>
      <c r="R13898" s="86">
        <v>34.131399999999999</v>
      </c>
      <c r="S13898" s="88">
        <v>36.257899999999999</v>
      </c>
    </row>
    <row r="13899" spans="14:19">
      <c r="N13899" s="88" t="s">
        <v>1162</v>
      </c>
      <c r="O13899" s="88" t="s">
        <v>1162</v>
      </c>
      <c r="P13899" s="88" t="s">
        <v>26063</v>
      </c>
      <c r="Q13899" s="89" t="s">
        <v>26064</v>
      </c>
      <c r="R13899" s="86">
        <v>34.128399999999999</v>
      </c>
      <c r="S13899" s="88">
        <v>36.253</v>
      </c>
    </row>
    <row r="13900" spans="14:19">
      <c r="N13900" s="88" t="s">
        <v>1162</v>
      </c>
      <c r="O13900" s="88" t="s">
        <v>1162</v>
      </c>
      <c r="P13900" s="88" t="s">
        <v>26065</v>
      </c>
      <c r="Q13900" s="89" t="s">
        <v>26066</v>
      </c>
      <c r="R13900" s="86">
        <v>34.105200000000004</v>
      </c>
      <c r="S13900" s="88">
        <v>36.220100000000002</v>
      </c>
    </row>
    <row r="13901" spans="14:19">
      <c r="N13901" s="88" t="s">
        <v>1162</v>
      </c>
      <c r="O13901" s="88" t="s">
        <v>1162</v>
      </c>
      <c r="P13901" s="88" t="s">
        <v>26067</v>
      </c>
      <c r="Q13901" s="89" t="s">
        <v>26068</v>
      </c>
      <c r="R13901" s="86">
        <v>34.108199999999997</v>
      </c>
      <c r="S13901" s="88">
        <v>36.222200000000001</v>
      </c>
    </row>
    <row r="13902" spans="14:19">
      <c r="N13902" s="88" t="s">
        <v>1162</v>
      </c>
      <c r="O13902" s="88" t="s">
        <v>1162</v>
      </c>
      <c r="P13902" s="88" t="s">
        <v>26069</v>
      </c>
      <c r="Q13902" s="89" t="s">
        <v>26070</v>
      </c>
      <c r="R13902" s="86">
        <v>34.1203</v>
      </c>
      <c r="S13902" s="88">
        <v>36.231200000000001</v>
      </c>
    </row>
    <row r="13903" spans="14:19">
      <c r="N13903" s="88" t="s">
        <v>1162</v>
      </c>
      <c r="O13903" s="88" t="s">
        <v>1162</v>
      </c>
      <c r="P13903" s="88" t="s">
        <v>26071</v>
      </c>
      <c r="Q13903" s="89" t="s">
        <v>26072</v>
      </c>
      <c r="R13903" s="86">
        <v>34.131599999999999</v>
      </c>
      <c r="S13903" s="88">
        <v>36.253700000000002</v>
      </c>
    </row>
    <row r="13904" spans="14:19">
      <c r="N13904" s="88" t="s">
        <v>1162</v>
      </c>
      <c r="O13904" s="88" t="s">
        <v>1162</v>
      </c>
      <c r="P13904" s="88" t="s">
        <v>26073</v>
      </c>
      <c r="Q13904" s="89" t="s">
        <v>26074</v>
      </c>
      <c r="R13904" s="86">
        <v>34.130499999999998</v>
      </c>
      <c r="S13904" s="88">
        <v>36.250900000000001</v>
      </c>
    </row>
    <row r="13905" spans="14:19">
      <c r="N13905" s="88" t="s">
        <v>1162</v>
      </c>
      <c r="O13905" s="88" t="s">
        <v>1162</v>
      </c>
      <c r="P13905" s="88" t="s">
        <v>26075</v>
      </c>
      <c r="Q13905" s="89" t="s">
        <v>26076</v>
      </c>
      <c r="R13905" s="86">
        <v>34.101100000000002</v>
      </c>
      <c r="S13905" s="88">
        <v>36.218899999999998</v>
      </c>
    </row>
    <row r="13906" spans="14:19">
      <c r="N13906" s="88" t="s">
        <v>1162</v>
      </c>
      <c r="O13906" s="88" t="s">
        <v>1162</v>
      </c>
      <c r="P13906" s="88" t="s">
        <v>26077</v>
      </c>
      <c r="Q13906" s="89" t="s">
        <v>26078</v>
      </c>
      <c r="R13906" s="86">
        <v>34.130200000000002</v>
      </c>
      <c r="S13906" s="88">
        <v>36.318100000000001</v>
      </c>
    </row>
    <row r="13907" spans="14:19">
      <c r="N13907" s="88" t="s">
        <v>1162</v>
      </c>
      <c r="O13907" s="88" t="s">
        <v>1162</v>
      </c>
      <c r="P13907" s="88" t="s">
        <v>26079</v>
      </c>
      <c r="Q13907" s="89" t="s">
        <v>26080</v>
      </c>
      <c r="R13907" s="86">
        <v>34.133099999999999</v>
      </c>
      <c r="S13907" s="88">
        <v>36.250500000000002</v>
      </c>
    </row>
    <row r="13908" spans="14:19">
      <c r="N13908" s="88" t="s">
        <v>1162</v>
      </c>
      <c r="O13908" s="88" t="s">
        <v>1162</v>
      </c>
      <c r="P13908" s="88" t="s">
        <v>26081</v>
      </c>
      <c r="Q13908" s="89" t="s">
        <v>26082</v>
      </c>
      <c r="R13908" s="86">
        <v>34.111600000000003</v>
      </c>
      <c r="S13908" s="88">
        <v>36.223700000000001</v>
      </c>
    </row>
    <row r="13909" spans="14:19">
      <c r="N13909" s="88" t="s">
        <v>1162</v>
      </c>
      <c r="O13909" s="88" t="s">
        <v>1162</v>
      </c>
      <c r="P13909" s="88" t="s">
        <v>26083</v>
      </c>
      <c r="Q13909" s="89" t="s">
        <v>26084</v>
      </c>
      <c r="R13909" s="86">
        <v>34.110599999999998</v>
      </c>
      <c r="S13909" s="88">
        <v>36.223500000000001</v>
      </c>
    </row>
    <row r="13910" spans="14:19">
      <c r="N13910" s="88" t="s">
        <v>1162</v>
      </c>
      <c r="O13910" s="88" t="s">
        <v>1162</v>
      </c>
      <c r="P13910" s="88" t="s">
        <v>26085</v>
      </c>
      <c r="Q13910" s="89" t="s">
        <v>26086</v>
      </c>
      <c r="R13910" s="86">
        <v>34.125300000000003</v>
      </c>
      <c r="S13910" s="88">
        <v>36.256399999999999</v>
      </c>
    </row>
    <row r="13911" spans="14:19">
      <c r="N13911" s="88" t="s">
        <v>1162</v>
      </c>
      <c r="O13911" s="88" t="s">
        <v>1162</v>
      </c>
      <c r="P13911" s="88" t="s">
        <v>26087</v>
      </c>
      <c r="Q13911" s="89" t="s">
        <v>26088</v>
      </c>
      <c r="R13911" s="86">
        <v>34.123600000000003</v>
      </c>
      <c r="S13911" s="88">
        <v>36.240400000000001</v>
      </c>
    </row>
    <row r="13912" spans="14:19">
      <c r="N13912" s="88" t="s">
        <v>1162</v>
      </c>
      <c r="O13912" s="88" t="s">
        <v>1162</v>
      </c>
      <c r="P13912" s="88" t="s">
        <v>26089</v>
      </c>
      <c r="Q13912" s="89" t="s">
        <v>26090</v>
      </c>
      <c r="R13912" s="86">
        <v>34.127800000000001</v>
      </c>
      <c r="S13912" s="88">
        <v>36.258299999999998</v>
      </c>
    </row>
    <row r="13913" spans="14:19">
      <c r="N13913" s="88" t="s">
        <v>1162</v>
      </c>
      <c r="O13913" s="88" t="s">
        <v>1162</v>
      </c>
      <c r="P13913" s="88" t="s">
        <v>26091</v>
      </c>
      <c r="Q13913" s="89" t="s">
        <v>26092</v>
      </c>
      <c r="R13913" s="86">
        <v>34.109699999999997</v>
      </c>
      <c r="S13913" s="88">
        <v>36.222999999999999</v>
      </c>
    </row>
    <row r="13914" spans="14:19">
      <c r="N13914" s="88" t="s">
        <v>1162</v>
      </c>
      <c r="O13914" s="88" t="s">
        <v>1162</v>
      </c>
      <c r="P13914" s="88" t="s">
        <v>26093</v>
      </c>
      <c r="Q13914" s="89" t="s">
        <v>26094</v>
      </c>
      <c r="R13914" s="86">
        <v>34.125500000000002</v>
      </c>
      <c r="S13914" s="88">
        <v>36.253399999999999</v>
      </c>
    </row>
    <row r="13915" spans="14:19">
      <c r="N13915" s="88" t="s">
        <v>1162</v>
      </c>
      <c r="O13915" s="88" t="s">
        <v>1162</v>
      </c>
      <c r="P13915" s="88" t="s">
        <v>26095</v>
      </c>
      <c r="Q13915" s="89" t="s">
        <v>26096</v>
      </c>
      <c r="R13915" s="86">
        <v>34.1145</v>
      </c>
      <c r="S13915" s="88">
        <v>36.225200000000001</v>
      </c>
    </row>
    <row r="13916" spans="14:19">
      <c r="N13916" s="88" t="s">
        <v>1162</v>
      </c>
      <c r="O13916" s="88" t="s">
        <v>1162</v>
      </c>
      <c r="P13916" s="88" t="s">
        <v>26097</v>
      </c>
      <c r="Q13916" s="89" t="s">
        <v>26098</v>
      </c>
      <c r="R13916" s="86">
        <v>34.107680000000002</v>
      </c>
      <c r="S13916" s="88">
        <v>36.221919999999997</v>
      </c>
    </row>
    <row r="13917" spans="14:19">
      <c r="N13917" s="88" t="s">
        <v>1162</v>
      </c>
      <c r="O13917" s="88" t="s">
        <v>1162</v>
      </c>
      <c r="P13917" s="88" t="s">
        <v>26099</v>
      </c>
      <c r="Q13917" s="89" t="s">
        <v>26100</v>
      </c>
      <c r="R13917" s="86">
        <v>34.130249999999997</v>
      </c>
      <c r="S13917" s="88">
        <v>36.261600000000001</v>
      </c>
    </row>
    <row r="13918" spans="14:19">
      <c r="N13918" s="88" t="s">
        <v>1162</v>
      </c>
      <c r="O13918" s="88" t="s">
        <v>1162</v>
      </c>
      <c r="P13918" s="88" t="s">
        <v>26101</v>
      </c>
      <c r="Q13918" s="89" t="s">
        <v>26102</v>
      </c>
      <c r="R13918" s="86">
        <v>34.129620000000003</v>
      </c>
      <c r="S13918" s="88">
        <v>36.251989999999999</v>
      </c>
    </row>
    <row r="13919" spans="14:19">
      <c r="N13919" s="88" t="s">
        <v>1162</v>
      </c>
      <c r="O13919" s="88" t="s">
        <v>1162</v>
      </c>
      <c r="P13919" s="88" t="s">
        <v>26103</v>
      </c>
      <c r="Q13919" s="89" t="s">
        <v>26104</v>
      </c>
      <c r="R13919" s="86">
        <v>34.12968</v>
      </c>
      <c r="S13919" s="88">
        <v>36.257249999999999</v>
      </c>
    </row>
    <row r="13920" spans="14:19">
      <c r="N13920" s="88" t="s">
        <v>1162</v>
      </c>
      <c r="O13920" s="88" t="s">
        <v>1162</v>
      </c>
      <c r="P13920" s="88" t="s">
        <v>26105</v>
      </c>
      <c r="Q13920" s="89" t="s">
        <v>26106</v>
      </c>
      <c r="R13920" s="86">
        <v>34.10286</v>
      </c>
      <c r="S13920" s="88">
        <v>36.219900000000003</v>
      </c>
    </row>
    <row r="13921" spans="14:19">
      <c r="N13921" s="88" t="s">
        <v>1162</v>
      </c>
      <c r="O13921" s="88" t="s">
        <v>1162</v>
      </c>
      <c r="P13921" s="88" t="s">
        <v>26107</v>
      </c>
      <c r="Q13921" s="89" t="s">
        <v>26108</v>
      </c>
      <c r="R13921" s="86">
        <v>34.127800000000001</v>
      </c>
      <c r="S13921" s="88">
        <v>36.231810000000003</v>
      </c>
    </row>
    <row r="13922" spans="14:19">
      <c r="N13922" s="88" t="s">
        <v>1162</v>
      </c>
      <c r="O13922" s="88" t="s">
        <v>1162</v>
      </c>
      <c r="P13922" s="88" t="s">
        <v>26109</v>
      </c>
      <c r="Q13922" s="89" t="s">
        <v>26110</v>
      </c>
      <c r="R13922" s="86">
        <v>34.129759999999997</v>
      </c>
      <c r="S13922" s="88">
        <v>36.235120000000002</v>
      </c>
    </row>
    <row r="13923" spans="14:19">
      <c r="N13923" s="88" t="s">
        <v>1162</v>
      </c>
      <c r="O13923" s="88" t="s">
        <v>1162</v>
      </c>
      <c r="P13923" s="88" t="s">
        <v>26111</v>
      </c>
      <c r="Q13923" s="89" t="s">
        <v>26112</v>
      </c>
      <c r="R13923" s="86">
        <v>34.106160000000003</v>
      </c>
      <c r="S13923" s="88">
        <v>36.230499999999999</v>
      </c>
    </row>
    <row r="13924" spans="14:19">
      <c r="N13924" s="88" t="s">
        <v>1162</v>
      </c>
      <c r="O13924" s="88" t="s">
        <v>1162</v>
      </c>
      <c r="P13924" s="88" t="s">
        <v>26113</v>
      </c>
      <c r="Q13924" s="89" t="s">
        <v>26114</v>
      </c>
      <c r="R13924" s="86">
        <v>34.098808288574219</v>
      </c>
      <c r="S13924" s="88">
        <v>36.218654632568359</v>
      </c>
    </row>
    <row r="13925" spans="14:19">
      <c r="N13925" s="88" t="s">
        <v>1162</v>
      </c>
      <c r="O13925" s="88" t="s">
        <v>1162</v>
      </c>
      <c r="P13925" s="88" t="s">
        <v>26115</v>
      </c>
      <c r="Q13925" s="89" t="s">
        <v>26116</v>
      </c>
      <c r="R13925" s="86">
        <v>34.103290557861328</v>
      </c>
      <c r="S13925" s="88">
        <v>36.224098205566406</v>
      </c>
    </row>
    <row r="13926" spans="14:19">
      <c r="N13926" s="88" t="s">
        <v>1162</v>
      </c>
      <c r="O13926" s="88" t="s">
        <v>1162</v>
      </c>
      <c r="P13926" s="88" t="s">
        <v>26117</v>
      </c>
      <c r="Q13926" s="89" t="s">
        <v>26118</v>
      </c>
      <c r="R13926" s="86">
        <v>34.102596282958984</v>
      </c>
      <c r="S13926" s="88">
        <v>36.223384857177734</v>
      </c>
    </row>
    <row r="13927" spans="14:19">
      <c r="N13927" s="88" t="s">
        <v>1162</v>
      </c>
      <c r="O13927" s="88" t="s">
        <v>1162</v>
      </c>
      <c r="P13927" s="88" t="s">
        <v>26119</v>
      </c>
      <c r="Q13927" s="89" t="s">
        <v>26120</v>
      </c>
      <c r="R13927" s="86">
        <v>34.131000518798828</v>
      </c>
      <c r="S13927" s="88">
        <v>36.270969390869141</v>
      </c>
    </row>
    <row r="13928" spans="14:19">
      <c r="N13928" s="88" t="s">
        <v>1162</v>
      </c>
      <c r="O13928" s="88" t="s">
        <v>1162</v>
      </c>
      <c r="P13928" s="88" t="s">
        <v>26121</v>
      </c>
      <c r="Q13928" s="89" t="s">
        <v>26122</v>
      </c>
      <c r="R13928" s="86">
        <v>34.1026611328125</v>
      </c>
      <c r="S13928" s="88">
        <v>36.220531463623047</v>
      </c>
    </row>
    <row r="13929" spans="14:19">
      <c r="N13929" s="88" t="s">
        <v>1162</v>
      </c>
      <c r="O13929" s="88" t="s">
        <v>1162</v>
      </c>
      <c r="P13929" s="88" t="s">
        <v>26123</v>
      </c>
      <c r="Q13929" s="89" t="s">
        <v>26124</v>
      </c>
      <c r="R13929" s="86">
        <v>34.100914001464844</v>
      </c>
      <c r="S13929" s="88">
        <v>36.221176147460938</v>
      </c>
    </row>
    <row r="13930" spans="14:19">
      <c r="N13930" s="88" t="s">
        <v>1162</v>
      </c>
      <c r="O13930" s="88" t="s">
        <v>1162</v>
      </c>
      <c r="P13930" s="88" t="s">
        <v>26125</v>
      </c>
      <c r="Q13930" s="89" t="s">
        <v>26126</v>
      </c>
      <c r="R13930" s="86">
        <v>34.103603363037109</v>
      </c>
      <c r="S13930" s="88">
        <v>36.221206665039063</v>
      </c>
    </row>
    <row r="13931" spans="14:19">
      <c r="N13931" s="88" t="s">
        <v>1162</v>
      </c>
      <c r="O13931" s="88" t="s">
        <v>1162</v>
      </c>
      <c r="P13931" s="88" t="s">
        <v>26127</v>
      </c>
      <c r="Q13931" s="89" t="s">
        <v>26128</v>
      </c>
      <c r="R13931" s="86">
        <v>34.087810516357422</v>
      </c>
      <c r="S13931" s="88">
        <v>36.251750946044922</v>
      </c>
    </row>
    <row r="13932" spans="14:19">
      <c r="N13932" s="88" t="s">
        <v>1162</v>
      </c>
      <c r="O13932" s="88" t="s">
        <v>1162</v>
      </c>
      <c r="P13932" s="88" t="s">
        <v>26129</v>
      </c>
      <c r="Q13932" s="89" t="s">
        <v>26130</v>
      </c>
      <c r="R13932" s="86">
        <v>34.089923858642578</v>
      </c>
      <c r="S13932" s="88">
        <v>36.231216430664063</v>
      </c>
    </row>
    <row r="13933" spans="14:19">
      <c r="N13933" s="88" t="s">
        <v>1162</v>
      </c>
      <c r="O13933" s="88" t="s">
        <v>1162</v>
      </c>
      <c r="P13933" s="88" t="s">
        <v>26131</v>
      </c>
      <c r="Q13933" s="89" t="s">
        <v>26132</v>
      </c>
      <c r="R13933" s="86">
        <v>34.118843078613281</v>
      </c>
      <c r="S13933" s="88">
        <v>36.229251861572266</v>
      </c>
    </row>
    <row r="13934" spans="14:19">
      <c r="N13934" s="88" t="s">
        <v>1162</v>
      </c>
      <c r="O13934" s="88" t="s">
        <v>1162</v>
      </c>
      <c r="P13934" s="88" t="s">
        <v>26133</v>
      </c>
      <c r="Q13934" s="89" t="s">
        <v>26134</v>
      </c>
      <c r="R13934" s="86">
        <v>34.103275299072266</v>
      </c>
      <c r="S13934" s="88">
        <v>36.222888946533203</v>
      </c>
    </row>
    <row r="13935" spans="14:19">
      <c r="N13935" s="88" t="s">
        <v>1162</v>
      </c>
      <c r="O13935" s="88" t="s">
        <v>1162</v>
      </c>
      <c r="P13935" s="88" t="s">
        <v>26135</v>
      </c>
      <c r="Q13935" s="89" t="s">
        <v>26136</v>
      </c>
      <c r="R13935" s="86">
        <v>34.122127532958984</v>
      </c>
      <c r="S13935" s="88">
        <v>36.256107330322266</v>
      </c>
    </row>
    <row r="13936" spans="14:19">
      <c r="N13936" s="88" t="s">
        <v>1162</v>
      </c>
      <c r="O13936" s="88" t="s">
        <v>1162</v>
      </c>
      <c r="P13936" s="88" t="s">
        <v>26137</v>
      </c>
      <c r="Q13936" s="89" t="s">
        <v>26138</v>
      </c>
      <c r="R13936" s="86">
        <v>34.128200531005859</v>
      </c>
      <c r="S13936" s="88">
        <v>36.277309417724609</v>
      </c>
    </row>
    <row r="13937" spans="14:19">
      <c r="N13937" s="88" t="s">
        <v>1162</v>
      </c>
      <c r="O13937" s="88" t="s">
        <v>1162</v>
      </c>
      <c r="P13937" s="88" t="s">
        <v>26139</v>
      </c>
      <c r="Q13937" s="89" t="s">
        <v>26140</v>
      </c>
      <c r="R13937" s="86">
        <v>34.121681213378906</v>
      </c>
      <c r="S13937" s="88">
        <v>36.228580474853516</v>
      </c>
    </row>
    <row r="13938" spans="14:19">
      <c r="N13938" s="88" t="s">
        <v>1162</v>
      </c>
      <c r="O13938" s="88" t="s">
        <v>1162</v>
      </c>
      <c r="P13938" s="88" t="s">
        <v>26141</v>
      </c>
      <c r="Q13938" s="89" t="s">
        <v>26142</v>
      </c>
      <c r="R13938" s="86">
        <v>34.128589630126953</v>
      </c>
      <c r="S13938" s="88">
        <v>36.254119873046875</v>
      </c>
    </row>
    <row r="13939" spans="14:19">
      <c r="N13939" s="88" t="s">
        <v>1162</v>
      </c>
      <c r="O13939" s="88" t="s">
        <v>1162</v>
      </c>
      <c r="P13939" s="88" t="s">
        <v>26143</v>
      </c>
      <c r="Q13939" s="89" t="s">
        <v>26144</v>
      </c>
      <c r="R13939" s="86">
        <v>34.125270843505859</v>
      </c>
      <c r="S13939" s="88">
        <v>36.249309539794922</v>
      </c>
    </row>
    <row r="13940" spans="14:19">
      <c r="N13940" s="88" t="s">
        <v>1162</v>
      </c>
      <c r="O13940" s="88" t="s">
        <v>1162</v>
      </c>
      <c r="P13940" s="88" t="s">
        <v>26145</v>
      </c>
      <c r="Q13940" s="89" t="s">
        <v>26146</v>
      </c>
      <c r="R13940" s="86">
        <v>34.127353668212891</v>
      </c>
      <c r="S13940" s="88">
        <v>36.249797821044922</v>
      </c>
    </row>
    <row r="13941" spans="14:19">
      <c r="N13941" s="88" t="s">
        <v>1162</v>
      </c>
      <c r="O13941" s="88" t="s">
        <v>1162</v>
      </c>
      <c r="P13941" s="88" t="s">
        <v>26147</v>
      </c>
      <c r="Q13941" s="89" t="s">
        <v>26148</v>
      </c>
      <c r="R13941" s="86">
        <v>34.11920166015625</v>
      </c>
      <c r="S13941" s="88">
        <v>36.234027862548828</v>
      </c>
    </row>
    <row r="13942" spans="14:19">
      <c r="N13942" s="88" t="s">
        <v>1162</v>
      </c>
      <c r="O13942" s="88" t="s">
        <v>1162</v>
      </c>
      <c r="P13942" s="88" t="s">
        <v>26149</v>
      </c>
      <c r="Q13942" s="89" t="s">
        <v>26150</v>
      </c>
      <c r="R13942" s="86">
        <v>34.128677368164063</v>
      </c>
      <c r="S13942" s="88">
        <v>36.273151397705078</v>
      </c>
    </row>
    <row r="13943" spans="14:19">
      <c r="N13943" s="88" t="s">
        <v>1162</v>
      </c>
      <c r="O13943" s="88" t="s">
        <v>1162</v>
      </c>
      <c r="P13943" s="88" t="s">
        <v>26151</v>
      </c>
      <c r="Q13943" s="89" t="s">
        <v>26152</v>
      </c>
      <c r="R13943" s="86">
        <v>34.117420196533203</v>
      </c>
      <c r="S13943" s="88">
        <v>36.228664398193359</v>
      </c>
    </row>
    <row r="13944" spans="14:19">
      <c r="N13944" s="88" t="s">
        <v>1162</v>
      </c>
      <c r="O13944" s="88" t="s">
        <v>1162</v>
      </c>
      <c r="P13944" s="88" t="s">
        <v>26153</v>
      </c>
      <c r="Q13944" s="89" t="s">
        <v>26154</v>
      </c>
      <c r="R13944" s="86">
        <v>34.104038238525391</v>
      </c>
      <c r="S13944" s="88">
        <v>36.223011016845703</v>
      </c>
    </row>
    <row r="13945" spans="14:19">
      <c r="N13945" s="88" t="s">
        <v>1162</v>
      </c>
      <c r="O13945" s="88" t="s">
        <v>1162</v>
      </c>
      <c r="P13945" s="88" t="s">
        <v>26155</v>
      </c>
      <c r="Q13945" s="89" t="s">
        <v>26156</v>
      </c>
      <c r="R13945" s="86">
        <v>34.103759765625</v>
      </c>
      <c r="S13945" s="88">
        <v>36.222888946533203</v>
      </c>
    </row>
    <row r="13946" spans="14:19">
      <c r="N13946" s="88" t="s">
        <v>1162</v>
      </c>
      <c r="O13946" s="88" t="s">
        <v>1162</v>
      </c>
      <c r="P13946" s="88" t="s">
        <v>26157</v>
      </c>
      <c r="Q13946" s="89" t="s">
        <v>26158</v>
      </c>
      <c r="R13946" s="86">
        <v>34.118820190429688</v>
      </c>
      <c r="S13946" s="88">
        <v>36.23138427734375</v>
      </c>
    </row>
    <row r="13947" spans="14:19">
      <c r="N13947" s="88" t="s">
        <v>1162</v>
      </c>
      <c r="O13947" s="88" t="s">
        <v>1162</v>
      </c>
      <c r="P13947" s="88" t="s">
        <v>26159</v>
      </c>
      <c r="Q13947" s="89" t="s">
        <v>26160</v>
      </c>
      <c r="R13947" s="86">
        <v>34.085617065429688</v>
      </c>
      <c r="S13947" s="88">
        <v>36.254081726074219</v>
      </c>
    </row>
    <row r="13948" spans="14:19">
      <c r="N13948" s="88" t="s">
        <v>1162</v>
      </c>
      <c r="O13948" s="88" t="s">
        <v>1162</v>
      </c>
      <c r="P13948" s="88" t="s">
        <v>26161</v>
      </c>
      <c r="Q13948" s="89" t="s">
        <v>26162</v>
      </c>
      <c r="R13948" s="86">
        <v>34.078458000000069</v>
      </c>
      <c r="S13948" s="88">
        <v>36.274936000000025</v>
      </c>
    </row>
    <row r="13949" spans="14:19">
      <c r="N13949" s="88" t="s">
        <v>1162</v>
      </c>
      <c r="O13949" s="88" t="s">
        <v>1162</v>
      </c>
      <c r="P13949" s="88" t="s">
        <v>26161</v>
      </c>
      <c r="Q13949" s="89" t="s">
        <v>26163</v>
      </c>
      <c r="R13949" s="86">
        <v>34.078458000000069</v>
      </c>
      <c r="S13949" s="88">
        <v>36.274936000000025</v>
      </c>
    </row>
    <row r="13950" spans="14:19">
      <c r="N13950" s="88" t="s">
        <v>1162</v>
      </c>
      <c r="O13950" s="88" t="s">
        <v>1162</v>
      </c>
      <c r="P13950" s="88" t="s">
        <v>26164</v>
      </c>
      <c r="Q13950" s="89" t="s">
        <v>26165</v>
      </c>
      <c r="R13950" s="86">
        <v>34.078458000000069</v>
      </c>
      <c r="S13950" s="88">
        <v>36.274936000000025</v>
      </c>
    </row>
    <row r="13951" spans="14:19">
      <c r="N13951" s="88" t="s">
        <v>3310</v>
      </c>
      <c r="O13951" s="88" t="s">
        <v>3310</v>
      </c>
      <c r="P13951" s="88" t="s">
        <v>26166</v>
      </c>
      <c r="Q13951" s="89" t="s">
        <v>26167</v>
      </c>
      <c r="R13951" s="86">
        <v>34.067786000000069</v>
      </c>
      <c r="S13951" s="88">
        <v>35.701524000000063</v>
      </c>
    </row>
    <row r="13952" spans="14:19">
      <c r="N13952" s="88" t="s">
        <v>3310</v>
      </c>
      <c r="O13952" s="88" t="s">
        <v>3310</v>
      </c>
      <c r="P13952" s="88" t="s">
        <v>26168</v>
      </c>
      <c r="Q13952" s="89" t="s">
        <v>26169</v>
      </c>
      <c r="R13952" s="86">
        <v>34.070166000000029</v>
      </c>
      <c r="S13952" s="88">
        <v>35.695400000000063</v>
      </c>
    </row>
    <row r="13953" spans="14:19">
      <c r="N13953" s="88" t="s">
        <v>3310</v>
      </c>
      <c r="O13953" s="88" t="s">
        <v>3310</v>
      </c>
      <c r="P13953" s="88" t="s">
        <v>26168</v>
      </c>
      <c r="Q13953" s="89" t="s">
        <v>26170</v>
      </c>
      <c r="R13953" s="86">
        <v>34.070166000000029</v>
      </c>
      <c r="S13953" s="88">
        <v>35.695400000000063</v>
      </c>
    </row>
    <row r="13954" spans="14:19">
      <c r="N13954" s="88" t="s">
        <v>1653</v>
      </c>
      <c r="O13954" s="88" t="s">
        <v>1653</v>
      </c>
      <c r="P13954" s="88" t="s">
        <v>26171</v>
      </c>
      <c r="Q13954" s="89">
        <v>343</v>
      </c>
      <c r="R13954" s="86">
        <v>33.613616168</v>
      </c>
      <c r="S13954" s="88">
        <v>35.516920644999999</v>
      </c>
    </row>
    <row r="13955" spans="14:19">
      <c r="N13955" s="88" t="s">
        <v>1653</v>
      </c>
      <c r="O13955" s="88" t="s">
        <v>1653</v>
      </c>
      <c r="P13955" s="88" t="s">
        <v>26172</v>
      </c>
      <c r="Q13955" s="89">
        <v>1487</v>
      </c>
      <c r="R13955" s="86">
        <v>33.613616116999999</v>
      </c>
      <c r="S13955" s="88">
        <v>35.516903616</v>
      </c>
    </row>
    <row r="13956" spans="14:19">
      <c r="N13956" s="88" t="s">
        <v>1653</v>
      </c>
      <c r="O13956" s="88" t="s">
        <v>1653</v>
      </c>
      <c r="P13956" s="88" t="s">
        <v>1653</v>
      </c>
      <c r="Q13956" s="89" t="s">
        <v>26173</v>
      </c>
      <c r="R13956" s="86">
        <v>33.614733000000058</v>
      </c>
      <c r="S13956" s="88">
        <v>35.519792000000052</v>
      </c>
    </row>
    <row r="13957" spans="14:19">
      <c r="N13957" s="88" t="s">
        <v>1653</v>
      </c>
      <c r="O13957" s="88" t="s">
        <v>1653</v>
      </c>
      <c r="P13957" s="88" t="s">
        <v>1653</v>
      </c>
      <c r="Q13957" s="89" t="s">
        <v>26174</v>
      </c>
      <c r="R13957" s="86">
        <v>33.614733000000058</v>
      </c>
      <c r="S13957" s="88">
        <v>35.519792000000052</v>
      </c>
    </row>
    <row r="13958" spans="14:19">
      <c r="N13958" s="88" t="s">
        <v>1164</v>
      </c>
      <c r="O13958" s="88" t="s">
        <v>1164</v>
      </c>
      <c r="P13958" s="88" t="s">
        <v>1164</v>
      </c>
      <c r="Q13958" s="89" t="s">
        <v>26175</v>
      </c>
      <c r="R13958" s="86">
        <v>34.24062200000003</v>
      </c>
      <c r="S13958" s="88">
        <v>36.31874700000003</v>
      </c>
    </row>
    <row r="13959" spans="14:19">
      <c r="N13959" s="88" t="s">
        <v>1164</v>
      </c>
      <c r="O13959" s="88" t="s">
        <v>1164</v>
      </c>
      <c r="P13959" s="88" t="s">
        <v>1164</v>
      </c>
      <c r="Q13959" s="89" t="s">
        <v>26176</v>
      </c>
      <c r="R13959" s="86">
        <v>34.24062200000003</v>
      </c>
      <c r="S13959" s="88">
        <v>36.31874700000003</v>
      </c>
    </row>
    <row r="13960" spans="14:19">
      <c r="N13960" s="88" t="s">
        <v>1164</v>
      </c>
      <c r="O13960" s="88" t="s">
        <v>1164</v>
      </c>
      <c r="P13960" s="88" t="s">
        <v>26177</v>
      </c>
      <c r="Q13960" s="89" t="s">
        <v>26178</v>
      </c>
      <c r="R13960" s="86">
        <v>34.243000000000002</v>
      </c>
      <c r="S13960" s="88">
        <v>36.324300000000001</v>
      </c>
    </row>
    <row r="13961" spans="14:19">
      <c r="N13961" s="88" t="s">
        <v>1164</v>
      </c>
      <c r="O13961" s="88" t="s">
        <v>1164</v>
      </c>
      <c r="P13961" s="88" t="s">
        <v>26179</v>
      </c>
      <c r="Q13961" s="89" t="s">
        <v>26180</v>
      </c>
      <c r="R13961" s="86">
        <v>34.241300000000003</v>
      </c>
      <c r="S13961" s="88">
        <v>36.323099999999997</v>
      </c>
    </row>
    <row r="13962" spans="14:19">
      <c r="N13962" s="88" t="s">
        <v>1164</v>
      </c>
      <c r="O13962" s="88" t="s">
        <v>1164</v>
      </c>
      <c r="P13962" s="88" t="s">
        <v>26181</v>
      </c>
      <c r="Q13962" s="89" t="s">
        <v>26182</v>
      </c>
      <c r="R13962" s="86">
        <v>34.255000000000003</v>
      </c>
      <c r="S13962" s="88">
        <v>36.302500000000002</v>
      </c>
    </row>
    <row r="13963" spans="14:19">
      <c r="N13963" s="88" t="s">
        <v>1164</v>
      </c>
      <c r="O13963" s="88" t="s">
        <v>1164</v>
      </c>
      <c r="P13963" s="88" t="s">
        <v>26183</v>
      </c>
      <c r="Q13963" s="89" t="s">
        <v>26184</v>
      </c>
      <c r="R13963" s="86">
        <v>34.232799999999997</v>
      </c>
      <c r="S13963" s="88">
        <v>36.317300000000003</v>
      </c>
    </row>
    <row r="13964" spans="14:19">
      <c r="N13964" s="88" t="s">
        <v>1164</v>
      </c>
      <c r="O13964" s="88" t="s">
        <v>1164</v>
      </c>
      <c r="P13964" s="88" t="s">
        <v>26185</v>
      </c>
      <c r="Q13964" s="89" t="s">
        <v>26186</v>
      </c>
      <c r="R13964" s="86">
        <v>34.237299999999998</v>
      </c>
      <c r="S13964" s="88">
        <v>36.319899999999997</v>
      </c>
    </row>
    <row r="13965" spans="14:19">
      <c r="N13965" s="88" t="s">
        <v>1164</v>
      </c>
      <c r="O13965" s="88" t="s">
        <v>1164</v>
      </c>
      <c r="P13965" s="88" t="s">
        <v>26187</v>
      </c>
      <c r="Q13965" s="89" t="s">
        <v>26188</v>
      </c>
      <c r="R13965" s="86">
        <v>34.232700000000001</v>
      </c>
      <c r="S13965" s="88">
        <v>36.311999999999998</v>
      </c>
    </row>
    <row r="13966" spans="14:19">
      <c r="N13966" s="88" t="s">
        <v>1164</v>
      </c>
      <c r="O13966" s="88" t="s">
        <v>1164</v>
      </c>
      <c r="P13966" s="88" t="s">
        <v>26189</v>
      </c>
      <c r="Q13966" s="89" t="s">
        <v>26190</v>
      </c>
      <c r="R13966" s="86">
        <v>34.245600000000003</v>
      </c>
      <c r="S13966" s="88">
        <v>36.323900000000002</v>
      </c>
    </row>
    <row r="13967" spans="14:19">
      <c r="N13967" s="88" t="s">
        <v>1164</v>
      </c>
      <c r="O13967" s="88" t="s">
        <v>1164</v>
      </c>
      <c r="P13967" s="88" t="s">
        <v>26191</v>
      </c>
      <c r="Q13967" s="89" t="s">
        <v>26192</v>
      </c>
      <c r="R13967" s="86">
        <v>34.232900000000001</v>
      </c>
      <c r="S13967" s="88">
        <v>36.317799999999998</v>
      </c>
    </row>
    <row r="13968" spans="14:19">
      <c r="N13968" s="88" t="s">
        <v>1164</v>
      </c>
      <c r="O13968" s="88" t="s">
        <v>1164</v>
      </c>
      <c r="P13968" s="88" t="s">
        <v>26193</v>
      </c>
      <c r="Q13968" s="89" t="s">
        <v>26194</v>
      </c>
      <c r="R13968" s="86">
        <v>34.225999999999999</v>
      </c>
      <c r="S13968" s="88">
        <v>36.315800000000003</v>
      </c>
    </row>
    <row r="13969" spans="14:19">
      <c r="N13969" s="88" t="s">
        <v>1164</v>
      </c>
      <c r="O13969" s="88" t="s">
        <v>1164</v>
      </c>
      <c r="P13969" s="88" t="s">
        <v>26195</v>
      </c>
      <c r="Q13969" s="89" t="s">
        <v>26196</v>
      </c>
      <c r="R13969" s="86">
        <v>34.2286</v>
      </c>
      <c r="S13969" s="88">
        <v>36.315399999999997</v>
      </c>
    </row>
    <row r="13970" spans="14:19">
      <c r="N13970" s="88" t="s">
        <v>1164</v>
      </c>
      <c r="O13970" s="88" t="s">
        <v>1164</v>
      </c>
      <c r="P13970" s="88" t="s">
        <v>26197</v>
      </c>
      <c r="Q13970" s="89" t="s">
        <v>26198</v>
      </c>
      <c r="R13970" s="86">
        <v>34.234200000000001</v>
      </c>
      <c r="S13970" s="88">
        <v>36.31991</v>
      </c>
    </row>
    <row r="13971" spans="14:19">
      <c r="N13971" s="88" t="s">
        <v>1164</v>
      </c>
      <c r="O13971" s="88" t="s">
        <v>1164</v>
      </c>
      <c r="P13971" s="88" t="s">
        <v>26199</v>
      </c>
      <c r="Q13971" s="89" t="s">
        <v>26200</v>
      </c>
      <c r="R13971" s="86">
        <v>34.238349914550781</v>
      </c>
      <c r="S13971" s="88">
        <v>36.323989868164063</v>
      </c>
    </row>
    <row r="13972" spans="14:19">
      <c r="N13972" s="88" t="s">
        <v>1164</v>
      </c>
      <c r="O13972" s="88" t="s">
        <v>1164</v>
      </c>
      <c r="P13972" s="88" t="s">
        <v>26201</v>
      </c>
      <c r="Q13972" s="89" t="s">
        <v>26202</v>
      </c>
      <c r="R13972" s="86">
        <v>34.233619689941406</v>
      </c>
      <c r="S13972" s="88">
        <v>36.317447662353516</v>
      </c>
    </row>
    <row r="13973" spans="14:19">
      <c r="N13973" s="88" t="s">
        <v>2262</v>
      </c>
      <c r="O13973" s="88" t="s">
        <v>2262</v>
      </c>
      <c r="P13973" s="88" t="s">
        <v>2262</v>
      </c>
      <c r="Q13973" s="89" t="s">
        <v>26203</v>
      </c>
      <c r="R13973" s="86">
        <v>33.952481000000034</v>
      </c>
      <c r="S13973" s="88">
        <v>35.735111000000074</v>
      </c>
    </row>
    <row r="13974" spans="14:19">
      <c r="N13974" s="88" t="s">
        <v>2431</v>
      </c>
      <c r="O13974" s="88" t="s">
        <v>2431</v>
      </c>
      <c r="P13974" s="88" t="s">
        <v>26204</v>
      </c>
      <c r="Q13974" s="89" t="s">
        <v>26205</v>
      </c>
      <c r="R13974" s="86">
        <v>34.358911999999997</v>
      </c>
      <c r="S13974" s="88">
        <v>35.954813999999999</v>
      </c>
    </row>
    <row r="13975" spans="14:19">
      <c r="N13975" s="88" t="s">
        <v>2431</v>
      </c>
      <c r="O13975" s="88" t="s">
        <v>2431</v>
      </c>
      <c r="P13975" s="88" t="s">
        <v>26206</v>
      </c>
      <c r="Q13975" s="89" t="s">
        <v>26207</v>
      </c>
      <c r="R13975" s="86">
        <v>34.358911999999997</v>
      </c>
      <c r="S13975" s="88">
        <v>35.954813999999999</v>
      </c>
    </row>
    <row r="13976" spans="14:19">
      <c r="N13976" s="88" t="s">
        <v>2431</v>
      </c>
      <c r="O13976" s="88" t="s">
        <v>2431</v>
      </c>
      <c r="P13976" s="88" t="s">
        <v>26208</v>
      </c>
      <c r="Q13976" s="89" t="s">
        <v>26209</v>
      </c>
      <c r="R13976" s="86">
        <v>34.359478000000024</v>
      </c>
      <c r="S13976" s="88">
        <v>35.952503000000036</v>
      </c>
    </row>
    <row r="13977" spans="14:19">
      <c r="N13977" s="88" t="s">
        <v>3690</v>
      </c>
      <c r="O13977" s="88" t="s">
        <v>3690</v>
      </c>
      <c r="P13977" s="88" t="s">
        <v>3690</v>
      </c>
      <c r="Q13977" s="89" t="s">
        <v>26210</v>
      </c>
      <c r="R13977" s="86">
        <v>33.525461000000064</v>
      </c>
      <c r="S13977" s="88">
        <v>35.40114200000005</v>
      </c>
    </row>
    <row r="13978" spans="14:19">
      <c r="N13978" s="88" t="s">
        <v>4154</v>
      </c>
      <c r="O13978" s="88" t="s">
        <v>4154</v>
      </c>
      <c r="P13978" s="88" t="s">
        <v>26211</v>
      </c>
      <c r="Q13978" s="89" t="s">
        <v>26212</v>
      </c>
      <c r="R13978" s="86">
        <v>33.83644717</v>
      </c>
      <c r="S13978" s="88">
        <v>35.902722249999997</v>
      </c>
    </row>
    <row r="13979" spans="14:19">
      <c r="N13979" s="88" t="s">
        <v>4154</v>
      </c>
      <c r="O13979" s="88" t="s">
        <v>4154</v>
      </c>
      <c r="P13979" s="88" t="s">
        <v>26213</v>
      </c>
      <c r="Q13979" s="89" t="s">
        <v>26214</v>
      </c>
      <c r="R13979" s="86">
        <v>33.845286000000044</v>
      </c>
      <c r="S13979" s="88">
        <v>35.857905000000073</v>
      </c>
    </row>
    <row r="13980" spans="14:19">
      <c r="N13980" s="88" t="s">
        <v>4154</v>
      </c>
      <c r="O13980" s="88" t="s">
        <v>4154</v>
      </c>
      <c r="P13980" s="88" t="s">
        <v>26215</v>
      </c>
      <c r="Q13980" s="89" t="s">
        <v>26216</v>
      </c>
      <c r="R13980" s="86">
        <v>33.850819999999999</v>
      </c>
      <c r="S13980" s="88">
        <v>35.894240000000003</v>
      </c>
    </row>
    <row r="13981" spans="14:19">
      <c r="N13981" s="88" t="s">
        <v>4154</v>
      </c>
      <c r="O13981" s="88" t="s">
        <v>4154</v>
      </c>
      <c r="P13981" s="88" t="s">
        <v>4154</v>
      </c>
      <c r="Q13981" s="89" t="s">
        <v>26217</v>
      </c>
      <c r="R13981" s="86">
        <v>33.844084000000002</v>
      </c>
      <c r="S13981" s="88">
        <v>35.877136</v>
      </c>
    </row>
    <row r="13982" spans="14:19">
      <c r="N13982" s="88" t="s">
        <v>4154</v>
      </c>
      <c r="O13982" s="88" t="s">
        <v>4154</v>
      </c>
      <c r="P13982" s="88" t="s">
        <v>26218</v>
      </c>
      <c r="Q13982" s="89" t="s">
        <v>26219</v>
      </c>
      <c r="R13982" s="86">
        <v>33.852237701416016</v>
      </c>
      <c r="S13982" s="88">
        <v>35.903728485107422</v>
      </c>
    </row>
    <row r="13983" spans="14:19">
      <c r="N13983" s="88" t="s">
        <v>4154</v>
      </c>
      <c r="O13983" s="88" t="s">
        <v>4154</v>
      </c>
      <c r="P13983" s="88" t="s">
        <v>26220</v>
      </c>
      <c r="Q13983" s="89">
        <v>791</v>
      </c>
      <c r="R13983" s="86">
        <v>33.850599150999997</v>
      </c>
      <c r="S13983" s="88">
        <v>35.894770606000002</v>
      </c>
    </row>
    <row r="13984" spans="14:19">
      <c r="N13984" s="88" t="s">
        <v>4157</v>
      </c>
      <c r="O13984" s="88" t="s">
        <v>4157</v>
      </c>
      <c r="P13984" s="88" t="s">
        <v>26221</v>
      </c>
      <c r="Q13984" s="89" t="s">
        <v>26222</v>
      </c>
      <c r="R13984" s="86">
        <v>33.851311000000067</v>
      </c>
      <c r="S13984" s="88">
        <v>35.897416000000078</v>
      </c>
    </row>
    <row r="13985" spans="14:19">
      <c r="N13985" s="88" t="s">
        <v>4157</v>
      </c>
      <c r="O13985" s="88" t="s">
        <v>4157</v>
      </c>
      <c r="P13985" s="88" t="s">
        <v>26223</v>
      </c>
      <c r="Q13985" s="89" t="s">
        <v>26224</v>
      </c>
      <c r="R13985" s="86">
        <v>33.851194444444445</v>
      </c>
      <c r="S13985" s="88">
        <v>35.896444444444441</v>
      </c>
    </row>
    <row r="13986" spans="14:19">
      <c r="N13986" s="88" t="s">
        <v>4159</v>
      </c>
      <c r="O13986" s="88" t="s">
        <v>4159</v>
      </c>
      <c r="P13986" s="88" t="s">
        <v>26225</v>
      </c>
      <c r="Q13986" s="89" t="s">
        <v>26226</v>
      </c>
      <c r="R13986" s="86">
        <v>33.841217999999998</v>
      </c>
      <c r="S13986" s="88">
        <v>35.916545999999997</v>
      </c>
    </row>
    <row r="13987" spans="14:19">
      <c r="N13987" s="88" t="s">
        <v>4159</v>
      </c>
      <c r="O13987" s="88" t="s">
        <v>4159</v>
      </c>
      <c r="P13987" s="88" t="s">
        <v>26227</v>
      </c>
      <c r="Q13987" s="89" t="s">
        <v>26228</v>
      </c>
      <c r="R13987" s="86">
        <v>33.849525000000028</v>
      </c>
      <c r="S13987" s="88">
        <v>35.922750000000065</v>
      </c>
    </row>
    <row r="13988" spans="14:19">
      <c r="N13988" s="88" t="s">
        <v>4159</v>
      </c>
      <c r="O13988" s="88" t="s">
        <v>4159</v>
      </c>
      <c r="P13988" s="88" t="s">
        <v>26229</v>
      </c>
      <c r="Q13988" s="89" t="s">
        <v>26230</v>
      </c>
      <c r="R13988" s="86">
        <v>33.84075</v>
      </c>
      <c r="S13988" s="88">
        <v>35.912916666666668</v>
      </c>
    </row>
    <row r="13989" spans="14:19">
      <c r="N13989" s="88" t="s">
        <v>4159</v>
      </c>
      <c r="O13989" s="88" t="s">
        <v>4159</v>
      </c>
      <c r="P13989" s="88" t="s">
        <v>26231</v>
      </c>
      <c r="Q13989" s="89" t="s">
        <v>26232</v>
      </c>
      <c r="R13989" s="86">
        <v>33.842756000000001</v>
      </c>
      <c r="S13989" s="88">
        <v>35.916910000000001</v>
      </c>
    </row>
    <row r="13990" spans="14:19">
      <c r="N13990" s="88" t="s">
        <v>4159</v>
      </c>
      <c r="O13990" s="88" t="s">
        <v>4159</v>
      </c>
      <c r="P13990" s="88" t="s">
        <v>26233</v>
      </c>
      <c r="Q13990" s="89" t="s">
        <v>26234</v>
      </c>
      <c r="R13990" s="86">
        <v>33.843319999999999</v>
      </c>
      <c r="S13990" s="88">
        <v>35.914647000000002</v>
      </c>
    </row>
    <row r="13991" spans="14:19">
      <c r="N13991" s="88" t="s">
        <v>4159</v>
      </c>
      <c r="O13991" s="88" t="s">
        <v>4159</v>
      </c>
      <c r="P13991" s="88" t="s">
        <v>26233</v>
      </c>
      <c r="Q13991" s="89" t="s">
        <v>26235</v>
      </c>
      <c r="R13991" s="86">
        <v>33.844200000000058</v>
      </c>
      <c r="S13991" s="88">
        <v>35.91680800000006</v>
      </c>
    </row>
    <row r="13992" spans="14:19">
      <c r="N13992" s="88" t="s">
        <v>4162</v>
      </c>
      <c r="O13992" s="88" t="s">
        <v>4162</v>
      </c>
      <c r="P13992" s="88" t="s">
        <v>26236</v>
      </c>
      <c r="Q13992" s="89" t="s">
        <v>26237</v>
      </c>
      <c r="R13992" s="86">
        <v>33.844907999999997</v>
      </c>
      <c r="S13992" s="88">
        <v>35.903410000000001</v>
      </c>
    </row>
    <row r="13993" spans="14:19">
      <c r="N13993" s="88" t="s">
        <v>4162</v>
      </c>
      <c r="O13993" s="88" t="s">
        <v>4162</v>
      </c>
      <c r="P13993" s="88" t="s">
        <v>26238</v>
      </c>
      <c r="Q13993" s="89" t="s">
        <v>26239</v>
      </c>
      <c r="R13993" s="86">
        <v>33.846299999999999</v>
      </c>
      <c r="S13993" s="88">
        <v>35.902000000000001</v>
      </c>
    </row>
    <row r="13994" spans="14:19">
      <c r="N13994" s="88" t="s">
        <v>4162</v>
      </c>
      <c r="O13994" s="88" t="s">
        <v>4162</v>
      </c>
      <c r="P13994" s="88" t="s">
        <v>26240</v>
      </c>
      <c r="Q13994" s="89" t="s">
        <v>26241</v>
      </c>
      <c r="R13994" s="86">
        <v>33.849074999999999</v>
      </c>
      <c r="S13994" s="88">
        <v>35.902697000000003</v>
      </c>
    </row>
    <row r="13995" spans="14:19">
      <c r="N13995" s="88" t="s">
        <v>4162</v>
      </c>
      <c r="O13995" s="88" t="s">
        <v>4162</v>
      </c>
      <c r="P13995" s="88" t="s">
        <v>93</v>
      </c>
      <c r="Q13995" s="89" t="s">
        <v>26242</v>
      </c>
      <c r="R13995" s="86">
        <v>33.849075000000028</v>
      </c>
      <c r="S13995" s="88">
        <v>35.902697000000046</v>
      </c>
    </row>
    <row r="13996" spans="14:19">
      <c r="N13996" s="88" t="s">
        <v>4162</v>
      </c>
      <c r="O13996" s="88" t="s">
        <v>4162</v>
      </c>
      <c r="P13996" s="88" t="s">
        <v>93</v>
      </c>
      <c r="Q13996" s="89" t="s">
        <v>26243</v>
      </c>
      <c r="R13996" s="86">
        <v>33.849075000000028</v>
      </c>
      <c r="S13996" s="88">
        <v>35.902697000000046</v>
      </c>
    </row>
    <row r="13997" spans="14:19">
      <c r="N13997" s="88" t="s">
        <v>4162</v>
      </c>
      <c r="O13997" s="88" t="s">
        <v>4162</v>
      </c>
      <c r="P13997" s="88" t="s">
        <v>26244</v>
      </c>
      <c r="Q13997" s="89">
        <v>794</v>
      </c>
      <c r="R13997" s="86">
        <v>33.846999208</v>
      </c>
      <c r="S13997" s="88">
        <v>35.905370652999999</v>
      </c>
    </row>
    <row r="13998" spans="14:19">
      <c r="N13998" s="88" t="s">
        <v>4162</v>
      </c>
      <c r="O13998" s="88" t="s">
        <v>4162</v>
      </c>
      <c r="P13998" s="88" t="s">
        <v>26245</v>
      </c>
      <c r="Q13998" s="89">
        <v>793</v>
      </c>
      <c r="R13998" s="86">
        <v>33.848499152000002</v>
      </c>
      <c r="S13998" s="88">
        <v>35.902270606000002</v>
      </c>
    </row>
    <row r="13999" spans="14:19">
      <c r="N13999" s="88" t="s">
        <v>4162</v>
      </c>
      <c r="O13999" s="88" t="s">
        <v>4162</v>
      </c>
      <c r="P13999" s="88" t="s">
        <v>26246</v>
      </c>
      <c r="Q13999" s="89">
        <v>795</v>
      </c>
      <c r="R13999" s="86">
        <v>33.848999186</v>
      </c>
      <c r="S13999" s="88">
        <v>35.902670682</v>
      </c>
    </row>
    <row r="14000" spans="14:19">
      <c r="N14000" s="88" t="s">
        <v>4162</v>
      </c>
      <c r="O14000" s="88" t="s">
        <v>4162</v>
      </c>
      <c r="P14000" s="88" t="s">
        <v>26247</v>
      </c>
      <c r="Q14000" s="89">
        <v>797</v>
      </c>
      <c r="R14000" s="86">
        <v>33.847899218999999</v>
      </c>
      <c r="S14000" s="88">
        <v>35.903570633999998</v>
      </c>
    </row>
    <row r="14001" spans="14:19">
      <c r="N14001" s="88" t="s">
        <v>4162</v>
      </c>
      <c r="O14001" s="88" t="s">
        <v>4162</v>
      </c>
      <c r="P14001" s="88" t="s">
        <v>26248</v>
      </c>
      <c r="Q14001" s="89">
        <v>796</v>
      </c>
      <c r="R14001" s="86">
        <v>33.847399221000003</v>
      </c>
      <c r="S14001" s="88">
        <v>35.903270697000004</v>
      </c>
    </row>
    <row r="14002" spans="14:19">
      <c r="N14002" s="88" t="s">
        <v>4164</v>
      </c>
      <c r="O14002" s="88" t="s">
        <v>4164</v>
      </c>
      <c r="P14002" s="88" t="s">
        <v>26249</v>
      </c>
      <c r="Q14002" s="89" t="s">
        <v>26250</v>
      </c>
      <c r="R14002" s="86">
        <v>33.848362000000066</v>
      </c>
      <c r="S14002" s="88">
        <v>35.891571000000056</v>
      </c>
    </row>
    <row r="14003" spans="14:19">
      <c r="N14003" s="88" t="s">
        <v>4164</v>
      </c>
      <c r="O14003" s="88" t="s">
        <v>4164</v>
      </c>
      <c r="P14003" s="88" t="s">
        <v>26251</v>
      </c>
      <c r="Q14003" s="89">
        <v>792</v>
      </c>
      <c r="R14003" s="86">
        <v>33.848299234000002</v>
      </c>
      <c r="S14003" s="88">
        <v>35.895970650999999</v>
      </c>
    </row>
    <row r="14004" spans="14:19">
      <c r="N14004" s="88" t="s">
        <v>4167</v>
      </c>
      <c r="O14004" s="88" t="s">
        <v>4167</v>
      </c>
      <c r="P14004" s="88" t="s">
        <v>26252</v>
      </c>
      <c r="Q14004" s="89">
        <v>802</v>
      </c>
      <c r="R14004" s="86">
        <v>33.835199191000001</v>
      </c>
      <c r="S14004" s="88">
        <v>35.907270627000003</v>
      </c>
    </row>
    <row r="14005" spans="14:19">
      <c r="N14005" s="88" t="s">
        <v>4167</v>
      </c>
      <c r="O14005" s="88" t="s">
        <v>4167</v>
      </c>
      <c r="P14005" s="88" t="s">
        <v>26253</v>
      </c>
      <c r="Q14005" s="89" t="s">
        <v>26254</v>
      </c>
      <c r="R14005" s="86">
        <v>33.833722000000002</v>
      </c>
      <c r="S14005" s="88">
        <v>35.909379000000001</v>
      </c>
    </row>
    <row r="14006" spans="14:19">
      <c r="N14006" s="88" t="s">
        <v>4167</v>
      </c>
      <c r="O14006" s="88" t="s">
        <v>4167</v>
      </c>
      <c r="P14006" s="88" t="s">
        <v>26255</v>
      </c>
      <c r="Q14006" s="89">
        <v>798</v>
      </c>
      <c r="R14006" s="86">
        <v>33.836399157999999</v>
      </c>
      <c r="S14006" s="88">
        <v>35.906570703</v>
      </c>
    </row>
    <row r="14007" spans="14:19">
      <c r="N14007" s="88" t="s">
        <v>4167</v>
      </c>
      <c r="O14007" s="88" t="s">
        <v>4167</v>
      </c>
      <c r="P14007" s="88" t="s">
        <v>26256</v>
      </c>
      <c r="Q14007" s="89">
        <v>800</v>
      </c>
      <c r="R14007" s="86">
        <v>33.836399151000002</v>
      </c>
      <c r="S14007" s="88">
        <v>35.906570606000002</v>
      </c>
    </row>
    <row r="14008" spans="14:19">
      <c r="N14008" s="88" t="s">
        <v>4167</v>
      </c>
      <c r="O14008" s="88" t="s">
        <v>4167</v>
      </c>
      <c r="P14008" s="88" t="s">
        <v>26257</v>
      </c>
      <c r="Q14008" s="89" t="s">
        <v>26258</v>
      </c>
      <c r="R14008" s="86">
        <v>33.841142000000048</v>
      </c>
      <c r="S14008" s="88">
        <v>35.906778000000031</v>
      </c>
    </row>
    <row r="14009" spans="14:19">
      <c r="N14009" s="88" t="s">
        <v>4167</v>
      </c>
      <c r="O14009" s="88" t="s">
        <v>4167</v>
      </c>
      <c r="P14009" s="88" t="s">
        <v>26259</v>
      </c>
      <c r="Q14009" s="89" t="s">
        <v>26260</v>
      </c>
      <c r="R14009" s="86">
        <v>33.83</v>
      </c>
      <c r="S14009" s="88">
        <v>35.912100000000002</v>
      </c>
    </row>
    <row r="14010" spans="14:19">
      <c r="N14010" s="88" t="s">
        <v>4167</v>
      </c>
      <c r="O14010" s="88" t="s">
        <v>4167</v>
      </c>
      <c r="P14010" s="88" t="s">
        <v>26261</v>
      </c>
      <c r="Q14010" s="89" t="s">
        <v>26262</v>
      </c>
      <c r="R14010" s="86">
        <v>33.828800000000001</v>
      </c>
      <c r="S14010" s="88">
        <v>35.912999999999997</v>
      </c>
    </row>
    <row r="14011" spans="14:19">
      <c r="N14011" s="88" t="s">
        <v>4167</v>
      </c>
      <c r="O14011" s="88" t="s">
        <v>4167</v>
      </c>
      <c r="P14011" s="88" t="s">
        <v>26263</v>
      </c>
      <c r="Q14011" s="89" t="s">
        <v>26264</v>
      </c>
      <c r="R14011" s="86">
        <v>33.8277</v>
      </c>
      <c r="S14011" s="88">
        <v>35.914400000000001</v>
      </c>
    </row>
    <row r="14012" spans="14:19">
      <c r="N14012" s="88" t="s">
        <v>4167</v>
      </c>
      <c r="O14012" s="88" t="s">
        <v>4167</v>
      </c>
      <c r="P14012" s="88" t="s">
        <v>26265</v>
      </c>
      <c r="Q14012" s="89" t="s">
        <v>26266</v>
      </c>
      <c r="R14012" s="86">
        <v>33.831000000000003</v>
      </c>
      <c r="S14012" s="88">
        <v>35.912799999999997</v>
      </c>
    </row>
    <row r="14013" spans="14:19">
      <c r="N14013" s="88" t="s">
        <v>4167</v>
      </c>
      <c r="O14013" s="88" t="s">
        <v>4167</v>
      </c>
      <c r="P14013" s="88" t="s">
        <v>26267</v>
      </c>
      <c r="Q14013" s="89" t="s">
        <v>26268</v>
      </c>
      <c r="R14013" s="86">
        <v>33.824367523193359</v>
      </c>
      <c r="S14013" s="88">
        <v>35.915420532226563</v>
      </c>
    </row>
    <row r="14014" spans="14:19">
      <c r="N14014" s="88" t="s">
        <v>4169</v>
      </c>
      <c r="O14014" s="88" t="s">
        <v>4169</v>
      </c>
      <c r="P14014" s="88" t="s">
        <v>26269</v>
      </c>
      <c r="Q14014" s="89" t="s">
        <v>26270</v>
      </c>
      <c r="R14014" s="86">
        <v>33.821173000000002</v>
      </c>
      <c r="S14014" s="88">
        <v>35.890692000000001</v>
      </c>
    </row>
    <row r="14015" spans="14:19">
      <c r="N14015" s="88" t="s">
        <v>4169</v>
      </c>
      <c r="O14015" s="88" t="s">
        <v>4169</v>
      </c>
      <c r="P14015" s="88" t="s">
        <v>26271</v>
      </c>
      <c r="Q14015" s="89" t="s">
        <v>26272</v>
      </c>
      <c r="R14015" s="86">
        <v>33.829536289099998</v>
      </c>
      <c r="S14015" s="88">
        <v>35.902029858900001</v>
      </c>
    </row>
    <row r="14016" spans="14:19">
      <c r="N14016" s="88" t="s">
        <v>4169</v>
      </c>
      <c r="O14016" s="88" t="s">
        <v>4169</v>
      </c>
      <c r="P14016" s="88" t="s">
        <v>26273</v>
      </c>
      <c r="Q14016" s="89" t="s">
        <v>26274</v>
      </c>
      <c r="R14016" s="86">
        <v>33.815508000000001</v>
      </c>
      <c r="S14016" s="88">
        <v>35.916237000000002</v>
      </c>
    </row>
    <row r="14017" spans="14:19">
      <c r="N14017" s="88" t="s">
        <v>4169</v>
      </c>
      <c r="O14017" s="88" t="s">
        <v>4169</v>
      </c>
      <c r="P14017" s="88" t="s">
        <v>26275</v>
      </c>
      <c r="Q14017" s="89" t="s">
        <v>26272</v>
      </c>
      <c r="R14017" s="86">
        <v>33.829536289099998</v>
      </c>
      <c r="S14017" s="88">
        <v>35.902029858900001</v>
      </c>
    </row>
    <row r="14018" spans="14:19">
      <c r="N14018" s="88" t="s">
        <v>4169</v>
      </c>
      <c r="O14018" s="88" t="s">
        <v>4169</v>
      </c>
      <c r="P14018" s="88" t="s">
        <v>26276</v>
      </c>
      <c r="Q14018" s="89" t="s">
        <v>26277</v>
      </c>
      <c r="R14018" s="86">
        <v>33.818659838400002</v>
      </c>
      <c r="S14018" s="88">
        <v>35.891368911900003</v>
      </c>
    </row>
    <row r="14019" spans="14:19">
      <c r="N14019" s="88" t="s">
        <v>4169</v>
      </c>
      <c r="O14019" s="88" t="s">
        <v>4169</v>
      </c>
      <c r="P14019" s="88" t="s">
        <v>26278</v>
      </c>
      <c r="Q14019" s="89" t="s">
        <v>26279</v>
      </c>
      <c r="R14019" s="86">
        <v>33.823099999999997</v>
      </c>
      <c r="S14019" s="88">
        <v>35.906199999999998</v>
      </c>
    </row>
    <row r="14020" spans="14:19">
      <c r="N14020" s="88" t="s">
        <v>4169</v>
      </c>
      <c r="O14020" s="88" t="s">
        <v>4169</v>
      </c>
      <c r="P14020" s="88" t="s">
        <v>26280</v>
      </c>
      <c r="Q14020" s="89" t="s">
        <v>26281</v>
      </c>
      <c r="R14020" s="86">
        <v>33.820500000000003</v>
      </c>
      <c r="S14020" s="88">
        <v>35.901800000000001</v>
      </c>
    </row>
    <row r="14021" spans="14:19">
      <c r="N14021" s="88" t="s">
        <v>4169</v>
      </c>
      <c r="O14021" s="88" t="s">
        <v>4169</v>
      </c>
      <c r="P14021" s="88" t="s">
        <v>26282</v>
      </c>
      <c r="Q14021" s="89" t="s">
        <v>26283</v>
      </c>
      <c r="R14021" s="86">
        <v>33.823500000000003</v>
      </c>
      <c r="S14021" s="88">
        <v>35.909700000000001</v>
      </c>
    </row>
    <row r="14022" spans="14:19">
      <c r="N14022" s="88" t="s">
        <v>4169</v>
      </c>
      <c r="O14022" s="88" t="s">
        <v>4169</v>
      </c>
      <c r="P14022" s="88" t="s">
        <v>26284</v>
      </c>
      <c r="Q14022" s="89" t="s">
        <v>26285</v>
      </c>
      <c r="R14022" s="86">
        <v>33.818600000000004</v>
      </c>
      <c r="S14022" s="88">
        <v>35.899799999999999</v>
      </c>
    </row>
    <row r="14023" spans="14:19">
      <c r="N14023" s="88" t="s">
        <v>4169</v>
      </c>
      <c r="O14023" s="88" t="s">
        <v>4169</v>
      </c>
      <c r="P14023" s="88" t="s">
        <v>26286</v>
      </c>
      <c r="Q14023" s="89" t="s">
        <v>26287</v>
      </c>
      <c r="R14023" s="86">
        <v>33.816899999999997</v>
      </c>
      <c r="S14023" s="88">
        <v>35.904400000000003</v>
      </c>
    </row>
    <row r="14024" spans="14:19">
      <c r="N14024" s="88" t="s">
        <v>4169</v>
      </c>
      <c r="O14024" s="88" t="s">
        <v>4169</v>
      </c>
      <c r="P14024" s="88" t="s">
        <v>26288</v>
      </c>
      <c r="Q14024" s="89" t="s">
        <v>26289</v>
      </c>
      <c r="R14024" s="86">
        <v>33.821800000000003</v>
      </c>
      <c r="S14024" s="88">
        <v>35.903799999999997</v>
      </c>
    </row>
    <row r="14025" spans="14:19">
      <c r="N14025" s="88" t="s">
        <v>4169</v>
      </c>
      <c r="O14025" s="88" t="s">
        <v>4169</v>
      </c>
      <c r="P14025" s="88" t="s">
        <v>26290</v>
      </c>
      <c r="Q14025" s="89" t="s">
        <v>26291</v>
      </c>
      <c r="R14025" s="86">
        <v>33.8078</v>
      </c>
      <c r="S14025" s="88">
        <v>35.909100000000002</v>
      </c>
    </row>
    <row r="14026" spans="14:19">
      <c r="N14026" s="88" t="s">
        <v>4169</v>
      </c>
      <c r="O14026" s="88" t="s">
        <v>4169</v>
      </c>
      <c r="P14026" s="88" t="s">
        <v>26292</v>
      </c>
      <c r="Q14026" s="89" t="s">
        <v>26293</v>
      </c>
      <c r="R14026" s="86">
        <v>33.801400000000001</v>
      </c>
      <c r="S14026" s="88">
        <v>35.9099</v>
      </c>
    </row>
    <row r="14027" spans="14:19">
      <c r="N14027" s="88" t="s">
        <v>4169</v>
      </c>
      <c r="O14027" s="88" t="s">
        <v>4169</v>
      </c>
      <c r="P14027" s="88" t="s">
        <v>26294</v>
      </c>
      <c r="Q14027" s="89" t="s">
        <v>26295</v>
      </c>
      <c r="R14027" s="86">
        <v>33.817300000000003</v>
      </c>
      <c r="S14027" s="88">
        <v>35.929400000000001</v>
      </c>
    </row>
    <row r="14028" spans="14:19">
      <c r="N14028" s="88" t="s">
        <v>4169</v>
      </c>
      <c r="O14028" s="88" t="s">
        <v>4169</v>
      </c>
      <c r="P14028" s="88" t="s">
        <v>26296</v>
      </c>
      <c r="Q14028" s="89" t="s">
        <v>26297</v>
      </c>
      <c r="R14028" s="86">
        <v>33.823099999999997</v>
      </c>
      <c r="S14028" s="88">
        <v>35.926699999999997</v>
      </c>
    </row>
    <row r="14029" spans="14:19">
      <c r="N14029" s="88" t="s">
        <v>4169</v>
      </c>
      <c r="O14029" s="88" t="s">
        <v>4169</v>
      </c>
      <c r="P14029" s="88" t="s">
        <v>26298</v>
      </c>
      <c r="Q14029" s="89" t="s">
        <v>26299</v>
      </c>
      <c r="R14029" s="86">
        <v>33.826500000000003</v>
      </c>
      <c r="S14029" s="88">
        <v>35.923099999999998</v>
      </c>
    </row>
    <row r="14030" spans="14:19">
      <c r="N14030" s="88" t="s">
        <v>4169</v>
      </c>
      <c r="O14030" s="88" t="s">
        <v>4169</v>
      </c>
      <c r="P14030" s="88" t="s">
        <v>26300</v>
      </c>
      <c r="Q14030" s="89" t="s">
        <v>26301</v>
      </c>
      <c r="R14030" s="86">
        <v>33.825800000000001</v>
      </c>
      <c r="S14030" s="88">
        <v>35.9208</v>
      </c>
    </row>
    <row r="14031" spans="14:19">
      <c r="N14031" s="88" t="s">
        <v>4169</v>
      </c>
      <c r="O14031" s="88" t="s">
        <v>4169</v>
      </c>
      <c r="P14031" s="88" t="s">
        <v>26302</v>
      </c>
      <c r="Q14031" s="89" t="s">
        <v>26303</v>
      </c>
      <c r="R14031" s="86">
        <v>33.823300000000003</v>
      </c>
      <c r="S14031" s="88">
        <v>35.918100000000003</v>
      </c>
    </row>
    <row r="14032" spans="14:19">
      <c r="N14032" s="88" t="s">
        <v>4169</v>
      </c>
      <c r="O14032" s="88" t="s">
        <v>4169</v>
      </c>
      <c r="P14032" s="88" t="s">
        <v>26304</v>
      </c>
      <c r="Q14032" s="89" t="s">
        <v>26305</v>
      </c>
      <c r="R14032" s="86">
        <v>33.7956</v>
      </c>
      <c r="S14032" s="88">
        <v>35.904699999999998</v>
      </c>
    </row>
    <row r="14033" spans="14:19">
      <c r="N14033" s="88" t="s">
        <v>4169</v>
      </c>
      <c r="O14033" s="88" t="s">
        <v>4169</v>
      </c>
      <c r="P14033" s="88" t="s">
        <v>26306</v>
      </c>
      <c r="Q14033" s="89" t="s">
        <v>26307</v>
      </c>
      <c r="R14033" s="86">
        <v>33.823500000000003</v>
      </c>
      <c r="S14033" s="88">
        <v>35.910299999999999</v>
      </c>
    </row>
    <row r="14034" spans="14:19">
      <c r="N14034" s="88" t="s">
        <v>4169</v>
      </c>
      <c r="O14034" s="88" t="s">
        <v>4169</v>
      </c>
      <c r="P14034" s="88" t="s">
        <v>26308</v>
      </c>
      <c r="Q14034" s="89" t="s">
        <v>26309</v>
      </c>
      <c r="R14034" s="86">
        <v>33.8249</v>
      </c>
      <c r="S14034" s="88">
        <v>35.9099</v>
      </c>
    </row>
    <row r="14035" spans="14:19">
      <c r="N14035" s="88" t="s">
        <v>4169</v>
      </c>
      <c r="O14035" s="88" t="s">
        <v>4169</v>
      </c>
      <c r="P14035" s="88" t="s">
        <v>26310</v>
      </c>
      <c r="Q14035" s="89" t="s">
        <v>26311</v>
      </c>
      <c r="R14035" s="86">
        <v>33.819200000000002</v>
      </c>
      <c r="S14035" s="88">
        <v>35.925600000000003</v>
      </c>
    </row>
    <row r="14036" spans="14:19">
      <c r="N14036" s="88" t="s">
        <v>4169</v>
      </c>
      <c r="O14036" s="88" t="s">
        <v>4169</v>
      </c>
      <c r="P14036" s="88" t="s">
        <v>26312</v>
      </c>
      <c r="Q14036" s="89" t="s">
        <v>26313</v>
      </c>
      <c r="R14036" s="86">
        <v>33.825499999999998</v>
      </c>
      <c r="S14036" s="88">
        <v>35.908999999999999</v>
      </c>
    </row>
    <row r="14037" spans="14:19">
      <c r="N14037" s="88" t="s">
        <v>4169</v>
      </c>
      <c r="O14037" s="88" t="s">
        <v>4169</v>
      </c>
      <c r="P14037" s="88" t="s">
        <v>26314</v>
      </c>
      <c r="Q14037" s="89" t="s">
        <v>26315</v>
      </c>
      <c r="R14037" s="86">
        <v>33.825800000000001</v>
      </c>
      <c r="S14037" s="88">
        <v>35.926400000000001</v>
      </c>
    </row>
    <row r="14038" spans="14:19">
      <c r="N14038" s="88" t="s">
        <v>4169</v>
      </c>
      <c r="O14038" s="88" t="s">
        <v>4169</v>
      </c>
      <c r="P14038" s="88" t="s">
        <v>26316</v>
      </c>
      <c r="Q14038" s="89" t="s">
        <v>26317</v>
      </c>
      <c r="R14038" s="86">
        <v>33.819000000000003</v>
      </c>
      <c r="S14038" s="88">
        <v>35.917299999999997</v>
      </c>
    </row>
    <row r="14039" spans="14:19">
      <c r="N14039" s="88" t="s">
        <v>4169</v>
      </c>
      <c r="O14039" s="88" t="s">
        <v>4169</v>
      </c>
      <c r="P14039" s="88" t="s">
        <v>26318</v>
      </c>
      <c r="Q14039" s="89" t="s">
        <v>26319</v>
      </c>
      <c r="R14039" s="86">
        <v>33.8215</v>
      </c>
      <c r="S14039" s="88">
        <v>35.9208</v>
      </c>
    </row>
    <row r="14040" spans="14:19">
      <c r="N14040" s="88" t="s">
        <v>4169</v>
      </c>
      <c r="O14040" s="88" t="s">
        <v>4169</v>
      </c>
      <c r="P14040" s="88" t="s">
        <v>26320</v>
      </c>
      <c r="Q14040" s="89" t="s">
        <v>26321</v>
      </c>
      <c r="R14040" s="86">
        <v>33.801499999999997</v>
      </c>
      <c r="S14040" s="88">
        <v>35.890599999999999</v>
      </c>
    </row>
    <row r="14041" spans="14:19">
      <c r="N14041" s="88" t="s">
        <v>4169</v>
      </c>
      <c r="O14041" s="88" t="s">
        <v>4169</v>
      </c>
      <c r="P14041" s="88" t="s">
        <v>26322</v>
      </c>
      <c r="Q14041" s="89" t="s">
        <v>26323</v>
      </c>
      <c r="R14041" s="86">
        <v>33.823399999999999</v>
      </c>
      <c r="S14041" s="88">
        <v>35.905999999999999</v>
      </c>
    </row>
    <row r="14042" spans="14:19">
      <c r="N14042" s="88" t="s">
        <v>4169</v>
      </c>
      <c r="O14042" s="88" t="s">
        <v>4169</v>
      </c>
      <c r="P14042" s="88" t="s">
        <v>26324</v>
      </c>
      <c r="Q14042" s="89" t="s">
        <v>26325</v>
      </c>
      <c r="R14042" s="86">
        <v>33.8245</v>
      </c>
      <c r="S14042" s="88">
        <v>35.907699999999998</v>
      </c>
    </row>
    <row r="14043" spans="14:19">
      <c r="N14043" s="88" t="s">
        <v>4169</v>
      </c>
      <c r="O14043" s="88" t="s">
        <v>4169</v>
      </c>
      <c r="P14043" s="88" t="s">
        <v>26326</v>
      </c>
      <c r="Q14043" s="89" t="s">
        <v>26327</v>
      </c>
      <c r="R14043" s="86">
        <v>33.816400000000002</v>
      </c>
      <c r="S14043" s="88">
        <v>35.928899999999999</v>
      </c>
    </row>
    <row r="14044" spans="14:19">
      <c r="N14044" s="88" t="s">
        <v>4169</v>
      </c>
      <c r="O14044" s="88" t="s">
        <v>4169</v>
      </c>
      <c r="P14044" s="88" t="s">
        <v>26328</v>
      </c>
      <c r="Q14044" s="89" t="s">
        <v>26329</v>
      </c>
      <c r="R14044" s="86">
        <v>33.8093</v>
      </c>
      <c r="S14044" s="88">
        <v>35.908799999999999</v>
      </c>
    </row>
    <row r="14045" spans="14:19">
      <c r="N14045" s="88" t="s">
        <v>4169</v>
      </c>
      <c r="O14045" s="88" t="s">
        <v>4169</v>
      </c>
      <c r="P14045" s="88" t="s">
        <v>26330</v>
      </c>
      <c r="Q14045" s="89" t="s">
        <v>26331</v>
      </c>
      <c r="R14045" s="86">
        <v>33.824100000000001</v>
      </c>
      <c r="S14045" s="88">
        <v>35.9253</v>
      </c>
    </row>
    <row r="14046" spans="14:19">
      <c r="N14046" s="88" t="s">
        <v>4169</v>
      </c>
      <c r="O14046" s="88" t="s">
        <v>4169</v>
      </c>
      <c r="P14046" s="88" t="s">
        <v>26332</v>
      </c>
      <c r="Q14046" s="89" t="s">
        <v>26333</v>
      </c>
      <c r="R14046" s="86">
        <v>33.826500000000003</v>
      </c>
      <c r="S14046" s="88">
        <v>35.915799999999997</v>
      </c>
    </row>
    <row r="14047" spans="14:19">
      <c r="N14047" s="88" t="s">
        <v>4169</v>
      </c>
      <c r="O14047" s="88" t="s">
        <v>4169</v>
      </c>
      <c r="P14047" s="88" t="s">
        <v>26334</v>
      </c>
      <c r="Q14047" s="89" t="s">
        <v>26335</v>
      </c>
      <c r="R14047" s="86">
        <v>33.822099999999999</v>
      </c>
      <c r="S14047" s="88">
        <v>35.9101</v>
      </c>
    </row>
    <row r="14048" spans="14:19">
      <c r="N14048" s="88" t="s">
        <v>4169</v>
      </c>
      <c r="O14048" s="88" t="s">
        <v>4169</v>
      </c>
      <c r="P14048" s="88" t="s">
        <v>26336</v>
      </c>
      <c r="Q14048" s="89" t="s">
        <v>26337</v>
      </c>
      <c r="R14048" s="86">
        <v>33.776899999999998</v>
      </c>
      <c r="S14048" s="88">
        <v>35.886800000000001</v>
      </c>
    </row>
    <row r="14049" spans="14:19">
      <c r="N14049" s="88" t="s">
        <v>4169</v>
      </c>
      <c r="O14049" s="88" t="s">
        <v>4169</v>
      </c>
      <c r="P14049" s="88" t="s">
        <v>26338</v>
      </c>
      <c r="Q14049" s="89" t="s">
        <v>26339</v>
      </c>
      <c r="R14049" s="86">
        <v>33.821300000000001</v>
      </c>
      <c r="S14049" s="88">
        <v>35.8992</v>
      </c>
    </row>
    <row r="14050" spans="14:19">
      <c r="N14050" s="88" t="s">
        <v>4169</v>
      </c>
      <c r="O14050" s="88" t="s">
        <v>4169</v>
      </c>
      <c r="P14050" s="88" t="s">
        <v>26340</v>
      </c>
      <c r="Q14050" s="89" t="s">
        <v>26341</v>
      </c>
      <c r="R14050" s="86">
        <v>33.824599999999997</v>
      </c>
      <c r="S14050" s="88">
        <v>35.899900000000002</v>
      </c>
    </row>
    <row r="14051" spans="14:19">
      <c r="N14051" s="88" t="s">
        <v>4169</v>
      </c>
      <c r="O14051" s="88" t="s">
        <v>4169</v>
      </c>
      <c r="P14051" s="88" t="s">
        <v>26342</v>
      </c>
      <c r="Q14051" s="89" t="s">
        <v>26343</v>
      </c>
      <c r="R14051" s="86">
        <v>33.825600000000001</v>
      </c>
      <c r="S14051" s="88">
        <v>35.903500000000001</v>
      </c>
    </row>
    <row r="14052" spans="14:19">
      <c r="N14052" s="88" t="s">
        <v>4169</v>
      </c>
      <c r="O14052" s="88" t="s">
        <v>4169</v>
      </c>
      <c r="P14052" s="88" t="s">
        <v>26344</v>
      </c>
      <c r="Q14052" s="89" t="s">
        <v>26345</v>
      </c>
      <c r="R14052" s="86">
        <v>33.805900000000001</v>
      </c>
      <c r="S14052" s="88">
        <v>35.912100000000002</v>
      </c>
    </row>
    <row r="14053" spans="14:19">
      <c r="N14053" s="88" t="s">
        <v>4169</v>
      </c>
      <c r="O14053" s="88" t="s">
        <v>4169</v>
      </c>
      <c r="P14053" s="88" t="s">
        <v>26346</v>
      </c>
      <c r="Q14053" s="89" t="s">
        <v>26347</v>
      </c>
      <c r="R14053" s="86">
        <v>33.801900000000003</v>
      </c>
      <c r="S14053" s="88">
        <v>35.907899999999998</v>
      </c>
    </row>
    <row r="14054" spans="14:19">
      <c r="N14054" s="88" t="s">
        <v>4169</v>
      </c>
      <c r="O14054" s="88" t="s">
        <v>4169</v>
      </c>
      <c r="P14054" s="88" t="s">
        <v>26348</v>
      </c>
      <c r="Q14054" s="89" t="s">
        <v>26349</v>
      </c>
      <c r="R14054" s="86">
        <v>33.814500000000002</v>
      </c>
      <c r="S14054" s="88">
        <v>35.916800000000002</v>
      </c>
    </row>
    <row r="14055" spans="14:19">
      <c r="N14055" s="88" t="s">
        <v>4169</v>
      </c>
      <c r="O14055" s="88" t="s">
        <v>4169</v>
      </c>
      <c r="P14055" s="88" t="s">
        <v>26350</v>
      </c>
      <c r="Q14055" s="89" t="s">
        <v>26351</v>
      </c>
      <c r="R14055" s="86">
        <v>33.814500000000002</v>
      </c>
      <c r="S14055" s="88">
        <v>35.924199999999999</v>
      </c>
    </row>
    <row r="14056" spans="14:19">
      <c r="N14056" s="88" t="s">
        <v>4169</v>
      </c>
      <c r="O14056" s="88" t="s">
        <v>4169</v>
      </c>
      <c r="P14056" s="88" t="s">
        <v>26352</v>
      </c>
      <c r="Q14056" s="89" t="s">
        <v>26353</v>
      </c>
      <c r="R14056" s="86">
        <v>33.810299999999998</v>
      </c>
      <c r="S14056" s="88">
        <v>35.924199999999999</v>
      </c>
    </row>
    <row r="14057" spans="14:19">
      <c r="N14057" s="88" t="s">
        <v>4169</v>
      </c>
      <c r="O14057" s="88" t="s">
        <v>4169</v>
      </c>
      <c r="P14057" s="88" t="s">
        <v>26354</v>
      </c>
      <c r="Q14057" s="89" t="s">
        <v>26355</v>
      </c>
      <c r="R14057" s="86">
        <v>33.811999999999998</v>
      </c>
      <c r="S14057" s="88">
        <v>35.926099999999998</v>
      </c>
    </row>
    <row r="14058" spans="14:19">
      <c r="N14058" s="88" t="s">
        <v>4169</v>
      </c>
      <c r="O14058" s="88" t="s">
        <v>4169</v>
      </c>
      <c r="P14058" s="88" t="s">
        <v>26356</v>
      </c>
      <c r="Q14058" s="89" t="s">
        <v>26357</v>
      </c>
      <c r="R14058" s="86">
        <v>33.826000000000001</v>
      </c>
      <c r="S14058" s="88">
        <v>35.917700000000004</v>
      </c>
    </row>
    <row r="14059" spans="14:19">
      <c r="N14059" s="88" t="s">
        <v>4169</v>
      </c>
      <c r="O14059" s="88" t="s">
        <v>4169</v>
      </c>
      <c r="P14059" s="88" t="s">
        <v>26358</v>
      </c>
      <c r="Q14059" s="89" t="s">
        <v>26359</v>
      </c>
      <c r="R14059" s="86">
        <v>33.817300000000003</v>
      </c>
      <c r="S14059" s="88">
        <v>35.898699999999998</v>
      </c>
    </row>
    <row r="14060" spans="14:19">
      <c r="N14060" s="88" t="s">
        <v>4169</v>
      </c>
      <c r="O14060" s="88" t="s">
        <v>4169</v>
      </c>
      <c r="P14060" s="88" t="s">
        <v>26360</v>
      </c>
      <c r="Q14060" s="89" t="s">
        <v>26361</v>
      </c>
      <c r="R14060" s="86">
        <v>33.814399999999999</v>
      </c>
      <c r="S14060" s="88">
        <v>35.921599999999998</v>
      </c>
    </row>
    <row r="14061" spans="14:19">
      <c r="N14061" s="88" t="s">
        <v>4169</v>
      </c>
      <c r="O14061" s="88" t="s">
        <v>4169</v>
      </c>
      <c r="P14061" s="88" t="s">
        <v>26362</v>
      </c>
      <c r="Q14061" s="89" t="s">
        <v>26363</v>
      </c>
      <c r="R14061" s="86">
        <v>33.816400000000002</v>
      </c>
      <c r="S14061" s="88">
        <v>35.920099999999998</v>
      </c>
    </row>
    <row r="14062" spans="14:19">
      <c r="N14062" s="88" t="s">
        <v>4169</v>
      </c>
      <c r="O14062" s="88" t="s">
        <v>4169</v>
      </c>
      <c r="P14062" s="88" t="s">
        <v>26364</v>
      </c>
      <c r="Q14062" s="89" t="s">
        <v>26365</v>
      </c>
      <c r="R14062" s="86">
        <v>33.822800000000001</v>
      </c>
      <c r="S14062" s="88">
        <v>35.926699999999997</v>
      </c>
    </row>
    <row r="14063" spans="14:19">
      <c r="N14063" s="88" t="s">
        <v>4169</v>
      </c>
      <c r="O14063" s="88" t="s">
        <v>4169</v>
      </c>
      <c r="P14063" s="88" t="s">
        <v>26366</v>
      </c>
      <c r="Q14063" s="89" t="s">
        <v>26367</v>
      </c>
      <c r="R14063" s="86">
        <v>33.822899999999997</v>
      </c>
      <c r="S14063" s="88">
        <v>35.917700000000004</v>
      </c>
    </row>
    <row r="14064" spans="14:19">
      <c r="N14064" s="88" t="s">
        <v>4169</v>
      </c>
      <c r="O14064" s="88" t="s">
        <v>4169</v>
      </c>
      <c r="P14064" s="88" t="s">
        <v>26368</v>
      </c>
      <c r="Q14064" s="89" t="s">
        <v>26369</v>
      </c>
      <c r="R14064" s="86">
        <v>33.820099999999996</v>
      </c>
      <c r="S14064" s="88">
        <v>35.926299999999998</v>
      </c>
    </row>
    <row r="14065" spans="14:19">
      <c r="N14065" s="88" t="s">
        <v>4169</v>
      </c>
      <c r="O14065" s="88" t="s">
        <v>4169</v>
      </c>
      <c r="P14065" s="88" t="s">
        <v>26370</v>
      </c>
      <c r="Q14065" s="89" t="s">
        <v>26371</v>
      </c>
      <c r="R14065" s="86">
        <v>33.808199999999999</v>
      </c>
      <c r="S14065" s="88">
        <v>35.909799999999997</v>
      </c>
    </row>
    <row r="14066" spans="14:19">
      <c r="N14066" s="88" t="s">
        <v>4169</v>
      </c>
      <c r="O14066" s="88" t="s">
        <v>4169</v>
      </c>
      <c r="P14066" s="88" t="s">
        <v>26372</v>
      </c>
      <c r="Q14066" s="89" t="s">
        <v>26373</v>
      </c>
      <c r="R14066" s="86">
        <v>33.808100000000003</v>
      </c>
      <c r="S14066" s="88">
        <v>35.909500000000001</v>
      </c>
    </row>
    <row r="14067" spans="14:19">
      <c r="N14067" s="88" t="s">
        <v>4169</v>
      </c>
      <c r="O14067" s="88" t="s">
        <v>4169</v>
      </c>
      <c r="P14067" s="88" t="s">
        <v>26374</v>
      </c>
      <c r="Q14067" s="89" t="s">
        <v>26375</v>
      </c>
      <c r="R14067" s="86">
        <v>33.806899999999999</v>
      </c>
      <c r="S14067" s="88">
        <v>35.911700000000003</v>
      </c>
    </row>
    <row r="14068" spans="14:19">
      <c r="N14068" s="88" t="s">
        <v>4169</v>
      </c>
      <c r="O14068" s="88" t="s">
        <v>4169</v>
      </c>
      <c r="P14068" s="88" t="s">
        <v>26376</v>
      </c>
      <c r="Q14068" s="89" t="s">
        <v>26377</v>
      </c>
      <c r="R14068" s="86">
        <v>33.8063</v>
      </c>
      <c r="S14068" s="88">
        <v>35.9116</v>
      </c>
    </row>
    <row r="14069" spans="14:19">
      <c r="N14069" s="88" t="s">
        <v>4169</v>
      </c>
      <c r="O14069" s="88" t="s">
        <v>4169</v>
      </c>
      <c r="P14069" s="88" t="s">
        <v>26378</v>
      </c>
      <c r="Q14069" s="89" t="s">
        <v>26379</v>
      </c>
      <c r="R14069" s="86">
        <v>33.812399999999997</v>
      </c>
      <c r="S14069" s="88">
        <v>35.917000000000002</v>
      </c>
    </row>
    <row r="14070" spans="14:19">
      <c r="N14070" s="88" t="s">
        <v>4169</v>
      </c>
      <c r="O14070" s="88" t="s">
        <v>4169</v>
      </c>
      <c r="P14070" s="88" t="s">
        <v>26380</v>
      </c>
      <c r="Q14070" s="89" t="s">
        <v>26381</v>
      </c>
      <c r="R14070" s="86">
        <v>33.8093</v>
      </c>
      <c r="S14070" s="88">
        <v>35.919899999999998</v>
      </c>
    </row>
    <row r="14071" spans="14:19">
      <c r="N14071" s="88" t="s">
        <v>4169</v>
      </c>
      <c r="O14071" s="88" t="s">
        <v>4169</v>
      </c>
      <c r="P14071" s="88" t="s">
        <v>26382</v>
      </c>
      <c r="Q14071" s="89" t="s">
        <v>26383</v>
      </c>
      <c r="R14071" s="86">
        <v>33.822200000000002</v>
      </c>
      <c r="S14071" s="88">
        <v>35.917499999999997</v>
      </c>
    </row>
    <row r="14072" spans="14:19">
      <c r="N14072" s="88" t="s">
        <v>4169</v>
      </c>
      <c r="O14072" s="88" t="s">
        <v>4169</v>
      </c>
      <c r="P14072" s="88" t="s">
        <v>26384</v>
      </c>
      <c r="Q14072" s="89" t="s">
        <v>26385</v>
      </c>
      <c r="R14072" s="86">
        <v>33.819600000000001</v>
      </c>
      <c r="S14072" s="88">
        <v>35.919400000000003</v>
      </c>
    </row>
    <row r="14073" spans="14:19">
      <c r="N14073" s="88" t="s">
        <v>4169</v>
      </c>
      <c r="O14073" s="88" t="s">
        <v>4169</v>
      </c>
      <c r="P14073" s="88" t="s">
        <v>26386</v>
      </c>
      <c r="Q14073" s="89" t="s">
        <v>26387</v>
      </c>
      <c r="R14073" s="86">
        <v>33.826900000000002</v>
      </c>
      <c r="S14073" s="88">
        <v>35.915599999999998</v>
      </c>
    </row>
    <row r="14074" spans="14:19">
      <c r="N14074" s="88" t="s">
        <v>4169</v>
      </c>
      <c r="O14074" s="88" t="s">
        <v>4169</v>
      </c>
      <c r="P14074" s="88" t="s">
        <v>26388</v>
      </c>
      <c r="Q14074" s="89" t="s">
        <v>26389</v>
      </c>
      <c r="R14074" s="86">
        <v>33.827100000000002</v>
      </c>
      <c r="S14074" s="88">
        <v>35.915500000000002</v>
      </c>
    </row>
    <row r="14075" spans="14:19">
      <c r="N14075" s="88" t="s">
        <v>4169</v>
      </c>
      <c r="O14075" s="88" t="s">
        <v>4169</v>
      </c>
      <c r="P14075" s="88" t="s">
        <v>26390</v>
      </c>
      <c r="Q14075" s="89" t="s">
        <v>26391</v>
      </c>
      <c r="R14075" s="86">
        <v>33.817900000000002</v>
      </c>
      <c r="S14075" s="88">
        <v>35.926900000000003</v>
      </c>
    </row>
    <row r="14076" spans="14:19">
      <c r="N14076" s="88" t="s">
        <v>4169</v>
      </c>
      <c r="O14076" s="88" t="s">
        <v>4169</v>
      </c>
      <c r="P14076" s="88" t="s">
        <v>26392</v>
      </c>
      <c r="Q14076" s="89" t="s">
        <v>26393</v>
      </c>
      <c r="R14076" s="86">
        <v>33.818399999999997</v>
      </c>
      <c r="S14076" s="88">
        <v>35.930700000000002</v>
      </c>
    </row>
    <row r="14077" spans="14:19">
      <c r="N14077" s="88" t="s">
        <v>4169</v>
      </c>
      <c r="O14077" s="88" t="s">
        <v>4169</v>
      </c>
      <c r="P14077" s="88" t="s">
        <v>26394</v>
      </c>
      <c r="Q14077" s="89" t="s">
        <v>26395</v>
      </c>
      <c r="R14077" s="86">
        <v>33.823700000000002</v>
      </c>
      <c r="S14077" s="88">
        <v>35.927399999999999</v>
      </c>
    </row>
    <row r="14078" spans="14:19">
      <c r="N14078" s="88" t="s">
        <v>4169</v>
      </c>
      <c r="O14078" s="88" t="s">
        <v>4169</v>
      </c>
      <c r="P14078" s="88" t="s">
        <v>26396</v>
      </c>
      <c r="Q14078" s="89" t="s">
        <v>26397</v>
      </c>
      <c r="R14078" s="86">
        <v>33.8264</v>
      </c>
      <c r="S14078" s="88">
        <v>35.917499999999997</v>
      </c>
    </row>
    <row r="14079" spans="14:19">
      <c r="N14079" s="88" t="s">
        <v>4169</v>
      </c>
      <c r="O14079" s="88" t="s">
        <v>4169</v>
      </c>
      <c r="P14079" s="88" t="s">
        <v>26398</v>
      </c>
      <c r="Q14079" s="89" t="s">
        <v>26399</v>
      </c>
      <c r="R14079" s="86">
        <v>33.825200000000002</v>
      </c>
      <c r="S14079" s="88">
        <v>35.908499999999997</v>
      </c>
    </row>
    <row r="14080" spans="14:19">
      <c r="N14080" s="88" t="s">
        <v>4169</v>
      </c>
      <c r="O14080" s="88" t="s">
        <v>4169</v>
      </c>
      <c r="P14080" s="88" t="s">
        <v>26400</v>
      </c>
      <c r="Q14080" s="89" t="s">
        <v>26401</v>
      </c>
      <c r="R14080" s="86">
        <v>33.825400000000002</v>
      </c>
      <c r="S14080" s="88">
        <v>35.908900000000003</v>
      </c>
    </row>
    <row r="14081" spans="14:19">
      <c r="N14081" s="88" t="s">
        <v>4169</v>
      </c>
      <c r="O14081" s="88" t="s">
        <v>4169</v>
      </c>
      <c r="P14081" s="88" t="s">
        <v>26402</v>
      </c>
      <c r="Q14081" s="89" t="s">
        <v>26403</v>
      </c>
      <c r="R14081" s="86">
        <v>33.810200000000002</v>
      </c>
      <c r="S14081" s="88">
        <v>35.920400000000001</v>
      </c>
    </row>
    <row r="14082" spans="14:19">
      <c r="N14082" s="88" t="s">
        <v>4169</v>
      </c>
      <c r="O14082" s="88" t="s">
        <v>4169</v>
      </c>
      <c r="P14082" s="88" t="s">
        <v>26404</v>
      </c>
      <c r="Q14082" s="89" t="s">
        <v>26405</v>
      </c>
      <c r="R14082" s="86">
        <v>33.814700000000002</v>
      </c>
      <c r="S14082" s="88">
        <v>35.919600000000003</v>
      </c>
    </row>
    <row r="14083" spans="14:19">
      <c r="N14083" s="88" t="s">
        <v>4169</v>
      </c>
      <c r="O14083" s="88" t="s">
        <v>4169</v>
      </c>
      <c r="P14083" s="88" t="s">
        <v>26406</v>
      </c>
      <c r="Q14083" s="89" t="s">
        <v>26407</v>
      </c>
      <c r="R14083" s="86">
        <v>33.813000000000002</v>
      </c>
      <c r="S14083" s="88">
        <v>35.926499999999997</v>
      </c>
    </row>
    <row r="14084" spans="14:19">
      <c r="N14084" s="88" t="s">
        <v>4169</v>
      </c>
      <c r="O14084" s="88" t="s">
        <v>4169</v>
      </c>
      <c r="P14084" s="88" t="s">
        <v>26408</v>
      </c>
      <c r="Q14084" s="89" t="s">
        <v>26409</v>
      </c>
      <c r="R14084" s="86">
        <v>33.81</v>
      </c>
      <c r="S14084" s="88">
        <v>35.923499999999997</v>
      </c>
    </row>
    <row r="14085" spans="14:19">
      <c r="N14085" s="88" t="s">
        <v>4169</v>
      </c>
      <c r="O14085" s="88" t="s">
        <v>4169</v>
      </c>
      <c r="P14085" s="88" t="s">
        <v>26410</v>
      </c>
      <c r="Q14085" s="89" t="s">
        <v>26411</v>
      </c>
      <c r="R14085" s="86">
        <v>33.817999999999998</v>
      </c>
      <c r="S14085" s="88">
        <v>35.929000000000002</v>
      </c>
    </row>
    <row r="14086" spans="14:19">
      <c r="N14086" s="88" t="s">
        <v>4169</v>
      </c>
      <c r="O14086" s="88" t="s">
        <v>4169</v>
      </c>
      <c r="P14086" s="88" t="s">
        <v>26412</v>
      </c>
      <c r="Q14086" s="89" t="s">
        <v>26413</v>
      </c>
      <c r="R14086" s="86">
        <v>33.804600000000001</v>
      </c>
      <c r="S14086" s="88">
        <v>35.908900000000003</v>
      </c>
    </row>
    <row r="14087" spans="14:19">
      <c r="N14087" s="88" t="s">
        <v>4169</v>
      </c>
      <c r="O14087" s="88" t="s">
        <v>4169</v>
      </c>
      <c r="P14087" s="88" t="s">
        <v>26414</v>
      </c>
      <c r="Q14087" s="89" t="s">
        <v>26415</v>
      </c>
      <c r="R14087" s="86">
        <v>33.806399999999996</v>
      </c>
      <c r="S14087" s="88">
        <v>35.9238</v>
      </c>
    </row>
    <row r="14088" spans="14:19">
      <c r="N14088" s="88" t="s">
        <v>4169</v>
      </c>
      <c r="O14088" s="88" t="s">
        <v>4169</v>
      </c>
      <c r="P14088" s="88" t="s">
        <v>26416</v>
      </c>
      <c r="Q14088" s="89" t="s">
        <v>26417</v>
      </c>
      <c r="R14088" s="86">
        <v>33.809600000000003</v>
      </c>
      <c r="S14088" s="88">
        <v>35.921999999999997</v>
      </c>
    </row>
    <row r="14089" spans="14:19">
      <c r="N14089" s="88" t="s">
        <v>4169</v>
      </c>
      <c r="O14089" s="88" t="s">
        <v>4169</v>
      </c>
      <c r="P14089" s="88" t="s">
        <v>26418</v>
      </c>
      <c r="Q14089" s="89" t="s">
        <v>26419</v>
      </c>
      <c r="R14089" s="86">
        <v>33.811500000000002</v>
      </c>
      <c r="S14089" s="88">
        <v>35.916800000000002</v>
      </c>
    </row>
    <row r="14090" spans="14:19">
      <c r="N14090" s="88" t="s">
        <v>4169</v>
      </c>
      <c r="O14090" s="88" t="s">
        <v>4169</v>
      </c>
      <c r="P14090" s="88" t="s">
        <v>26420</v>
      </c>
      <c r="Q14090" s="89" t="s">
        <v>26421</v>
      </c>
      <c r="R14090" s="86">
        <v>33.820099999999996</v>
      </c>
      <c r="S14090" s="88">
        <v>35.916200000000003</v>
      </c>
    </row>
    <row r="14091" spans="14:19">
      <c r="N14091" s="88" t="s">
        <v>4169</v>
      </c>
      <c r="O14091" s="88" t="s">
        <v>4169</v>
      </c>
      <c r="P14091" s="88" t="s">
        <v>26422</v>
      </c>
      <c r="Q14091" s="89" t="s">
        <v>26423</v>
      </c>
      <c r="R14091" s="86">
        <v>33.821399999999997</v>
      </c>
      <c r="S14091" s="88">
        <v>35.919699999999999</v>
      </c>
    </row>
    <row r="14092" spans="14:19">
      <c r="N14092" s="88" t="s">
        <v>4169</v>
      </c>
      <c r="O14092" s="88" t="s">
        <v>4169</v>
      </c>
      <c r="P14092" s="88" t="s">
        <v>26424</v>
      </c>
      <c r="Q14092" s="89" t="s">
        <v>26425</v>
      </c>
      <c r="R14092" s="86">
        <v>33.821300000000001</v>
      </c>
      <c r="S14092" s="88">
        <v>35.918399999999998</v>
      </c>
    </row>
    <row r="14093" spans="14:19">
      <c r="N14093" s="88" t="s">
        <v>4169</v>
      </c>
      <c r="O14093" s="88" t="s">
        <v>4169</v>
      </c>
      <c r="P14093" s="88" t="s">
        <v>26426</v>
      </c>
      <c r="Q14093" s="89" t="s">
        <v>26427</v>
      </c>
      <c r="R14093" s="86">
        <v>33.828200000000002</v>
      </c>
      <c r="S14093" s="88">
        <v>35.921199999999999</v>
      </c>
    </row>
    <row r="14094" spans="14:19">
      <c r="N14094" s="88" t="s">
        <v>4169</v>
      </c>
      <c r="O14094" s="88" t="s">
        <v>4169</v>
      </c>
      <c r="P14094" s="88" t="s">
        <v>26428</v>
      </c>
      <c r="Q14094" s="89" t="s">
        <v>26429</v>
      </c>
      <c r="R14094" s="86">
        <v>33.824100000000001</v>
      </c>
      <c r="S14094" s="88">
        <v>35.9285</v>
      </c>
    </row>
    <row r="14095" spans="14:19">
      <c r="N14095" s="88" t="s">
        <v>4169</v>
      </c>
      <c r="O14095" s="88" t="s">
        <v>4169</v>
      </c>
      <c r="P14095" s="88" t="s">
        <v>26430</v>
      </c>
      <c r="Q14095" s="89" t="s">
        <v>26431</v>
      </c>
      <c r="R14095" s="86">
        <v>33.817900000000002</v>
      </c>
      <c r="S14095" s="88">
        <v>35.923900000000003</v>
      </c>
    </row>
    <row r="14096" spans="14:19">
      <c r="N14096" s="88" t="s">
        <v>4169</v>
      </c>
      <c r="O14096" s="88" t="s">
        <v>4169</v>
      </c>
      <c r="P14096" s="88" t="s">
        <v>26432</v>
      </c>
      <c r="Q14096" s="89" t="s">
        <v>26433</v>
      </c>
      <c r="R14096" s="86">
        <v>33.808900000000001</v>
      </c>
      <c r="S14096" s="88">
        <v>35.909199999999998</v>
      </c>
    </row>
    <row r="14097" spans="14:19">
      <c r="N14097" s="88" t="s">
        <v>4169</v>
      </c>
      <c r="O14097" s="88" t="s">
        <v>4169</v>
      </c>
      <c r="P14097" s="88" t="s">
        <v>26434</v>
      </c>
      <c r="Q14097" s="89" t="s">
        <v>26435</v>
      </c>
      <c r="R14097" s="86">
        <v>33.798099999999998</v>
      </c>
      <c r="S14097" s="88">
        <v>35.9041</v>
      </c>
    </row>
    <row r="14098" spans="14:19">
      <c r="N14098" s="88" t="s">
        <v>4169</v>
      </c>
      <c r="O14098" s="88" t="s">
        <v>4169</v>
      </c>
      <c r="P14098" s="88" t="s">
        <v>26436</v>
      </c>
      <c r="Q14098" s="89" t="s">
        <v>26437</v>
      </c>
      <c r="R14098" s="86">
        <v>33.801729999999999</v>
      </c>
      <c r="S14098" s="88">
        <v>35.90558</v>
      </c>
    </row>
    <row r="14099" spans="14:19">
      <c r="N14099" s="88" t="s">
        <v>4169</v>
      </c>
      <c r="O14099" s="88" t="s">
        <v>4169</v>
      </c>
      <c r="P14099" s="88" t="s">
        <v>26438</v>
      </c>
      <c r="Q14099" s="89" t="s">
        <v>26439</v>
      </c>
      <c r="R14099" s="86">
        <v>33.803400000000003</v>
      </c>
      <c r="S14099" s="88">
        <v>35.908110000000001</v>
      </c>
    </row>
    <row r="14100" spans="14:19">
      <c r="N14100" s="88" t="s">
        <v>4169</v>
      </c>
      <c r="O14100" s="88" t="s">
        <v>4169</v>
      </c>
      <c r="P14100" s="88" t="s">
        <v>26440</v>
      </c>
      <c r="Q14100" s="89" t="s">
        <v>26441</v>
      </c>
      <c r="R14100" s="86">
        <v>33.816020000000002</v>
      </c>
      <c r="S14100" s="88">
        <v>35.897829999999999</v>
      </c>
    </row>
    <row r="14101" spans="14:19">
      <c r="N14101" s="88" t="s">
        <v>4169</v>
      </c>
      <c r="O14101" s="88" t="s">
        <v>4169</v>
      </c>
      <c r="P14101" s="88" t="s">
        <v>26442</v>
      </c>
      <c r="Q14101" s="89" t="s">
        <v>26443</v>
      </c>
      <c r="R14101" s="86">
        <v>33.796340000000001</v>
      </c>
      <c r="S14101" s="88">
        <v>35.910449999999997</v>
      </c>
    </row>
    <row r="14102" spans="14:19">
      <c r="N14102" s="88" t="s">
        <v>4169</v>
      </c>
      <c r="O14102" s="88" t="s">
        <v>4169</v>
      </c>
      <c r="P14102" s="88" t="s">
        <v>26444</v>
      </c>
      <c r="Q14102" s="89" t="s">
        <v>26445</v>
      </c>
      <c r="R14102" s="86">
        <v>33.807670000000002</v>
      </c>
      <c r="S14102" s="88">
        <v>35.910110000000003</v>
      </c>
    </row>
    <row r="14103" spans="14:19">
      <c r="N14103" s="88" t="s">
        <v>4169</v>
      </c>
      <c r="O14103" s="88" t="s">
        <v>4169</v>
      </c>
      <c r="P14103" s="88" t="s">
        <v>26446</v>
      </c>
      <c r="Q14103" s="89" t="s">
        <v>26447</v>
      </c>
      <c r="R14103" s="86">
        <v>33.822589999999998</v>
      </c>
      <c r="S14103" s="88">
        <v>35.926839999999999</v>
      </c>
    </row>
    <row r="14104" spans="14:19">
      <c r="N14104" s="88" t="s">
        <v>4169</v>
      </c>
      <c r="O14104" s="88" t="s">
        <v>4169</v>
      </c>
      <c r="P14104" s="88" t="s">
        <v>26448</v>
      </c>
      <c r="Q14104" s="89" t="s">
        <v>26449</v>
      </c>
      <c r="R14104" s="86">
        <v>33.825119999999998</v>
      </c>
      <c r="S14104" s="88">
        <v>35.912219999999998</v>
      </c>
    </row>
    <row r="14105" spans="14:19">
      <c r="N14105" s="88" t="s">
        <v>4169</v>
      </c>
      <c r="O14105" s="88" t="s">
        <v>4169</v>
      </c>
      <c r="P14105" s="88" t="s">
        <v>26450</v>
      </c>
      <c r="Q14105" s="89" t="s">
        <v>26451</v>
      </c>
      <c r="R14105" s="86">
        <v>33.82338</v>
      </c>
      <c r="S14105" s="88">
        <v>35.919530000000002</v>
      </c>
    </row>
    <row r="14106" spans="14:19">
      <c r="N14106" s="88" t="s">
        <v>4169</v>
      </c>
      <c r="O14106" s="88" t="s">
        <v>4169</v>
      </c>
      <c r="P14106" s="88" t="s">
        <v>26452</v>
      </c>
      <c r="Q14106" s="89" t="s">
        <v>26453</v>
      </c>
      <c r="R14106" s="86">
        <v>33.823340000000002</v>
      </c>
      <c r="S14106" s="88">
        <v>35.925510000000003</v>
      </c>
    </row>
    <row r="14107" spans="14:19">
      <c r="N14107" s="88" t="s">
        <v>4169</v>
      </c>
      <c r="O14107" s="88" t="s">
        <v>4169</v>
      </c>
      <c r="P14107" s="88" t="s">
        <v>26454</v>
      </c>
      <c r="Q14107" s="89" t="s">
        <v>26455</v>
      </c>
      <c r="R14107" s="86">
        <v>33.802</v>
      </c>
      <c r="S14107" s="88">
        <v>35.904879999999999</v>
      </c>
    </row>
    <row r="14108" spans="14:19">
      <c r="N14108" s="88" t="s">
        <v>4169</v>
      </c>
      <c r="O14108" s="88" t="s">
        <v>4169</v>
      </c>
      <c r="P14108" s="88" t="s">
        <v>26456</v>
      </c>
      <c r="Q14108" s="89" t="s">
        <v>26457</v>
      </c>
      <c r="R14108" s="86">
        <v>33.826076507568359</v>
      </c>
      <c r="S14108" s="88">
        <v>35.905071258544922</v>
      </c>
    </row>
    <row r="14109" spans="14:19">
      <c r="N14109" s="88" t="s">
        <v>4169</v>
      </c>
      <c r="O14109" s="88" t="s">
        <v>4169</v>
      </c>
      <c r="P14109" s="88" t="s">
        <v>26458</v>
      </c>
      <c r="Q14109" s="89" t="s">
        <v>26459</v>
      </c>
      <c r="R14109" s="86">
        <v>33.824954986572266</v>
      </c>
      <c r="S14109" s="88">
        <v>35.918361663818359</v>
      </c>
    </row>
    <row r="14110" spans="14:19">
      <c r="N14110" s="88" t="s">
        <v>4169</v>
      </c>
      <c r="O14110" s="88" t="s">
        <v>4169</v>
      </c>
      <c r="P14110" s="88" t="s">
        <v>26460</v>
      </c>
      <c r="Q14110" s="89" t="s">
        <v>26461</v>
      </c>
      <c r="R14110" s="86">
        <v>33.828960418701172</v>
      </c>
      <c r="S14110" s="88">
        <v>35.916038513183594</v>
      </c>
    </row>
    <row r="14111" spans="14:19">
      <c r="N14111" s="88" t="s">
        <v>4169</v>
      </c>
      <c r="O14111" s="88" t="s">
        <v>4169</v>
      </c>
      <c r="P14111" s="88" t="s">
        <v>26462</v>
      </c>
      <c r="Q14111" s="89" t="s">
        <v>26463</v>
      </c>
      <c r="R14111" s="86">
        <v>33.784389495849609</v>
      </c>
      <c r="S14111" s="88">
        <v>35.898979187011719</v>
      </c>
    </row>
    <row r="14112" spans="14:19">
      <c r="N14112" s="88" t="s">
        <v>4169</v>
      </c>
      <c r="O14112" s="88" t="s">
        <v>4169</v>
      </c>
      <c r="P14112" s="88" t="s">
        <v>26464</v>
      </c>
      <c r="Q14112" s="89" t="s">
        <v>26465</v>
      </c>
      <c r="R14112" s="86">
        <v>33.824058532714844</v>
      </c>
      <c r="S14112" s="88">
        <v>35.910140991210938</v>
      </c>
    </row>
    <row r="14113" spans="14:19">
      <c r="N14113" s="88" t="s">
        <v>4169</v>
      </c>
      <c r="O14113" s="88" t="s">
        <v>4169</v>
      </c>
      <c r="P14113" s="88" t="s">
        <v>26466</v>
      </c>
      <c r="Q14113" s="89" t="s">
        <v>26467</v>
      </c>
      <c r="R14113" s="86">
        <v>33.804920196533203</v>
      </c>
      <c r="S14113" s="88">
        <v>35.912151336669922</v>
      </c>
    </row>
    <row r="14114" spans="14:19">
      <c r="N14114" s="88" t="s">
        <v>4169</v>
      </c>
      <c r="O14114" s="88" t="s">
        <v>4169</v>
      </c>
      <c r="P14114" s="88" t="s">
        <v>26468</v>
      </c>
      <c r="Q14114" s="89" t="s">
        <v>26469</v>
      </c>
      <c r="R14114" s="86">
        <v>33.807220458984375</v>
      </c>
      <c r="S14114" s="88">
        <v>35.911460876464844</v>
      </c>
    </row>
    <row r="14115" spans="14:19">
      <c r="N14115" s="88" t="s">
        <v>4169</v>
      </c>
      <c r="O14115" s="88" t="s">
        <v>4169</v>
      </c>
      <c r="P14115" s="88" t="s">
        <v>26470</v>
      </c>
      <c r="Q14115" s="89" t="s">
        <v>26471</v>
      </c>
      <c r="R14115" s="86">
        <v>33.823490142822266</v>
      </c>
      <c r="S14115" s="88">
        <v>35.920299530029297</v>
      </c>
    </row>
    <row r="14116" spans="14:19">
      <c r="N14116" s="88" t="s">
        <v>4169</v>
      </c>
      <c r="O14116" s="88" t="s">
        <v>4169</v>
      </c>
      <c r="P14116" s="88" t="s">
        <v>26472</v>
      </c>
      <c r="Q14116" s="89" t="s">
        <v>26473</v>
      </c>
      <c r="R14116" s="86">
        <v>33.827136993408203</v>
      </c>
      <c r="S14116" s="88">
        <v>35.917667388916016</v>
      </c>
    </row>
    <row r="14117" spans="14:19">
      <c r="N14117" s="88" t="s">
        <v>4169</v>
      </c>
      <c r="O14117" s="88" t="s">
        <v>4169</v>
      </c>
      <c r="P14117" s="88" t="s">
        <v>26474</v>
      </c>
      <c r="Q14117" s="89" t="s">
        <v>26475</v>
      </c>
      <c r="R14117" s="86">
        <v>33.796421051025391</v>
      </c>
      <c r="S14117" s="88">
        <v>35.900218963623047</v>
      </c>
    </row>
    <row r="14118" spans="14:19">
      <c r="N14118" s="88" t="s">
        <v>4169</v>
      </c>
      <c r="O14118" s="88" t="s">
        <v>4169</v>
      </c>
      <c r="P14118" s="88" t="s">
        <v>26476</v>
      </c>
      <c r="Q14118" s="89" t="s">
        <v>26477</v>
      </c>
      <c r="R14118" s="86">
        <v>33.809207916259766</v>
      </c>
      <c r="S14118" s="88">
        <v>35.909255981445313</v>
      </c>
    </row>
    <row r="14119" spans="14:19">
      <c r="N14119" s="88" t="s">
        <v>4169</v>
      </c>
      <c r="O14119" s="88" t="s">
        <v>4169</v>
      </c>
      <c r="P14119" s="88" t="s">
        <v>26478</v>
      </c>
      <c r="Q14119" s="89" t="s">
        <v>26479</v>
      </c>
      <c r="R14119" s="86">
        <v>33.821125030517578</v>
      </c>
      <c r="S14119" s="88">
        <v>35.915794372558594</v>
      </c>
    </row>
    <row r="14120" spans="14:19">
      <c r="N14120" s="88" t="s">
        <v>4169</v>
      </c>
      <c r="O14120" s="88" t="s">
        <v>4169</v>
      </c>
      <c r="P14120" s="88" t="s">
        <v>26480</v>
      </c>
      <c r="Q14120" s="89" t="s">
        <v>26481</v>
      </c>
      <c r="R14120" s="86">
        <v>33.817569732666016</v>
      </c>
      <c r="S14120" s="88">
        <v>35.897804260253906</v>
      </c>
    </row>
    <row r="14121" spans="14:19">
      <c r="N14121" s="88" t="s">
        <v>4169</v>
      </c>
      <c r="O14121" s="88" t="s">
        <v>4169</v>
      </c>
      <c r="P14121" s="88" t="s">
        <v>26482</v>
      </c>
      <c r="Q14121" s="89" t="s">
        <v>26483</v>
      </c>
      <c r="R14121" s="86">
        <v>33.812705993652344</v>
      </c>
      <c r="S14121" s="88">
        <v>35.931953430175781</v>
      </c>
    </row>
    <row r="14122" spans="14:19">
      <c r="N14122" s="88" t="s">
        <v>4172</v>
      </c>
      <c r="O14122" s="88" t="s">
        <v>4172</v>
      </c>
      <c r="P14122" s="88" t="s">
        <v>26484</v>
      </c>
      <c r="Q14122" s="89" t="s">
        <v>26485</v>
      </c>
      <c r="R14122" s="86">
        <v>33.846086000000071</v>
      </c>
      <c r="S14122" s="88">
        <v>35.909081000000072</v>
      </c>
    </row>
    <row r="14123" spans="14:19">
      <c r="N14123" s="88" t="s">
        <v>4172</v>
      </c>
      <c r="O14123" s="88" t="s">
        <v>4172</v>
      </c>
      <c r="P14123" s="88" t="s">
        <v>26486</v>
      </c>
      <c r="Q14123" s="89" t="s">
        <v>26487</v>
      </c>
      <c r="R14123" s="86">
        <v>33.838774999999998</v>
      </c>
      <c r="S14123" s="88">
        <v>35.911608999999999</v>
      </c>
    </row>
    <row r="14124" spans="14:19">
      <c r="N14124" s="88" t="s">
        <v>4172</v>
      </c>
      <c r="O14124" s="88" t="s">
        <v>4172</v>
      </c>
      <c r="P14124" s="88" t="s">
        <v>26488</v>
      </c>
      <c r="Q14124" s="89">
        <v>801</v>
      </c>
      <c r="R14124" s="86">
        <v>33.844099215999996</v>
      </c>
      <c r="S14124" s="88">
        <v>35.907470699000001</v>
      </c>
    </row>
    <row r="14125" spans="14:19">
      <c r="N14125" s="88" t="s">
        <v>4174</v>
      </c>
      <c r="O14125" s="88" t="s">
        <v>4174</v>
      </c>
      <c r="P14125" s="88" t="s">
        <v>26489</v>
      </c>
      <c r="Q14125" s="89">
        <v>803</v>
      </c>
      <c r="R14125" s="86">
        <v>33.845899228</v>
      </c>
      <c r="S14125" s="88">
        <v>35.919970706999997</v>
      </c>
    </row>
    <row r="14126" spans="14:19">
      <c r="N14126" s="88" t="s">
        <v>4174</v>
      </c>
      <c r="O14126" s="88" t="s">
        <v>4174</v>
      </c>
      <c r="P14126" s="88" t="s">
        <v>26490</v>
      </c>
      <c r="Q14126" s="89" t="s">
        <v>26491</v>
      </c>
      <c r="R14126" s="86">
        <v>33.794865000000001</v>
      </c>
      <c r="S14126" s="88">
        <v>35.957236999999999</v>
      </c>
    </row>
    <row r="14127" spans="14:19">
      <c r="N14127" s="88" t="s">
        <v>4174</v>
      </c>
      <c r="O14127" s="88" t="s">
        <v>4174</v>
      </c>
      <c r="P14127" s="88" t="s">
        <v>26492</v>
      </c>
      <c r="Q14127" s="89" t="s">
        <v>26493</v>
      </c>
      <c r="R14127" s="86">
        <v>33.837169000000074</v>
      </c>
      <c r="S14127" s="88">
        <v>35.915128000000038</v>
      </c>
    </row>
    <row r="14128" spans="14:19">
      <c r="N14128" s="88" t="s">
        <v>4174</v>
      </c>
      <c r="O14128" s="88" t="s">
        <v>4174</v>
      </c>
      <c r="P14128" s="88" t="s">
        <v>26494</v>
      </c>
      <c r="Q14128" s="89" t="s">
        <v>26495</v>
      </c>
      <c r="R14128" s="86">
        <v>33.846761999999998</v>
      </c>
      <c r="S14128" s="88">
        <v>35.924278000000001</v>
      </c>
    </row>
    <row r="14129" spans="14:19">
      <c r="N14129" s="88" t="s">
        <v>4174</v>
      </c>
      <c r="O14129" s="88" t="s">
        <v>4174</v>
      </c>
      <c r="P14129" s="88" t="s">
        <v>26496</v>
      </c>
      <c r="Q14129" s="89" t="s">
        <v>26497</v>
      </c>
      <c r="R14129" s="86">
        <v>33.836934999999997</v>
      </c>
      <c r="S14129" s="88">
        <v>35.920036000000003</v>
      </c>
    </row>
    <row r="14130" spans="14:19">
      <c r="N14130" s="88" t="s">
        <v>4174</v>
      </c>
      <c r="O14130" s="88" t="s">
        <v>4174</v>
      </c>
      <c r="P14130" s="88" t="s">
        <v>26498</v>
      </c>
      <c r="Q14130" s="89" t="s">
        <v>26499</v>
      </c>
      <c r="R14130" s="86">
        <v>33.841416000000002</v>
      </c>
      <c r="S14130" s="88">
        <v>35.928448000000003</v>
      </c>
    </row>
    <row r="14131" spans="14:19">
      <c r="N14131" s="88" t="s">
        <v>4174</v>
      </c>
      <c r="O14131" s="88" t="s">
        <v>4174</v>
      </c>
      <c r="P14131" s="88" t="s">
        <v>26500</v>
      </c>
      <c r="Q14131" s="89" t="s">
        <v>26501</v>
      </c>
      <c r="R14131" s="86">
        <v>33.836399999999998</v>
      </c>
      <c r="S14131" s="88">
        <v>35.942999999999998</v>
      </c>
    </row>
    <row r="14132" spans="14:19">
      <c r="N14132" s="88" t="s">
        <v>4174</v>
      </c>
      <c r="O14132" s="88" t="s">
        <v>4174</v>
      </c>
      <c r="P14132" s="88" t="s">
        <v>26502</v>
      </c>
      <c r="Q14132" s="89" t="s">
        <v>26503</v>
      </c>
      <c r="R14132" s="86">
        <v>33.85</v>
      </c>
      <c r="S14132" s="88">
        <v>35.938200000000002</v>
      </c>
    </row>
    <row r="14133" spans="14:19">
      <c r="N14133" s="88" t="s">
        <v>4174</v>
      </c>
      <c r="O14133" s="88" t="s">
        <v>4174</v>
      </c>
      <c r="P14133" s="88" t="s">
        <v>26504</v>
      </c>
      <c r="Q14133" s="89" t="s">
        <v>26505</v>
      </c>
      <c r="R14133" s="86">
        <v>33.843699999999998</v>
      </c>
      <c r="S14133" s="88">
        <v>35.926900000000003</v>
      </c>
    </row>
    <row r="14134" spans="14:19">
      <c r="N14134" s="88" t="s">
        <v>4174</v>
      </c>
      <c r="O14134" s="88" t="s">
        <v>4174</v>
      </c>
      <c r="P14134" s="88" t="s">
        <v>26506</v>
      </c>
      <c r="Q14134" s="89" t="s">
        <v>26507</v>
      </c>
      <c r="R14134" s="86">
        <v>33.842500000000001</v>
      </c>
      <c r="S14134" s="88">
        <v>35.932099999999998</v>
      </c>
    </row>
    <row r="14135" spans="14:19">
      <c r="N14135" s="88" t="s">
        <v>4174</v>
      </c>
      <c r="O14135" s="88" t="s">
        <v>4174</v>
      </c>
      <c r="P14135" s="88" t="s">
        <v>26508</v>
      </c>
      <c r="Q14135" s="89" t="s">
        <v>26509</v>
      </c>
      <c r="R14135" s="86">
        <v>33.842399999999998</v>
      </c>
      <c r="S14135" s="88">
        <v>35.935200000000002</v>
      </c>
    </row>
    <row r="14136" spans="14:19">
      <c r="N14136" s="88" t="s">
        <v>4174</v>
      </c>
      <c r="O14136" s="88" t="s">
        <v>4174</v>
      </c>
      <c r="P14136" s="88" t="s">
        <v>26510</v>
      </c>
      <c r="Q14136" s="89" t="s">
        <v>26511</v>
      </c>
      <c r="R14136" s="86">
        <v>33.843299999999999</v>
      </c>
      <c r="S14136" s="88">
        <v>35.925899999999999</v>
      </c>
    </row>
    <row r="14137" spans="14:19">
      <c r="N14137" s="88" t="s">
        <v>4174</v>
      </c>
      <c r="O14137" s="88" t="s">
        <v>4174</v>
      </c>
      <c r="P14137" s="88" t="s">
        <v>26512</v>
      </c>
      <c r="Q14137" s="89" t="s">
        <v>26513</v>
      </c>
      <c r="R14137" s="86">
        <v>33.8108</v>
      </c>
      <c r="S14137" s="88">
        <v>35.9435</v>
      </c>
    </row>
    <row r="14138" spans="14:19">
      <c r="N14138" s="88" t="s">
        <v>4174</v>
      </c>
      <c r="O14138" s="88" t="s">
        <v>4174</v>
      </c>
      <c r="P14138" s="88" t="s">
        <v>26514</v>
      </c>
      <c r="Q14138" s="89" t="s">
        <v>26515</v>
      </c>
      <c r="R14138" s="86">
        <v>33.824100000000001</v>
      </c>
      <c r="S14138" s="88">
        <v>35.931100000000001</v>
      </c>
    </row>
    <row r="14139" spans="14:19">
      <c r="N14139" s="88" t="s">
        <v>4174</v>
      </c>
      <c r="O14139" s="88" t="s">
        <v>4174</v>
      </c>
      <c r="P14139" s="88" t="s">
        <v>26516</v>
      </c>
      <c r="Q14139" s="89" t="s">
        <v>26517</v>
      </c>
      <c r="R14139" s="86">
        <v>33.825000000000003</v>
      </c>
      <c r="S14139" s="88">
        <v>35.932200000000002</v>
      </c>
    </row>
    <row r="14140" spans="14:19">
      <c r="N14140" s="88" t="s">
        <v>4174</v>
      </c>
      <c r="O14140" s="88" t="s">
        <v>4174</v>
      </c>
      <c r="P14140" s="88" t="s">
        <v>26518</v>
      </c>
      <c r="Q14140" s="89" t="s">
        <v>26519</v>
      </c>
      <c r="R14140" s="86">
        <v>33.799500000000002</v>
      </c>
      <c r="S14140" s="88">
        <v>35.9514</v>
      </c>
    </row>
    <row r="14141" spans="14:19">
      <c r="N14141" s="88" t="s">
        <v>4174</v>
      </c>
      <c r="O14141" s="88" t="s">
        <v>4174</v>
      </c>
      <c r="P14141" s="88" t="s">
        <v>26520</v>
      </c>
      <c r="Q14141" s="89" t="s">
        <v>26521</v>
      </c>
      <c r="R14141" s="86">
        <v>33.823700000000002</v>
      </c>
      <c r="S14141" s="88">
        <v>35.933100000000003</v>
      </c>
    </row>
    <row r="14142" spans="14:19">
      <c r="N14142" s="88" t="s">
        <v>4174</v>
      </c>
      <c r="O14142" s="88" t="s">
        <v>4174</v>
      </c>
      <c r="P14142" s="88" t="s">
        <v>26522</v>
      </c>
      <c r="Q14142" s="89" t="s">
        <v>26523</v>
      </c>
      <c r="R14142" s="86">
        <v>33.846400000000003</v>
      </c>
      <c r="S14142" s="88">
        <v>35.931800000000003</v>
      </c>
    </row>
    <row r="14143" spans="14:19">
      <c r="N14143" s="88" t="s">
        <v>4174</v>
      </c>
      <c r="O14143" s="88" t="s">
        <v>4174</v>
      </c>
      <c r="P14143" s="88" t="s">
        <v>26524</v>
      </c>
      <c r="Q14143" s="89" t="s">
        <v>26525</v>
      </c>
      <c r="R14143" s="86">
        <v>33.801299999999998</v>
      </c>
      <c r="S14143" s="88">
        <v>35.952199999999998</v>
      </c>
    </row>
    <row r="14144" spans="14:19">
      <c r="N14144" s="88" t="s">
        <v>4174</v>
      </c>
      <c r="O14144" s="88" t="s">
        <v>4174</v>
      </c>
      <c r="P14144" s="88" t="s">
        <v>26526</v>
      </c>
      <c r="Q14144" s="89" t="s">
        <v>26527</v>
      </c>
      <c r="R14144" s="86">
        <v>33.811199999999999</v>
      </c>
      <c r="S14144" s="88">
        <v>35.943899999999999</v>
      </c>
    </row>
    <row r="14145" spans="14:19">
      <c r="N14145" s="88" t="s">
        <v>4174</v>
      </c>
      <c r="O14145" s="88" t="s">
        <v>4174</v>
      </c>
      <c r="P14145" s="88" t="s">
        <v>26528</v>
      </c>
      <c r="Q14145" s="89" t="s">
        <v>26529</v>
      </c>
      <c r="R14145" s="86">
        <v>33.8093</v>
      </c>
      <c r="S14145" s="88">
        <v>35.942500000000003</v>
      </c>
    </row>
    <row r="14146" spans="14:19">
      <c r="N14146" s="88" t="s">
        <v>4174</v>
      </c>
      <c r="O14146" s="88" t="s">
        <v>4174</v>
      </c>
      <c r="P14146" s="88" t="s">
        <v>26530</v>
      </c>
      <c r="Q14146" s="89" t="s">
        <v>26531</v>
      </c>
      <c r="R14146" s="86">
        <v>33.843400000000003</v>
      </c>
      <c r="S14146" s="88">
        <v>35.924700000000001</v>
      </c>
    </row>
    <row r="14147" spans="14:19">
      <c r="N14147" s="88" t="s">
        <v>4174</v>
      </c>
      <c r="O14147" s="88" t="s">
        <v>4174</v>
      </c>
      <c r="P14147" s="88" t="s">
        <v>26532</v>
      </c>
      <c r="Q14147" s="89" t="s">
        <v>26533</v>
      </c>
      <c r="R14147" s="86">
        <v>33.808999999999997</v>
      </c>
      <c r="S14147" s="88">
        <v>35.941099999999999</v>
      </c>
    </row>
    <row r="14148" spans="14:19">
      <c r="N14148" s="88" t="s">
        <v>4174</v>
      </c>
      <c r="O14148" s="88" t="s">
        <v>4174</v>
      </c>
      <c r="P14148" s="88" t="s">
        <v>26534</v>
      </c>
      <c r="Q14148" s="89" t="s">
        <v>26535</v>
      </c>
      <c r="R14148" s="86">
        <v>33.807899999999997</v>
      </c>
      <c r="S14148" s="88">
        <v>35.945999999999998</v>
      </c>
    </row>
    <row r="14149" spans="14:19">
      <c r="N14149" s="88" t="s">
        <v>4174</v>
      </c>
      <c r="O14149" s="88" t="s">
        <v>4174</v>
      </c>
      <c r="P14149" s="88" t="s">
        <v>26536</v>
      </c>
      <c r="Q14149" s="89" t="s">
        <v>26537</v>
      </c>
      <c r="R14149" s="86">
        <v>33.822699999999998</v>
      </c>
      <c r="S14149" s="88">
        <v>35.943100000000001</v>
      </c>
    </row>
    <row r="14150" spans="14:19">
      <c r="N14150" s="88" t="s">
        <v>4174</v>
      </c>
      <c r="O14150" s="88" t="s">
        <v>4174</v>
      </c>
      <c r="P14150" s="88" t="s">
        <v>26538</v>
      </c>
      <c r="Q14150" s="89" t="s">
        <v>26539</v>
      </c>
      <c r="R14150" s="86">
        <v>33.816200000000002</v>
      </c>
      <c r="S14150" s="88">
        <v>35.942500000000003</v>
      </c>
    </row>
    <row r="14151" spans="14:19">
      <c r="N14151" s="88" t="s">
        <v>4174</v>
      </c>
      <c r="O14151" s="88" t="s">
        <v>4174</v>
      </c>
      <c r="P14151" s="88" t="s">
        <v>26540</v>
      </c>
      <c r="Q14151" s="89" t="s">
        <v>26541</v>
      </c>
      <c r="R14151" s="86">
        <v>33.805599999999998</v>
      </c>
      <c r="S14151" s="88">
        <v>35.948099999999997</v>
      </c>
    </row>
    <row r="14152" spans="14:19">
      <c r="N14152" s="88" t="s">
        <v>4174</v>
      </c>
      <c r="O14152" s="88" t="s">
        <v>4174</v>
      </c>
      <c r="P14152" s="88" t="s">
        <v>26542</v>
      </c>
      <c r="Q14152" s="89" t="s">
        <v>26543</v>
      </c>
      <c r="R14152" s="86">
        <v>33.838999999999999</v>
      </c>
      <c r="S14152" s="88">
        <v>35.924799999999998</v>
      </c>
    </row>
    <row r="14153" spans="14:19">
      <c r="N14153" s="88" t="s">
        <v>4174</v>
      </c>
      <c r="O14153" s="88" t="s">
        <v>4174</v>
      </c>
      <c r="P14153" s="88" t="s">
        <v>26544</v>
      </c>
      <c r="Q14153" s="89" t="s">
        <v>26545</v>
      </c>
      <c r="R14153" s="86">
        <v>33.843000000000004</v>
      </c>
      <c r="S14153" s="88">
        <v>35.927500000000002</v>
      </c>
    </row>
    <row r="14154" spans="14:19">
      <c r="N14154" s="88" t="s">
        <v>4174</v>
      </c>
      <c r="O14154" s="88" t="s">
        <v>4174</v>
      </c>
      <c r="P14154" s="88" t="s">
        <v>26546</v>
      </c>
      <c r="Q14154" s="89" t="s">
        <v>26547</v>
      </c>
      <c r="R14154" s="86">
        <v>33.823799999999999</v>
      </c>
      <c r="S14154" s="88">
        <v>35.939399999999999</v>
      </c>
    </row>
    <row r="14155" spans="14:19">
      <c r="N14155" s="88" t="s">
        <v>4174</v>
      </c>
      <c r="O14155" s="88" t="s">
        <v>4174</v>
      </c>
      <c r="P14155" s="88" t="s">
        <v>26548</v>
      </c>
      <c r="Q14155" s="89" t="s">
        <v>26549</v>
      </c>
      <c r="R14155" s="86">
        <v>33.805</v>
      </c>
      <c r="S14155" s="88">
        <v>35.947699999999998</v>
      </c>
    </row>
    <row r="14156" spans="14:19">
      <c r="N14156" s="88" t="s">
        <v>4174</v>
      </c>
      <c r="O14156" s="88" t="s">
        <v>4174</v>
      </c>
      <c r="P14156" s="88" t="s">
        <v>26550</v>
      </c>
      <c r="Q14156" s="89" t="s">
        <v>26551</v>
      </c>
      <c r="R14156" s="86">
        <v>33.827599999999997</v>
      </c>
      <c r="S14156" s="88">
        <v>35.948900000000002</v>
      </c>
    </row>
    <row r="14157" spans="14:19">
      <c r="N14157" s="88" t="s">
        <v>4174</v>
      </c>
      <c r="O14157" s="88" t="s">
        <v>4174</v>
      </c>
      <c r="P14157" s="88" t="s">
        <v>26552</v>
      </c>
      <c r="Q14157" s="89" t="s">
        <v>26553</v>
      </c>
      <c r="R14157" s="86">
        <v>33.806199999999997</v>
      </c>
      <c r="S14157" s="88">
        <v>35.938699999999997</v>
      </c>
    </row>
    <row r="14158" spans="14:19">
      <c r="N14158" s="88" t="s">
        <v>4174</v>
      </c>
      <c r="O14158" s="88" t="s">
        <v>4174</v>
      </c>
      <c r="P14158" s="88" t="s">
        <v>26554</v>
      </c>
      <c r="Q14158" s="89" t="s">
        <v>26555</v>
      </c>
      <c r="R14158" s="86">
        <v>33.807699999999997</v>
      </c>
      <c r="S14158" s="88">
        <v>35.939799999999998</v>
      </c>
    </row>
    <row r="14159" spans="14:19">
      <c r="N14159" s="88" t="s">
        <v>4174</v>
      </c>
      <c r="O14159" s="88" t="s">
        <v>4174</v>
      </c>
      <c r="P14159" s="88" t="s">
        <v>26556</v>
      </c>
      <c r="Q14159" s="89" t="s">
        <v>26557</v>
      </c>
      <c r="R14159" s="86">
        <v>33.806800000000003</v>
      </c>
      <c r="S14159" s="88">
        <v>35.947699999999998</v>
      </c>
    </row>
    <row r="14160" spans="14:19">
      <c r="N14160" s="88" t="s">
        <v>4174</v>
      </c>
      <c r="O14160" s="88" t="s">
        <v>4174</v>
      </c>
      <c r="P14160" s="88" t="s">
        <v>26558</v>
      </c>
      <c r="Q14160" s="89" t="s">
        <v>26559</v>
      </c>
      <c r="R14160" s="86">
        <v>33.8001</v>
      </c>
      <c r="S14160" s="88">
        <v>35.944200000000002</v>
      </c>
    </row>
    <row r="14161" spans="14:19">
      <c r="N14161" s="88" t="s">
        <v>4174</v>
      </c>
      <c r="O14161" s="88" t="s">
        <v>4174</v>
      </c>
      <c r="P14161" s="88" t="s">
        <v>26560</v>
      </c>
      <c r="Q14161" s="89" t="s">
        <v>26561</v>
      </c>
      <c r="R14161" s="86">
        <v>33.812800000000003</v>
      </c>
      <c r="S14161" s="88">
        <v>35.942</v>
      </c>
    </row>
    <row r="14162" spans="14:19">
      <c r="N14162" s="88" t="s">
        <v>4174</v>
      </c>
      <c r="O14162" s="88" t="s">
        <v>4174</v>
      </c>
      <c r="P14162" s="88" t="s">
        <v>26562</v>
      </c>
      <c r="Q14162" s="89" t="s">
        <v>26563</v>
      </c>
      <c r="R14162" s="86">
        <v>33.814799999999998</v>
      </c>
      <c r="S14162" s="88">
        <v>35.948</v>
      </c>
    </row>
    <row r="14163" spans="14:19">
      <c r="N14163" s="88" t="s">
        <v>4174</v>
      </c>
      <c r="O14163" s="88" t="s">
        <v>4174</v>
      </c>
      <c r="P14163" s="88" t="s">
        <v>26564</v>
      </c>
      <c r="Q14163" s="89" t="s">
        <v>26565</v>
      </c>
      <c r="R14163" s="86">
        <v>33.824199999999998</v>
      </c>
      <c r="S14163" s="88">
        <v>35.942599999999999</v>
      </c>
    </row>
    <row r="14164" spans="14:19">
      <c r="N14164" s="88" t="s">
        <v>4174</v>
      </c>
      <c r="O14164" s="88" t="s">
        <v>4174</v>
      </c>
      <c r="P14164" s="88" t="s">
        <v>26566</v>
      </c>
      <c r="Q14164" s="89" t="s">
        <v>26567</v>
      </c>
      <c r="R14164" s="86">
        <v>33.820500000000003</v>
      </c>
      <c r="S14164" s="88">
        <v>35.944800000000001</v>
      </c>
    </row>
    <row r="14165" spans="14:19">
      <c r="N14165" s="88" t="s">
        <v>4174</v>
      </c>
      <c r="O14165" s="88" t="s">
        <v>4174</v>
      </c>
      <c r="P14165" s="88" t="s">
        <v>26568</v>
      </c>
      <c r="Q14165" s="89" t="s">
        <v>26569</v>
      </c>
      <c r="R14165" s="86">
        <v>33.802100000000003</v>
      </c>
      <c r="S14165" s="88">
        <v>35.951300000000003</v>
      </c>
    </row>
    <row r="14166" spans="14:19">
      <c r="N14166" s="88" t="s">
        <v>4174</v>
      </c>
      <c r="O14166" s="88" t="s">
        <v>4174</v>
      </c>
      <c r="P14166" s="88" t="s">
        <v>26570</v>
      </c>
      <c r="Q14166" s="89" t="s">
        <v>26571</v>
      </c>
      <c r="R14166" s="86">
        <v>33.842399999999998</v>
      </c>
      <c r="S14166" s="88">
        <v>35.931399999999996</v>
      </c>
    </row>
    <row r="14167" spans="14:19">
      <c r="N14167" s="88" t="s">
        <v>4174</v>
      </c>
      <c r="O14167" s="88" t="s">
        <v>4174</v>
      </c>
      <c r="P14167" s="88" t="s">
        <v>26572</v>
      </c>
      <c r="Q14167" s="89" t="s">
        <v>26573</v>
      </c>
      <c r="R14167" s="86">
        <v>33.813499999999998</v>
      </c>
      <c r="S14167" s="88">
        <v>35.951000000000001</v>
      </c>
    </row>
    <row r="14168" spans="14:19">
      <c r="N14168" s="88" t="s">
        <v>4174</v>
      </c>
      <c r="O14168" s="88" t="s">
        <v>4174</v>
      </c>
      <c r="P14168" s="88" t="s">
        <v>26574</v>
      </c>
      <c r="Q14168" s="89" t="s">
        <v>26575</v>
      </c>
      <c r="R14168" s="86">
        <v>33.834800000000001</v>
      </c>
      <c r="S14168" s="88">
        <v>35.931800000000003</v>
      </c>
    </row>
    <row r="14169" spans="14:19">
      <c r="N14169" s="88" t="s">
        <v>4174</v>
      </c>
      <c r="O14169" s="88" t="s">
        <v>4174</v>
      </c>
      <c r="P14169" s="88" t="s">
        <v>26576</v>
      </c>
      <c r="Q14169" s="89" t="s">
        <v>26577</v>
      </c>
      <c r="R14169" s="86">
        <v>33.839300000000001</v>
      </c>
      <c r="S14169" s="88">
        <v>35.928400000000003</v>
      </c>
    </row>
    <row r="14170" spans="14:19">
      <c r="N14170" s="88" t="s">
        <v>4174</v>
      </c>
      <c r="O14170" s="88" t="s">
        <v>4174</v>
      </c>
      <c r="P14170" s="88" t="s">
        <v>26578</v>
      </c>
      <c r="Q14170" s="89" t="s">
        <v>26579</v>
      </c>
      <c r="R14170" s="86">
        <v>33.8429</v>
      </c>
      <c r="S14170" s="88">
        <v>35.929000000000002</v>
      </c>
    </row>
    <row r="14171" spans="14:19">
      <c r="N14171" s="88" t="s">
        <v>4174</v>
      </c>
      <c r="O14171" s="88" t="s">
        <v>4174</v>
      </c>
      <c r="P14171" s="88" t="s">
        <v>26580</v>
      </c>
      <c r="Q14171" s="89" t="s">
        <v>26581</v>
      </c>
      <c r="R14171" s="86">
        <v>33.8033</v>
      </c>
      <c r="S14171" s="88">
        <v>35.949399999999997</v>
      </c>
    </row>
    <row r="14172" spans="14:19">
      <c r="N14172" s="88" t="s">
        <v>4174</v>
      </c>
      <c r="O14172" s="88" t="s">
        <v>4174</v>
      </c>
      <c r="P14172" s="88" t="s">
        <v>26582</v>
      </c>
      <c r="Q14172" s="89" t="s">
        <v>26583</v>
      </c>
      <c r="R14172" s="86">
        <v>33.840600000000002</v>
      </c>
      <c r="S14172" s="88">
        <v>35.9268</v>
      </c>
    </row>
    <row r="14173" spans="14:19">
      <c r="N14173" s="88" t="s">
        <v>4174</v>
      </c>
      <c r="O14173" s="88" t="s">
        <v>4174</v>
      </c>
      <c r="P14173" s="88" t="s">
        <v>26584</v>
      </c>
      <c r="Q14173" s="89" t="s">
        <v>26585</v>
      </c>
      <c r="R14173" s="86">
        <v>33.847900000000003</v>
      </c>
      <c r="S14173" s="88">
        <v>35.933900000000001</v>
      </c>
    </row>
    <row r="14174" spans="14:19">
      <c r="N14174" s="88" t="s">
        <v>4174</v>
      </c>
      <c r="O14174" s="88" t="s">
        <v>4174</v>
      </c>
      <c r="P14174" s="88" t="s">
        <v>26586</v>
      </c>
      <c r="Q14174" s="89" t="s">
        <v>26587</v>
      </c>
      <c r="R14174" s="86">
        <v>33.848399999999998</v>
      </c>
      <c r="S14174" s="88">
        <v>35.932600000000001</v>
      </c>
    </row>
    <row r="14175" spans="14:19">
      <c r="N14175" s="88" t="s">
        <v>4174</v>
      </c>
      <c r="O14175" s="88" t="s">
        <v>4174</v>
      </c>
      <c r="P14175" s="88" t="s">
        <v>26588</v>
      </c>
      <c r="Q14175" s="89" t="s">
        <v>26589</v>
      </c>
      <c r="R14175" s="86">
        <v>33.85</v>
      </c>
      <c r="S14175" s="88">
        <v>35.935400000000001</v>
      </c>
    </row>
    <row r="14176" spans="14:19">
      <c r="N14176" s="88" t="s">
        <v>4174</v>
      </c>
      <c r="O14176" s="88" t="s">
        <v>4174</v>
      </c>
      <c r="P14176" s="88" t="s">
        <v>26590</v>
      </c>
      <c r="Q14176" s="89" t="s">
        <v>26591</v>
      </c>
      <c r="R14176" s="86">
        <v>33.831299999999999</v>
      </c>
      <c r="S14176" s="88">
        <v>35.940600000000003</v>
      </c>
    </row>
    <row r="14177" spans="14:19">
      <c r="N14177" s="88" t="s">
        <v>4174</v>
      </c>
      <c r="O14177" s="88" t="s">
        <v>4174</v>
      </c>
      <c r="P14177" s="88" t="s">
        <v>26592</v>
      </c>
      <c r="Q14177" s="89" t="s">
        <v>26593</v>
      </c>
      <c r="R14177" s="86">
        <v>33.8352</v>
      </c>
      <c r="S14177" s="88">
        <v>35.936300000000003</v>
      </c>
    </row>
    <row r="14178" spans="14:19">
      <c r="N14178" s="88" t="s">
        <v>4174</v>
      </c>
      <c r="O14178" s="88" t="s">
        <v>4174</v>
      </c>
      <c r="P14178" s="88" t="s">
        <v>26594</v>
      </c>
      <c r="Q14178" s="89" t="s">
        <v>26595</v>
      </c>
      <c r="R14178" s="86">
        <v>33.790700000000001</v>
      </c>
      <c r="S14178" s="88">
        <v>35.956400000000002</v>
      </c>
    </row>
    <row r="14179" spans="14:19">
      <c r="N14179" s="88" t="s">
        <v>4174</v>
      </c>
      <c r="O14179" s="88" t="s">
        <v>4174</v>
      </c>
      <c r="P14179" s="88" t="s">
        <v>26596</v>
      </c>
      <c r="Q14179" s="89" t="s">
        <v>26597</v>
      </c>
      <c r="R14179" s="86">
        <v>33.831600000000002</v>
      </c>
      <c r="S14179" s="88">
        <v>35.926000000000002</v>
      </c>
    </row>
    <row r="14180" spans="14:19">
      <c r="N14180" s="88" t="s">
        <v>4174</v>
      </c>
      <c r="O14180" s="88" t="s">
        <v>4174</v>
      </c>
      <c r="P14180" s="88" t="s">
        <v>26598</v>
      </c>
      <c r="Q14180" s="89" t="s">
        <v>26599</v>
      </c>
      <c r="R14180" s="86">
        <v>33.837000000000003</v>
      </c>
      <c r="S14180" s="88">
        <v>35.927300000000002</v>
      </c>
    </row>
    <row r="14181" spans="14:19">
      <c r="N14181" s="88" t="s">
        <v>4174</v>
      </c>
      <c r="O14181" s="88" t="s">
        <v>4174</v>
      </c>
      <c r="P14181" s="88" t="s">
        <v>26600</v>
      </c>
      <c r="Q14181" s="89" t="s">
        <v>26601</v>
      </c>
      <c r="R14181" s="86">
        <v>33.799199999999999</v>
      </c>
      <c r="S14181" s="88">
        <v>35.944400000000002</v>
      </c>
    </row>
    <row r="14182" spans="14:19">
      <c r="N14182" s="88" t="s">
        <v>4174</v>
      </c>
      <c r="O14182" s="88" t="s">
        <v>4174</v>
      </c>
      <c r="P14182" s="88" t="s">
        <v>26602</v>
      </c>
      <c r="Q14182" s="89" t="s">
        <v>26603</v>
      </c>
      <c r="R14182" s="86">
        <v>33.795999999999999</v>
      </c>
      <c r="S14182" s="88">
        <v>35.956800000000001</v>
      </c>
    </row>
    <row r="14183" spans="14:19">
      <c r="N14183" s="88" t="s">
        <v>4174</v>
      </c>
      <c r="O14183" s="88" t="s">
        <v>4174</v>
      </c>
      <c r="P14183" s="88" t="s">
        <v>26604</v>
      </c>
      <c r="Q14183" s="89" t="s">
        <v>26605</v>
      </c>
      <c r="R14183" s="86">
        <v>33.820300000000003</v>
      </c>
      <c r="S14183" s="88">
        <v>35.933900000000001</v>
      </c>
    </row>
    <row r="14184" spans="14:19">
      <c r="N14184" s="88" t="s">
        <v>4174</v>
      </c>
      <c r="O14184" s="88" t="s">
        <v>4174</v>
      </c>
      <c r="P14184" s="88" t="s">
        <v>26606</v>
      </c>
      <c r="Q14184" s="89" t="s">
        <v>26607</v>
      </c>
      <c r="R14184" s="86">
        <v>33.795499999999997</v>
      </c>
      <c r="S14184" s="88">
        <v>35.962299999999999</v>
      </c>
    </row>
    <row r="14185" spans="14:19">
      <c r="N14185" s="88" t="s">
        <v>4174</v>
      </c>
      <c r="O14185" s="88" t="s">
        <v>4174</v>
      </c>
      <c r="P14185" s="88" t="s">
        <v>26608</v>
      </c>
      <c r="Q14185" s="89" t="s">
        <v>26609</v>
      </c>
      <c r="R14185" s="86">
        <v>33.831000000000003</v>
      </c>
      <c r="S14185" s="88">
        <v>35.929099999999998</v>
      </c>
    </row>
    <row r="14186" spans="14:19">
      <c r="N14186" s="88" t="s">
        <v>4174</v>
      </c>
      <c r="O14186" s="88" t="s">
        <v>4174</v>
      </c>
      <c r="P14186" s="88" t="s">
        <v>26610</v>
      </c>
      <c r="Q14186" s="89" t="s">
        <v>26611</v>
      </c>
      <c r="R14186" s="86">
        <v>33.800600000000003</v>
      </c>
      <c r="S14186" s="88">
        <v>35.950499999999998</v>
      </c>
    </row>
    <row r="14187" spans="14:19">
      <c r="N14187" s="88" t="s">
        <v>4174</v>
      </c>
      <c r="O14187" s="88" t="s">
        <v>4174</v>
      </c>
      <c r="P14187" s="88" t="s">
        <v>26612</v>
      </c>
      <c r="Q14187" s="89" t="s">
        <v>26613</v>
      </c>
      <c r="R14187" s="86">
        <v>33.8003</v>
      </c>
      <c r="S14187" s="88">
        <v>35.950499999999998</v>
      </c>
    </row>
    <row r="14188" spans="14:19">
      <c r="N14188" s="88" t="s">
        <v>4174</v>
      </c>
      <c r="O14188" s="88" t="s">
        <v>4174</v>
      </c>
      <c r="P14188" s="88" t="s">
        <v>26614</v>
      </c>
      <c r="Q14188" s="89" t="s">
        <v>26615</v>
      </c>
      <c r="R14188" s="86">
        <v>33.805700000000002</v>
      </c>
      <c r="S14188" s="88">
        <v>35.947699999999998</v>
      </c>
    </row>
    <row r="14189" spans="14:19">
      <c r="N14189" s="88" t="s">
        <v>4174</v>
      </c>
      <c r="O14189" s="88" t="s">
        <v>4174</v>
      </c>
      <c r="P14189" s="88" t="s">
        <v>26616</v>
      </c>
      <c r="Q14189" s="89" t="s">
        <v>26617</v>
      </c>
      <c r="R14189" s="86">
        <v>33.832000000000001</v>
      </c>
      <c r="S14189" s="88">
        <v>35.936</v>
      </c>
    </row>
    <row r="14190" spans="14:19">
      <c r="N14190" s="88" t="s">
        <v>4174</v>
      </c>
      <c r="O14190" s="88" t="s">
        <v>4174</v>
      </c>
      <c r="P14190" s="88" t="s">
        <v>26618</v>
      </c>
      <c r="Q14190" s="89" t="s">
        <v>26619</v>
      </c>
      <c r="R14190" s="86">
        <v>33.805599999999998</v>
      </c>
      <c r="S14190" s="88">
        <v>35.947200000000002</v>
      </c>
    </row>
    <row r="14191" spans="14:19">
      <c r="N14191" s="88" t="s">
        <v>4174</v>
      </c>
      <c r="O14191" s="88" t="s">
        <v>4174</v>
      </c>
      <c r="P14191" s="88" t="s">
        <v>26620</v>
      </c>
      <c r="Q14191" s="89" t="s">
        <v>26621</v>
      </c>
      <c r="R14191" s="86">
        <v>33.8371</v>
      </c>
      <c r="S14191" s="88">
        <v>35.922600000000003</v>
      </c>
    </row>
    <row r="14192" spans="14:19">
      <c r="N14192" s="88" t="s">
        <v>4174</v>
      </c>
      <c r="O14192" s="88" t="s">
        <v>4174</v>
      </c>
      <c r="P14192" s="88" t="s">
        <v>26622</v>
      </c>
      <c r="Q14192" s="89" t="s">
        <v>26623</v>
      </c>
      <c r="R14192" s="86">
        <v>33.787100000000002</v>
      </c>
      <c r="S14192" s="88">
        <v>35.960999999999999</v>
      </c>
    </row>
    <row r="14193" spans="14:19">
      <c r="N14193" s="88" t="s">
        <v>4174</v>
      </c>
      <c r="O14193" s="88" t="s">
        <v>4174</v>
      </c>
      <c r="P14193" s="88" t="s">
        <v>26624</v>
      </c>
      <c r="Q14193" s="89" t="s">
        <v>26625</v>
      </c>
      <c r="R14193" s="86">
        <v>33.806100000000001</v>
      </c>
      <c r="S14193" s="88">
        <v>35.947699999999998</v>
      </c>
    </row>
    <row r="14194" spans="14:19">
      <c r="N14194" s="88" t="s">
        <v>4174</v>
      </c>
      <c r="O14194" s="88" t="s">
        <v>4174</v>
      </c>
      <c r="P14194" s="88" t="s">
        <v>26626</v>
      </c>
      <c r="Q14194" s="89" t="s">
        <v>26627</v>
      </c>
      <c r="R14194" s="86">
        <v>33.8489</v>
      </c>
      <c r="S14194" s="88">
        <v>35.933199999999999</v>
      </c>
    </row>
    <row r="14195" spans="14:19">
      <c r="N14195" s="88" t="s">
        <v>4174</v>
      </c>
      <c r="O14195" s="88" t="s">
        <v>4174</v>
      </c>
      <c r="P14195" s="88" t="s">
        <v>26628</v>
      </c>
      <c r="Q14195" s="89" t="s">
        <v>26629</v>
      </c>
      <c r="R14195" s="86">
        <v>33.832700000000003</v>
      </c>
      <c r="S14195" s="88">
        <v>35.949300000000001</v>
      </c>
    </row>
    <row r="14196" spans="14:19">
      <c r="N14196" s="88" t="s">
        <v>4174</v>
      </c>
      <c r="O14196" s="88" t="s">
        <v>4174</v>
      </c>
      <c r="P14196" s="88" t="s">
        <v>26630</v>
      </c>
      <c r="Q14196" s="89" t="s">
        <v>26631</v>
      </c>
      <c r="R14196" s="86">
        <v>33.834200000000003</v>
      </c>
      <c r="S14196" s="88">
        <v>35.923099999999998</v>
      </c>
    </row>
    <row r="14197" spans="14:19">
      <c r="N14197" s="88" t="s">
        <v>4174</v>
      </c>
      <c r="O14197" s="88" t="s">
        <v>4174</v>
      </c>
      <c r="P14197" s="88" t="s">
        <v>26632</v>
      </c>
      <c r="Q14197" s="89" t="s">
        <v>26633</v>
      </c>
      <c r="R14197" s="86">
        <v>33.826300000000003</v>
      </c>
      <c r="S14197" s="88">
        <v>35.936399999999999</v>
      </c>
    </row>
    <row r="14198" spans="14:19">
      <c r="N14198" s="88" t="s">
        <v>4174</v>
      </c>
      <c r="O14198" s="88" t="s">
        <v>4174</v>
      </c>
      <c r="P14198" s="88" t="s">
        <v>26634</v>
      </c>
      <c r="Q14198" s="89" t="s">
        <v>26635</v>
      </c>
      <c r="R14198" s="86">
        <v>33.806100000000001</v>
      </c>
      <c r="S14198" s="88">
        <v>35.947800000000001</v>
      </c>
    </row>
    <row r="14199" spans="14:19">
      <c r="N14199" s="88" t="s">
        <v>4174</v>
      </c>
      <c r="O14199" s="88" t="s">
        <v>4174</v>
      </c>
      <c r="P14199" s="88" t="s">
        <v>26636</v>
      </c>
      <c r="Q14199" s="89" t="s">
        <v>26637</v>
      </c>
      <c r="R14199" s="86">
        <v>33.828499999999998</v>
      </c>
      <c r="S14199" s="88">
        <v>35.945900000000002</v>
      </c>
    </row>
    <row r="14200" spans="14:19">
      <c r="N14200" s="88" t="s">
        <v>4174</v>
      </c>
      <c r="O14200" s="88" t="s">
        <v>4174</v>
      </c>
      <c r="P14200" s="88" t="s">
        <v>26638</v>
      </c>
      <c r="Q14200" s="89" t="s">
        <v>26639</v>
      </c>
      <c r="R14200" s="86">
        <v>33.813000000000002</v>
      </c>
      <c r="S14200" s="88">
        <v>35.938800000000001</v>
      </c>
    </row>
    <row r="14201" spans="14:19">
      <c r="N14201" s="88" t="s">
        <v>4174</v>
      </c>
      <c r="O14201" s="88" t="s">
        <v>4174</v>
      </c>
      <c r="P14201" s="88" t="s">
        <v>26640</v>
      </c>
      <c r="Q14201" s="89" t="s">
        <v>26641</v>
      </c>
      <c r="R14201" s="86">
        <v>33.830199999999998</v>
      </c>
      <c r="S14201" s="88">
        <v>35.9499</v>
      </c>
    </row>
    <row r="14202" spans="14:19">
      <c r="N14202" s="88" t="s">
        <v>4174</v>
      </c>
      <c r="O14202" s="88" t="s">
        <v>4174</v>
      </c>
      <c r="P14202" s="88" t="s">
        <v>26642</v>
      </c>
      <c r="Q14202" s="89" t="s">
        <v>26643</v>
      </c>
      <c r="R14202" s="86">
        <v>33.804299999999998</v>
      </c>
      <c r="S14202" s="88">
        <v>35.958199999999998</v>
      </c>
    </row>
    <row r="14203" spans="14:19">
      <c r="N14203" s="88" t="s">
        <v>4174</v>
      </c>
      <c r="O14203" s="88" t="s">
        <v>4174</v>
      </c>
      <c r="P14203" s="88" t="s">
        <v>26644</v>
      </c>
      <c r="Q14203" s="89" t="s">
        <v>26645</v>
      </c>
      <c r="R14203" s="86">
        <v>33.801200000000001</v>
      </c>
      <c r="S14203" s="88">
        <v>35.939799999999998</v>
      </c>
    </row>
    <row r="14204" spans="14:19">
      <c r="N14204" s="88" t="s">
        <v>4174</v>
      </c>
      <c r="O14204" s="88" t="s">
        <v>4174</v>
      </c>
      <c r="P14204" s="88" t="s">
        <v>26646</v>
      </c>
      <c r="Q14204" s="89" t="s">
        <v>26647</v>
      </c>
      <c r="R14204" s="86">
        <v>33.850299999999997</v>
      </c>
      <c r="S14204" s="88">
        <v>35.944800000000001</v>
      </c>
    </row>
    <row r="14205" spans="14:19">
      <c r="N14205" s="88" t="s">
        <v>4174</v>
      </c>
      <c r="O14205" s="88" t="s">
        <v>4174</v>
      </c>
      <c r="P14205" s="88" t="s">
        <v>26648</v>
      </c>
      <c r="Q14205" s="89" t="s">
        <v>26649</v>
      </c>
      <c r="R14205" s="86">
        <v>33.805199999999999</v>
      </c>
      <c r="S14205" s="88">
        <v>35.936399999999999</v>
      </c>
    </row>
    <row r="14206" spans="14:19">
      <c r="N14206" s="88" t="s">
        <v>4174</v>
      </c>
      <c r="O14206" s="88" t="s">
        <v>4174</v>
      </c>
      <c r="P14206" s="88" t="s">
        <v>26650</v>
      </c>
      <c r="Q14206" s="89" t="s">
        <v>26651</v>
      </c>
      <c r="R14206" s="86">
        <v>33.805100000000003</v>
      </c>
      <c r="S14206" s="88">
        <v>35.948</v>
      </c>
    </row>
    <row r="14207" spans="14:19">
      <c r="N14207" s="88" t="s">
        <v>4174</v>
      </c>
      <c r="O14207" s="88" t="s">
        <v>4174</v>
      </c>
      <c r="P14207" s="88" t="s">
        <v>26652</v>
      </c>
      <c r="Q14207" s="89" t="s">
        <v>26653</v>
      </c>
      <c r="R14207" s="86">
        <v>33.807200000000002</v>
      </c>
      <c r="S14207" s="88">
        <v>35.939</v>
      </c>
    </row>
    <row r="14208" spans="14:19">
      <c r="N14208" s="88" t="s">
        <v>4174</v>
      </c>
      <c r="O14208" s="88" t="s">
        <v>4174</v>
      </c>
      <c r="P14208" s="88" t="s">
        <v>26654</v>
      </c>
      <c r="Q14208" s="89" t="s">
        <v>26655</v>
      </c>
      <c r="R14208" s="86">
        <v>33.805599999999998</v>
      </c>
      <c r="S14208" s="88">
        <v>35.936799999999998</v>
      </c>
    </row>
    <row r="14209" spans="14:19">
      <c r="N14209" s="88" t="s">
        <v>4174</v>
      </c>
      <c r="O14209" s="88" t="s">
        <v>4174</v>
      </c>
      <c r="P14209" s="88" t="s">
        <v>26656</v>
      </c>
      <c r="Q14209" s="89" t="s">
        <v>26657</v>
      </c>
      <c r="R14209" s="86">
        <v>33.805999999999997</v>
      </c>
      <c r="S14209" s="88">
        <v>35.937399999999997</v>
      </c>
    </row>
    <row r="14210" spans="14:19">
      <c r="N14210" s="88" t="s">
        <v>4174</v>
      </c>
      <c r="O14210" s="88" t="s">
        <v>4174</v>
      </c>
      <c r="P14210" s="88" t="s">
        <v>26658</v>
      </c>
      <c r="Q14210" s="89" t="s">
        <v>26659</v>
      </c>
      <c r="R14210" s="86">
        <v>33.814999999999998</v>
      </c>
      <c r="S14210" s="88">
        <v>35.941000000000003</v>
      </c>
    </row>
    <row r="14211" spans="14:19">
      <c r="N14211" s="88" t="s">
        <v>4174</v>
      </c>
      <c r="O14211" s="88" t="s">
        <v>4174</v>
      </c>
      <c r="P14211" s="88" t="s">
        <v>26660</v>
      </c>
      <c r="Q14211" s="89" t="s">
        <v>26661</v>
      </c>
      <c r="R14211" s="86">
        <v>33.802</v>
      </c>
      <c r="S14211" s="88">
        <v>35.9392</v>
      </c>
    </row>
    <row r="14212" spans="14:19">
      <c r="N14212" s="88" t="s">
        <v>4174</v>
      </c>
      <c r="O14212" s="88" t="s">
        <v>4174</v>
      </c>
      <c r="P14212" s="88" t="s">
        <v>26662</v>
      </c>
      <c r="Q14212" s="89" t="s">
        <v>26663</v>
      </c>
      <c r="R14212" s="86">
        <v>33.808100000000003</v>
      </c>
      <c r="S14212" s="88">
        <v>35.941299999999998</v>
      </c>
    </row>
    <row r="14213" spans="14:19">
      <c r="N14213" s="88" t="s">
        <v>4174</v>
      </c>
      <c r="O14213" s="88" t="s">
        <v>4174</v>
      </c>
      <c r="P14213" s="88" t="s">
        <v>26664</v>
      </c>
      <c r="Q14213" s="89" t="s">
        <v>26665</v>
      </c>
      <c r="R14213" s="86">
        <v>33.814</v>
      </c>
      <c r="S14213" s="88">
        <v>35.947099999999999</v>
      </c>
    </row>
    <row r="14214" spans="14:19">
      <c r="N14214" s="88" t="s">
        <v>4174</v>
      </c>
      <c r="O14214" s="88" t="s">
        <v>4174</v>
      </c>
      <c r="P14214" s="88" t="s">
        <v>26666</v>
      </c>
      <c r="Q14214" s="89" t="s">
        <v>26667</v>
      </c>
      <c r="R14214" s="86">
        <v>33.789499999999997</v>
      </c>
      <c r="S14214" s="88">
        <v>35.960500000000003</v>
      </c>
    </row>
    <row r="14215" spans="14:19">
      <c r="N14215" s="88" t="s">
        <v>4174</v>
      </c>
      <c r="O14215" s="88" t="s">
        <v>4174</v>
      </c>
      <c r="P14215" s="88" t="s">
        <v>26668</v>
      </c>
      <c r="Q14215" s="89" t="s">
        <v>26669</v>
      </c>
      <c r="R14215" s="86">
        <v>33.8367</v>
      </c>
      <c r="S14215" s="88">
        <v>35.939</v>
      </c>
    </row>
    <row r="14216" spans="14:19">
      <c r="N14216" s="88" t="s">
        <v>4174</v>
      </c>
      <c r="O14216" s="88" t="s">
        <v>4174</v>
      </c>
      <c r="P14216" s="88" t="s">
        <v>26670</v>
      </c>
      <c r="Q14216" s="89" t="s">
        <v>26671</v>
      </c>
      <c r="R14216" s="86">
        <v>33.846899999999998</v>
      </c>
      <c r="S14216" s="88">
        <v>35.928600000000003</v>
      </c>
    </row>
    <row r="14217" spans="14:19">
      <c r="N14217" s="88" t="s">
        <v>4174</v>
      </c>
      <c r="O14217" s="88" t="s">
        <v>4174</v>
      </c>
      <c r="P14217" s="88" t="s">
        <v>26672</v>
      </c>
      <c r="Q14217" s="89" t="s">
        <v>26673</v>
      </c>
      <c r="R14217" s="86">
        <v>33.845300000000002</v>
      </c>
      <c r="S14217" s="88">
        <v>35.928699999999999</v>
      </c>
    </row>
    <row r="14218" spans="14:19">
      <c r="N14218" s="88" t="s">
        <v>4174</v>
      </c>
      <c r="O14218" s="88" t="s">
        <v>4174</v>
      </c>
      <c r="P14218" s="88" t="s">
        <v>26674</v>
      </c>
      <c r="Q14218" s="89" t="s">
        <v>26675</v>
      </c>
      <c r="R14218" s="86">
        <v>33.840800000000002</v>
      </c>
      <c r="S14218" s="88">
        <v>35.934399999999997</v>
      </c>
    </row>
    <row r="14219" spans="14:19">
      <c r="N14219" s="88" t="s">
        <v>4174</v>
      </c>
      <c r="O14219" s="88" t="s">
        <v>4174</v>
      </c>
      <c r="P14219" s="88" t="s">
        <v>26676</v>
      </c>
      <c r="Q14219" s="89" t="s">
        <v>26677</v>
      </c>
      <c r="R14219" s="86">
        <v>33.837499999999999</v>
      </c>
      <c r="S14219" s="88">
        <v>35.9283</v>
      </c>
    </row>
    <row r="14220" spans="14:19">
      <c r="N14220" s="88" t="s">
        <v>4174</v>
      </c>
      <c r="O14220" s="88" t="s">
        <v>4174</v>
      </c>
      <c r="P14220" s="88" t="s">
        <v>26678</v>
      </c>
      <c r="Q14220" s="89" t="s">
        <v>26679</v>
      </c>
      <c r="R14220" s="86">
        <v>33.842399999999998</v>
      </c>
      <c r="S14220" s="88">
        <v>35.933399999999999</v>
      </c>
    </row>
    <row r="14221" spans="14:19">
      <c r="N14221" s="88" t="s">
        <v>4174</v>
      </c>
      <c r="O14221" s="88" t="s">
        <v>4174</v>
      </c>
      <c r="P14221" s="88" t="s">
        <v>26680</v>
      </c>
      <c r="Q14221" s="89" t="s">
        <v>26681</v>
      </c>
      <c r="R14221" s="86">
        <v>33.845799999999997</v>
      </c>
      <c r="S14221" s="88">
        <v>35.933399999999999</v>
      </c>
    </row>
    <row r="14222" spans="14:19">
      <c r="N14222" s="88" t="s">
        <v>4174</v>
      </c>
      <c r="O14222" s="88" t="s">
        <v>4174</v>
      </c>
      <c r="P14222" s="88" t="s">
        <v>26682</v>
      </c>
      <c r="Q14222" s="89" t="s">
        <v>26683</v>
      </c>
      <c r="R14222" s="86">
        <v>33.849299999999999</v>
      </c>
      <c r="S14222" s="88">
        <v>35.941400000000002</v>
      </c>
    </row>
    <row r="14223" spans="14:19">
      <c r="N14223" s="88" t="s">
        <v>4174</v>
      </c>
      <c r="O14223" s="88" t="s">
        <v>4174</v>
      </c>
      <c r="P14223" s="88" t="s">
        <v>26684</v>
      </c>
      <c r="Q14223" s="89" t="s">
        <v>26685</v>
      </c>
      <c r="R14223" s="86">
        <v>33.823599999999999</v>
      </c>
      <c r="S14223" s="88">
        <v>35.94</v>
      </c>
    </row>
    <row r="14224" spans="14:19">
      <c r="N14224" s="88" t="s">
        <v>4174</v>
      </c>
      <c r="O14224" s="88" t="s">
        <v>4174</v>
      </c>
      <c r="P14224" s="88" t="s">
        <v>26686</v>
      </c>
      <c r="Q14224" s="89" t="s">
        <v>26687</v>
      </c>
      <c r="R14224" s="86">
        <v>33.827500000000001</v>
      </c>
      <c r="S14224" s="88">
        <v>35.933999999999997</v>
      </c>
    </row>
    <row r="14225" spans="14:19">
      <c r="N14225" s="88" t="s">
        <v>4174</v>
      </c>
      <c r="O14225" s="88" t="s">
        <v>4174</v>
      </c>
      <c r="P14225" s="88" t="s">
        <v>26688</v>
      </c>
      <c r="Q14225" s="89" t="s">
        <v>26689</v>
      </c>
      <c r="R14225" s="86">
        <v>33.827800000000003</v>
      </c>
      <c r="S14225" s="88">
        <v>35.932299999999998</v>
      </c>
    </row>
    <row r="14226" spans="14:19">
      <c r="N14226" s="88" t="s">
        <v>4174</v>
      </c>
      <c r="O14226" s="88" t="s">
        <v>4174</v>
      </c>
      <c r="P14226" s="88" t="s">
        <v>26690</v>
      </c>
      <c r="Q14226" s="89" t="s">
        <v>26691</v>
      </c>
      <c r="R14226" s="86">
        <v>33.835500000000003</v>
      </c>
      <c r="S14226" s="88">
        <v>35.931100000000001</v>
      </c>
    </row>
    <row r="14227" spans="14:19">
      <c r="N14227" s="88" t="s">
        <v>4174</v>
      </c>
      <c r="O14227" s="88" t="s">
        <v>4174</v>
      </c>
      <c r="P14227" s="88" t="s">
        <v>26692</v>
      </c>
      <c r="Q14227" s="89" t="s">
        <v>26693</v>
      </c>
      <c r="R14227" s="86">
        <v>33.831200000000003</v>
      </c>
      <c r="S14227" s="88">
        <v>35.936399999999999</v>
      </c>
    </row>
    <row r="14228" spans="14:19">
      <c r="N14228" s="88" t="s">
        <v>4174</v>
      </c>
      <c r="O14228" s="88" t="s">
        <v>4174</v>
      </c>
      <c r="P14228" s="88" t="s">
        <v>26694</v>
      </c>
      <c r="Q14228" s="89" t="s">
        <v>26695</v>
      </c>
      <c r="R14228" s="86">
        <v>33.837699999999998</v>
      </c>
      <c r="S14228" s="88">
        <v>35.935400000000001</v>
      </c>
    </row>
    <row r="14229" spans="14:19">
      <c r="N14229" s="88" t="s">
        <v>4174</v>
      </c>
      <c r="O14229" s="88" t="s">
        <v>4174</v>
      </c>
      <c r="P14229" s="88" t="s">
        <v>26696</v>
      </c>
      <c r="Q14229" s="89" t="s">
        <v>26697</v>
      </c>
      <c r="R14229" s="86">
        <v>33.833300000000001</v>
      </c>
      <c r="S14229" s="88">
        <v>35.933700000000002</v>
      </c>
    </row>
    <row r="14230" spans="14:19">
      <c r="N14230" s="88" t="s">
        <v>4174</v>
      </c>
      <c r="O14230" s="88" t="s">
        <v>4174</v>
      </c>
      <c r="P14230" s="88" t="s">
        <v>26698</v>
      </c>
      <c r="Q14230" s="89" t="s">
        <v>26699</v>
      </c>
      <c r="R14230" s="86">
        <v>33.835999999999999</v>
      </c>
      <c r="S14230" s="88">
        <v>35.9313</v>
      </c>
    </row>
    <row r="14231" spans="14:19">
      <c r="N14231" s="88" t="s">
        <v>4174</v>
      </c>
      <c r="O14231" s="88" t="s">
        <v>4174</v>
      </c>
      <c r="P14231" s="88" t="s">
        <v>26700</v>
      </c>
      <c r="Q14231" s="89" t="s">
        <v>26701</v>
      </c>
      <c r="R14231" s="86">
        <v>33.836399999999998</v>
      </c>
      <c r="S14231" s="88">
        <v>35.935099999999998</v>
      </c>
    </row>
    <row r="14232" spans="14:19">
      <c r="N14232" s="88" t="s">
        <v>4174</v>
      </c>
      <c r="O14232" s="88" t="s">
        <v>4174</v>
      </c>
      <c r="P14232" s="88" t="s">
        <v>26702</v>
      </c>
      <c r="Q14232" s="89" t="s">
        <v>26703</v>
      </c>
      <c r="R14232" s="86">
        <v>33.828899999999997</v>
      </c>
      <c r="S14232" s="88">
        <v>35.943100000000001</v>
      </c>
    </row>
    <row r="14233" spans="14:19">
      <c r="N14233" s="88" t="s">
        <v>4174</v>
      </c>
      <c r="O14233" s="88" t="s">
        <v>4174</v>
      </c>
      <c r="P14233" s="88" t="s">
        <v>26704</v>
      </c>
      <c r="Q14233" s="89" t="s">
        <v>26705</v>
      </c>
      <c r="R14233" s="86">
        <v>33.8294</v>
      </c>
      <c r="S14233" s="88">
        <v>35.950499999999998</v>
      </c>
    </row>
    <row r="14234" spans="14:19">
      <c r="N14234" s="88" t="s">
        <v>4174</v>
      </c>
      <c r="O14234" s="88" t="s">
        <v>4174</v>
      </c>
      <c r="P14234" s="88" t="s">
        <v>26706</v>
      </c>
      <c r="Q14234" s="89" t="s">
        <v>26707</v>
      </c>
      <c r="R14234" s="86">
        <v>33.828899999999997</v>
      </c>
      <c r="S14234" s="88">
        <v>35.950000000000003</v>
      </c>
    </row>
    <row r="14235" spans="14:19">
      <c r="N14235" s="88" t="s">
        <v>4174</v>
      </c>
      <c r="O14235" s="88" t="s">
        <v>4174</v>
      </c>
      <c r="P14235" s="88" t="s">
        <v>26708</v>
      </c>
      <c r="Q14235" s="89" t="s">
        <v>26709</v>
      </c>
      <c r="R14235" s="86">
        <v>33.829300000000003</v>
      </c>
      <c r="S14235" s="88">
        <v>35.950299999999999</v>
      </c>
    </row>
    <row r="14236" spans="14:19">
      <c r="N14236" s="88" t="s">
        <v>4174</v>
      </c>
      <c r="O14236" s="88" t="s">
        <v>4174</v>
      </c>
      <c r="P14236" s="88" t="s">
        <v>26710</v>
      </c>
      <c r="Q14236" s="89" t="s">
        <v>26711</v>
      </c>
      <c r="R14236" s="86">
        <v>33.830300000000001</v>
      </c>
      <c r="S14236" s="88">
        <v>35.9512</v>
      </c>
    </row>
    <row r="14237" spans="14:19">
      <c r="N14237" s="88" t="s">
        <v>4174</v>
      </c>
      <c r="O14237" s="88" t="s">
        <v>4174</v>
      </c>
      <c r="P14237" s="88" t="s">
        <v>26712</v>
      </c>
      <c r="Q14237" s="89" t="s">
        <v>26713</v>
      </c>
      <c r="R14237" s="86">
        <v>33.803800000000003</v>
      </c>
      <c r="S14237" s="88">
        <v>35.957799999999999</v>
      </c>
    </row>
    <row r="14238" spans="14:19">
      <c r="N14238" s="88" t="s">
        <v>4174</v>
      </c>
      <c r="O14238" s="88" t="s">
        <v>4174</v>
      </c>
      <c r="P14238" s="88" t="s">
        <v>26714</v>
      </c>
      <c r="Q14238" s="89" t="s">
        <v>26715</v>
      </c>
      <c r="R14238" s="86">
        <v>33.8005</v>
      </c>
      <c r="S14238" s="88">
        <v>35.951300000000003</v>
      </c>
    </row>
    <row r="14239" spans="14:19">
      <c r="N14239" s="88" t="s">
        <v>4174</v>
      </c>
      <c r="O14239" s="88" t="s">
        <v>4174</v>
      </c>
      <c r="P14239" s="88" t="s">
        <v>26716</v>
      </c>
      <c r="Q14239" s="89" t="s">
        <v>26717</v>
      </c>
      <c r="R14239" s="86">
        <v>33.804600000000001</v>
      </c>
      <c r="S14239" s="88">
        <v>35.957700000000003</v>
      </c>
    </row>
    <row r="14240" spans="14:19">
      <c r="N14240" s="88" t="s">
        <v>4174</v>
      </c>
      <c r="O14240" s="88" t="s">
        <v>4174</v>
      </c>
      <c r="P14240" s="88" t="s">
        <v>26718</v>
      </c>
      <c r="Q14240" s="89" t="s">
        <v>26719</v>
      </c>
      <c r="R14240" s="86">
        <v>33.837499999999999</v>
      </c>
      <c r="S14240" s="88">
        <v>35.938200000000002</v>
      </c>
    </row>
    <row r="14241" spans="14:19">
      <c r="N14241" s="88" t="s">
        <v>4174</v>
      </c>
      <c r="O14241" s="88" t="s">
        <v>4174</v>
      </c>
      <c r="P14241" s="88" t="s">
        <v>26720</v>
      </c>
      <c r="Q14241" s="89" t="s">
        <v>26721</v>
      </c>
      <c r="R14241" s="86">
        <v>33.849899999999998</v>
      </c>
      <c r="S14241" s="88">
        <v>35.943199999999997</v>
      </c>
    </row>
    <row r="14242" spans="14:19">
      <c r="N14242" s="88" t="s">
        <v>4174</v>
      </c>
      <c r="O14242" s="88" t="s">
        <v>4174</v>
      </c>
      <c r="P14242" s="88" t="s">
        <v>26722</v>
      </c>
      <c r="Q14242" s="89" t="s">
        <v>26723</v>
      </c>
      <c r="R14242" s="86">
        <v>33.8444</v>
      </c>
      <c r="S14242" s="88">
        <v>35.931699999999999</v>
      </c>
    </row>
    <row r="14243" spans="14:19">
      <c r="N14243" s="88" t="s">
        <v>4174</v>
      </c>
      <c r="O14243" s="88" t="s">
        <v>4174</v>
      </c>
      <c r="P14243" s="88" t="s">
        <v>26724</v>
      </c>
      <c r="Q14243" s="89" t="s">
        <v>26725</v>
      </c>
      <c r="R14243" s="86">
        <v>33.834600000000002</v>
      </c>
      <c r="S14243" s="88">
        <v>35.940899999999999</v>
      </c>
    </row>
    <row r="14244" spans="14:19">
      <c r="N14244" s="88" t="s">
        <v>4174</v>
      </c>
      <c r="O14244" s="88" t="s">
        <v>4174</v>
      </c>
      <c r="P14244" s="88" t="s">
        <v>26726</v>
      </c>
      <c r="Q14244" s="89" t="s">
        <v>26727</v>
      </c>
      <c r="R14244" s="86">
        <v>33.833500000000001</v>
      </c>
      <c r="S14244" s="88">
        <v>35.950400000000002</v>
      </c>
    </row>
    <row r="14245" spans="14:19">
      <c r="N14245" s="88" t="s">
        <v>4174</v>
      </c>
      <c r="O14245" s="88" t="s">
        <v>4174</v>
      </c>
      <c r="P14245" s="88" t="s">
        <v>26728</v>
      </c>
      <c r="Q14245" s="89" t="s">
        <v>26729</v>
      </c>
      <c r="R14245" s="86">
        <v>33.817399999999999</v>
      </c>
      <c r="S14245" s="88">
        <v>35.942399999999999</v>
      </c>
    </row>
    <row r="14246" spans="14:19">
      <c r="N14246" s="88" t="s">
        <v>4174</v>
      </c>
      <c r="O14246" s="88" t="s">
        <v>4174</v>
      </c>
      <c r="P14246" s="88" t="s">
        <v>26730</v>
      </c>
      <c r="Q14246" s="89" t="s">
        <v>26731</v>
      </c>
      <c r="R14246" s="86">
        <v>33.829000000000001</v>
      </c>
      <c r="S14246" s="88">
        <v>35.935000000000002</v>
      </c>
    </row>
    <row r="14247" spans="14:19">
      <c r="N14247" s="88" t="s">
        <v>4174</v>
      </c>
      <c r="O14247" s="88" t="s">
        <v>4174</v>
      </c>
      <c r="P14247" s="88" t="s">
        <v>26732</v>
      </c>
      <c r="Q14247" s="89" t="s">
        <v>26733</v>
      </c>
      <c r="R14247" s="86">
        <v>33.83</v>
      </c>
      <c r="S14247" s="88">
        <v>35.936599999999999</v>
      </c>
    </row>
    <row r="14248" spans="14:19">
      <c r="N14248" s="88" t="s">
        <v>4174</v>
      </c>
      <c r="O14248" s="88" t="s">
        <v>4174</v>
      </c>
      <c r="P14248" s="88" t="s">
        <v>26734</v>
      </c>
      <c r="Q14248" s="89" t="s">
        <v>26735</v>
      </c>
      <c r="R14248" s="86">
        <v>33.801400000000001</v>
      </c>
      <c r="S14248" s="88">
        <v>35.950699999999998</v>
      </c>
    </row>
    <row r="14249" spans="14:19">
      <c r="N14249" s="88" t="s">
        <v>4174</v>
      </c>
      <c r="O14249" s="88" t="s">
        <v>4174</v>
      </c>
      <c r="P14249" s="88" t="s">
        <v>26736</v>
      </c>
      <c r="Q14249" s="89" t="s">
        <v>26737</v>
      </c>
      <c r="R14249" s="86">
        <v>33.833100000000002</v>
      </c>
      <c r="S14249" s="88">
        <v>35.947299999999998</v>
      </c>
    </row>
    <row r="14250" spans="14:19">
      <c r="N14250" s="88" t="s">
        <v>4174</v>
      </c>
      <c r="O14250" s="88" t="s">
        <v>4174</v>
      </c>
      <c r="P14250" s="88" t="s">
        <v>26738</v>
      </c>
      <c r="Q14250" s="89" t="s">
        <v>26739</v>
      </c>
      <c r="R14250" s="86">
        <v>33.830599999999997</v>
      </c>
      <c r="S14250" s="88">
        <v>35.948</v>
      </c>
    </row>
    <row r="14251" spans="14:19">
      <c r="N14251" s="88" t="s">
        <v>4174</v>
      </c>
      <c r="O14251" s="88" t="s">
        <v>4174</v>
      </c>
      <c r="P14251" s="88" t="s">
        <v>26740</v>
      </c>
      <c r="Q14251" s="89" t="s">
        <v>26741</v>
      </c>
      <c r="R14251" s="86">
        <v>33.830800000000004</v>
      </c>
      <c r="S14251" s="88">
        <v>35.935699999999997</v>
      </c>
    </row>
    <row r="14252" spans="14:19">
      <c r="N14252" s="88" t="s">
        <v>4174</v>
      </c>
      <c r="O14252" s="88" t="s">
        <v>4174</v>
      </c>
      <c r="P14252" s="88" t="s">
        <v>26742</v>
      </c>
      <c r="Q14252" s="89" t="s">
        <v>26743</v>
      </c>
      <c r="R14252" s="86">
        <v>33.839100000000002</v>
      </c>
      <c r="S14252" s="88">
        <v>35.924799999999998</v>
      </c>
    </row>
    <row r="14253" spans="14:19">
      <c r="N14253" s="88" t="s">
        <v>4174</v>
      </c>
      <c r="O14253" s="88" t="s">
        <v>4174</v>
      </c>
      <c r="P14253" s="88" t="s">
        <v>26744</v>
      </c>
      <c r="Q14253" s="89" t="s">
        <v>26745</v>
      </c>
      <c r="R14253" s="86">
        <v>33.848500000000001</v>
      </c>
      <c r="S14253" s="88">
        <v>35.944800000000001</v>
      </c>
    </row>
    <row r="14254" spans="14:19">
      <c r="N14254" s="88" t="s">
        <v>4174</v>
      </c>
      <c r="O14254" s="88" t="s">
        <v>4174</v>
      </c>
      <c r="P14254" s="88" t="s">
        <v>26746</v>
      </c>
      <c r="Q14254" s="89" t="s">
        <v>26747</v>
      </c>
      <c r="R14254" s="86">
        <v>33.803899999999999</v>
      </c>
      <c r="S14254" s="88">
        <v>35.9345</v>
      </c>
    </row>
    <row r="14255" spans="14:19">
      <c r="N14255" s="88" t="s">
        <v>4174</v>
      </c>
      <c r="O14255" s="88" t="s">
        <v>4174</v>
      </c>
      <c r="P14255" s="88" t="s">
        <v>26748</v>
      </c>
      <c r="Q14255" s="89" t="s">
        <v>26749</v>
      </c>
      <c r="R14255" s="86">
        <v>33.817300000000003</v>
      </c>
      <c r="S14255" s="88">
        <v>35.942900000000002</v>
      </c>
    </row>
    <row r="14256" spans="14:19">
      <c r="N14256" s="88" t="s">
        <v>4174</v>
      </c>
      <c r="O14256" s="88" t="s">
        <v>4174</v>
      </c>
      <c r="P14256" s="88" t="s">
        <v>26750</v>
      </c>
      <c r="Q14256" s="89" t="s">
        <v>26751</v>
      </c>
      <c r="R14256" s="86">
        <v>33.834400000000002</v>
      </c>
      <c r="S14256" s="88">
        <v>35.945700000000002</v>
      </c>
    </row>
    <row r="14257" spans="14:19">
      <c r="N14257" s="88" t="s">
        <v>4174</v>
      </c>
      <c r="O14257" s="88" t="s">
        <v>4174</v>
      </c>
      <c r="P14257" s="88" t="s">
        <v>26752</v>
      </c>
      <c r="Q14257" s="89" t="s">
        <v>26753</v>
      </c>
      <c r="R14257" s="86">
        <v>33.841900000000003</v>
      </c>
      <c r="S14257" s="88">
        <v>35.927</v>
      </c>
    </row>
    <row r="14258" spans="14:19">
      <c r="N14258" s="88" t="s">
        <v>4174</v>
      </c>
      <c r="O14258" s="88" t="s">
        <v>4174</v>
      </c>
      <c r="P14258" s="88" t="s">
        <v>26754</v>
      </c>
      <c r="Q14258" s="89" t="s">
        <v>26755</v>
      </c>
      <c r="R14258" s="86">
        <v>33.831899999999997</v>
      </c>
      <c r="S14258" s="88">
        <v>35.936700000000002</v>
      </c>
    </row>
    <row r="14259" spans="14:19">
      <c r="N14259" s="88" t="s">
        <v>4174</v>
      </c>
      <c r="O14259" s="88" t="s">
        <v>4174</v>
      </c>
      <c r="P14259" s="88" t="s">
        <v>26756</v>
      </c>
      <c r="Q14259" s="89" t="s">
        <v>26757</v>
      </c>
      <c r="R14259" s="86">
        <v>33.830300000000001</v>
      </c>
      <c r="S14259" s="88">
        <v>35.937100000000001</v>
      </c>
    </row>
    <row r="14260" spans="14:19">
      <c r="N14260" s="88" t="s">
        <v>4174</v>
      </c>
      <c r="O14260" s="88" t="s">
        <v>4174</v>
      </c>
      <c r="P14260" s="88" t="s">
        <v>26758</v>
      </c>
      <c r="Q14260" s="89" t="s">
        <v>26759</v>
      </c>
      <c r="R14260" s="86">
        <v>33.791699999999999</v>
      </c>
      <c r="S14260" s="88">
        <v>35.9574</v>
      </c>
    </row>
    <row r="14261" spans="14:19">
      <c r="N14261" s="88" t="s">
        <v>4174</v>
      </c>
      <c r="O14261" s="88" t="s">
        <v>4174</v>
      </c>
      <c r="P14261" s="88" t="s">
        <v>26760</v>
      </c>
      <c r="Q14261" s="89" t="s">
        <v>26761</v>
      </c>
      <c r="R14261" s="86">
        <v>33.8003</v>
      </c>
      <c r="S14261" s="88">
        <v>35.949800000000003</v>
      </c>
    </row>
    <row r="14262" spans="14:19">
      <c r="N14262" s="88" t="s">
        <v>4174</v>
      </c>
      <c r="O14262" s="88" t="s">
        <v>4174</v>
      </c>
      <c r="P14262" s="88" t="s">
        <v>26762</v>
      </c>
      <c r="Q14262" s="89" t="s">
        <v>26763</v>
      </c>
      <c r="R14262" s="86">
        <v>33.799599999999998</v>
      </c>
      <c r="S14262" s="88">
        <v>35.947099999999999</v>
      </c>
    </row>
    <row r="14263" spans="14:19">
      <c r="N14263" s="88" t="s">
        <v>4174</v>
      </c>
      <c r="O14263" s="88" t="s">
        <v>4174</v>
      </c>
      <c r="P14263" s="88" t="s">
        <v>26764</v>
      </c>
      <c r="Q14263" s="89" t="s">
        <v>26765</v>
      </c>
      <c r="R14263" s="86">
        <v>33.808019999999999</v>
      </c>
      <c r="S14263" s="88">
        <v>35.937159999999999</v>
      </c>
    </row>
    <row r="14264" spans="14:19">
      <c r="N14264" s="88" t="s">
        <v>4174</v>
      </c>
      <c r="O14264" s="88" t="s">
        <v>4174</v>
      </c>
      <c r="P14264" s="88" t="s">
        <v>26766</v>
      </c>
      <c r="Q14264" s="89" t="s">
        <v>26767</v>
      </c>
      <c r="R14264" s="86">
        <v>33.850729999999999</v>
      </c>
      <c r="S14264" s="88">
        <v>35.939219999999999</v>
      </c>
    </row>
    <row r="14265" spans="14:19">
      <c r="N14265" s="88" t="s">
        <v>4174</v>
      </c>
      <c r="O14265" s="88" t="s">
        <v>4174</v>
      </c>
      <c r="P14265" s="88" t="s">
        <v>26768</v>
      </c>
      <c r="Q14265" s="89" t="s">
        <v>26769</v>
      </c>
      <c r="R14265" s="86">
        <v>33.837910000000001</v>
      </c>
      <c r="S14265" s="88">
        <v>35.942419999999998</v>
      </c>
    </row>
    <row r="14266" spans="14:19">
      <c r="N14266" s="88" t="s">
        <v>4174</v>
      </c>
      <c r="O14266" s="88" t="s">
        <v>4174</v>
      </c>
      <c r="P14266" s="88" t="s">
        <v>26770</v>
      </c>
      <c r="Q14266" s="89" t="s">
        <v>26771</v>
      </c>
      <c r="R14266" s="86">
        <v>33.840179999999997</v>
      </c>
      <c r="S14266" s="88">
        <v>35.940060000000003</v>
      </c>
    </row>
    <row r="14267" spans="14:19">
      <c r="N14267" s="88" t="s">
        <v>4174</v>
      </c>
      <c r="O14267" s="88" t="s">
        <v>4174</v>
      </c>
      <c r="P14267" s="88" t="s">
        <v>26772</v>
      </c>
      <c r="Q14267" s="89" t="s">
        <v>26773</v>
      </c>
      <c r="R14267" s="86">
        <v>33.847189999999998</v>
      </c>
      <c r="S14267" s="88">
        <v>35.938789999999997</v>
      </c>
    </row>
    <row r="14268" spans="14:19">
      <c r="N14268" s="88" t="s">
        <v>4174</v>
      </c>
      <c r="O14268" s="88" t="s">
        <v>4174</v>
      </c>
      <c r="P14268" s="88" t="s">
        <v>26774</v>
      </c>
      <c r="Q14268" s="89" t="s">
        <v>26775</v>
      </c>
      <c r="R14268" s="86">
        <v>33.846789999999999</v>
      </c>
      <c r="S14268" s="88">
        <v>35.940179999999998</v>
      </c>
    </row>
    <row r="14269" spans="14:19">
      <c r="N14269" s="88" t="s">
        <v>4174</v>
      </c>
      <c r="O14269" s="88" t="s">
        <v>4174</v>
      </c>
      <c r="P14269" s="88" t="s">
        <v>26776</v>
      </c>
      <c r="Q14269" s="89" t="s">
        <v>26777</v>
      </c>
      <c r="R14269" s="86">
        <v>33.798360000000002</v>
      </c>
      <c r="S14269" s="88">
        <v>35.948340000000002</v>
      </c>
    </row>
    <row r="14270" spans="14:19">
      <c r="N14270" s="88" t="s">
        <v>4174</v>
      </c>
      <c r="O14270" s="88" t="s">
        <v>4174</v>
      </c>
      <c r="P14270" s="88" t="s">
        <v>26778</v>
      </c>
      <c r="Q14270" s="89" t="s">
        <v>26779</v>
      </c>
      <c r="R14270" s="86">
        <v>33.839500000000001</v>
      </c>
      <c r="S14270" s="88">
        <v>35.936279999999996</v>
      </c>
    </row>
    <row r="14271" spans="14:19">
      <c r="N14271" s="88" t="s">
        <v>4174</v>
      </c>
      <c r="O14271" s="88" t="s">
        <v>4174</v>
      </c>
      <c r="P14271" s="88" t="s">
        <v>26780</v>
      </c>
      <c r="Q14271" s="89" t="s">
        <v>26781</v>
      </c>
      <c r="R14271" s="86">
        <v>33.8508</v>
      </c>
      <c r="S14271" s="88">
        <v>35.941789999999997</v>
      </c>
    </row>
    <row r="14272" spans="14:19">
      <c r="N14272" s="88" t="s">
        <v>4174</v>
      </c>
      <c r="O14272" s="88" t="s">
        <v>4174</v>
      </c>
      <c r="P14272" s="88" t="s">
        <v>26782</v>
      </c>
      <c r="Q14272" s="89" t="s">
        <v>26783</v>
      </c>
      <c r="R14272" s="86">
        <v>33.849049999999998</v>
      </c>
      <c r="S14272" s="88">
        <v>35.932769999999998</v>
      </c>
    </row>
    <row r="14273" spans="14:19">
      <c r="N14273" s="88" t="s">
        <v>4174</v>
      </c>
      <c r="O14273" s="88" t="s">
        <v>4174</v>
      </c>
      <c r="P14273" s="88" t="s">
        <v>26784</v>
      </c>
      <c r="Q14273" s="89" t="s">
        <v>26785</v>
      </c>
      <c r="R14273" s="86">
        <v>33.848529999999997</v>
      </c>
      <c r="S14273" s="88">
        <v>35.937190000000001</v>
      </c>
    </row>
    <row r="14274" spans="14:19">
      <c r="N14274" s="88" t="s">
        <v>4174</v>
      </c>
      <c r="O14274" s="88" t="s">
        <v>4174</v>
      </c>
      <c r="P14274" s="88" t="s">
        <v>26786</v>
      </c>
      <c r="Q14274" s="89" t="s">
        <v>26787</v>
      </c>
      <c r="R14274" s="86">
        <v>33.845750000000002</v>
      </c>
      <c r="S14274" s="88">
        <v>35.931339999999999</v>
      </c>
    </row>
    <row r="14275" spans="14:19">
      <c r="N14275" s="88" t="s">
        <v>4174</v>
      </c>
      <c r="O14275" s="88" t="s">
        <v>4174</v>
      </c>
      <c r="P14275" s="88" t="s">
        <v>26788</v>
      </c>
      <c r="Q14275" s="89" t="s">
        <v>26789</v>
      </c>
      <c r="R14275" s="86">
        <v>33.8337</v>
      </c>
      <c r="S14275" s="88">
        <v>35.923650000000002</v>
      </c>
    </row>
    <row r="14276" spans="14:19">
      <c r="N14276" s="88" t="s">
        <v>4174</v>
      </c>
      <c r="O14276" s="88" t="s">
        <v>4174</v>
      </c>
      <c r="P14276" s="88" t="s">
        <v>26790</v>
      </c>
      <c r="Q14276" s="89" t="s">
        <v>26791</v>
      </c>
      <c r="R14276" s="86">
        <v>33.803579999999997</v>
      </c>
      <c r="S14276" s="88">
        <v>35.94061</v>
      </c>
    </row>
    <row r="14277" spans="14:19">
      <c r="N14277" s="88" t="s">
        <v>4174</v>
      </c>
      <c r="O14277" s="88" t="s">
        <v>4174</v>
      </c>
      <c r="P14277" s="88" t="s">
        <v>26792</v>
      </c>
      <c r="Q14277" s="89" t="s">
        <v>26793</v>
      </c>
      <c r="R14277" s="86">
        <v>33.80874</v>
      </c>
      <c r="S14277" s="88">
        <v>35.935960000000001</v>
      </c>
    </row>
    <row r="14278" spans="14:19">
      <c r="N14278" s="88" t="s">
        <v>4174</v>
      </c>
      <c r="O14278" s="88" t="s">
        <v>4174</v>
      </c>
      <c r="P14278" s="88" t="s">
        <v>26794</v>
      </c>
      <c r="Q14278" s="89" t="s">
        <v>26795</v>
      </c>
      <c r="R14278" s="86">
        <v>33.843150000000001</v>
      </c>
      <c r="S14278" s="88">
        <v>35.941499999999998</v>
      </c>
    </row>
    <row r="14279" spans="14:19">
      <c r="N14279" s="88" t="s">
        <v>4174</v>
      </c>
      <c r="O14279" s="88" t="s">
        <v>4174</v>
      </c>
      <c r="P14279" s="88" t="s">
        <v>26796</v>
      </c>
      <c r="Q14279" s="89" t="s">
        <v>26797</v>
      </c>
      <c r="R14279" s="86">
        <v>33.803130000000003</v>
      </c>
      <c r="S14279" s="88">
        <v>35.94117</v>
      </c>
    </row>
    <row r="14280" spans="14:19">
      <c r="N14280" s="88" t="s">
        <v>4174</v>
      </c>
      <c r="O14280" s="88" t="s">
        <v>4174</v>
      </c>
      <c r="P14280" s="88" t="s">
        <v>26798</v>
      </c>
      <c r="Q14280" s="89" t="s">
        <v>26799</v>
      </c>
      <c r="R14280" s="86">
        <v>33.846960000000003</v>
      </c>
      <c r="S14280" s="88">
        <v>35.932099999999998</v>
      </c>
    </row>
    <row r="14281" spans="14:19">
      <c r="N14281" s="88" t="s">
        <v>4174</v>
      </c>
      <c r="O14281" s="88" t="s">
        <v>4174</v>
      </c>
      <c r="P14281" s="88" t="s">
        <v>26800</v>
      </c>
      <c r="Q14281" s="89" t="s">
        <v>26801</v>
      </c>
      <c r="R14281" s="86">
        <v>33.806800000000003</v>
      </c>
      <c r="S14281" s="88">
        <v>35.937069999999999</v>
      </c>
    </row>
    <row r="14282" spans="14:19">
      <c r="N14282" s="88" t="s">
        <v>4174</v>
      </c>
      <c r="O14282" s="88" t="s">
        <v>4174</v>
      </c>
      <c r="P14282" s="88" t="s">
        <v>26802</v>
      </c>
      <c r="Q14282" s="89" t="s">
        <v>26803</v>
      </c>
      <c r="R14282" s="86">
        <v>33.813369999999999</v>
      </c>
      <c r="S14282" s="88">
        <v>35.942779999999999</v>
      </c>
    </row>
    <row r="14283" spans="14:19">
      <c r="N14283" s="88" t="s">
        <v>4174</v>
      </c>
      <c r="O14283" s="88" t="s">
        <v>4174</v>
      </c>
      <c r="P14283" s="88" t="s">
        <v>26804</v>
      </c>
      <c r="Q14283" s="89" t="s">
        <v>26805</v>
      </c>
      <c r="R14283" s="86">
        <v>33.826860000000003</v>
      </c>
      <c r="S14283" s="88">
        <v>35.94444</v>
      </c>
    </row>
    <row r="14284" spans="14:19">
      <c r="N14284" s="88" t="s">
        <v>4174</v>
      </c>
      <c r="O14284" s="88" t="s">
        <v>4174</v>
      </c>
      <c r="P14284" s="88" t="s">
        <v>26806</v>
      </c>
      <c r="Q14284" s="89" t="s">
        <v>26807</v>
      </c>
      <c r="R14284" s="86">
        <v>33.786349999999999</v>
      </c>
      <c r="S14284" s="88">
        <v>35.958939999999998</v>
      </c>
    </row>
    <row r="14285" spans="14:19">
      <c r="N14285" s="88" t="s">
        <v>4174</v>
      </c>
      <c r="O14285" s="88" t="s">
        <v>4174</v>
      </c>
      <c r="P14285" s="88" t="s">
        <v>26808</v>
      </c>
      <c r="Q14285" s="89" t="s">
        <v>26809</v>
      </c>
      <c r="R14285" s="86">
        <v>33.808540000000001</v>
      </c>
      <c r="S14285" s="88">
        <v>35.938920000000003</v>
      </c>
    </row>
    <row r="14286" spans="14:19">
      <c r="N14286" s="88" t="s">
        <v>4174</v>
      </c>
      <c r="O14286" s="88" t="s">
        <v>4174</v>
      </c>
      <c r="P14286" s="88" t="s">
        <v>26810</v>
      </c>
      <c r="Q14286" s="89" t="s">
        <v>26811</v>
      </c>
      <c r="R14286" s="86">
        <v>33.808790000000002</v>
      </c>
      <c r="S14286" s="88">
        <v>35.939390000000003</v>
      </c>
    </row>
    <row r="14287" spans="14:19">
      <c r="N14287" s="88" t="s">
        <v>4174</v>
      </c>
      <c r="O14287" s="88" t="s">
        <v>4174</v>
      </c>
      <c r="P14287" s="88" t="s">
        <v>26812</v>
      </c>
      <c r="Q14287" s="89" t="s">
        <v>26813</v>
      </c>
      <c r="R14287" s="86">
        <v>33.805950000000003</v>
      </c>
      <c r="S14287" s="88">
        <v>35.939100000000003</v>
      </c>
    </row>
    <row r="14288" spans="14:19">
      <c r="N14288" s="88" t="s">
        <v>4174</v>
      </c>
      <c r="O14288" s="88" t="s">
        <v>4174</v>
      </c>
      <c r="P14288" s="88" t="s">
        <v>26814</v>
      </c>
      <c r="Q14288" s="89" t="s">
        <v>26815</v>
      </c>
      <c r="R14288" s="86">
        <v>33.849240000000002</v>
      </c>
      <c r="S14288" s="88">
        <v>35.933349999999997</v>
      </c>
    </row>
    <row r="14289" spans="14:19">
      <c r="N14289" s="88" t="s">
        <v>4174</v>
      </c>
      <c r="O14289" s="88" t="s">
        <v>4174</v>
      </c>
      <c r="P14289" s="88" t="s">
        <v>26816</v>
      </c>
      <c r="Q14289" s="89" t="s">
        <v>26817</v>
      </c>
      <c r="R14289" s="86">
        <v>33.84863</v>
      </c>
      <c r="S14289" s="88">
        <v>35.933929999999997</v>
      </c>
    </row>
    <row r="14290" spans="14:19">
      <c r="N14290" s="88" t="s">
        <v>4174</v>
      </c>
      <c r="O14290" s="88" t="s">
        <v>4174</v>
      </c>
      <c r="P14290" s="88" t="s">
        <v>26818</v>
      </c>
      <c r="Q14290" s="89" t="s">
        <v>26819</v>
      </c>
      <c r="R14290" s="86">
        <v>33.844880000000003</v>
      </c>
      <c r="S14290" s="88">
        <v>35.941360000000003</v>
      </c>
    </row>
    <row r="14291" spans="14:19">
      <c r="N14291" s="88" t="s">
        <v>4174</v>
      </c>
      <c r="O14291" s="88" t="s">
        <v>4174</v>
      </c>
      <c r="P14291" s="88" t="s">
        <v>26820</v>
      </c>
      <c r="Q14291" s="89" t="s">
        <v>26821</v>
      </c>
      <c r="R14291" s="86">
        <v>33.848660000000002</v>
      </c>
      <c r="S14291" s="88">
        <v>35.943899999999999</v>
      </c>
    </row>
    <row r="14292" spans="14:19">
      <c r="N14292" s="88" t="s">
        <v>4174</v>
      </c>
      <c r="O14292" s="88" t="s">
        <v>4174</v>
      </c>
      <c r="P14292" s="88" t="s">
        <v>26822</v>
      </c>
      <c r="Q14292" s="89" t="s">
        <v>26823</v>
      </c>
      <c r="R14292" s="86">
        <v>33.850700000000003</v>
      </c>
      <c r="S14292" s="88">
        <v>35.940449999999998</v>
      </c>
    </row>
    <row r="14293" spans="14:19">
      <c r="N14293" s="88" t="s">
        <v>4174</v>
      </c>
      <c r="O14293" s="88" t="s">
        <v>4174</v>
      </c>
      <c r="P14293" s="88" t="s">
        <v>26824</v>
      </c>
      <c r="Q14293" s="89" t="s">
        <v>26825</v>
      </c>
      <c r="R14293" s="86">
        <v>33.83858</v>
      </c>
      <c r="S14293" s="88">
        <v>35.92221</v>
      </c>
    </row>
    <row r="14294" spans="14:19">
      <c r="N14294" s="88" t="s">
        <v>4174</v>
      </c>
      <c r="O14294" s="88" t="s">
        <v>4174</v>
      </c>
      <c r="P14294" s="88" t="s">
        <v>26826</v>
      </c>
      <c r="Q14294" s="89" t="s">
        <v>26827</v>
      </c>
      <c r="R14294" s="86">
        <v>33.82047</v>
      </c>
      <c r="S14294" s="88">
        <v>35.93309</v>
      </c>
    </row>
    <row r="14295" spans="14:19">
      <c r="N14295" s="88" t="s">
        <v>4174</v>
      </c>
      <c r="O14295" s="88" t="s">
        <v>4174</v>
      </c>
      <c r="P14295" s="88" t="s">
        <v>26828</v>
      </c>
      <c r="Q14295" s="89" t="s">
        <v>26829</v>
      </c>
      <c r="R14295" s="86">
        <v>33.839579999999998</v>
      </c>
      <c r="S14295" s="88">
        <v>35.939509999999999</v>
      </c>
    </row>
    <row r="14296" spans="14:19">
      <c r="N14296" s="88" t="s">
        <v>4174</v>
      </c>
      <c r="O14296" s="88" t="s">
        <v>4174</v>
      </c>
      <c r="P14296" s="88" t="s">
        <v>26830</v>
      </c>
      <c r="Q14296" s="89" t="s">
        <v>26831</v>
      </c>
      <c r="R14296" s="86">
        <v>33.834580000000003</v>
      </c>
      <c r="S14296" s="88">
        <v>35.93206</v>
      </c>
    </row>
    <row r="14297" spans="14:19">
      <c r="N14297" s="88" t="s">
        <v>4174</v>
      </c>
      <c r="O14297" s="88" t="s">
        <v>4174</v>
      </c>
      <c r="P14297" s="88" t="s">
        <v>26832</v>
      </c>
      <c r="Q14297" s="89" t="s">
        <v>26833</v>
      </c>
      <c r="R14297" s="86">
        <v>33.827210000000001</v>
      </c>
      <c r="S14297" s="88">
        <v>35.944830000000003</v>
      </c>
    </row>
    <row r="14298" spans="14:19">
      <c r="N14298" s="88" t="s">
        <v>4174</v>
      </c>
      <c r="O14298" s="88" t="s">
        <v>4174</v>
      </c>
      <c r="P14298" s="88" t="s">
        <v>26834</v>
      </c>
      <c r="Q14298" s="89" t="s">
        <v>26835</v>
      </c>
      <c r="R14298" s="86">
        <v>33.80415</v>
      </c>
      <c r="S14298" s="88">
        <v>35.956829999999997</v>
      </c>
    </row>
    <row r="14299" spans="14:19">
      <c r="N14299" s="88" t="s">
        <v>4174</v>
      </c>
      <c r="O14299" s="88" t="s">
        <v>4174</v>
      </c>
      <c r="P14299" s="88" t="s">
        <v>26836</v>
      </c>
      <c r="Q14299" s="89" t="s">
        <v>26837</v>
      </c>
      <c r="R14299" s="86">
        <v>33.835900000000002</v>
      </c>
      <c r="S14299" s="88">
        <v>35.939830000000001</v>
      </c>
    </row>
    <row r="14300" spans="14:19">
      <c r="N14300" s="88" t="s">
        <v>4174</v>
      </c>
      <c r="O14300" s="88" t="s">
        <v>4174</v>
      </c>
      <c r="P14300" s="88" t="s">
        <v>26838</v>
      </c>
      <c r="Q14300" s="89" t="s">
        <v>26839</v>
      </c>
      <c r="R14300" s="86">
        <v>33.807189999999999</v>
      </c>
      <c r="S14300" s="88">
        <v>35.949910000000003</v>
      </c>
    </row>
    <row r="14301" spans="14:19">
      <c r="N14301" s="88" t="s">
        <v>4174</v>
      </c>
      <c r="O14301" s="88" t="s">
        <v>4174</v>
      </c>
      <c r="P14301" s="88" t="s">
        <v>26840</v>
      </c>
      <c r="Q14301" s="89" t="s">
        <v>26841</v>
      </c>
      <c r="R14301" s="86">
        <v>33.838439999999999</v>
      </c>
      <c r="S14301" s="88">
        <v>35.924289999999999</v>
      </c>
    </row>
    <row r="14302" spans="14:19">
      <c r="N14302" s="88" t="s">
        <v>4174</v>
      </c>
      <c r="O14302" s="88" t="s">
        <v>4174</v>
      </c>
      <c r="P14302" s="88" t="s">
        <v>26842</v>
      </c>
      <c r="Q14302" s="89" t="s">
        <v>26843</v>
      </c>
      <c r="R14302" s="86">
        <v>33.833329999999997</v>
      </c>
      <c r="S14302" s="88">
        <v>35.920870000000001</v>
      </c>
    </row>
    <row r="14303" spans="14:19">
      <c r="N14303" s="88" t="s">
        <v>4174</v>
      </c>
      <c r="O14303" s="88" t="s">
        <v>4174</v>
      </c>
      <c r="P14303" s="88" t="s">
        <v>26844</v>
      </c>
      <c r="Q14303" s="89" t="s">
        <v>26845</v>
      </c>
      <c r="R14303" s="86">
        <v>33.806049999999999</v>
      </c>
      <c r="S14303" s="88">
        <v>35.937399999999997</v>
      </c>
    </row>
    <row r="14304" spans="14:19">
      <c r="N14304" s="88" t="s">
        <v>4174</v>
      </c>
      <c r="O14304" s="88" t="s">
        <v>4174</v>
      </c>
      <c r="P14304" s="88" t="s">
        <v>26846</v>
      </c>
      <c r="Q14304" s="89" t="s">
        <v>26847</v>
      </c>
      <c r="R14304" s="86">
        <v>33.833750000000002</v>
      </c>
      <c r="S14304" s="88">
        <v>35.938560000000003</v>
      </c>
    </row>
    <row r="14305" spans="14:19">
      <c r="N14305" s="88" t="s">
        <v>4174</v>
      </c>
      <c r="O14305" s="88" t="s">
        <v>4174</v>
      </c>
      <c r="P14305" s="88" t="s">
        <v>26848</v>
      </c>
      <c r="Q14305" s="89" t="s">
        <v>26849</v>
      </c>
      <c r="R14305" s="86">
        <v>33.83428</v>
      </c>
      <c r="S14305" s="88">
        <v>35.937289999999997</v>
      </c>
    </row>
    <row r="14306" spans="14:19">
      <c r="N14306" s="88" t="s">
        <v>4174</v>
      </c>
      <c r="O14306" s="88" t="s">
        <v>4174</v>
      </c>
      <c r="P14306" s="88" t="s">
        <v>26850</v>
      </c>
      <c r="Q14306" s="89" t="s">
        <v>26851</v>
      </c>
      <c r="R14306" s="86">
        <v>33.847149999999999</v>
      </c>
      <c r="S14306" s="88">
        <v>35.930720000000001</v>
      </c>
    </row>
    <row r="14307" spans="14:19">
      <c r="N14307" s="88" t="s">
        <v>4174</v>
      </c>
      <c r="O14307" s="88" t="s">
        <v>4174</v>
      </c>
      <c r="P14307" s="88" t="s">
        <v>26852</v>
      </c>
      <c r="Q14307" s="89" t="s">
        <v>26853</v>
      </c>
      <c r="R14307" s="86">
        <v>33.829929999999997</v>
      </c>
      <c r="S14307" s="88">
        <v>35.950040000000001</v>
      </c>
    </row>
    <row r="14308" spans="14:19">
      <c r="N14308" s="88" t="s">
        <v>4174</v>
      </c>
      <c r="O14308" s="88" t="s">
        <v>4174</v>
      </c>
      <c r="P14308" s="88" t="s">
        <v>26854</v>
      </c>
      <c r="Q14308" s="89" t="s">
        <v>26855</v>
      </c>
      <c r="R14308" s="86">
        <v>33.808696746826172</v>
      </c>
      <c r="S14308" s="88">
        <v>35.940818786621094</v>
      </c>
    </row>
    <row r="14309" spans="14:19">
      <c r="N14309" s="88" t="s">
        <v>4174</v>
      </c>
      <c r="O14309" s="88" t="s">
        <v>4174</v>
      </c>
      <c r="P14309" s="88" t="s">
        <v>26856</v>
      </c>
      <c r="Q14309" s="89" t="s">
        <v>26857</v>
      </c>
      <c r="R14309" s="86">
        <v>33.826519012451172</v>
      </c>
      <c r="S14309" s="88">
        <v>35.948127746582031</v>
      </c>
    </row>
    <row r="14310" spans="14:19">
      <c r="N14310" s="88" t="s">
        <v>4174</v>
      </c>
      <c r="O14310" s="88" t="s">
        <v>4174</v>
      </c>
      <c r="P14310" s="88" t="s">
        <v>26858</v>
      </c>
      <c r="Q14310" s="89" t="s">
        <v>26859</v>
      </c>
      <c r="R14310" s="86">
        <v>33.832435607910156</v>
      </c>
      <c r="S14310" s="88">
        <v>35.94769287109375</v>
      </c>
    </row>
    <row r="14311" spans="14:19">
      <c r="N14311" s="88" t="s">
        <v>4174</v>
      </c>
      <c r="O14311" s="88" t="s">
        <v>4174</v>
      </c>
      <c r="P14311" s="88" t="s">
        <v>26860</v>
      </c>
      <c r="Q14311" s="89" t="s">
        <v>26861</v>
      </c>
      <c r="R14311" s="86">
        <v>33.806411743164063</v>
      </c>
      <c r="S14311" s="88">
        <v>35.947395324707031</v>
      </c>
    </row>
    <row r="14312" spans="14:19">
      <c r="N14312" s="88" t="s">
        <v>4174</v>
      </c>
      <c r="O14312" s="88" t="s">
        <v>4174</v>
      </c>
      <c r="P14312" s="88" t="s">
        <v>26862</v>
      </c>
      <c r="Q14312" s="89" t="s">
        <v>26863</v>
      </c>
      <c r="R14312" s="86">
        <v>33.832683563232422</v>
      </c>
      <c r="S14312" s="88">
        <v>35.949924468994141</v>
      </c>
    </row>
    <row r="14313" spans="14:19">
      <c r="N14313" s="88" t="s">
        <v>4174</v>
      </c>
      <c r="O14313" s="88" t="s">
        <v>4174</v>
      </c>
      <c r="P14313" s="88" t="s">
        <v>26864</v>
      </c>
      <c r="Q14313" s="89" t="s">
        <v>26865</v>
      </c>
      <c r="R14313" s="86">
        <v>33.802978515625</v>
      </c>
      <c r="S14313" s="88">
        <v>35.955440521240234</v>
      </c>
    </row>
    <row r="14314" spans="14:19">
      <c r="N14314" s="88" t="s">
        <v>4174</v>
      </c>
      <c r="O14314" s="88" t="s">
        <v>4174</v>
      </c>
      <c r="P14314" s="88" t="s">
        <v>26866</v>
      </c>
      <c r="Q14314" s="89" t="s">
        <v>26867</v>
      </c>
      <c r="R14314" s="86">
        <v>33.817024230957031</v>
      </c>
      <c r="S14314" s="88">
        <v>35.936008453369141</v>
      </c>
    </row>
    <row r="14315" spans="14:19">
      <c r="N14315" s="88" t="s">
        <v>4174</v>
      </c>
      <c r="O14315" s="88" t="s">
        <v>4174</v>
      </c>
      <c r="P14315" s="88" t="s">
        <v>26868</v>
      </c>
      <c r="Q14315" s="89" t="s">
        <v>26869</v>
      </c>
      <c r="R14315" s="86">
        <v>33.804611206054688</v>
      </c>
      <c r="S14315" s="88">
        <v>35.938968658447266</v>
      </c>
    </row>
    <row r="14316" spans="14:19">
      <c r="N14316" s="88" t="s">
        <v>4174</v>
      </c>
      <c r="O14316" s="88" t="s">
        <v>4174</v>
      </c>
      <c r="P14316" s="88" t="s">
        <v>26870</v>
      </c>
      <c r="Q14316" s="89" t="s">
        <v>26871</v>
      </c>
      <c r="R14316" s="86">
        <v>33.794239044189453</v>
      </c>
      <c r="S14316" s="88">
        <v>35.96038818359375</v>
      </c>
    </row>
    <row r="14317" spans="14:19">
      <c r="N14317" s="88" t="s">
        <v>4174</v>
      </c>
      <c r="O14317" s="88" t="s">
        <v>4174</v>
      </c>
      <c r="P14317" s="88" t="s">
        <v>26872</v>
      </c>
      <c r="Q14317" s="89" t="s">
        <v>26873</v>
      </c>
      <c r="R14317" s="86">
        <v>33.805637359619141</v>
      </c>
      <c r="S14317" s="88">
        <v>35.938297271728516</v>
      </c>
    </row>
    <row r="14318" spans="14:19">
      <c r="N14318" s="88" t="s">
        <v>4174</v>
      </c>
      <c r="O14318" s="88" t="s">
        <v>4174</v>
      </c>
      <c r="P14318" s="88" t="s">
        <v>26874</v>
      </c>
      <c r="Q14318" s="89" t="s">
        <v>26875</v>
      </c>
      <c r="R14318" s="86">
        <v>33.787437438964844</v>
      </c>
      <c r="S14318" s="88">
        <v>35.959831237792969</v>
      </c>
    </row>
    <row r="14319" spans="14:19">
      <c r="N14319" s="88" t="s">
        <v>4174</v>
      </c>
      <c r="O14319" s="88" t="s">
        <v>4174</v>
      </c>
      <c r="P14319" s="88" t="s">
        <v>26876</v>
      </c>
      <c r="Q14319" s="89" t="s">
        <v>26877</v>
      </c>
      <c r="R14319" s="86">
        <v>33.850635528564453</v>
      </c>
      <c r="S14319" s="88">
        <v>35.933422088623047</v>
      </c>
    </row>
    <row r="14320" spans="14:19">
      <c r="N14320" s="88" t="s">
        <v>4174</v>
      </c>
      <c r="O14320" s="88" t="s">
        <v>4174</v>
      </c>
      <c r="P14320" s="88" t="s">
        <v>26878</v>
      </c>
      <c r="Q14320" s="89" t="s">
        <v>26879</v>
      </c>
      <c r="R14320" s="86">
        <v>33.857563018798828</v>
      </c>
      <c r="S14320" s="88">
        <v>35.939960479736328</v>
      </c>
    </row>
    <row r="14321" spans="14:19">
      <c r="N14321" s="88" t="s">
        <v>4174</v>
      </c>
      <c r="O14321" s="88" t="s">
        <v>4174</v>
      </c>
      <c r="P14321" s="88" t="s">
        <v>26880</v>
      </c>
      <c r="Q14321" s="89" t="s">
        <v>26881</v>
      </c>
      <c r="R14321" s="86">
        <v>33.848526000976563</v>
      </c>
      <c r="S14321" s="88">
        <v>35.938159942626953</v>
      </c>
    </row>
    <row r="14322" spans="14:19">
      <c r="N14322" s="88" t="s">
        <v>4174</v>
      </c>
      <c r="O14322" s="88" t="s">
        <v>4174</v>
      </c>
      <c r="P14322" s="88" t="s">
        <v>26882</v>
      </c>
      <c r="Q14322" s="89" t="s">
        <v>26883</v>
      </c>
      <c r="R14322" s="86">
        <v>33.843029022216797</v>
      </c>
      <c r="S14322" s="88">
        <v>35.937885284423828</v>
      </c>
    </row>
    <row r="14323" spans="14:19">
      <c r="N14323" s="88" t="s">
        <v>4174</v>
      </c>
      <c r="O14323" s="88" t="s">
        <v>4174</v>
      </c>
      <c r="P14323" s="88" t="s">
        <v>26884</v>
      </c>
      <c r="Q14323" s="89" t="s">
        <v>26885</v>
      </c>
      <c r="R14323" s="86">
        <v>33.843029022216797</v>
      </c>
      <c r="S14323" s="88">
        <v>35.931880950927734</v>
      </c>
    </row>
    <row r="14324" spans="14:19">
      <c r="N14324" s="88" t="s">
        <v>4174</v>
      </c>
      <c r="O14324" s="88" t="s">
        <v>4174</v>
      </c>
      <c r="P14324" s="88" t="s">
        <v>26886</v>
      </c>
      <c r="Q14324" s="89" t="s">
        <v>26887</v>
      </c>
      <c r="R14324" s="86">
        <v>33.821563720703125</v>
      </c>
      <c r="S14324" s="88">
        <v>35.932777404785156</v>
      </c>
    </row>
    <row r="14325" spans="14:19">
      <c r="N14325" s="88" t="s">
        <v>4174</v>
      </c>
      <c r="O14325" s="88" t="s">
        <v>4174</v>
      </c>
      <c r="P14325" s="88" t="s">
        <v>26888</v>
      </c>
      <c r="Q14325" s="89" t="s">
        <v>26889</v>
      </c>
      <c r="R14325" s="86">
        <v>33.787639617919922</v>
      </c>
      <c r="S14325" s="88">
        <v>35.956958770751953</v>
      </c>
    </row>
    <row r="14326" spans="14:19">
      <c r="N14326" s="88" t="s">
        <v>4174</v>
      </c>
      <c r="O14326" s="88" t="s">
        <v>4174</v>
      </c>
      <c r="P14326" s="88" t="s">
        <v>26890</v>
      </c>
      <c r="Q14326" s="89" t="s">
        <v>26891</v>
      </c>
      <c r="R14326" s="86">
        <v>33.834400177001953</v>
      </c>
      <c r="S14326" s="88">
        <v>35.944332122802734</v>
      </c>
    </row>
    <row r="14327" spans="14:19">
      <c r="N14327" s="88" t="s">
        <v>4174</v>
      </c>
      <c r="O14327" s="88" t="s">
        <v>4174</v>
      </c>
      <c r="P14327" s="88" t="s">
        <v>26892</v>
      </c>
      <c r="Q14327" s="89" t="s">
        <v>26893</v>
      </c>
      <c r="R14327" s="86">
        <v>33.833179473876953</v>
      </c>
      <c r="S14327" s="88">
        <v>35.933719635009766</v>
      </c>
    </row>
    <row r="14328" spans="14:19">
      <c r="N14328" s="88" t="s">
        <v>4174</v>
      </c>
      <c r="O14328" s="88" t="s">
        <v>4174</v>
      </c>
      <c r="P14328" s="88" t="s">
        <v>26894</v>
      </c>
      <c r="Q14328" s="89" t="s">
        <v>26895</v>
      </c>
      <c r="R14328" s="86">
        <v>33.807525634765625</v>
      </c>
      <c r="S14328" s="88">
        <v>35.944164276123047</v>
      </c>
    </row>
    <row r="14329" spans="14:19">
      <c r="N14329" s="88" t="s">
        <v>4174</v>
      </c>
      <c r="O14329" s="88" t="s">
        <v>4174</v>
      </c>
      <c r="P14329" s="88" t="s">
        <v>26896</v>
      </c>
      <c r="Q14329" s="89" t="s">
        <v>26897</v>
      </c>
      <c r="R14329" s="86">
        <v>33.805927276611328</v>
      </c>
      <c r="S14329" s="88">
        <v>35.948562622070313</v>
      </c>
    </row>
    <row r="14330" spans="14:19">
      <c r="N14330" s="88" t="s">
        <v>4174</v>
      </c>
      <c r="O14330" s="88" t="s">
        <v>4174</v>
      </c>
      <c r="P14330" s="88" t="s">
        <v>26898</v>
      </c>
      <c r="Q14330" s="89" t="s">
        <v>26899</v>
      </c>
      <c r="R14330" s="86">
        <v>33.790157318115234</v>
      </c>
      <c r="S14330" s="88">
        <v>35.957115173339844</v>
      </c>
    </row>
    <row r="14331" spans="14:19">
      <c r="N14331" s="88" t="s">
        <v>4174</v>
      </c>
      <c r="O14331" s="88" t="s">
        <v>4174</v>
      </c>
      <c r="P14331" s="88" t="s">
        <v>26900</v>
      </c>
      <c r="Q14331" s="89" t="s">
        <v>26901</v>
      </c>
      <c r="R14331" s="86">
        <v>33.787181854248047</v>
      </c>
      <c r="S14331" s="88">
        <v>35.960121154785156</v>
      </c>
    </row>
    <row r="14332" spans="14:19">
      <c r="N14332" s="88" t="s">
        <v>4174</v>
      </c>
      <c r="O14332" s="88" t="s">
        <v>4174</v>
      </c>
      <c r="P14332" s="88" t="s">
        <v>26902</v>
      </c>
      <c r="Q14332" s="89" t="s">
        <v>26903</v>
      </c>
      <c r="R14332" s="86">
        <v>33.829200744628906</v>
      </c>
      <c r="S14332" s="88">
        <v>35.94903564453125</v>
      </c>
    </row>
    <row r="14333" spans="14:19">
      <c r="N14333" s="88" t="s">
        <v>4174</v>
      </c>
      <c r="O14333" s="88" t="s">
        <v>4174</v>
      </c>
      <c r="P14333" s="88" t="s">
        <v>26904</v>
      </c>
      <c r="Q14333" s="89" t="s">
        <v>26905</v>
      </c>
      <c r="R14333" s="86">
        <v>33.832096999999997</v>
      </c>
      <c r="S14333" s="88">
        <v>35.936630999999998</v>
      </c>
    </row>
    <row r="14334" spans="14:19">
      <c r="N14334" s="88" t="s">
        <v>4177</v>
      </c>
      <c r="O14334" s="88" t="s">
        <v>4177</v>
      </c>
      <c r="P14334" s="88" t="s">
        <v>4177</v>
      </c>
      <c r="Q14334" s="89" t="s">
        <v>26906</v>
      </c>
      <c r="R14334" s="86">
        <v>33.847928000000003</v>
      </c>
      <c r="S14334" s="88">
        <v>35.897677999999999</v>
      </c>
    </row>
    <row r="14335" spans="14:19">
      <c r="N14335" s="88" t="s">
        <v>4179</v>
      </c>
      <c r="O14335" s="88" t="s">
        <v>4179</v>
      </c>
      <c r="P14335" s="88" t="s">
        <v>26907</v>
      </c>
      <c r="Q14335" s="89">
        <v>1364</v>
      </c>
      <c r="R14335" s="86">
        <v>33.845799192000001</v>
      </c>
      <c r="S14335" s="88">
        <v>35.896270625</v>
      </c>
    </row>
    <row r="14336" spans="14:19">
      <c r="N14336" s="88" t="s">
        <v>4179</v>
      </c>
      <c r="O14336" s="88" t="s">
        <v>4179</v>
      </c>
      <c r="P14336" s="88" t="s">
        <v>26908</v>
      </c>
      <c r="Q14336" s="89" t="s">
        <v>26909</v>
      </c>
      <c r="R14336" s="86">
        <v>33.844807000000003</v>
      </c>
      <c r="S14336" s="88">
        <v>35.896988</v>
      </c>
    </row>
    <row r="14337" spans="14:19">
      <c r="N14337" s="88" t="s">
        <v>4182</v>
      </c>
      <c r="O14337" s="88" t="s">
        <v>4182</v>
      </c>
      <c r="P14337" s="88" t="s">
        <v>4182</v>
      </c>
      <c r="Q14337" s="89" t="s">
        <v>26910</v>
      </c>
      <c r="R14337" s="86">
        <v>33.844253999999999</v>
      </c>
      <c r="S14337" s="88">
        <v>35.902512999999999</v>
      </c>
    </row>
    <row r="14338" spans="14:19">
      <c r="N14338" s="88" t="s">
        <v>4184</v>
      </c>
      <c r="O14338" s="88" t="s">
        <v>4184</v>
      </c>
      <c r="P14338" s="88" t="s">
        <v>26911</v>
      </c>
      <c r="Q14338" s="89" t="s">
        <v>26912</v>
      </c>
      <c r="R14338" s="86">
        <v>33.845491000000003</v>
      </c>
      <c r="S14338" s="88">
        <v>35.893680000000003</v>
      </c>
    </row>
    <row r="14339" spans="14:19">
      <c r="N14339" s="88" t="s">
        <v>3313</v>
      </c>
      <c r="O14339" s="88" t="s">
        <v>3313</v>
      </c>
      <c r="P14339" s="88" t="s">
        <v>26913</v>
      </c>
      <c r="Q14339" s="89" t="s">
        <v>26914</v>
      </c>
      <c r="R14339" s="86">
        <v>34.064136000000076</v>
      </c>
      <c r="S14339" s="88">
        <v>35.692514000000074</v>
      </c>
    </row>
    <row r="14340" spans="14:19">
      <c r="N14340" s="88" t="s">
        <v>3313</v>
      </c>
      <c r="O14340" s="88" t="s">
        <v>3313</v>
      </c>
      <c r="P14340" s="88" t="s">
        <v>26915</v>
      </c>
      <c r="Q14340" s="89" t="s">
        <v>26916</v>
      </c>
      <c r="R14340" s="86">
        <v>34.063298000000032</v>
      </c>
      <c r="S14340" s="88">
        <v>35.654395000000079</v>
      </c>
    </row>
    <row r="14341" spans="14:19">
      <c r="N14341" s="88" t="s">
        <v>3313</v>
      </c>
      <c r="O14341" s="88" t="s">
        <v>3313</v>
      </c>
      <c r="P14341" s="88" t="s">
        <v>26917</v>
      </c>
      <c r="Q14341" s="89" t="s">
        <v>26918</v>
      </c>
      <c r="R14341" s="86">
        <v>34.062539999999998</v>
      </c>
      <c r="S14341" s="88">
        <v>35.686869999999999</v>
      </c>
    </row>
    <row r="14342" spans="14:19">
      <c r="N14342" s="88" t="s">
        <v>3313</v>
      </c>
      <c r="O14342" s="88" t="s">
        <v>3313</v>
      </c>
      <c r="P14342" s="88" t="s">
        <v>26919</v>
      </c>
      <c r="Q14342" s="89" t="s">
        <v>26920</v>
      </c>
      <c r="R14342" s="86">
        <v>34.061792000000025</v>
      </c>
      <c r="S14342" s="88">
        <v>35.68317200000007</v>
      </c>
    </row>
    <row r="14343" spans="14:19">
      <c r="N14343" s="88" t="s">
        <v>3313</v>
      </c>
      <c r="O14343" s="88" t="s">
        <v>3313</v>
      </c>
      <c r="P14343" s="88" t="s">
        <v>26919</v>
      </c>
      <c r="Q14343" s="89" t="s">
        <v>26921</v>
      </c>
      <c r="R14343" s="86">
        <v>34.061792000000025</v>
      </c>
      <c r="S14343" s="88">
        <v>35.68317200000007</v>
      </c>
    </row>
    <row r="14344" spans="14:19">
      <c r="N14344" s="88" t="s">
        <v>2265</v>
      </c>
      <c r="O14344" s="88" t="s">
        <v>2265</v>
      </c>
      <c r="P14344" s="88" t="s">
        <v>26922</v>
      </c>
      <c r="Q14344" s="89" t="s">
        <v>26923</v>
      </c>
      <c r="R14344" s="86">
        <v>33.935873000000072</v>
      </c>
      <c r="S14344" s="88">
        <v>35.632942000000071</v>
      </c>
    </row>
    <row r="14345" spans="14:19">
      <c r="N14345" s="88" t="s">
        <v>2265</v>
      </c>
      <c r="O14345" s="88" t="s">
        <v>2265</v>
      </c>
      <c r="P14345" s="88" t="s">
        <v>26922</v>
      </c>
      <c r="Q14345" s="89" t="s">
        <v>26924</v>
      </c>
      <c r="R14345" s="86">
        <v>33.935873000000072</v>
      </c>
      <c r="S14345" s="88">
        <v>35.632942000000071</v>
      </c>
    </row>
    <row r="14346" spans="14:19">
      <c r="N14346" s="88" t="s">
        <v>1990</v>
      </c>
      <c r="O14346" s="88" t="s">
        <v>1990</v>
      </c>
      <c r="P14346" s="88" t="s">
        <v>1990</v>
      </c>
      <c r="Q14346" s="89" t="s">
        <v>26925</v>
      </c>
      <c r="R14346" s="86">
        <v>34.352258000000063</v>
      </c>
      <c r="S14346" s="88">
        <v>35.75351900000004</v>
      </c>
    </row>
    <row r="14347" spans="14:19">
      <c r="N14347" s="88" t="s">
        <v>1990</v>
      </c>
      <c r="O14347" s="88" t="s">
        <v>1990</v>
      </c>
      <c r="P14347" s="88" t="s">
        <v>26926</v>
      </c>
      <c r="Q14347" s="89" t="s">
        <v>26927</v>
      </c>
      <c r="R14347" s="86">
        <v>34.352220000000003</v>
      </c>
      <c r="S14347" s="88">
        <v>35.754539999999999</v>
      </c>
    </row>
    <row r="14348" spans="14:19">
      <c r="N14348" s="88" t="s">
        <v>2268</v>
      </c>
      <c r="O14348" s="88" t="s">
        <v>2268</v>
      </c>
      <c r="P14348" s="88" t="s">
        <v>26928</v>
      </c>
      <c r="Q14348" s="89" t="s">
        <v>26929</v>
      </c>
      <c r="R14348" s="86">
        <v>33.894896000000074</v>
      </c>
      <c r="S14348" s="88">
        <v>35.575787000000048</v>
      </c>
    </row>
    <row r="14349" spans="14:19">
      <c r="N14349" s="88" t="s">
        <v>2268</v>
      </c>
      <c r="O14349" s="88" t="s">
        <v>2268</v>
      </c>
      <c r="P14349" s="88" t="s">
        <v>26930</v>
      </c>
      <c r="Q14349" s="89" t="s">
        <v>26931</v>
      </c>
      <c r="R14349" s="86">
        <v>33.897231000000033</v>
      </c>
      <c r="S14349" s="88">
        <v>35.575608000000045</v>
      </c>
    </row>
    <row r="14350" spans="14:19">
      <c r="N14350" s="88" t="s">
        <v>2268</v>
      </c>
      <c r="O14350" s="88" t="s">
        <v>2268</v>
      </c>
      <c r="P14350" s="88" t="s">
        <v>26932</v>
      </c>
      <c r="Q14350" s="89" t="s">
        <v>26933</v>
      </c>
      <c r="R14350" s="86">
        <v>33.898389999999999</v>
      </c>
      <c r="S14350" s="88">
        <v>35.578270000000003</v>
      </c>
    </row>
    <row r="14351" spans="14:19">
      <c r="N14351" s="88" t="s">
        <v>2268</v>
      </c>
      <c r="O14351" s="88" t="s">
        <v>2268</v>
      </c>
      <c r="P14351" s="88" t="s">
        <v>26934</v>
      </c>
      <c r="Q14351" s="89">
        <v>147</v>
      </c>
      <c r="R14351" s="86">
        <v>33.898599206999997</v>
      </c>
      <c r="S14351" s="88">
        <v>35.576870646000003</v>
      </c>
    </row>
    <row r="14352" spans="14:19">
      <c r="N14352" s="88" t="s">
        <v>2268</v>
      </c>
      <c r="O14352" s="88" t="s">
        <v>2268</v>
      </c>
      <c r="P14352" s="88" t="s">
        <v>26935</v>
      </c>
      <c r="Q14352" s="89">
        <v>148</v>
      </c>
      <c r="R14352" s="86">
        <v>33.898199148000003</v>
      </c>
      <c r="S14352" s="88">
        <v>35.577270601000002</v>
      </c>
    </row>
    <row r="14353" spans="14:19">
      <c r="N14353" s="88" t="s">
        <v>2268</v>
      </c>
      <c r="O14353" s="88" t="s">
        <v>2268</v>
      </c>
      <c r="P14353" s="88" t="s">
        <v>2268</v>
      </c>
      <c r="Q14353" s="89" t="s">
        <v>26936</v>
      </c>
      <c r="R14353" s="86">
        <v>33.897231000000033</v>
      </c>
      <c r="S14353" s="88">
        <v>35.575608000000045</v>
      </c>
    </row>
    <row r="14354" spans="14:19">
      <c r="N14354" s="88" t="s">
        <v>2268</v>
      </c>
      <c r="O14354" s="88" t="s">
        <v>2268</v>
      </c>
      <c r="P14354" s="88" t="s">
        <v>26937</v>
      </c>
      <c r="Q14354" s="89" t="s">
        <v>26938</v>
      </c>
      <c r="R14354" s="86">
        <v>33.897231000000033</v>
      </c>
      <c r="S14354" s="88">
        <v>35.575608000000045</v>
      </c>
    </row>
    <row r="14355" spans="14:19">
      <c r="N14355" s="88" t="s">
        <v>937</v>
      </c>
      <c r="O14355" s="88" t="s">
        <v>937</v>
      </c>
      <c r="P14355" s="88" t="s">
        <v>26939</v>
      </c>
      <c r="Q14355" s="89" t="s">
        <v>26940</v>
      </c>
      <c r="R14355" s="86">
        <v>33.863889000000029</v>
      </c>
      <c r="S14355" s="88">
        <v>35.638401000000044</v>
      </c>
    </row>
    <row r="14356" spans="14:19">
      <c r="N14356" s="88" t="s">
        <v>937</v>
      </c>
      <c r="O14356" s="88" t="s">
        <v>937</v>
      </c>
      <c r="P14356" s="88" t="s">
        <v>937</v>
      </c>
      <c r="Q14356" s="89" t="s">
        <v>26941</v>
      </c>
      <c r="R14356" s="86">
        <v>33.865247000000068</v>
      </c>
      <c r="S14356" s="88">
        <v>35.638519000000031</v>
      </c>
    </row>
    <row r="14357" spans="14:19">
      <c r="N14357" s="88" t="s">
        <v>1843</v>
      </c>
      <c r="O14357" s="88" t="s">
        <v>1843</v>
      </c>
      <c r="P14357" s="88" t="s">
        <v>26942</v>
      </c>
      <c r="Q14357" s="89" t="s">
        <v>26943</v>
      </c>
      <c r="R14357" s="86">
        <v>34.227863657500002</v>
      </c>
      <c r="S14357" s="88">
        <v>35.758507711699998</v>
      </c>
    </row>
    <row r="14358" spans="14:19">
      <c r="N14358" s="88" t="s">
        <v>1843</v>
      </c>
      <c r="O14358" s="88" t="s">
        <v>1843</v>
      </c>
      <c r="P14358" s="88" t="s">
        <v>1843</v>
      </c>
      <c r="Q14358" s="89" t="s">
        <v>26943</v>
      </c>
      <c r="R14358" s="86">
        <v>34.227863657500002</v>
      </c>
      <c r="S14358" s="88">
        <v>35.758507711699998</v>
      </c>
    </row>
    <row r="14359" spans="14:19">
      <c r="N14359" s="88" t="s">
        <v>1843</v>
      </c>
      <c r="O14359" s="88" t="s">
        <v>1843</v>
      </c>
      <c r="P14359" s="88" t="s">
        <v>1843</v>
      </c>
      <c r="Q14359" s="89" t="s">
        <v>26944</v>
      </c>
      <c r="R14359" s="86">
        <v>34.224767000000043</v>
      </c>
      <c r="S14359" s="88">
        <v>35.75526700000006</v>
      </c>
    </row>
    <row r="14360" spans="14:19">
      <c r="N14360" s="88" t="s">
        <v>1843</v>
      </c>
      <c r="O14360" s="88" t="s">
        <v>1843</v>
      </c>
      <c r="P14360" s="88" t="s">
        <v>1843</v>
      </c>
      <c r="Q14360" s="89" t="s">
        <v>26945</v>
      </c>
      <c r="R14360" s="86">
        <v>34.224767000000043</v>
      </c>
      <c r="S14360" s="88">
        <v>35.75526700000006</v>
      </c>
    </row>
    <row r="14361" spans="14:19">
      <c r="N14361" s="88" t="s">
        <v>2556</v>
      </c>
      <c r="O14361" s="88" t="s">
        <v>2556</v>
      </c>
      <c r="P14361" s="88" t="s">
        <v>26946</v>
      </c>
      <c r="Q14361" s="89" t="s">
        <v>26947</v>
      </c>
      <c r="R14361" s="86">
        <v>33.319695188899999</v>
      </c>
      <c r="S14361" s="88">
        <v>35.478295737099998</v>
      </c>
    </row>
    <row r="14362" spans="14:19">
      <c r="N14362" s="88" t="s">
        <v>2556</v>
      </c>
      <c r="O14362" s="88" t="s">
        <v>2556</v>
      </c>
      <c r="P14362" s="88" t="s">
        <v>26948</v>
      </c>
      <c r="Q14362" s="89">
        <v>1173</v>
      </c>
      <c r="R14362" s="86">
        <v>33.326154185999997</v>
      </c>
      <c r="S14362" s="88">
        <v>35.475893622000001</v>
      </c>
    </row>
    <row r="14363" spans="14:19">
      <c r="N14363" s="88" t="s">
        <v>2556</v>
      </c>
      <c r="O14363" s="88" t="s">
        <v>2556</v>
      </c>
      <c r="P14363" s="88" t="s">
        <v>26949</v>
      </c>
      <c r="Q14363" s="89" t="s">
        <v>26947</v>
      </c>
      <c r="R14363" s="86">
        <v>33.319695188899999</v>
      </c>
      <c r="S14363" s="88">
        <v>35.478295737099998</v>
      </c>
    </row>
    <row r="14364" spans="14:19">
      <c r="N14364" s="88" t="s">
        <v>2556</v>
      </c>
      <c r="O14364" s="88" t="s">
        <v>2556</v>
      </c>
      <c r="P14364" s="88" t="s">
        <v>26950</v>
      </c>
      <c r="Q14364" s="89" t="s">
        <v>26951</v>
      </c>
      <c r="R14364" s="86">
        <v>33.319736000000034</v>
      </c>
      <c r="S14364" s="88">
        <v>35.471039000000076</v>
      </c>
    </row>
    <row r="14365" spans="14:19">
      <c r="N14365" s="88" t="s">
        <v>2556</v>
      </c>
      <c r="O14365" s="88" t="s">
        <v>2556</v>
      </c>
      <c r="P14365" s="88" t="s">
        <v>26950</v>
      </c>
      <c r="Q14365" s="89" t="s">
        <v>26952</v>
      </c>
      <c r="R14365" s="86">
        <v>33.319736000000034</v>
      </c>
      <c r="S14365" s="88">
        <v>35.471039000000076</v>
      </c>
    </row>
    <row r="14366" spans="14:19">
      <c r="N14366" s="88" t="s">
        <v>2559</v>
      </c>
      <c r="O14366" s="88" t="s">
        <v>2559</v>
      </c>
      <c r="P14366" s="88" t="s">
        <v>26953</v>
      </c>
      <c r="Q14366" s="89">
        <v>1595</v>
      </c>
      <c r="R14366" s="86">
        <v>33.323468509999998</v>
      </c>
      <c r="S14366" s="88">
        <v>35.453407030000001</v>
      </c>
    </row>
    <row r="14367" spans="14:19">
      <c r="N14367" s="88" t="s">
        <v>2559</v>
      </c>
      <c r="O14367" s="88" t="s">
        <v>2559</v>
      </c>
      <c r="P14367" s="88" t="s">
        <v>26954</v>
      </c>
      <c r="Q14367" s="89" t="s">
        <v>26955</v>
      </c>
      <c r="R14367" s="86">
        <v>33.321767000000079</v>
      </c>
      <c r="S14367" s="88">
        <v>35.461844000000042</v>
      </c>
    </row>
    <row r="14368" spans="14:19">
      <c r="N14368" s="88" t="s">
        <v>2559</v>
      </c>
      <c r="O14368" s="88" t="s">
        <v>2559</v>
      </c>
      <c r="P14368" s="88" t="s">
        <v>26954</v>
      </c>
      <c r="Q14368" s="89" t="s">
        <v>26956</v>
      </c>
      <c r="R14368" s="86">
        <v>33.321767000000079</v>
      </c>
      <c r="S14368" s="88">
        <v>35.461844000000042</v>
      </c>
    </row>
    <row r="14369" spans="14:19">
      <c r="N14369" s="88" t="s">
        <v>2270</v>
      </c>
      <c r="O14369" s="88" t="s">
        <v>2270</v>
      </c>
      <c r="P14369" s="88" t="s">
        <v>2270</v>
      </c>
      <c r="Q14369" s="89" t="s">
        <v>26957</v>
      </c>
      <c r="R14369" s="86">
        <v>33.896426000000076</v>
      </c>
      <c r="S14369" s="88">
        <v>35.708669000000043</v>
      </c>
    </row>
    <row r="14370" spans="14:19">
      <c r="N14370" s="88" t="s">
        <v>2270</v>
      </c>
      <c r="O14370" s="88" t="s">
        <v>2270</v>
      </c>
      <c r="P14370" s="88" t="s">
        <v>2270</v>
      </c>
      <c r="Q14370" s="89" t="s">
        <v>26958</v>
      </c>
      <c r="R14370" s="86">
        <v>33.896426000000076</v>
      </c>
      <c r="S14370" s="88">
        <v>35.708669000000043</v>
      </c>
    </row>
    <row r="14371" spans="14:19">
      <c r="N14371" s="88" t="s">
        <v>4187</v>
      </c>
      <c r="O14371" s="88" t="s">
        <v>4187</v>
      </c>
      <c r="P14371" s="88" t="s">
        <v>26959</v>
      </c>
      <c r="Q14371" s="89" t="s">
        <v>26960</v>
      </c>
      <c r="R14371" s="86">
        <v>33.814473</v>
      </c>
      <c r="S14371" s="88">
        <v>35.836727000000003</v>
      </c>
    </row>
    <row r="14372" spans="14:19">
      <c r="N14372" s="88" t="s">
        <v>4187</v>
      </c>
      <c r="O14372" s="88" t="s">
        <v>4187</v>
      </c>
      <c r="P14372" s="88" t="s">
        <v>26961</v>
      </c>
      <c r="Q14372" s="89" t="s">
        <v>26962</v>
      </c>
      <c r="R14372" s="86">
        <v>33.814500000000002</v>
      </c>
      <c r="S14372" s="88">
        <v>35.8369</v>
      </c>
    </row>
    <row r="14373" spans="14:19">
      <c r="N14373" s="88" t="s">
        <v>4187</v>
      </c>
      <c r="O14373" s="88" t="s">
        <v>4187</v>
      </c>
      <c r="P14373" s="88" t="s">
        <v>26963</v>
      </c>
      <c r="Q14373" s="89" t="s">
        <v>26964</v>
      </c>
      <c r="R14373" s="86">
        <v>33.813699999999997</v>
      </c>
      <c r="S14373" s="88">
        <v>35.838900000000002</v>
      </c>
    </row>
    <row r="14374" spans="14:19">
      <c r="N14374" s="88" t="s">
        <v>4187</v>
      </c>
      <c r="O14374" s="88" t="s">
        <v>4187</v>
      </c>
      <c r="P14374" s="88" t="s">
        <v>26965</v>
      </c>
      <c r="Q14374" s="89" t="s">
        <v>26966</v>
      </c>
      <c r="R14374" s="86">
        <v>33.805100000000003</v>
      </c>
      <c r="S14374" s="88">
        <v>35.844000000000001</v>
      </c>
    </row>
    <row r="14375" spans="14:19">
      <c r="N14375" s="88" t="s">
        <v>4187</v>
      </c>
      <c r="O14375" s="88" t="s">
        <v>4187</v>
      </c>
      <c r="P14375" s="88" t="s">
        <v>26967</v>
      </c>
      <c r="Q14375" s="89" t="s">
        <v>26968</v>
      </c>
      <c r="R14375" s="86">
        <v>33.807499999999997</v>
      </c>
      <c r="S14375" s="88">
        <v>35.8461</v>
      </c>
    </row>
    <row r="14376" spans="14:19">
      <c r="N14376" s="88" t="s">
        <v>3884</v>
      </c>
      <c r="O14376" s="88" t="s">
        <v>3884</v>
      </c>
      <c r="P14376" s="88" t="s">
        <v>26969</v>
      </c>
      <c r="Q14376" s="89" t="s">
        <v>26970</v>
      </c>
      <c r="R14376" s="86">
        <v>33.161005967800001</v>
      </c>
      <c r="S14376" s="88">
        <v>35.267056810200003</v>
      </c>
    </row>
    <row r="14377" spans="14:19">
      <c r="N14377" s="88" t="s">
        <v>3884</v>
      </c>
      <c r="O14377" s="88" t="s">
        <v>3884</v>
      </c>
      <c r="P14377" s="88" t="s">
        <v>26971</v>
      </c>
      <c r="Q14377" s="89" t="s">
        <v>26972</v>
      </c>
      <c r="R14377" s="86">
        <v>33.165225000000078</v>
      </c>
      <c r="S14377" s="88">
        <v>35.266861000000063</v>
      </c>
    </row>
    <row r="14378" spans="14:19">
      <c r="N14378" s="88" t="s">
        <v>3884</v>
      </c>
      <c r="O14378" s="88" t="s">
        <v>3884</v>
      </c>
      <c r="P14378" s="88" t="s">
        <v>26971</v>
      </c>
      <c r="Q14378" s="89" t="s">
        <v>26973</v>
      </c>
      <c r="R14378" s="86">
        <v>33.165225000000078</v>
      </c>
      <c r="S14378" s="88">
        <v>35.266861000000063</v>
      </c>
    </row>
    <row r="14379" spans="14:19">
      <c r="N14379" s="88" t="s">
        <v>3884</v>
      </c>
      <c r="O14379" s="88" t="s">
        <v>3884</v>
      </c>
      <c r="P14379" s="88" t="s">
        <v>26974</v>
      </c>
      <c r="Q14379" s="89">
        <v>1271</v>
      </c>
      <c r="R14379" s="86">
        <v>33.162899203999999</v>
      </c>
      <c r="S14379" s="88">
        <v>35.261270670000002</v>
      </c>
    </row>
    <row r="14380" spans="14:19">
      <c r="N14380" s="88" t="s">
        <v>3884</v>
      </c>
      <c r="O14380" s="88" t="s">
        <v>3884</v>
      </c>
      <c r="P14380" s="88" t="s">
        <v>3884</v>
      </c>
      <c r="Q14380" s="89" t="s">
        <v>26970</v>
      </c>
      <c r="R14380" s="86">
        <v>33.161005967800001</v>
      </c>
      <c r="S14380" s="88">
        <v>35.267056810200003</v>
      </c>
    </row>
    <row r="14381" spans="14:19">
      <c r="N14381" s="88" t="s">
        <v>2562</v>
      </c>
      <c r="O14381" s="88" t="s">
        <v>2562</v>
      </c>
      <c r="P14381" s="88" t="s">
        <v>2562</v>
      </c>
      <c r="Q14381" s="89" t="s">
        <v>26975</v>
      </c>
      <c r="R14381" s="86">
        <v>33.444225000000074</v>
      </c>
      <c r="S14381" s="88">
        <v>35.393803000000048</v>
      </c>
    </row>
    <row r="14382" spans="14:19">
      <c r="N14382" s="88" t="s">
        <v>2562</v>
      </c>
      <c r="O14382" s="88" t="s">
        <v>2562</v>
      </c>
      <c r="P14382" s="88" t="s">
        <v>2562</v>
      </c>
      <c r="Q14382" s="89" t="s">
        <v>26976</v>
      </c>
      <c r="R14382" s="86">
        <v>33.444225000000074</v>
      </c>
      <c r="S14382" s="88">
        <v>35.393803000000048</v>
      </c>
    </row>
    <row r="14383" spans="14:19">
      <c r="N14383" s="88" t="s">
        <v>2562</v>
      </c>
      <c r="O14383" s="88" t="s">
        <v>2562</v>
      </c>
      <c r="P14383" s="88" t="s">
        <v>26977</v>
      </c>
      <c r="Q14383" s="89">
        <v>1141</v>
      </c>
      <c r="R14383" s="86">
        <v>33.442095897000002</v>
      </c>
      <c r="S14383" s="88">
        <v>35.395185648999998</v>
      </c>
    </row>
    <row r="14384" spans="14:19">
      <c r="N14384" s="88" t="s">
        <v>3692</v>
      </c>
      <c r="O14384" s="88" t="s">
        <v>3692</v>
      </c>
      <c r="P14384" s="88" t="s">
        <v>26978</v>
      </c>
      <c r="Q14384" s="89" t="s">
        <v>26979</v>
      </c>
      <c r="R14384" s="86">
        <v>33.503408000000036</v>
      </c>
      <c r="S14384" s="88">
        <v>35.391544000000067</v>
      </c>
    </row>
    <row r="14385" spans="14:19">
      <c r="N14385" s="88" t="s">
        <v>3692</v>
      </c>
      <c r="O14385" s="88" t="s">
        <v>3692</v>
      </c>
      <c r="P14385" s="88" t="s">
        <v>26980</v>
      </c>
      <c r="Q14385" s="89" t="s">
        <v>26981</v>
      </c>
      <c r="R14385" s="86">
        <v>33.501603000000046</v>
      </c>
      <c r="S14385" s="88">
        <v>35.399792000000048</v>
      </c>
    </row>
    <row r="14386" spans="14:19">
      <c r="N14386" s="88" t="s">
        <v>3692</v>
      </c>
      <c r="O14386" s="88" t="s">
        <v>3692</v>
      </c>
      <c r="P14386" s="88" t="s">
        <v>26980</v>
      </c>
      <c r="Q14386" s="89" t="s">
        <v>26982</v>
      </c>
      <c r="R14386" s="86">
        <v>33.501603000000046</v>
      </c>
      <c r="S14386" s="88">
        <v>35.399792000000048</v>
      </c>
    </row>
    <row r="14387" spans="14:19">
      <c r="N14387" s="88" t="s">
        <v>3692</v>
      </c>
      <c r="O14387" s="88" t="s">
        <v>3692</v>
      </c>
      <c r="P14387" s="88" t="s">
        <v>26983</v>
      </c>
      <c r="Q14387" s="89">
        <v>1073</v>
      </c>
      <c r="R14387" s="86">
        <v>33.500149165000003</v>
      </c>
      <c r="S14387" s="88">
        <v>35.403814638</v>
      </c>
    </row>
    <row r="14388" spans="14:19">
      <c r="N14388" s="88" t="s">
        <v>153</v>
      </c>
      <c r="O14388" s="88" t="s">
        <v>153</v>
      </c>
      <c r="P14388" s="88" t="s">
        <v>26984</v>
      </c>
      <c r="Q14388" s="89" t="s">
        <v>26985</v>
      </c>
      <c r="R14388" s="86">
        <v>34.403502888200002</v>
      </c>
      <c r="S14388" s="88">
        <v>35.8900607522</v>
      </c>
    </row>
    <row r="14389" spans="14:19">
      <c r="N14389" s="88" t="s">
        <v>153</v>
      </c>
      <c r="O14389" s="88" t="s">
        <v>153</v>
      </c>
      <c r="P14389" s="88" t="s">
        <v>26986</v>
      </c>
      <c r="Q14389" s="89" t="s">
        <v>26987</v>
      </c>
      <c r="R14389" s="86">
        <v>34.396661000000002</v>
      </c>
      <c r="S14389" s="88">
        <v>35.895811000000002</v>
      </c>
    </row>
    <row r="14390" spans="14:19">
      <c r="N14390" s="88" t="s">
        <v>153</v>
      </c>
      <c r="O14390" s="88" t="s">
        <v>153</v>
      </c>
      <c r="P14390" s="88" t="s">
        <v>26988</v>
      </c>
      <c r="Q14390" s="89" t="s">
        <v>26985</v>
      </c>
      <c r="R14390" s="86">
        <v>34.403502888200002</v>
      </c>
      <c r="S14390" s="88">
        <v>35.8900607522</v>
      </c>
    </row>
    <row r="14391" spans="14:19">
      <c r="N14391" s="88" t="s">
        <v>153</v>
      </c>
      <c r="O14391" s="88" t="s">
        <v>153</v>
      </c>
      <c r="P14391" s="88" t="s">
        <v>26989</v>
      </c>
      <c r="Q14391" s="89" t="s">
        <v>26990</v>
      </c>
      <c r="R14391" s="86">
        <v>34.397012256399996</v>
      </c>
      <c r="S14391" s="88">
        <v>35.882069296600001</v>
      </c>
    </row>
    <row r="14392" spans="14:19">
      <c r="N14392" s="88" t="s">
        <v>153</v>
      </c>
      <c r="O14392" s="88" t="s">
        <v>153</v>
      </c>
      <c r="P14392" s="88" t="s">
        <v>26991</v>
      </c>
      <c r="Q14392" s="89" t="s">
        <v>26992</v>
      </c>
      <c r="R14392" s="86">
        <v>34.398569999999999</v>
      </c>
      <c r="S14392" s="88">
        <v>35.894550000000002</v>
      </c>
    </row>
    <row r="14393" spans="14:19">
      <c r="N14393" s="88" t="s">
        <v>153</v>
      </c>
      <c r="O14393" s="88" t="s">
        <v>153</v>
      </c>
      <c r="P14393" s="88" t="s">
        <v>153</v>
      </c>
      <c r="Q14393" s="89" t="s">
        <v>26990</v>
      </c>
      <c r="R14393" s="86">
        <v>34.397012256399996</v>
      </c>
      <c r="S14393" s="88">
        <v>35.882069296600001</v>
      </c>
    </row>
    <row r="14394" spans="14:19">
      <c r="N14394" s="88" t="s">
        <v>153</v>
      </c>
      <c r="O14394" s="88" t="s">
        <v>153</v>
      </c>
      <c r="P14394" s="88" t="s">
        <v>153</v>
      </c>
      <c r="Q14394" s="89" t="s">
        <v>26993</v>
      </c>
      <c r="R14394" s="86">
        <v>34.396661000000051</v>
      </c>
      <c r="S14394" s="88">
        <v>35.895811000000037</v>
      </c>
    </row>
    <row r="14395" spans="14:19">
      <c r="N14395" s="88" t="s">
        <v>153</v>
      </c>
      <c r="O14395" s="88" t="s">
        <v>153</v>
      </c>
      <c r="P14395" s="88" t="s">
        <v>153</v>
      </c>
      <c r="Q14395" s="89" t="s">
        <v>26994</v>
      </c>
      <c r="R14395" s="86">
        <v>34.396661000000051</v>
      </c>
      <c r="S14395" s="88">
        <v>35.895811000000037</v>
      </c>
    </row>
    <row r="14396" spans="14:19">
      <c r="N14396" s="88" t="s">
        <v>153</v>
      </c>
      <c r="O14396" s="88" t="s">
        <v>153</v>
      </c>
      <c r="P14396" s="88" t="s">
        <v>153</v>
      </c>
      <c r="Q14396" s="89" t="s">
        <v>26995</v>
      </c>
      <c r="R14396" s="86">
        <v>34.396661000000051</v>
      </c>
      <c r="S14396" s="88">
        <v>35.895811000000037</v>
      </c>
    </row>
    <row r="14397" spans="14:19">
      <c r="N14397" s="88" t="s">
        <v>153</v>
      </c>
      <c r="O14397" s="88" t="s">
        <v>153</v>
      </c>
      <c r="P14397" s="88" t="s">
        <v>26996</v>
      </c>
      <c r="Q14397" s="89" t="s">
        <v>26997</v>
      </c>
      <c r="R14397" s="86">
        <v>34.393440246582031</v>
      </c>
      <c r="S14397" s="88">
        <v>35.891201019287109</v>
      </c>
    </row>
    <row r="14398" spans="14:19">
      <c r="N14398" s="88" t="s">
        <v>153</v>
      </c>
      <c r="O14398" s="88" t="s">
        <v>153</v>
      </c>
      <c r="P14398" s="88" t="s">
        <v>26996</v>
      </c>
      <c r="Q14398" s="89" t="s">
        <v>26998</v>
      </c>
      <c r="R14398" s="86">
        <v>34.402372</v>
      </c>
      <c r="S14398" s="88">
        <v>35.897047999999998</v>
      </c>
    </row>
    <row r="14399" spans="14:19">
      <c r="N14399" s="88" t="s">
        <v>153</v>
      </c>
      <c r="O14399" s="88" t="s">
        <v>153</v>
      </c>
      <c r="P14399" s="88" t="s">
        <v>26999</v>
      </c>
      <c r="Q14399" s="89" t="s">
        <v>27000</v>
      </c>
      <c r="R14399" s="86">
        <v>34.402988433837891</v>
      </c>
      <c r="S14399" s="88">
        <v>35.890289306640625</v>
      </c>
    </row>
    <row r="14400" spans="14:19">
      <c r="N14400" s="88" t="s">
        <v>153</v>
      </c>
      <c r="O14400" s="88" t="s">
        <v>153</v>
      </c>
      <c r="P14400" s="88" t="s">
        <v>26999</v>
      </c>
      <c r="Q14400" s="89" t="s">
        <v>27001</v>
      </c>
      <c r="R14400" s="86">
        <v>34.400311000000002</v>
      </c>
      <c r="S14400" s="88">
        <v>35.886983999999998</v>
      </c>
    </row>
    <row r="14401" spans="14:19">
      <c r="N14401" s="88" t="s">
        <v>153</v>
      </c>
      <c r="O14401" s="88" t="s">
        <v>153</v>
      </c>
      <c r="P14401" s="88" t="s">
        <v>27002</v>
      </c>
      <c r="Q14401" s="89" t="s">
        <v>27003</v>
      </c>
      <c r="R14401" s="86">
        <v>34.404045000000004</v>
      </c>
      <c r="S14401" s="88">
        <v>35.886848999999998</v>
      </c>
    </row>
    <row r="14402" spans="14:19">
      <c r="N14402" s="88" t="s">
        <v>153</v>
      </c>
      <c r="O14402" s="88" t="s">
        <v>153</v>
      </c>
      <c r="P14402" s="88" t="s">
        <v>27004</v>
      </c>
      <c r="Q14402" s="89" t="s">
        <v>27005</v>
      </c>
      <c r="R14402" s="86">
        <v>34.395110000000003</v>
      </c>
      <c r="S14402" s="88">
        <v>35.890093999999998</v>
      </c>
    </row>
    <row r="14403" spans="14:19">
      <c r="N14403" s="88" t="s">
        <v>153</v>
      </c>
      <c r="O14403" s="88" t="s">
        <v>153</v>
      </c>
      <c r="P14403" s="88" t="s">
        <v>27006</v>
      </c>
      <c r="Q14403" s="89" t="s">
        <v>27007</v>
      </c>
      <c r="R14403" s="86">
        <v>34.400900999999998</v>
      </c>
      <c r="S14403" s="88">
        <v>35.898325</v>
      </c>
    </row>
    <row r="14404" spans="14:19">
      <c r="N14404" s="88" t="s">
        <v>153</v>
      </c>
      <c r="O14404" s="88" t="s">
        <v>153</v>
      </c>
      <c r="P14404" s="88" t="s">
        <v>27008</v>
      </c>
      <c r="Q14404" s="89" t="s">
        <v>27009</v>
      </c>
      <c r="R14404" s="86">
        <v>34.398229999999998</v>
      </c>
      <c r="S14404" s="88">
        <v>35.885469000000001</v>
      </c>
    </row>
    <row r="14405" spans="14:19">
      <c r="N14405" s="88" t="s">
        <v>153</v>
      </c>
      <c r="O14405" s="88" t="s">
        <v>153</v>
      </c>
      <c r="P14405" s="88" t="s">
        <v>27010</v>
      </c>
      <c r="Q14405" s="89" t="s">
        <v>27011</v>
      </c>
      <c r="R14405" s="86">
        <v>34.396661000000002</v>
      </c>
      <c r="S14405" s="88">
        <v>35.895811000000002</v>
      </c>
    </row>
    <row r="14406" spans="14:19">
      <c r="N14406" s="88" t="s">
        <v>153</v>
      </c>
      <c r="O14406" s="88" t="s">
        <v>153</v>
      </c>
      <c r="P14406" s="88" t="s">
        <v>27012</v>
      </c>
      <c r="Q14406" s="89">
        <v>671</v>
      </c>
      <c r="R14406" s="86">
        <v>34.391599081999999</v>
      </c>
      <c r="S14406" s="88">
        <v>35.897470642999998</v>
      </c>
    </row>
    <row r="14407" spans="14:19">
      <c r="N14407" s="88" t="s">
        <v>153</v>
      </c>
      <c r="O14407" s="88" t="s">
        <v>153</v>
      </c>
      <c r="P14407" s="88" t="s">
        <v>27013</v>
      </c>
      <c r="Q14407" s="89">
        <v>670</v>
      </c>
      <c r="R14407" s="86">
        <v>34.398499094000002</v>
      </c>
      <c r="S14407" s="88">
        <v>35.892970695999999</v>
      </c>
    </row>
    <row r="14408" spans="14:19">
      <c r="N14408" s="88" t="s">
        <v>153</v>
      </c>
      <c r="O14408" s="88" t="s">
        <v>153</v>
      </c>
      <c r="P14408" s="88" t="s">
        <v>27014</v>
      </c>
      <c r="Q14408" s="89">
        <v>1565</v>
      </c>
      <c r="R14408" s="86">
        <v>34.392239320999998</v>
      </c>
      <c r="S14408" s="88">
        <v>35.898240082999997</v>
      </c>
    </row>
    <row r="14409" spans="14:19">
      <c r="N14409" s="88" t="s">
        <v>153</v>
      </c>
      <c r="O14409" s="88" t="s">
        <v>153</v>
      </c>
      <c r="P14409" s="88" t="s">
        <v>27015</v>
      </c>
      <c r="Q14409" s="89">
        <v>676</v>
      </c>
      <c r="R14409" s="86">
        <v>34.391599081999999</v>
      </c>
      <c r="S14409" s="88">
        <v>35.897470642999998</v>
      </c>
    </row>
    <row r="14410" spans="14:19">
      <c r="N14410" s="88" t="s">
        <v>153</v>
      </c>
      <c r="O14410" s="88" t="s">
        <v>153</v>
      </c>
      <c r="P14410" s="88" t="s">
        <v>27016</v>
      </c>
      <c r="Q14410" s="89">
        <v>673</v>
      </c>
      <c r="R14410" s="86">
        <v>34.395799107000002</v>
      </c>
      <c r="S14410" s="88">
        <v>35.894670648000002</v>
      </c>
    </row>
    <row r="14411" spans="14:19">
      <c r="N14411" s="88" t="s">
        <v>153</v>
      </c>
      <c r="O14411" s="88" t="s">
        <v>153</v>
      </c>
      <c r="P14411" s="88" t="s">
        <v>27017</v>
      </c>
      <c r="Q14411" s="89">
        <v>672</v>
      </c>
      <c r="R14411" s="86">
        <v>34.40129907</v>
      </c>
      <c r="S14411" s="88">
        <v>35.896170646999998</v>
      </c>
    </row>
    <row r="14412" spans="14:19">
      <c r="N14412" s="88" t="s">
        <v>153</v>
      </c>
      <c r="O14412" s="88" t="s">
        <v>153</v>
      </c>
      <c r="P14412" s="88" t="s">
        <v>27018</v>
      </c>
      <c r="Q14412" s="89">
        <v>675</v>
      </c>
      <c r="R14412" s="86">
        <v>34.400499152999998</v>
      </c>
      <c r="S14412" s="88">
        <v>35.894170645000003</v>
      </c>
    </row>
    <row r="14413" spans="14:19">
      <c r="N14413" s="88" t="s">
        <v>153</v>
      </c>
      <c r="O14413" s="88" t="s">
        <v>153</v>
      </c>
      <c r="P14413" s="88" t="s">
        <v>27019</v>
      </c>
      <c r="Q14413" s="89">
        <v>674</v>
      </c>
      <c r="R14413" s="86">
        <v>34.399699157000001</v>
      </c>
      <c r="S14413" s="88">
        <v>35.895770595999998</v>
      </c>
    </row>
    <row r="14414" spans="14:19">
      <c r="N14414" s="88" t="s">
        <v>153</v>
      </c>
      <c r="O14414" s="88" t="s">
        <v>153</v>
      </c>
      <c r="P14414" s="88" t="s">
        <v>27020</v>
      </c>
      <c r="Q14414" s="89" t="s">
        <v>27021</v>
      </c>
      <c r="R14414" s="86">
        <v>34.397046000000003</v>
      </c>
      <c r="S14414" s="88">
        <v>35.890273000000001</v>
      </c>
    </row>
    <row r="14415" spans="14:19">
      <c r="N14415" s="88" t="s">
        <v>1994</v>
      </c>
      <c r="O14415" s="88" t="s">
        <v>1994</v>
      </c>
      <c r="P14415" s="88" t="s">
        <v>27022</v>
      </c>
      <c r="Q14415" s="89" t="s">
        <v>27023</v>
      </c>
      <c r="R14415" s="86">
        <v>34.250778000000025</v>
      </c>
      <c r="S14415" s="88">
        <v>35.83969200000007</v>
      </c>
    </row>
    <row r="14416" spans="14:19">
      <c r="N14416" s="88" t="s">
        <v>3101</v>
      </c>
      <c r="O14416" s="88" t="s">
        <v>3101</v>
      </c>
      <c r="P14416" s="88" t="s">
        <v>27024</v>
      </c>
      <c r="Q14416" s="89" t="s">
        <v>27025</v>
      </c>
      <c r="R14416" s="86">
        <v>33.511931000000061</v>
      </c>
      <c r="S14416" s="88">
        <v>35.547253000000069</v>
      </c>
    </row>
    <row r="14417" spans="14:19">
      <c r="N14417" s="88" t="s">
        <v>3101</v>
      </c>
      <c r="O14417" s="88" t="s">
        <v>3101</v>
      </c>
      <c r="P14417" s="88" t="s">
        <v>27024</v>
      </c>
      <c r="Q14417" s="89" t="s">
        <v>27026</v>
      </c>
      <c r="R14417" s="86">
        <v>33.511931000000061</v>
      </c>
      <c r="S14417" s="88">
        <v>35.547253000000069</v>
      </c>
    </row>
    <row r="14418" spans="14:19">
      <c r="N14418" s="88" t="s">
        <v>2564</v>
      </c>
      <c r="O14418" s="88" t="s">
        <v>2564</v>
      </c>
      <c r="P14418" s="88" t="s">
        <v>27027</v>
      </c>
      <c r="Q14418" s="89" t="s">
        <v>27028</v>
      </c>
      <c r="R14418" s="86">
        <v>33.373681000000033</v>
      </c>
      <c r="S14418" s="88">
        <v>35.462822000000074</v>
      </c>
    </row>
    <row r="14419" spans="14:19">
      <c r="N14419" s="88" t="s">
        <v>2564</v>
      </c>
      <c r="O14419" s="88" t="s">
        <v>2564</v>
      </c>
      <c r="P14419" s="88" t="s">
        <v>27027</v>
      </c>
      <c r="Q14419" s="89" t="s">
        <v>27029</v>
      </c>
      <c r="R14419" s="86">
        <v>33.373681000000033</v>
      </c>
      <c r="S14419" s="88">
        <v>35.462822000000074</v>
      </c>
    </row>
    <row r="14420" spans="14:19">
      <c r="N14420" s="88" t="s">
        <v>2564</v>
      </c>
      <c r="O14420" s="88" t="s">
        <v>2564</v>
      </c>
      <c r="P14420" s="88" t="s">
        <v>27030</v>
      </c>
      <c r="Q14420" s="89">
        <v>1371</v>
      </c>
      <c r="R14420" s="86">
        <v>33.376002208000003</v>
      </c>
      <c r="S14420" s="88">
        <v>35.459245662000001</v>
      </c>
    </row>
    <row r="14421" spans="14:19">
      <c r="N14421" s="88" t="s">
        <v>2911</v>
      </c>
      <c r="O14421" s="88" t="s">
        <v>2911</v>
      </c>
      <c r="P14421" s="88" t="s">
        <v>27031</v>
      </c>
      <c r="Q14421" s="89" t="s">
        <v>27032</v>
      </c>
      <c r="R14421" s="86">
        <v>34.089309000000071</v>
      </c>
      <c r="S14421" s="88">
        <v>35.722131000000047</v>
      </c>
    </row>
    <row r="14422" spans="14:19">
      <c r="N14422" s="88" t="s">
        <v>2911</v>
      </c>
      <c r="O14422" s="88" t="s">
        <v>2911</v>
      </c>
      <c r="P14422" s="88" t="s">
        <v>27033</v>
      </c>
      <c r="Q14422" s="89" t="s">
        <v>27034</v>
      </c>
      <c r="R14422" s="86">
        <v>34.097617000000071</v>
      </c>
      <c r="S14422" s="88">
        <v>35.697986000000071</v>
      </c>
    </row>
    <row r="14423" spans="14:19">
      <c r="N14423" s="88" t="s">
        <v>2911</v>
      </c>
      <c r="O14423" s="88" t="s">
        <v>2911</v>
      </c>
      <c r="P14423" s="88" t="s">
        <v>27035</v>
      </c>
      <c r="Q14423" s="89" t="s">
        <v>27036</v>
      </c>
      <c r="R14423" s="86">
        <v>34.096380000000067</v>
      </c>
      <c r="S14423" s="88">
        <v>35.706950000000063</v>
      </c>
    </row>
    <row r="14424" spans="14:19">
      <c r="N14424" s="88" t="s">
        <v>2911</v>
      </c>
      <c r="O14424" s="88" t="s">
        <v>2911</v>
      </c>
      <c r="P14424" s="88" t="s">
        <v>27037</v>
      </c>
      <c r="Q14424" s="89" t="s">
        <v>27038</v>
      </c>
      <c r="R14424" s="86">
        <v>34.095851000000039</v>
      </c>
      <c r="S14424" s="88">
        <v>35.716441000000032</v>
      </c>
    </row>
    <row r="14425" spans="14:19">
      <c r="N14425" s="88" t="s">
        <v>1871</v>
      </c>
      <c r="O14425" s="88" t="s">
        <v>1871</v>
      </c>
      <c r="P14425" s="88" t="s">
        <v>27039</v>
      </c>
      <c r="Q14425" s="89">
        <v>851</v>
      </c>
      <c r="R14425" s="86">
        <v>34.455332136000003</v>
      </c>
      <c r="S14425" s="88">
        <v>36.356437653999997</v>
      </c>
    </row>
    <row r="14426" spans="14:19">
      <c r="N14426" s="88" t="s">
        <v>1871</v>
      </c>
      <c r="O14426" s="88" t="s">
        <v>1871</v>
      </c>
      <c r="P14426" s="88" t="s">
        <v>27040</v>
      </c>
      <c r="Q14426" s="89" t="s">
        <v>27041</v>
      </c>
      <c r="R14426" s="86">
        <v>34.392253000000039</v>
      </c>
      <c r="S14426" s="88">
        <v>36.300625000000025</v>
      </c>
    </row>
    <row r="14427" spans="14:19">
      <c r="N14427" s="88" t="s">
        <v>1871</v>
      </c>
      <c r="O14427" s="88" t="s">
        <v>1871</v>
      </c>
      <c r="P14427" s="88" t="s">
        <v>27042</v>
      </c>
      <c r="Q14427" s="89" t="s">
        <v>27043</v>
      </c>
      <c r="R14427" s="86">
        <v>34.417931000000067</v>
      </c>
      <c r="S14427" s="88">
        <v>36.333886000000064</v>
      </c>
    </row>
    <row r="14428" spans="14:19">
      <c r="N14428" s="88" t="s">
        <v>1871</v>
      </c>
      <c r="O14428" s="88" t="s">
        <v>1871</v>
      </c>
      <c r="P14428" s="88" t="s">
        <v>27044</v>
      </c>
      <c r="Q14428" s="89">
        <v>853</v>
      </c>
      <c r="R14428" s="86">
        <v>34.426816133999999</v>
      </c>
      <c r="S14428" s="88">
        <v>36.362037631</v>
      </c>
    </row>
    <row r="14429" spans="14:19">
      <c r="N14429" s="88" t="s">
        <v>1871</v>
      </c>
      <c r="O14429" s="88" t="s">
        <v>1871</v>
      </c>
      <c r="P14429" s="88" t="s">
        <v>27045</v>
      </c>
      <c r="Q14429" s="89" t="s">
        <v>27046</v>
      </c>
      <c r="R14429" s="86">
        <v>34.42938300000003</v>
      </c>
      <c r="S14429" s="88">
        <v>36.324386000000061</v>
      </c>
    </row>
    <row r="14430" spans="14:19">
      <c r="N14430" s="88" t="s">
        <v>1871</v>
      </c>
      <c r="O14430" s="88" t="s">
        <v>1871</v>
      </c>
      <c r="P14430" s="88" t="s">
        <v>27047</v>
      </c>
      <c r="Q14430" s="89">
        <v>850</v>
      </c>
      <c r="R14430" s="86">
        <v>34.456816095999997</v>
      </c>
      <c r="S14430" s="88">
        <v>36.363487640000002</v>
      </c>
    </row>
    <row r="14431" spans="14:19">
      <c r="N14431" s="88" t="s">
        <v>1871</v>
      </c>
      <c r="O14431" s="88" t="s">
        <v>1871</v>
      </c>
      <c r="P14431" s="88" t="s">
        <v>27048</v>
      </c>
      <c r="Q14431" s="89" t="s">
        <v>27049</v>
      </c>
      <c r="R14431" s="86">
        <v>34.349231000000032</v>
      </c>
      <c r="S14431" s="88">
        <v>36.340197000000046</v>
      </c>
    </row>
    <row r="14432" spans="14:19">
      <c r="N14432" s="88" t="s">
        <v>1871</v>
      </c>
      <c r="O14432" s="88" t="s">
        <v>1871</v>
      </c>
      <c r="P14432" s="88" t="s">
        <v>27050</v>
      </c>
      <c r="Q14432" s="89" t="s">
        <v>27051</v>
      </c>
      <c r="R14432" s="86">
        <v>34.410942000000034</v>
      </c>
      <c r="S14432" s="88">
        <v>36.327539000000058</v>
      </c>
    </row>
    <row r="14433" spans="14:19">
      <c r="N14433" s="88" t="s">
        <v>1871</v>
      </c>
      <c r="O14433" s="88" t="s">
        <v>1871</v>
      </c>
      <c r="P14433" s="88" t="s">
        <v>27052</v>
      </c>
      <c r="Q14433" s="89" t="s">
        <v>27053</v>
      </c>
      <c r="R14433" s="86">
        <v>34.397639000000026</v>
      </c>
      <c r="S14433" s="88">
        <v>36.350108000000034</v>
      </c>
    </row>
    <row r="14434" spans="14:19">
      <c r="N14434" s="88" t="s">
        <v>1871</v>
      </c>
      <c r="O14434" s="88" t="s">
        <v>1871</v>
      </c>
      <c r="P14434" s="88" t="s">
        <v>27054</v>
      </c>
      <c r="Q14434" s="89" t="s">
        <v>27055</v>
      </c>
      <c r="R14434" s="86">
        <v>34.367831000000024</v>
      </c>
      <c r="S14434" s="88">
        <v>36.34086700000006</v>
      </c>
    </row>
    <row r="14435" spans="14:19">
      <c r="N14435" s="88" t="s">
        <v>1871</v>
      </c>
      <c r="O14435" s="88" t="s">
        <v>1871</v>
      </c>
      <c r="P14435" s="88" t="s">
        <v>27056</v>
      </c>
      <c r="Q14435" s="89" t="s">
        <v>27057</v>
      </c>
      <c r="R14435" s="86">
        <v>34.392133000000058</v>
      </c>
      <c r="S14435" s="88">
        <v>36.343881000000067</v>
      </c>
    </row>
    <row r="14436" spans="14:19">
      <c r="N14436" s="88" t="s">
        <v>1871</v>
      </c>
      <c r="O14436" s="88" t="s">
        <v>1871</v>
      </c>
      <c r="P14436" s="88" t="s">
        <v>27058</v>
      </c>
      <c r="Q14436" s="89" t="s">
        <v>27059</v>
      </c>
      <c r="R14436" s="86">
        <v>34.399776000000031</v>
      </c>
      <c r="S14436" s="88">
        <v>36.342607000000044</v>
      </c>
    </row>
    <row r="14437" spans="14:19">
      <c r="N14437" s="88" t="s">
        <v>1871</v>
      </c>
      <c r="O14437" s="88" t="s">
        <v>1871</v>
      </c>
      <c r="P14437" s="88" t="s">
        <v>27060</v>
      </c>
      <c r="Q14437" s="89" t="s">
        <v>27061</v>
      </c>
      <c r="R14437" s="86">
        <v>34.432525000000055</v>
      </c>
      <c r="S14437" s="88">
        <v>36.358861000000047</v>
      </c>
    </row>
    <row r="14438" spans="14:19">
      <c r="N14438" s="88" t="s">
        <v>1871</v>
      </c>
      <c r="O14438" s="88" t="s">
        <v>1871</v>
      </c>
      <c r="P14438" s="88" t="s">
        <v>27062</v>
      </c>
      <c r="Q14438" s="89" t="s">
        <v>27063</v>
      </c>
      <c r="R14438" s="86">
        <v>34.392547000000036</v>
      </c>
      <c r="S14438" s="88">
        <v>36.321783000000039</v>
      </c>
    </row>
    <row r="14439" spans="14:19">
      <c r="N14439" s="88" t="s">
        <v>1871</v>
      </c>
      <c r="O14439" s="88" t="s">
        <v>1871</v>
      </c>
      <c r="P14439" s="88" t="s">
        <v>27064</v>
      </c>
      <c r="Q14439" s="89" t="s">
        <v>27065</v>
      </c>
      <c r="R14439" s="86">
        <v>34.372781000000032</v>
      </c>
      <c r="S14439" s="88">
        <v>36.343058000000042</v>
      </c>
    </row>
    <row r="14440" spans="14:19">
      <c r="N14440" s="88" t="s">
        <v>1871</v>
      </c>
      <c r="O14440" s="88" t="s">
        <v>1871</v>
      </c>
      <c r="P14440" s="88" t="s">
        <v>27066</v>
      </c>
      <c r="Q14440" s="89" t="s">
        <v>27067</v>
      </c>
      <c r="R14440" s="86">
        <v>34.339017000000069</v>
      </c>
      <c r="S14440" s="88">
        <v>36.30669400000005</v>
      </c>
    </row>
    <row r="14441" spans="14:19">
      <c r="N14441" s="88" t="s">
        <v>1871</v>
      </c>
      <c r="O14441" s="88" t="s">
        <v>1871</v>
      </c>
      <c r="P14441" s="88" t="s">
        <v>27068</v>
      </c>
      <c r="Q14441" s="89" t="s">
        <v>27069</v>
      </c>
      <c r="R14441" s="86">
        <v>34.42376900000005</v>
      </c>
      <c r="S14441" s="88">
        <v>36.347358000000042</v>
      </c>
    </row>
    <row r="14442" spans="14:19">
      <c r="N14442" s="88" t="s">
        <v>1871</v>
      </c>
      <c r="O14442" s="88" t="s">
        <v>1871</v>
      </c>
      <c r="P14442" s="88" t="s">
        <v>27070</v>
      </c>
      <c r="Q14442" s="89" t="s">
        <v>27071</v>
      </c>
      <c r="R14442" s="86">
        <v>34.337919000000056</v>
      </c>
      <c r="S14442" s="88">
        <v>36.333619000000056</v>
      </c>
    </row>
    <row r="14443" spans="14:19">
      <c r="N14443" s="88" t="s">
        <v>1871</v>
      </c>
      <c r="O14443" s="88" t="s">
        <v>1871</v>
      </c>
      <c r="P14443" s="88" t="s">
        <v>27072</v>
      </c>
      <c r="Q14443" s="89" t="s">
        <v>27073</v>
      </c>
      <c r="R14443" s="86">
        <v>34.396014000000037</v>
      </c>
      <c r="S14443" s="88">
        <v>36.329433000000051</v>
      </c>
    </row>
    <row r="14444" spans="14:19">
      <c r="N14444" s="88" t="s">
        <v>1871</v>
      </c>
      <c r="O14444" s="88" t="s">
        <v>1871</v>
      </c>
      <c r="P14444" s="88" t="s">
        <v>27074</v>
      </c>
      <c r="Q14444" s="89" t="s">
        <v>27075</v>
      </c>
      <c r="R14444" s="86">
        <v>34.376569000000075</v>
      </c>
      <c r="S14444" s="88">
        <v>36.317995000000053</v>
      </c>
    </row>
    <row r="14445" spans="14:19">
      <c r="N14445" s="88" t="s">
        <v>1871</v>
      </c>
      <c r="O14445" s="88" t="s">
        <v>1871</v>
      </c>
      <c r="P14445" s="88" t="s">
        <v>27076</v>
      </c>
      <c r="Q14445" s="89" t="s">
        <v>27077</v>
      </c>
      <c r="R14445" s="86">
        <v>34.341850000000079</v>
      </c>
      <c r="S14445" s="88">
        <v>36.32031900000004</v>
      </c>
    </row>
    <row r="14446" spans="14:19">
      <c r="N14446" s="88" t="s">
        <v>1871</v>
      </c>
      <c r="O14446" s="88" t="s">
        <v>1871</v>
      </c>
      <c r="P14446" s="88" t="s">
        <v>27078</v>
      </c>
      <c r="Q14446" s="89">
        <v>854</v>
      </c>
      <c r="R14446" s="86">
        <v>34.42198209</v>
      </c>
      <c r="S14446" s="88">
        <v>36.348153680999999</v>
      </c>
    </row>
    <row r="14447" spans="14:19">
      <c r="N14447" s="88" t="s">
        <v>1871</v>
      </c>
      <c r="O14447" s="88" t="s">
        <v>1871</v>
      </c>
      <c r="P14447" s="88" t="s">
        <v>1871</v>
      </c>
      <c r="Q14447" s="89" t="s">
        <v>27079</v>
      </c>
      <c r="R14447" s="86">
        <v>34.410942000000034</v>
      </c>
      <c r="S14447" s="88">
        <v>36.327539000000058</v>
      </c>
    </row>
    <row r="14448" spans="14:19">
      <c r="N14448" s="88" t="s">
        <v>1871</v>
      </c>
      <c r="O14448" s="88" t="s">
        <v>1871</v>
      </c>
      <c r="P14448" s="88" t="s">
        <v>27080</v>
      </c>
      <c r="Q14448" s="89" t="s">
        <v>27081</v>
      </c>
      <c r="R14448" s="86">
        <v>34.425283000000036</v>
      </c>
      <c r="S14448" s="88">
        <v>36.358903000000055</v>
      </c>
    </row>
    <row r="14449" spans="14:19">
      <c r="N14449" s="88" t="s">
        <v>1871</v>
      </c>
      <c r="O14449" s="88" t="s">
        <v>1871</v>
      </c>
      <c r="P14449" s="88" t="s">
        <v>27082</v>
      </c>
      <c r="Q14449" s="89" t="s">
        <v>27083</v>
      </c>
      <c r="R14449" s="86">
        <v>34.356769000000043</v>
      </c>
      <c r="S14449" s="88">
        <v>36.325542000000041</v>
      </c>
    </row>
    <row r="14450" spans="14:19">
      <c r="N14450" s="88" t="s">
        <v>2273</v>
      </c>
      <c r="O14450" s="88" t="s">
        <v>2273</v>
      </c>
      <c r="P14450" s="88" t="s">
        <v>27084</v>
      </c>
      <c r="Q14450" s="89" t="s">
        <v>27085</v>
      </c>
      <c r="R14450" s="86">
        <v>33.926383000000044</v>
      </c>
      <c r="S14450" s="88">
        <v>35.714131000000066</v>
      </c>
    </row>
    <row r="14451" spans="14:19">
      <c r="N14451" s="88" t="s">
        <v>4035</v>
      </c>
      <c r="O14451" s="88" t="s">
        <v>4035</v>
      </c>
      <c r="P14451" s="88" t="s">
        <v>27086</v>
      </c>
      <c r="Q14451" s="89" t="s">
        <v>27087</v>
      </c>
      <c r="R14451" s="86">
        <v>33.459461000000033</v>
      </c>
      <c r="S14451" s="88">
        <v>35.668258000000037</v>
      </c>
    </row>
    <row r="14452" spans="14:19">
      <c r="N14452" s="88" t="s">
        <v>4035</v>
      </c>
      <c r="O14452" s="88" t="s">
        <v>4035</v>
      </c>
      <c r="P14452" s="88" t="s">
        <v>27086</v>
      </c>
      <c r="Q14452" s="89" t="s">
        <v>27088</v>
      </c>
      <c r="R14452" s="86">
        <v>33.459461000000033</v>
      </c>
      <c r="S14452" s="88">
        <v>35.668258000000037</v>
      </c>
    </row>
    <row r="14453" spans="14:19">
      <c r="N14453" s="88" t="s">
        <v>549</v>
      </c>
      <c r="O14453" s="88" t="s">
        <v>549</v>
      </c>
      <c r="P14453" s="88" t="s">
        <v>549</v>
      </c>
      <c r="Q14453" s="89" t="s">
        <v>27089</v>
      </c>
      <c r="R14453" s="86">
        <v>34.531306000000029</v>
      </c>
      <c r="S14453" s="88">
        <v>36.06934700000005</v>
      </c>
    </row>
    <row r="14454" spans="14:19">
      <c r="N14454" s="88" t="s">
        <v>549</v>
      </c>
      <c r="O14454" s="88" t="s">
        <v>549</v>
      </c>
      <c r="P14454" s="88" t="s">
        <v>549</v>
      </c>
      <c r="Q14454" s="89" t="s">
        <v>27090</v>
      </c>
      <c r="R14454" s="86">
        <v>34.531306000000029</v>
      </c>
      <c r="S14454" s="88">
        <v>36.06934700000005</v>
      </c>
    </row>
    <row r="14455" spans="14:19">
      <c r="N14455" s="88" t="s">
        <v>549</v>
      </c>
      <c r="O14455" s="88" t="s">
        <v>549</v>
      </c>
      <c r="P14455" s="88" t="s">
        <v>27091</v>
      </c>
      <c r="Q14455" s="89" t="s">
        <v>27092</v>
      </c>
      <c r="R14455" s="86">
        <v>34.540469999999999</v>
      </c>
      <c r="S14455" s="88">
        <v>36.070959999999999</v>
      </c>
    </row>
    <row r="14456" spans="14:19">
      <c r="N14456" s="88" t="s">
        <v>2275</v>
      </c>
      <c r="O14456" s="88" t="s">
        <v>2275</v>
      </c>
      <c r="P14456" s="88" t="s">
        <v>27093</v>
      </c>
      <c r="Q14456" s="89" t="s">
        <v>27094</v>
      </c>
      <c r="R14456" s="86">
        <v>33.950901999999999</v>
      </c>
      <c r="S14456" s="88">
        <v>35.598708999999999</v>
      </c>
    </row>
    <row r="14457" spans="14:19">
      <c r="N14457" s="88" t="s">
        <v>2275</v>
      </c>
      <c r="O14457" s="88" t="s">
        <v>2275</v>
      </c>
      <c r="P14457" s="88" t="s">
        <v>27095</v>
      </c>
      <c r="Q14457" s="89" t="s">
        <v>27096</v>
      </c>
      <c r="R14457" s="86">
        <v>33.950901999999999</v>
      </c>
      <c r="S14457" s="88">
        <v>35.598708999999999</v>
      </c>
    </row>
    <row r="14458" spans="14:19">
      <c r="N14458" s="88" t="s">
        <v>2275</v>
      </c>
      <c r="O14458" s="88" t="s">
        <v>2275</v>
      </c>
      <c r="P14458" s="88" t="s">
        <v>27097</v>
      </c>
      <c r="Q14458" s="89" t="s">
        <v>27098</v>
      </c>
      <c r="R14458" s="86">
        <v>33.945820000000026</v>
      </c>
      <c r="S14458" s="88">
        <v>35.614438000000064</v>
      </c>
    </row>
    <row r="14459" spans="14:19">
      <c r="N14459" s="88" t="s">
        <v>2275</v>
      </c>
      <c r="O14459" s="88" t="s">
        <v>2275</v>
      </c>
      <c r="P14459" s="88" t="s">
        <v>27099</v>
      </c>
      <c r="Q14459" s="89" t="s">
        <v>27100</v>
      </c>
      <c r="R14459" s="86">
        <v>33.949799999999996</v>
      </c>
      <c r="S14459" s="88">
        <v>35.59834166666667</v>
      </c>
    </row>
    <row r="14460" spans="14:19">
      <c r="N14460" s="88" t="s">
        <v>2275</v>
      </c>
      <c r="O14460" s="88" t="s">
        <v>2275</v>
      </c>
      <c r="P14460" s="88" t="s">
        <v>27101</v>
      </c>
      <c r="Q14460" s="89" t="s">
        <v>27102</v>
      </c>
      <c r="R14460" s="86">
        <v>33.944229999999997</v>
      </c>
      <c r="S14460" s="88">
        <v>35.595129999999997</v>
      </c>
    </row>
    <row r="14461" spans="14:19">
      <c r="N14461" s="88" t="s">
        <v>2275</v>
      </c>
      <c r="O14461" s="88" t="s">
        <v>2275</v>
      </c>
      <c r="P14461" s="88" t="s">
        <v>27103</v>
      </c>
      <c r="Q14461" s="89" t="s">
        <v>27104</v>
      </c>
      <c r="R14461" s="86">
        <v>33.942347000000041</v>
      </c>
      <c r="S14461" s="88">
        <v>35.609628000000043</v>
      </c>
    </row>
    <row r="14462" spans="14:19">
      <c r="N14462" s="88" t="s">
        <v>2275</v>
      </c>
      <c r="O14462" s="88" t="s">
        <v>2275</v>
      </c>
      <c r="P14462" s="88" t="s">
        <v>27105</v>
      </c>
      <c r="Q14462" s="89" t="s">
        <v>27106</v>
      </c>
      <c r="R14462" s="86">
        <v>33.944020000000002</v>
      </c>
      <c r="S14462" s="88">
        <v>35.598399999999998</v>
      </c>
    </row>
    <row r="14463" spans="14:19">
      <c r="N14463" s="88" t="s">
        <v>3316</v>
      </c>
      <c r="O14463" s="88" t="s">
        <v>3316</v>
      </c>
      <c r="P14463" s="88" t="s">
        <v>27107</v>
      </c>
      <c r="Q14463" s="89" t="s">
        <v>27108</v>
      </c>
      <c r="R14463" s="86">
        <v>33.963343000000066</v>
      </c>
      <c r="S14463" s="88">
        <v>35.628496000000041</v>
      </c>
    </row>
    <row r="14464" spans="14:19">
      <c r="N14464" s="88" t="s">
        <v>3316</v>
      </c>
      <c r="O14464" s="88" t="s">
        <v>3316</v>
      </c>
      <c r="P14464" s="88" t="s">
        <v>27109</v>
      </c>
      <c r="Q14464" s="89" t="s">
        <v>27110</v>
      </c>
      <c r="R14464" s="86">
        <v>33.968473000000003</v>
      </c>
      <c r="S14464" s="88">
        <v>35.611525</v>
      </c>
    </row>
    <row r="14465" spans="14:19">
      <c r="N14465" s="88" t="s">
        <v>3316</v>
      </c>
      <c r="O14465" s="88" t="s">
        <v>3316</v>
      </c>
      <c r="P14465" s="88" t="s">
        <v>27111</v>
      </c>
      <c r="Q14465" s="89" t="s">
        <v>27112</v>
      </c>
      <c r="R14465" s="86">
        <v>33.968969999999999</v>
      </c>
      <c r="S14465" s="88">
        <v>35.625149999999998</v>
      </c>
    </row>
    <row r="14466" spans="14:19">
      <c r="N14466" s="88" t="s">
        <v>3316</v>
      </c>
      <c r="O14466" s="88" t="s">
        <v>3316</v>
      </c>
      <c r="P14466" s="88" t="s">
        <v>27113</v>
      </c>
      <c r="Q14466" s="89">
        <v>135</v>
      </c>
      <c r="R14466" s="86">
        <v>33.969616238999997</v>
      </c>
      <c r="S14466" s="88">
        <v>35.618953597999997</v>
      </c>
    </row>
    <row r="14467" spans="14:19">
      <c r="N14467" s="88" t="s">
        <v>3316</v>
      </c>
      <c r="O14467" s="88" t="s">
        <v>3316</v>
      </c>
      <c r="P14467" s="88" t="s">
        <v>27114</v>
      </c>
      <c r="Q14467" s="89" t="s">
        <v>27115</v>
      </c>
      <c r="R14467" s="86">
        <v>33.967800000000068</v>
      </c>
      <c r="S14467" s="88">
        <v>35.61433500000004</v>
      </c>
    </row>
    <row r="14468" spans="14:19">
      <c r="N14468" s="88" t="s">
        <v>3316</v>
      </c>
      <c r="O14468" s="88" t="s">
        <v>3316</v>
      </c>
      <c r="P14468" s="88" t="s">
        <v>27116</v>
      </c>
      <c r="Q14468" s="89" t="s">
        <v>27117</v>
      </c>
      <c r="R14468" s="86">
        <v>33.966264000000024</v>
      </c>
      <c r="S14468" s="88">
        <v>35.603203000000065</v>
      </c>
    </row>
    <row r="14469" spans="14:19">
      <c r="N14469" s="88" t="s">
        <v>3316</v>
      </c>
      <c r="O14469" s="88" t="s">
        <v>3316</v>
      </c>
      <c r="P14469" s="88" t="s">
        <v>27118</v>
      </c>
      <c r="Q14469" s="89" t="s">
        <v>27119</v>
      </c>
      <c r="R14469" s="86">
        <v>33.969709999999999</v>
      </c>
      <c r="S14469" s="88">
        <v>35.612110000000001</v>
      </c>
    </row>
    <row r="14470" spans="14:19">
      <c r="N14470" s="88" t="s">
        <v>3316</v>
      </c>
      <c r="O14470" s="88" t="s">
        <v>3316</v>
      </c>
      <c r="P14470" s="88" t="s">
        <v>27120</v>
      </c>
      <c r="Q14470" s="89">
        <v>136</v>
      </c>
      <c r="R14470" s="86">
        <v>33.969749149000002</v>
      </c>
      <c r="S14470" s="88">
        <v>35.618953599999998</v>
      </c>
    </row>
    <row r="14471" spans="14:19">
      <c r="N14471" s="88" t="s">
        <v>3316</v>
      </c>
      <c r="O14471" s="88" t="s">
        <v>3316</v>
      </c>
      <c r="P14471" s="88" t="s">
        <v>27121</v>
      </c>
      <c r="Q14471" s="89" t="s">
        <v>27122</v>
      </c>
      <c r="R14471" s="86">
        <v>33.97012200000006</v>
      </c>
      <c r="S14471" s="88">
        <v>35.619653000000028</v>
      </c>
    </row>
    <row r="14472" spans="14:19">
      <c r="N14472" s="88" t="s">
        <v>3316</v>
      </c>
      <c r="O14472" s="88" t="s">
        <v>3316</v>
      </c>
      <c r="P14472" s="88" t="s">
        <v>27121</v>
      </c>
      <c r="Q14472" s="89" t="s">
        <v>27123</v>
      </c>
      <c r="R14472" s="86">
        <v>33.97012200000006</v>
      </c>
      <c r="S14472" s="88">
        <v>35.619653000000028</v>
      </c>
    </row>
    <row r="14473" spans="14:19">
      <c r="N14473" s="88" t="s">
        <v>3319</v>
      </c>
      <c r="O14473" s="88" t="s">
        <v>3319</v>
      </c>
      <c r="P14473" s="88" t="s">
        <v>27124</v>
      </c>
      <c r="Q14473" s="89" t="s">
        <v>27125</v>
      </c>
      <c r="R14473" s="86">
        <v>33.962356000000057</v>
      </c>
      <c r="S14473" s="88">
        <v>35.610311000000024</v>
      </c>
    </row>
    <row r="14474" spans="14:19">
      <c r="N14474" s="88" t="s">
        <v>3319</v>
      </c>
      <c r="O14474" s="88" t="s">
        <v>3319</v>
      </c>
      <c r="P14474" s="88" t="s">
        <v>27126</v>
      </c>
      <c r="Q14474" s="89" t="s">
        <v>27127</v>
      </c>
      <c r="R14474" s="86">
        <v>33.956387000000063</v>
      </c>
      <c r="S14474" s="88">
        <v>35.603084000000024</v>
      </c>
    </row>
    <row r="14475" spans="14:19">
      <c r="N14475" s="88" t="s">
        <v>3319</v>
      </c>
      <c r="O14475" s="88" t="s">
        <v>3319</v>
      </c>
      <c r="P14475" s="88" t="s">
        <v>27128</v>
      </c>
      <c r="Q14475" s="89" t="s">
        <v>27129</v>
      </c>
      <c r="R14475" s="86">
        <v>33.953371000000061</v>
      </c>
      <c r="S14475" s="88">
        <v>35.610848000000033</v>
      </c>
    </row>
    <row r="14476" spans="14:19">
      <c r="N14476" s="88" t="s">
        <v>3319</v>
      </c>
      <c r="O14476" s="88" t="s">
        <v>3319</v>
      </c>
      <c r="P14476" s="88" t="s">
        <v>27130</v>
      </c>
      <c r="Q14476" s="89" t="s">
        <v>27131</v>
      </c>
      <c r="R14476" s="86">
        <v>33.960705373300001</v>
      </c>
      <c r="S14476" s="88">
        <v>35.6043489423</v>
      </c>
    </row>
    <row r="14477" spans="14:19">
      <c r="N14477" s="88" t="s">
        <v>3319</v>
      </c>
      <c r="O14477" s="88" t="s">
        <v>3319</v>
      </c>
      <c r="P14477" s="88" t="s">
        <v>27132</v>
      </c>
      <c r="Q14477" s="89" t="s">
        <v>27133</v>
      </c>
      <c r="R14477" s="86">
        <v>33.957290000000057</v>
      </c>
      <c r="S14477" s="88">
        <v>35.598825000000033</v>
      </c>
    </row>
    <row r="14478" spans="14:19">
      <c r="N14478" s="88" t="s">
        <v>3319</v>
      </c>
      <c r="O14478" s="88" t="s">
        <v>3319</v>
      </c>
      <c r="P14478" s="88" t="s">
        <v>27134</v>
      </c>
      <c r="Q14478" s="89" t="s">
        <v>27135</v>
      </c>
      <c r="R14478" s="86">
        <v>33.969250000000002</v>
      </c>
      <c r="S14478" s="88">
        <v>35.611860999999998</v>
      </c>
    </row>
    <row r="14479" spans="14:19">
      <c r="N14479" s="88" t="s">
        <v>3319</v>
      </c>
      <c r="O14479" s="88" t="s">
        <v>3319</v>
      </c>
      <c r="P14479" s="88" t="s">
        <v>27136</v>
      </c>
      <c r="Q14479" s="89" t="s">
        <v>27131</v>
      </c>
      <c r="R14479" s="86">
        <v>33.960705373300001</v>
      </c>
      <c r="S14479" s="88">
        <v>35.6043489423</v>
      </c>
    </row>
    <row r="14480" spans="14:19">
      <c r="N14480" s="88" t="s">
        <v>3319</v>
      </c>
      <c r="O14480" s="88" t="s">
        <v>3319</v>
      </c>
      <c r="P14480" s="88" t="s">
        <v>27136</v>
      </c>
      <c r="Q14480" s="89" t="s">
        <v>27137</v>
      </c>
      <c r="R14480" s="86">
        <v>33.955744000000038</v>
      </c>
      <c r="S14480" s="88">
        <v>35.619106000000045</v>
      </c>
    </row>
    <row r="14481" spans="14:19">
      <c r="N14481" s="88" t="s">
        <v>3319</v>
      </c>
      <c r="O14481" s="88" t="s">
        <v>3319</v>
      </c>
      <c r="P14481" s="88" t="s">
        <v>27136</v>
      </c>
      <c r="Q14481" s="89" t="s">
        <v>27138</v>
      </c>
      <c r="R14481" s="86">
        <v>33.955744000000038</v>
      </c>
      <c r="S14481" s="88">
        <v>35.619106000000045</v>
      </c>
    </row>
    <row r="14482" spans="14:19">
      <c r="N14482" s="88" t="s">
        <v>3319</v>
      </c>
      <c r="O14482" s="88" t="s">
        <v>3319</v>
      </c>
      <c r="P14482" s="88" t="s">
        <v>27139</v>
      </c>
      <c r="Q14482" s="89">
        <v>138</v>
      </c>
      <c r="R14482" s="86">
        <v>33.954344163000002</v>
      </c>
      <c r="S14482" s="88">
        <v>35.617320653999997</v>
      </c>
    </row>
    <row r="14483" spans="14:19">
      <c r="N14483" s="88" t="s">
        <v>2433</v>
      </c>
      <c r="O14483" s="88" t="s">
        <v>2433</v>
      </c>
      <c r="P14483" s="88" t="s">
        <v>27140</v>
      </c>
      <c r="Q14483" s="89">
        <v>1385</v>
      </c>
      <c r="R14483" s="86">
        <v>34.490799103000001</v>
      </c>
      <c r="S14483" s="88">
        <v>35.971370620000002</v>
      </c>
    </row>
    <row r="14484" spans="14:19">
      <c r="N14484" s="88" t="s">
        <v>2433</v>
      </c>
      <c r="O14484" s="88" t="s">
        <v>2433</v>
      </c>
      <c r="P14484" s="88" t="s">
        <v>27141</v>
      </c>
      <c r="Q14484" s="89" t="s">
        <v>27142</v>
      </c>
      <c r="R14484" s="86">
        <v>34.502753000000041</v>
      </c>
      <c r="S14484" s="88">
        <v>35.950230000000033</v>
      </c>
    </row>
    <row r="14485" spans="14:19">
      <c r="N14485" s="88" t="s">
        <v>2433</v>
      </c>
      <c r="O14485" s="88" t="s">
        <v>2433</v>
      </c>
      <c r="P14485" s="88" t="s">
        <v>27143</v>
      </c>
      <c r="Q14485" s="89">
        <v>453</v>
      </c>
      <c r="R14485" s="86">
        <v>34.494899136000001</v>
      </c>
      <c r="S14485" s="88">
        <v>35.948670663999998</v>
      </c>
    </row>
    <row r="14486" spans="14:19">
      <c r="N14486" s="88" t="s">
        <v>2433</v>
      </c>
      <c r="O14486" s="88" t="s">
        <v>2433</v>
      </c>
      <c r="P14486" s="88" t="s">
        <v>27144</v>
      </c>
      <c r="Q14486" s="89" t="s">
        <v>27145</v>
      </c>
      <c r="R14486" s="86">
        <v>34.486636000000033</v>
      </c>
      <c r="S14486" s="88">
        <v>35.960047000000031</v>
      </c>
    </row>
    <row r="14487" spans="14:19">
      <c r="N14487" s="88" t="s">
        <v>2433</v>
      </c>
      <c r="O14487" s="88" t="s">
        <v>2433</v>
      </c>
      <c r="P14487" s="88" t="s">
        <v>27146</v>
      </c>
      <c r="Q14487" s="89" t="s">
        <v>27147</v>
      </c>
      <c r="R14487" s="86">
        <v>34.506195000000048</v>
      </c>
      <c r="S14487" s="88">
        <v>35.945329000000072</v>
      </c>
    </row>
    <row r="14488" spans="14:19">
      <c r="N14488" s="88" t="s">
        <v>2433</v>
      </c>
      <c r="O14488" s="88" t="s">
        <v>2433</v>
      </c>
      <c r="P14488" s="88" t="s">
        <v>27148</v>
      </c>
      <c r="Q14488" s="89" t="s">
        <v>27149</v>
      </c>
      <c r="R14488" s="86">
        <v>34.487105530000001</v>
      </c>
      <c r="S14488" s="88">
        <v>35.95931358</v>
      </c>
    </row>
    <row r="14489" spans="14:19">
      <c r="N14489" s="88" t="s">
        <v>2433</v>
      </c>
      <c r="O14489" s="88" t="s">
        <v>2433</v>
      </c>
      <c r="P14489" s="88" t="s">
        <v>27150</v>
      </c>
      <c r="Q14489" s="89" t="s">
        <v>27151</v>
      </c>
      <c r="R14489" s="86">
        <v>34.492741189999997</v>
      </c>
      <c r="S14489" s="88">
        <v>35.95881086</v>
      </c>
    </row>
    <row r="14490" spans="14:19">
      <c r="N14490" s="88" t="s">
        <v>2433</v>
      </c>
      <c r="O14490" s="88" t="s">
        <v>2433</v>
      </c>
      <c r="P14490" s="88" t="s">
        <v>2433</v>
      </c>
      <c r="Q14490" s="89" t="s">
        <v>27152</v>
      </c>
      <c r="R14490" s="86">
        <v>34.502666000000033</v>
      </c>
      <c r="S14490" s="88">
        <v>35.953175000000044</v>
      </c>
    </row>
    <row r="14491" spans="14:19">
      <c r="N14491" s="88" t="s">
        <v>2433</v>
      </c>
      <c r="O14491" s="88" t="s">
        <v>2433</v>
      </c>
      <c r="P14491" s="88" t="s">
        <v>27153</v>
      </c>
      <c r="Q14491" s="89" t="s">
        <v>27154</v>
      </c>
      <c r="R14491" s="86">
        <v>34.483910000000002</v>
      </c>
      <c r="S14491" s="88">
        <v>35.966209999999997</v>
      </c>
    </row>
    <row r="14492" spans="14:19">
      <c r="N14492" s="88" t="s">
        <v>2433</v>
      </c>
      <c r="O14492" s="88" t="s">
        <v>2433</v>
      </c>
      <c r="P14492" s="88" t="s">
        <v>27153</v>
      </c>
      <c r="Q14492" s="89" t="s">
        <v>27155</v>
      </c>
      <c r="R14492" s="86">
        <v>34.505515000000003</v>
      </c>
      <c r="S14492" s="88">
        <v>35.950713999999998</v>
      </c>
    </row>
    <row r="14493" spans="14:19">
      <c r="N14493" s="88" t="s">
        <v>2433</v>
      </c>
      <c r="O14493" s="88" t="s">
        <v>2433</v>
      </c>
      <c r="P14493" s="88" t="s">
        <v>27156</v>
      </c>
      <c r="Q14493" s="89" t="s">
        <v>27157</v>
      </c>
      <c r="R14493" s="86">
        <v>34.482300000000002</v>
      </c>
      <c r="S14493" s="88">
        <v>35.96358</v>
      </c>
    </row>
    <row r="14494" spans="14:19">
      <c r="N14494" s="88" t="s">
        <v>2433</v>
      </c>
      <c r="O14494" s="88" t="s">
        <v>2433</v>
      </c>
      <c r="P14494" s="88" t="s">
        <v>27156</v>
      </c>
      <c r="Q14494" s="89" t="s">
        <v>27158</v>
      </c>
      <c r="R14494" s="86">
        <v>34.497253999999998</v>
      </c>
      <c r="S14494" s="88">
        <v>35.955292999999998</v>
      </c>
    </row>
    <row r="14495" spans="14:19">
      <c r="N14495" s="88" t="s">
        <v>2433</v>
      </c>
      <c r="O14495" s="88" t="s">
        <v>2433</v>
      </c>
      <c r="P14495" s="88" t="s">
        <v>27159</v>
      </c>
      <c r="Q14495" s="89" t="s">
        <v>27160</v>
      </c>
      <c r="R14495" s="86">
        <v>34.491280000000003</v>
      </c>
      <c r="S14495" s="88">
        <v>35.955800000000004</v>
      </c>
    </row>
    <row r="14496" spans="14:19">
      <c r="N14496" s="88" t="s">
        <v>2433</v>
      </c>
      <c r="O14496" s="88" t="s">
        <v>2433</v>
      </c>
      <c r="P14496" s="88" t="s">
        <v>27159</v>
      </c>
      <c r="Q14496" s="89" t="s">
        <v>27161</v>
      </c>
      <c r="R14496" s="86">
        <v>34.490018999999997</v>
      </c>
      <c r="S14496" s="88">
        <v>35.965195000000001</v>
      </c>
    </row>
    <row r="14497" spans="14:19">
      <c r="N14497" s="88" t="s">
        <v>2433</v>
      </c>
      <c r="O14497" s="88" t="s">
        <v>2433</v>
      </c>
      <c r="P14497" s="88" t="s">
        <v>27162</v>
      </c>
      <c r="Q14497" s="89" t="s">
        <v>27163</v>
      </c>
      <c r="R14497" s="86">
        <v>34.486710000000002</v>
      </c>
      <c r="S14497" s="88">
        <v>35.964309999999998</v>
      </c>
    </row>
    <row r="14498" spans="14:19">
      <c r="N14498" s="88" t="s">
        <v>2433</v>
      </c>
      <c r="O14498" s="88" t="s">
        <v>2433</v>
      </c>
      <c r="P14498" s="88" t="s">
        <v>27162</v>
      </c>
      <c r="Q14498" s="89" t="s">
        <v>27164</v>
      </c>
      <c r="R14498" s="86">
        <v>34.489268000000003</v>
      </c>
      <c r="S14498" s="88">
        <v>35.970638999999998</v>
      </c>
    </row>
    <row r="14499" spans="14:19">
      <c r="N14499" s="88" t="s">
        <v>2433</v>
      </c>
      <c r="O14499" s="88" t="s">
        <v>2433</v>
      </c>
      <c r="P14499" s="88" t="s">
        <v>27165</v>
      </c>
      <c r="Q14499" s="89" t="s">
        <v>27166</v>
      </c>
      <c r="R14499" s="86">
        <v>34.500847999999998</v>
      </c>
      <c r="S14499" s="88">
        <v>35.961883</v>
      </c>
    </row>
    <row r="14500" spans="14:19">
      <c r="N14500" s="88" t="s">
        <v>2433</v>
      </c>
      <c r="O14500" s="88" t="s">
        <v>2433</v>
      </c>
      <c r="P14500" s="88" t="s">
        <v>27167</v>
      </c>
      <c r="Q14500" s="89" t="s">
        <v>27168</v>
      </c>
      <c r="R14500" s="86">
        <v>34.502940000000002</v>
      </c>
      <c r="S14500" s="88">
        <v>35.959470000000003</v>
      </c>
    </row>
    <row r="14501" spans="14:19">
      <c r="N14501" s="88" t="s">
        <v>2433</v>
      </c>
      <c r="O14501" s="88" t="s">
        <v>2433</v>
      </c>
      <c r="P14501" s="88" t="s">
        <v>27167</v>
      </c>
      <c r="Q14501" s="89" t="s">
        <v>27169</v>
      </c>
      <c r="R14501" s="86">
        <v>34.491681</v>
      </c>
      <c r="S14501" s="88">
        <v>35.965736999999997</v>
      </c>
    </row>
    <row r="14502" spans="14:19">
      <c r="N14502" s="88" t="s">
        <v>2433</v>
      </c>
      <c r="O14502" s="88" t="s">
        <v>2433</v>
      </c>
      <c r="P14502" s="88" t="s">
        <v>27170</v>
      </c>
      <c r="Q14502" s="89" t="s">
        <v>27171</v>
      </c>
      <c r="R14502" s="86">
        <v>34.496389999999998</v>
      </c>
      <c r="S14502" s="88">
        <v>35.963439999999999</v>
      </c>
    </row>
    <row r="14503" spans="14:19">
      <c r="N14503" s="88" t="s">
        <v>2433</v>
      </c>
      <c r="O14503" s="88" t="s">
        <v>2433</v>
      </c>
      <c r="P14503" s="88" t="s">
        <v>27170</v>
      </c>
      <c r="Q14503" s="89" t="s">
        <v>27172</v>
      </c>
      <c r="R14503" s="86">
        <v>34.495936999999998</v>
      </c>
      <c r="S14503" s="88">
        <v>35.959372000000002</v>
      </c>
    </row>
    <row r="14504" spans="14:19">
      <c r="N14504" s="88" t="s">
        <v>2433</v>
      </c>
      <c r="O14504" s="88" t="s">
        <v>2433</v>
      </c>
      <c r="P14504" s="88" t="s">
        <v>27173</v>
      </c>
      <c r="Q14504" s="89" t="s">
        <v>27174</v>
      </c>
      <c r="R14504" s="86">
        <v>34.494990000000001</v>
      </c>
      <c r="S14504" s="88">
        <v>35.968170000000001</v>
      </c>
    </row>
    <row r="14505" spans="14:19">
      <c r="N14505" s="88" t="s">
        <v>2433</v>
      </c>
      <c r="O14505" s="88" t="s">
        <v>2433</v>
      </c>
      <c r="P14505" s="88" t="s">
        <v>27173</v>
      </c>
      <c r="Q14505" s="89" t="s">
        <v>27175</v>
      </c>
      <c r="R14505" s="86">
        <v>34.496257999999997</v>
      </c>
      <c r="S14505" s="88">
        <v>35.960183000000001</v>
      </c>
    </row>
    <row r="14506" spans="14:19">
      <c r="N14506" s="88" t="s">
        <v>2433</v>
      </c>
      <c r="O14506" s="88" t="s">
        <v>2433</v>
      </c>
      <c r="P14506" s="88" t="s">
        <v>27176</v>
      </c>
      <c r="Q14506" s="89" t="s">
        <v>27177</v>
      </c>
      <c r="R14506" s="86">
        <v>34.489350000000002</v>
      </c>
      <c r="S14506" s="88">
        <v>35.951149999999998</v>
      </c>
    </row>
    <row r="14507" spans="14:19">
      <c r="N14507" s="88" t="s">
        <v>2433</v>
      </c>
      <c r="O14507" s="88" t="s">
        <v>2433</v>
      </c>
      <c r="P14507" s="88" t="s">
        <v>27176</v>
      </c>
      <c r="Q14507" s="89" t="s">
        <v>27178</v>
      </c>
      <c r="R14507" s="86">
        <v>34.496454999999997</v>
      </c>
      <c r="S14507" s="88">
        <v>35.959235999999997</v>
      </c>
    </row>
    <row r="14508" spans="14:19">
      <c r="N14508" s="88" t="s">
        <v>2433</v>
      </c>
      <c r="O14508" s="88" t="s">
        <v>2433</v>
      </c>
      <c r="P14508" s="88" t="s">
        <v>27179</v>
      </c>
      <c r="Q14508" s="89" t="s">
        <v>27180</v>
      </c>
      <c r="R14508" s="86">
        <v>34.482689999999998</v>
      </c>
      <c r="S14508" s="88">
        <v>35.963650000000001</v>
      </c>
    </row>
    <row r="14509" spans="14:19">
      <c r="N14509" s="88" t="s">
        <v>2433</v>
      </c>
      <c r="O14509" s="88" t="s">
        <v>2433</v>
      </c>
      <c r="P14509" s="88" t="s">
        <v>27179</v>
      </c>
      <c r="Q14509" s="89" t="s">
        <v>27181</v>
      </c>
      <c r="R14509" s="86">
        <v>34.496389000000001</v>
      </c>
      <c r="S14509" s="88">
        <v>35.958962999999997</v>
      </c>
    </row>
    <row r="14510" spans="14:19">
      <c r="N14510" s="88" t="s">
        <v>2433</v>
      </c>
      <c r="O14510" s="88" t="s">
        <v>2433</v>
      </c>
      <c r="P14510" s="88" t="s">
        <v>27182</v>
      </c>
      <c r="Q14510" s="89" t="s">
        <v>27183</v>
      </c>
      <c r="R14510" s="86">
        <v>34.492510000000003</v>
      </c>
      <c r="S14510" s="88">
        <v>35.965420000000002</v>
      </c>
    </row>
    <row r="14511" spans="14:19">
      <c r="N14511" s="88" t="s">
        <v>2433</v>
      </c>
      <c r="O14511" s="88" t="s">
        <v>2433</v>
      </c>
      <c r="P14511" s="88" t="s">
        <v>27182</v>
      </c>
      <c r="Q14511" s="89" t="s">
        <v>27184</v>
      </c>
      <c r="R14511" s="86">
        <v>34.491978000000003</v>
      </c>
      <c r="S14511" s="88">
        <v>35.965583000000002</v>
      </c>
    </row>
    <row r="14512" spans="14:19">
      <c r="N14512" s="88" t="s">
        <v>2433</v>
      </c>
      <c r="O14512" s="88" t="s">
        <v>2433</v>
      </c>
      <c r="P14512" s="88" t="s">
        <v>27185</v>
      </c>
      <c r="Q14512" s="89" t="s">
        <v>27186</v>
      </c>
      <c r="R14512" s="86">
        <v>34.491239999999998</v>
      </c>
      <c r="S14512" s="88">
        <v>35.966009999999997</v>
      </c>
    </row>
    <row r="14513" spans="14:19">
      <c r="N14513" s="88" t="s">
        <v>2433</v>
      </c>
      <c r="O14513" s="88" t="s">
        <v>2433</v>
      </c>
      <c r="P14513" s="88" t="s">
        <v>27185</v>
      </c>
      <c r="Q14513" s="89" t="s">
        <v>27187</v>
      </c>
      <c r="R14513" s="86">
        <v>34.495856000000003</v>
      </c>
      <c r="S14513" s="88">
        <v>35.958843999999999</v>
      </c>
    </row>
    <row r="14514" spans="14:19">
      <c r="N14514" s="88" t="s">
        <v>2433</v>
      </c>
      <c r="O14514" s="88" t="s">
        <v>2433</v>
      </c>
      <c r="P14514" s="88" t="s">
        <v>27188</v>
      </c>
      <c r="Q14514" s="89" t="s">
        <v>27189</v>
      </c>
      <c r="R14514" s="86">
        <v>34.492190000000001</v>
      </c>
      <c r="S14514" s="88">
        <v>35.964440000000003</v>
      </c>
    </row>
    <row r="14515" spans="14:19">
      <c r="N14515" s="88" t="s">
        <v>2433</v>
      </c>
      <c r="O14515" s="88" t="s">
        <v>2433</v>
      </c>
      <c r="P14515" s="88" t="s">
        <v>27188</v>
      </c>
      <c r="Q14515" s="89" t="s">
        <v>27190</v>
      </c>
      <c r="R14515" s="86">
        <v>34.487757999999999</v>
      </c>
      <c r="S14515" s="88">
        <v>35.959057999999999</v>
      </c>
    </row>
    <row r="14516" spans="14:19">
      <c r="N14516" s="88" t="s">
        <v>2433</v>
      </c>
      <c r="O14516" s="88" t="s">
        <v>2433</v>
      </c>
      <c r="P14516" s="88" t="s">
        <v>27191</v>
      </c>
      <c r="Q14516" s="89" t="s">
        <v>27192</v>
      </c>
      <c r="R14516" s="86">
        <v>34.483089999999997</v>
      </c>
      <c r="S14516" s="88">
        <v>35.963720000000002</v>
      </c>
    </row>
    <row r="14517" spans="14:19">
      <c r="N14517" s="88" t="s">
        <v>2433</v>
      </c>
      <c r="O14517" s="88" t="s">
        <v>2433</v>
      </c>
      <c r="P14517" s="88" t="s">
        <v>27191</v>
      </c>
      <c r="Q14517" s="89" t="s">
        <v>27193</v>
      </c>
      <c r="R14517" s="86">
        <v>34.493012</v>
      </c>
      <c r="S14517" s="88">
        <v>35.965021999999998</v>
      </c>
    </row>
    <row r="14518" spans="14:19">
      <c r="N14518" s="88" t="s">
        <v>2433</v>
      </c>
      <c r="O14518" s="88" t="s">
        <v>2433</v>
      </c>
      <c r="P14518" s="88" t="s">
        <v>27194</v>
      </c>
      <c r="Q14518" s="89" t="s">
        <v>27195</v>
      </c>
      <c r="R14518" s="86">
        <v>34.495220000000003</v>
      </c>
      <c r="S14518" s="88">
        <v>35.946080000000002</v>
      </c>
    </row>
    <row r="14519" spans="14:19">
      <c r="N14519" s="88" t="s">
        <v>2433</v>
      </c>
      <c r="O14519" s="88" t="s">
        <v>2433</v>
      </c>
      <c r="P14519" s="88" t="s">
        <v>27194</v>
      </c>
      <c r="Q14519" s="89" t="s">
        <v>27196</v>
      </c>
      <c r="R14519" s="86">
        <v>34.488677000000003</v>
      </c>
      <c r="S14519" s="88">
        <v>35.957613000000002</v>
      </c>
    </row>
    <row r="14520" spans="14:19">
      <c r="N14520" s="88" t="s">
        <v>2433</v>
      </c>
      <c r="O14520" s="88" t="s">
        <v>2433</v>
      </c>
      <c r="P14520" s="88" t="s">
        <v>27197</v>
      </c>
      <c r="Q14520" s="89" t="s">
        <v>27198</v>
      </c>
      <c r="R14520" s="86">
        <v>34.492060000000002</v>
      </c>
      <c r="S14520" s="88">
        <v>35.957340000000002</v>
      </c>
    </row>
    <row r="14521" spans="14:19">
      <c r="N14521" s="88" t="s">
        <v>2433</v>
      </c>
      <c r="O14521" s="88" t="s">
        <v>2433</v>
      </c>
      <c r="P14521" s="88" t="s">
        <v>27197</v>
      </c>
      <c r="Q14521" s="89" t="s">
        <v>27199</v>
      </c>
      <c r="R14521" s="86">
        <v>34.498752000000003</v>
      </c>
      <c r="S14521" s="88">
        <v>35.961362000000001</v>
      </c>
    </row>
    <row r="14522" spans="14:19">
      <c r="N14522" s="88" t="s">
        <v>2433</v>
      </c>
      <c r="O14522" s="88" t="s">
        <v>2433</v>
      </c>
      <c r="P14522" s="88" t="s">
        <v>27200</v>
      </c>
      <c r="Q14522" s="89" t="s">
        <v>27201</v>
      </c>
      <c r="R14522" s="86">
        <v>34.491630000000001</v>
      </c>
      <c r="S14522" s="88">
        <v>35.965919999999997</v>
      </c>
    </row>
    <row r="14523" spans="14:19">
      <c r="N14523" s="88" t="s">
        <v>2433</v>
      </c>
      <c r="O14523" s="88" t="s">
        <v>2433</v>
      </c>
      <c r="P14523" s="88" t="s">
        <v>27200</v>
      </c>
      <c r="Q14523" s="89" t="s">
        <v>27202</v>
      </c>
      <c r="R14523" s="86">
        <v>34.489708999999998</v>
      </c>
      <c r="S14523" s="88">
        <v>35.957695000000001</v>
      </c>
    </row>
    <row r="14524" spans="14:19">
      <c r="N14524" s="88" t="s">
        <v>2433</v>
      </c>
      <c r="O14524" s="88" t="s">
        <v>2433</v>
      </c>
      <c r="P14524" s="88" t="s">
        <v>27203</v>
      </c>
      <c r="Q14524" s="89" t="s">
        <v>27204</v>
      </c>
      <c r="R14524" s="86">
        <v>34.498289999999997</v>
      </c>
      <c r="S14524" s="88">
        <v>35.952750000000002</v>
      </c>
    </row>
    <row r="14525" spans="14:19">
      <c r="N14525" s="88" t="s">
        <v>2433</v>
      </c>
      <c r="O14525" s="88" t="s">
        <v>2433</v>
      </c>
      <c r="P14525" s="88" t="s">
        <v>27203</v>
      </c>
      <c r="Q14525" s="89" t="s">
        <v>27205</v>
      </c>
      <c r="R14525" s="86">
        <v>34.493290000000002</v>
      </c>
      <c r="S14525" s="88">
        <v>35.971679999999999</v>
      </c>
    </row>
    <row r="14526" spans="14:19">
      <c r="N14526" s="88" t="s">
        <v>2433</v>
      </c>
      <c r="O14526" s="88" t="s">
        <v>2433</v>
      </c>
      <c r="P14526" s="88" t="s">
        <v>27206</v>
      </c>
      <c r="Q14526" s="89" t="s">
        <v>27207</v>
      </c>
      <c r="R14526" s="86">
        <v>34.502600000000001</v>
      </c>
      <c r="S14526" s="88">
        <v>35.963500000000003</v>
      </c>
    </row>
    <row r="14527" spans="14:19">
      <c r="N14527" s="88" t="s">
        <v>2433</v>
      </c>
      <c r="O14527" s="88" t="s">
        <v>2433</v>
      </c>
      <c r="P14527" s="88" t="s">
        <v>27206</v>
      </c>
      <c r="Q14527" s="89" t="s">
        <v>27208</v>
      </c>
      <c r="R14527" s="86">
        <v>34.490712000000002</v>
      </c>
      <c r="S14527" s="88">
        <v>35.956516000000001</v>
      </c>
    </row>
    <row r="14528" spans="14:19">
      <c r="N14528" s="88" t="s">
        <v>2433</v>
      </c>
      <c r="O14528" s="88" t="s">
        <v>2433</v>
      </c>
      <c r="P14528" s="88" t="s">
        <v>27209</v>
      </c>
      <c r="Q14528" s="89" t="s">
        <v>27210</v>
      </c>
      <c r="R14528" s="86">
        <v>34.497909999999997</v>
      </c>
      <c r="S14528" s="88">
        <v>35.955530000000003</v>
      </c>
    </row>
    <row r="14529" spans="14:19">
      <c r="N14529" s="88" t="s">
        <v>2433</v>
      </c>
      <c r="O14529" s="88" t="s">
        <v>2433</v>
      </c>
      <c r="P14529" s="88" t="s">
        <v>27209</v>
      </c>
      <c r="Q14529" s="89" t="s">
        <v>27211</v>
      </c>
      <c r="R14529" s="86">
        <v>34.488284999999998</v>
      </c>
      <c r="S14529" s="88">
        <v>35.961767999999999</v>
      </c>
    </row>
    <row r="14530" spans="14:19">
      <c r="N14530" s="88" t="s">
        <v>2433</v>
      </c>
      <c r="O14530" s="88" t="s">
        <v>2433</v>
      </c>
      <c r="P14530" s="88" t="s">
        <v>27212</v>
      </c>
      <c r="Q14530" s="89" t="s">
        <v>27213</v>
      </c>
      <c r="R14530" s="86">
        <v>34.492120999999997</v>
      </c>
      <c r="S14530" s="88">
        <v>35.965384999999998</v>
      </c>
    </row>
    <row r="14531" spans="14:19">
      <c r="N14531" s="88" t="s">
        <v>2433</v>
      </c>
      <c r="O14531" s="88" t="s">
        <v>2433</v>
      </c>
      <c r="P14531" s="88" t="s">
        <v>27214</v>
      </c>
      <c r="Q14531" s="89" t="s">
        <v>27215</v>
      </c>
      <c r="R14531" s="86">
        <v>34.501077000000002</v>
      </c>
      <c r="S14531" s="88">
        <v>35.962111</v>
      </c>
    </row>
    <row r="14532" spans="14:19">
      <c r="N14532" s="88" t="s">
        <v>2433</v>
      </c>
      <c r="O14532" s="88" t="s">
        <v>2433</v>
      </c>
      <c r="P14532" s="88" t="s">
        <v>27216</v>
      </c>
      <c r="Q14532" s="89" t="s">
        <v>27217</v>
      </c>
      <c r="R14532" s="86">
        <v>34.485080000000004</v>
      </c>
      <c r="S14532" s="88">
        <v>35.966619999999999</v>
      </c>
    </row>
    <row r="14533" spans="14:19">
      <c r="N14533" s="88" t="s">
        <v>2433</v>
      </c>
      <c r="O14533" s="88" t="s">
        <v>2433</v>
      </c>
      <c r="P14533" s="88" t="s">
        <v>27218</v>
      </c>
      <c r="Q14533" s="89" t="s">
        <v>27219</v>
      </c>
      <c r="R14533" s="86">
        <v>34.487340000000003</v>
      </c>
      <c r="S14533" s="88">
        <v>35.962049999999998</v>
      </c>
    </row>
    <row r="14534" spans="14:19">
      <c r="N14534" s="88" t="s">
        <v>2433</v>
      </c>
      <c r="O14534" s="88" t="s">
        <v>2433</v>
      </c>
      <c r="P14534" s="88" t="s">
        <v>27220</v>
      </c>
      <c r="Q14534" s="89" t="s">
        <v>27221</v>
      </c>
      <c r="R14534" s="86">
        <v>34.494399999999999</v>
      </c>
      <c r="S14534" s="88">
        <v>35.96</v>
      </c>
    </row>
    <row r="14535" spans="14:19">
      <c r="N14535" s="88" t="s">
        <v>2433</v>
      </c>
      <c r="O14535" s="88" t="s">
        <v>2433</v>
      </c>
      <c r="P14535" s="88" t="s">
        <v>27222</v>
      </c>
      <c r="Q14535" s="89" t="s">
        <v>27223</v>
      </c>
      <c r="R14535" s="86">
        <v>34.486339999999998</v>
      </c>
      <c r="S14535" s="88">
        <v>35.96942</v>
      </c>
    </row>
    <row r="14536" spans="14:19">
      <c r="N14536" s="88" t="s">
        <v>2433</v>
      </c>
      <c r="O14536" s="88" t="s">
        <v>2433</v>
      </c>
      <c r="P14536" s="88" t="s">
        <v>27224</v>
      </c>
      <c r="Q14536" s="89" t="s">
        <v>27225</v>
      </c>
      <c r="R14536" s="86">
        <v>34.500390000000003</v>
      </c>
      <c r="S14536" s="88">
        <v>35.962179999999996</v>
      </c>
    </row>
    <row r="14537" spans="14:19">
      <c r="N14537" s="88" t="s">
        <v>2433</v>
      </c>
      <c r="O14537" s="88" t="s">
        <v>2433</v>
      </c>
      <c r="P14537" s="88" t="s">
        <v>27226</v>
      </c>
      <c r="Q14537" s="89" t="s">
        <v>27227</v>
      </c>
      <c r="R14537" s="86">
        <v>34.490200000000002</v>
      </c>
      <c r="S14537" s="88">
        <v>35.962710000000001</v>
      </c>
    </row>
    <row r="14538" spans="14:19">
      <c r="N14538" s="88" t="s">
        <v>2433</v>
      </c>
      <c r="O14538" s="88" t="s">
        <v>2433</v>
      </c>
      <c r="P14538" s="88" t="s">
        <v>27228</v>
      </c>
      <c r="Q14538" s="89" t="s">
        <v>27229</v>
      </c>
      <c r="R14538" s="86">
        <v>34.489339999999999</v>
      </c>
      <c r="S14538" s="88">
        <v>35.970500000000001</v>
      </c>
    </row>
    <row r="14539" spans="14:19">
      <c r="N14539" s="88" t="s">
        <v>2433</v>
      </c>
      <c r="O14539" s="88" t="s">
        <v>2433</v>
      </c>
      <c r="P14539" s="88" t="s">
        <v>27230</v>
      </c>
      <c r="Q14539" s="89" t="s">
        <v>27231</v>
      </c>
      <c r="R14539" s="86">
        <v>34.484099999999998</v>
      </c>
      <c r="S14539" s="88">
        <v>35.966459999999998</v>
      </c>
    </row>
    <row r="14540" spans="14:19">
      <c r="N14540" s="88" t="s">
        <v>2433</v>
      </c>
      <c r="O14540" s="88" t="s">
        <v>2433</v>
      </c>
      <c r="P14540" s="88" t="s">
        <v>27232</v>
      </c>
      <c r="Q14540" s="89" t="s">
        <v>27233</v>
      </c>
      <c r="R14540" s="86">
        <v>34.497900000000001</v>
      </c>
      <c r="S14540" s="88">
        <v>35.953879999999998</v>
      </c>
    </row>
    <row r="14541" spans="14:19">
      <c r="N14541" s="88" t="s">
        <v>2433</v>
      </c>
      <c r="O14541" s="88" t="s">
        <v>2433</v>
      </c>
      <c r="P14541" s="88" t="s">
        <v>27234</v>
      </c>
      <c r="Q14541" s="89" t="s">
        <v>27235</v>
      </c>
      <c r="R14541" s="86">
        <v>34.48948</v>
      </c>
      <c r="S14541" s="88">
        <v>35.971299999999999</v>
      </c>
    </row>
    <row r="14542" spans="14:19">
      <c r="N14542" s="88" t="s">
        <v>2433</v>
      </c>
      <c r="O14542" s="88" t="s">
        <v>2433</v>
      </c>
      <c r="P14542" s="88" t="s">
        <v>27236</v>
      </c>
      <c r="Q14542" s="89" t="s">
        <v>27237</v>
      </c>
      <c r="R14542" s="86">
        <v>34.490589999999997</v>
      </c>
      <c r="S14542" s="88">
        <v>35.956690000000002</v>
      </c>
    </row>
    <row r="14543" spans="14:19">
      <c r="N14543" s="88" t="s">
        <v>2433</v>
      </c>
      <c r="O14543" s="88" t="s">
        <v>2433</v>
      </c>
      <c r="P14543" s="88" t="s">
        <v>27238</v>
      </c>
      <c r="Q14543" s="89" t="s">
        <v>27239</v>
      </c>
      <c r="R14543" s="86">
        <v>34.487630000000003</v>
      </c>
      <c r="S14543" s="88">
        <v>35.961449999999999</v>
      </c>
    </row>
    <row r="14544" spans="14:19">
      <c r="N14544" s="88" t="s">
        <v>2433</v>
      </c>
      <c r="O14544" s="88" t="s">
        <v>2433</v>
      </c>
      <c r="P14544" s="88" t="s">
        <v>27240</v>
      </c>
      <c r="Q14544" s="89" t="s">
        <v>27241</v>
      </c>
      <c r="R14544" s="86">
        <v>34.49783</v>
      </c>
      <c r="S14544" s="88">
        <v>35.954590000000003</v>
      </c>
    </row>
    <row r="14545" spans="14:19">
      <c r="N14545" s="88" t="s">
        <v>2433</v>
      </c>
      <c r="O14545" s="88" t="s">
        <v>2433</v>
      </c>
      <c r="P14545" s="88" t="s">
        <v>27242</v>
      </c>
      <c r="Q14545" s="89" t="s">
        <v>27243</v>
      </c>
      <c r="R14545" s="86">
        <v>34.492690000000003</v>
      </c>
      <c r="S14545" s="88">
        <v>35.959060000000001</v>
      </c>
    </row>
    <row r="14546" spans="14:19">
      <c r="N14546" s="88" t="s">
        <v>2433</v>
      </c>
      <c r="O14546" s="88" t="s">
        <v>2433</v>
      </c>
      <c r="P14546" s="88" t="s">
        <v>27244</v>
      </c>
      <c r="Q14546" s="89" t="s">
        <v>27245</v>
      </c>
      <c r="R14546" s="86">
        <v>34.489910000000002</v>
      </c>
      <c r="S14546" s="88">
        <v>35.962020000000003</v>
      </c>
    </row>
    <row r="14547" spans="14:19">
      <c r="N14547" s="88" t="s">
        <v>2433</v>
      </c>
      <c r="O14547" s="88" t="s">
        <v>2433</v>
      </c>
      <c r="P14547" s="88" t="s">
        <v>27246</v>
      </c>
      <c r="Q14547" s="89" t="s">
        <v>27247</v>
      </c>
      <c r="R14547" s="86">
        <v>34.485840000000003</v>
      </c>
      <c r="S14547" s="88">
        <v>35.967460000000003</v>
      </c>
    </row>
    <row r="14548" spans="14:19">
      <c r="N14548" s="88" t="s">
        <v>2433</v>
      </c>
      <c r="O14548" s="88" t="s">
        <v>2433</v>
      </c>
      <c r="P14548" s="88" t="s">
        <v>27248</v>
      </c>
      <c r="Q14548" s="89" t="s">
        <v>27249</v>
      </c>
      <c r="R14548" s="86">
        <v>34.494390000000003</v>
      </c>
      <c r="S14548" s="88">
        <v>35.969520000000003</v>
      </c>
    </row>
    <row r="14549" spans="14:19">
      <c r="N14549" s="88" t="s">
        <v>2433</v>
      </c>
      <c r="O14549" s="88" t="s">
        <v>2433</v>
      </c>
      <c r="P14549" s="88" t="s">
        <v>27250</v>
      </c>
      <c r="Q14549" s="89" t="s">
        <v>27251</v>
      </c>
      <c r="R14549" s="86">
        <v>34.497079999999997</v>
      </c>
      <c r="S14549" s="88">
        <v>35.962060000000001</v>
      </c>
    </row>
    <row r="14550" spans="14:19">
      <c r="N14550" s="88" t="s">
        <v>2433</v>
      </c>
      <c r="O14550" s="88" t="s">
        <v>2433</v>
      </c>
      <c r="P14550" s="88" t="s">
        <v>27252</v>
      </c>
      <c r="Q14550" s="89" t="s">
        <v>27253</v>
      </c>
      <c r="R14550" s="86">
        <v>34.48415</v>
      </c>
      <c r="S14550" s="88">
        <v>35.966500000000003</v>
      </c>
    </row>
    <row r="14551" spans="14:19">
      <c r="N14551" s="88" t="s">
        <v>2433</v>
      </c>
      <c r="O14551" s="88" t="s">
        <v>2433</v>
      </c>
      <c r="P14551" s="88" t="s">
        <v>27254</v>
      </c>
      <c r="Q14551" s="89" t="s">
        <v>27255</v>
      </c>
      <c r="R14551" s="86">
        <v>34.48283</v>
      </c>
      <c r="S14551" s="88">
        <v>35.971539999999997</v>
      </c>
    </row>
    <row r="14552" spans="14:19">
      <c r="N14552" s="88" t="s">
        <v>2433</v>
      </c>
      <c r="O14552" s="88" t="s">
        <v>2433</v>
      </c>
      <c r="P14552" s="88" t="s">
        <v>27256</v>
      </c>
      <c r="Q14552" s="89" t="s">
        <v>27257</v>
      </c>
      <c r="R14552" s="86">
        <v>34.48348</v>
      </c>
      <c r="S14552" s="88">
        <v>35.970730000000003</v>
      </c>
    </row>
    <row r="14553" spans="14:19">
      <c r="N14553" s="88" t="s">
        <v>2433</v>
      </c>
      <c r="O14553" s="88" t="s">
        <v>2433</v>
      </c>
      <c r="P14553" s="88" t="s">
        <v>27258</v>
      </c>
      <c r="Q14553" s="89" t="s">
        <v>27259</v>
      </c>
      <c r="R14553" s="86">
        <v>34.491610000000001</v>
      </c>
      <c r="S14553" s="88">
        <v>35.956800000000001</v>
      </c>
    </row>
    <row r="14554" spans="14:19">
      <c r="N14554" s="88" t="s">
        <v>2433</v>
      </c>
      <c r="O14554" s="88" t="s">
        <v>2433</v>
      </c>
      <c r="P14554" s="88" t="s">
        <v>27260</v>
      </c>
      <c r="Q14554" s="89" t="s">
        <v>27261</v>
      </c>
      <c r="R14554" s="86">
        <v>34.486130000000003</v>
      </c>
      <c r="S14554" s="88">
        <v>35.96414</v>
      </c>
    </row>
    <row r="14555" spans="14:19">
      <c r="N14555" s="88" t="s">
        <v>2433</v>
      </c>
      <c r="O14555" s="88" t="s">
        <v>2433</v>
      </c>
      <c r="P14555" s="88" t="s">
        <v>27262</v>
      </c>
      <c r="Q14555" s="89" t="s">
        <v>27263</v>
      </c>
      <c r="R14555" s="86">
        <v>34.489159999999998</v>
      </c>
      <c r="S14555" s="88">
        <v>35.964449999999999</v>
      </c>
    </row>
    <row r="14556" spans="14:19">
      <c r="N14556" s="88" t="s">
        <v>2433</v>
      </c>
      <c r="O14556" s="88" t="s">
        <v>2433</v>
      </c>
      <c r="P14556" s="88" t="s">
        <v>27264</v>
      </c>
      <c r="Q14556" s="89" t="s">
        <v>27265</v>
      </c>
      <c r="R14556" s="86">
        <v>34.5</v>
      </c>
      <c r="S14556" s="88">
        <v>35.945</v>
      </c>
    </row>
    <row r="14557" spans="14:19">
      <c r="N14557" s="88" t="s">
        <v>2433</v>
      </c>
      <c r="O14557" s="88" t="s">
        <v>2433</v>
      </c>
      <c r="P14557" s="88" t="s">
        <v>27266</v>
      </c>
      <c r="Q14557" s="89" t="s">
        <v>27267</v>
      </c>
      <c r="R14557" s="86">
        <v>34.488999999999997</v>
      </c>
      <c r="S14557" s="88">
        <v>35.970999999999997</v>
      </c>
    </row>
    <row r="14558" spans="14:19">
      <c r="N14558" s="88" t="s">
        <v>2433</v>
      </c>
      <c r="O14558" s="88" t="s">
        <v>2433</v>
      </c>
      <c r="P14558" s="88" t="s">
        <v>27268</v>
      </c>
      <c r="Q14558" s="89" t="s">
        <v>27269</v>
      </c>
      <c r="R14558" s="86">
        <v>34.495199999999997</v>
      </c>
      <c r="S14558" s="88">
        <v>35.959229999999998</v>
      </c>
    </row>
    <row r="14559" spans="14:19">
      <c r="N14559" s="88" t="s">
        <v>2433</v>
      </c>
      <c r="O14559" s="88" t="s">
        <v>2433</v>
      </c>
      <c r="P14559" s="88" t="s">
        <v>27270</v>
      </c>
      <c r="Q14559" s="89" t="s">
        <v>27271</v>
      </c>
      <c r="R14559" s="86">
        <v>34.494039999999998</v>
      </c>
      <c r="S14559" s="88">
        <v>35.966270000000002</v>
      </c>
    </row>
    <row r="14560" spans="14:19">
      <c r="N14560" s="88" t="s">
        <v>2433</v>
      </c>
      <c r="O14560" s="88" t="s">
        <v>2433</v>
      </c>
      <c r="P14560" s="88" t="s">
        <v>27272</v>
      </c>
      <c r="Q14560" s="89" t="s">
        <v>27273</v>
      </c>
      <c r="R14560" s="86">
        <v>34.487549999999999</v>
      </c>
      <c r="S14560" s="88">
        <v>35.965040000000002</v>
      </c>
    </row>
    <row r="14561" spans="14:19">
      <c r="N14561" s="88" t="s">
        <v>2433</v>
      </c>
      <c r="O14561" s="88" t="s">
        <v>2433</v>
      </c>
      <c r="P14561" s="88" t="s">
        <v>27274</v>
      </c>
      <c r="Q14561" s="89" t="s">
        <v>27275</v>
      </c>
      <c r="R14561" s="86">
        <v>34.494549999999997</v>
      </c>
      <c r="S14561" s="88">
        <v>35.960250000000002</v>
      </c>
    </row>
    <row r="14562" spans="14:19">
      <c r="N14562" s="88" t="s">
        <v>2433</v>
      </c>
      <c r="O14562" s="88" t="s">
        <v>2433</v>
      </c>
      <c r="P14562" s="88" t="s">
        <v>27276</v>
      </c>
      <c r="Q14562" s="89" t="s">
        <v>27277</v>
      </c>
      <c r="R14562" s="86">
        <v>34.493630000000003</v>
      </c>
      <c r="S14562" s="88">
        <v>35.969970000000004</v>
      </c>
    </row>
    <row r="14563" spans="14:19">
      <c r="N14563" s="88" t="s">
        <v>2433</v>
      </c>
      <c r="O14563" s="88" t="s">
        <v>2433</v>
      </c>
      <c r="P14563" s="88" t="s">
        <v>27278</v>
      </c>
      <c r="Q14563" s="89" t="s">
        <v>27279</v>
      </c>
      <c r="R14563" s="86">
        <v>34.491570000000003</v>
      </c>
      <c r="S14563" s="88">
        <v>35.957149999999999</v>
      </c>
    </row>
    <row r="14564" spans="14:19">
      <c r="N14564" s="88" t="s">
        <v>2433</v>
      </c>
      <c r="O14564" s="88" t="s">
        <v>2433</v>
      </c>
      <c r="P14564" s="88" t="s">
        <v>27280</v>
      </c>
      <c r="Q14564" s="89" t="s">
        <v>27281</v>
      </c>
      <c r="R14564" s="86">
        <v>34.496609999999997</v>
      </c>
      <c r="S14564" s="88">
        <v>35.963200000000001</v>
      </c>
    </row>
    <row r="14565" spans="14:19">
      <c r="N14565" s="88" t="s">
        <v>2433</v>
      </c>
      <c r="O14565" s="88" t="s">
        <v>2433</v>
      </c>
      <c r="P14565" s="88" t="s">
        <v>27282</v>
      </c>
      <c r="Q14565" s="89" t="s">
        <v>27283</v>
      </c>
      <c r="R14565" s="86">
        <v>34.495109999999997</v>
      </c>
      <c r="S14565" s="88">
        <v>35.959299999999999</v>
      </c>
    </row>
    <row r="14566" spans="14:19">
      <c r="N14566" s="88" t="s">
        <v>2433</v>
      </c>
      <c r="O14566" s="88" t="s">
        <v>2433</v>
      </c>
      <c r="P14566" s="88" t="s">
        <v>27284</v>
      </c>
      <c r="Q14566" s="89" t="s">
        <v>27285</v>
      </c>
      <c r="R14566" s="86">
        <v>34.486989999999999</v>
      </c>
      <c r="S14566" s="88">
        <v>35.964179999999999</v>
      </c>
    </row>
    <row r="14567" spans="14:19">
      <c r="N14567" s="88" t="s">
        <v>2433</v>
      </c>
      <c r="O14567" s="88" t="s">
        <v>2433</v>
      </c>
      <c r="P14567" s="88" t="s">
        <v>27286</v>
      </c>
      <c r="Q14567" s="89" t="s">
        <v>27287</v>
      </c>
      <c r="R14567" s="86">
        <v>34.487479999999998</v>
      </c>
      <c r="S14567" s="88">
        <v>35.962150000000001</v>
      </c>
    </row>
    <row r="14568" spans="14:19">
      <c r="N14568" s="88" t="s">
        <v>2433</v>
      </c>
      <c r="O14568" s="88" t="s">
        <v>2433</v>
      </c>
      <c r="P14568" s="88" t="s">
        <v>27288</v>
      </c>
      <c r="Q14568" s="89" t="s">
        <v>27289</v>
      </c>
      <c r="R14568" s="86">
        <v>34.492310000000003</v>
      </c>
      <c r="S14568" s="88">
        <v>35.958100000000002</v>
      </c>
    </row>
    <row r="14569" spans="14:19">
      <c r="N14569" s="88" t="s">
        <v>2433</v>
      </c>
      <c r="O14569" s="88" t="s">
        <v>2433</v>
      </c>
      <c r="P14569" s="88" t="s">
        <v>27290</v>
      </c>
      <c r="Q14569" s="89" t="s">
        <v>27291</v>
      </c>
      <c r="R14569" s="86">
        <v>34.487499999999997</v>
      </c>
      <c r="S14569" s="88">
        <v>35.962510000000002</v>
      </c>
    </row>
    <row r="14570" spans="14:19">
      <c r="N14570" s="88" t="s">
        <v>2433</v>
      </c>
      <c r="O14570" s="88" t="s">
        <v>2433</v>
      </c>
      <c r="P14570" s="88" t="s">
        <v>27292</v>
      </c>
      <c r="Q14570" s="89" t="s">
        <v>27293</v>
      </c>
      <c r="R14570" s="86">
        <v>34.482799999999997</v>
      </c>
      <c r="S14570" s="88">
        <v>35.965449999999997</v>
      </c>
    </row>
    <row r="14571" spans="14:19">
      <c r="N14571" s="88" t="s">
        <v>2433</v>
      </c>
      <c r="O14571" s="88" t="s">
        <v>2433</v>
      </c>
      <c r="P14571" s="88" t="s">
        <v>27294</v>
      </c>
      <c r="Q14571" s="89" t="s">
        <v>27295</v>
      </c>
      <c r="R14571" s="86">
        <v>34.486020000000003</v>
      </c>
      <c r="S14571" s="88">
        <v>35.964179999999999</v>
      </c>
    </row>
    <row r="14572" spans="14:19">
      <c r="N14572" s="88" t="s">
        <v>2433</v>
      </c>
      <c r="O14572" s="88" t="s">
        <v>2433</v>
      </c>
      <c r="P14572" s="88" t="s">
        <v>27296</v>
      </c>
      <c r="Q14572" s="89" t="s">
        <v>27297</v>
      </c>
      <c r="R14572" s="86">
        <v>34.491540000000001</v>
      </c>
      <c r="S14572" s="88">
        <v>35.964410000000001</v>
      </c>
    </row>
    <row r="14573" spans="14:19">
      <c r="N14573" s="88" t="s">
        <v>2433</v>
      </c>
      <c r="O14573" s="88" t="s">
        <v>2433</v>
      </c>
      <c r="P14573" s="88" t="s">
        <v>27298</v>
      </c>
      <c r="Q14573" s="89" t="s">
        <v>27299</v>
      </c>
      <c r="R14573" s="86">
        <v>34.49465</v>
      </c>
      <c r="S14573" s="88">
        <v>35.956690000000002</v>
      </c>
    </row>
    <row r="14574" spans="14:19">
      <c r="N14574" s="88" t="s">
        <v>2433</v>
      </c>
      <c r="O14574" s="88" t="s">
        <v>2433</v>
      </c>
      <c r="P14574" s="88" t="s">
        <v>27300</v>
      </c>
      <c r="Q14574" s="89" t="s">
        <v>27301</v>
      </c>
      <c r="R14574" s="86">
        <v>34.491959999999999</v>
      </c>
      <c r="S14574" s="88">
        <v>35.965560000000004</v>
      </c>
    </row>
    <row r="14575" spans="14:19">
      <c r="N14575" s="88" t="s">
        <v>2433</v>
      </c>
      <c r="O14575" s="88" t="s">
        <v>2433</v>
      </c>
      <c r="P14575" s="88" t="s">
        <v>27302</v>
      </c>
      <c r="Q14575" s="89" t="s">
        <v>27303</v>
      </c>
      <c r="R14575" s="86">
        <v>34.492080000000001</v>
      </c>
      <c r="S14575" s="88">
        <v>35.958530000000003</v>
      </c>
    </row>
    <row r="14576" spans="14:19">
      <c r="N14576" s="88" t="s">
        <v>2433</v>
      </c>
      <c r="O14576" s="88" t="s">
        <v>2433</v>
      </c>
      <c r="P14576" s="88" t="s">
        <v>27304</v>
      </c>
      <c r="Q14576" s="89" t="s">
        <v>27305</v>
      </c>
      <c r="R14576" s="86">
        <v>34.485759999999999</v>
      </c>
      <c r="S14576" s="88">
        <v>35.964530000000003</v>
      </c>
    </row>
    <row r="14577" spans="14:19">
      <c r="N14577" s="88" t="s">
        <v>2433</v>
      </c>
      <c r="O14577" s="88" t="s">
        <v>2433</v>
      </c>
      <c r="P14577" s="88" t="s">
        <v>27306</v>
      </c>
      <c r="Q14577" s="89" t="s">
        <v>27307</v>
      </c>
      <c r="R14577" s="86">
        <v>34.48254</v>
      </c>
      <c r="S14577" s="88">
        <v>35.966619999999999</v>
      </c>
    </row>
    <row r="14578" spans="14:19">
      <c r="N14578" s="88" t="s">
        <v>2433</v>
      </c>
      <c r="O14578" s="88" t="s">
        <v>2433</v>
      </c>
      <c r="P14578" s="88" t="s">
        <v>27308</v>
      </c>
      <c r="Q14578" s="89" t="s">
        <v>27309</v>
      </c>
      <c r="R14578" s="86">
        <v>34.490650177001953</v>
      </c>
      <c r="S14578" s="88">
        <v>35.962875366210938</v>
      </c>
    </row>
    <row r="14579" spans="14:19">
      <c r="N14579" s="88" t="s">
        <v>2433</v>
      </c>
      <c r="O14579" s="88" t="s">
        <v>2433</v>
      </c>
      <c r="P14579" s="88" t="s">
        <v>27310</v>
      </c>
      <c r="Q14579" s="89" t="s">
        <v>27311</v>
      </c>
      <c r="R14579" s="86">
        <v>34.489696502685547</v>
      </c>
      <c r="S14579" s="88">
        <v>35.954181671142578</v>
      </c>
    </row>
    <row r="14580" spans="14:19">
      <c r="N14580" s="88" t="s">
        <v>2433</v>
      </c>
      <c r="O14580" s="88" t="s">
        <v>2433</v>
      </c>
      <c r="P14580" s="88" t="s">
        <v>27312</v>
      </c>
      <c r="Q14580" s="89" t="s">
        <v>27313</v>
      </c>
      <c r="R14580" s="86">
        <v>34.487758636474609</v>
      </c>
      <c r="S14580" s="88">
        <v>35.961509704589844</v>
      </c>
    </row>
    <row r="14581" spans="14:19">
      <c r="N14581" s="88" t="s">
        <v>2433</v>
      </c>
      <c r="O14581" s="88" t="s">
        <v>2433</v>
      </c>
      <c r="P14581" s="88" t="s">
        <v>27314</v>
      </c>
      <c r="Q14581" s="89" t="s">
        <v>27315</v>
      </c>
      <c r="R14581" s="86">
        <v>34.487968444824219</v>
      </c>
      <c r="S14581" s="88">
        <v>35.968288421630859</v>
      </c>
    </row>
    <row r="14582" spans="14:19">
      <c r="N14582" s="88" t="s">
        <v>2433</v>
      </c>
      <c r="O14582" s="88" t="s">
        <v>2433</v>
      </c>
      <c r="P14582" s="88" t="s">
        <v>27316</v>
      </c>
      <c r="Q14582" s="89" t="s">
        <v>27317</v>
      </c>
      <c r="R14582" s="86">
        <v>34.4832763671875</v>
      </c>
      <c r="S14582" s="88">
        <v>35.971511840820313</v>
      </c>
    </row>
    <row r="14583" spans="14:19">
      <c r="N14583" s="88" t="s">
        <v>2433</v>
      </c>
      <c r="O14583" s="88" t="s">
        <v>2433</v>
      </c>
      <c r="P14583" s="88" t="s">
        <v>27318</v>
      </c>
      <c r="Q14583" s="89" t="s">
        <v>27319</v>
      </c>
      <c r="R14583" s="86">
        <v>34.490108489990234</v>
      </c>
      <c r="S14583" s="88">
        <v>35.959377288818359</v>
      </c>
    </row>
    <row r="14584" spans="14:19">
      <c r="N14584" s="88" t="s">
        <v>2433</v>
      </c>
      <c r="O14584" s="88" t="s">
        <v>2433</v>
      </c>
      <c r="P14584" s="88" t="s">
        <v>27320</v>
      </c>
      <c r="Q14584" s="89" t="s">
        <v>27321</v>
      </c>
      <c r="R14584" s="86">
        <v>34.496528625488281</v>
      </c>
      <c r="S14584" s="88">
        <v>35.963191986083984</v>
      </c>
    </row>
    <row r="14585" spans="14:19">
      <c r="N14585" s="88" t="s">
        <v>2433</v>
      </c>
      <c r="O14585" s="88" t="s">
        <v>2433</v>
      </c>
      <c r="P14585" s="88" t="s">
        <v>27322</v>
      </c>
      <c r="Q14585" s="89" t="s">
        <v>27323</v>
      </c>
      <c r="R14585" s="86">
        <v>34.489223480224609</v>
      </c>
      <c r="S14585" s="88">
        <v>35.963645935058594</v>
      </c>
    </row>
    <row r="14586" spans="14:19">
      <c r="N14586" s="88" t="s">
        <v>2433</v>
      </c>
      <c r="O14586" s="88" t="s">
        <v>2433</v>
      </c>
      <c r="P14586" s="88" t="s">
        <v>27324</v>
      </c>
      <c r="Q14586" s="89" t="s">
        <v>27325</v>
      </c>
      <c r="R14586" s="86">
        <v>34.487888336181641</v>
      </c>
      <c r="S14586" s="88">
        <v>35.963790893554688</v>
      </c>
    </row>
    <row r="14587" spans="14:19">
      <c r="N14587" s="88" t="s">
        <v>2433</v>
      </c>
      <c r="O14587" s="88" t="s">
        <v>2433</v>
      </c>
      <c r="P14587" s="88" t="s">
        <v>27326</v>
      </c>
      <c r="Q14587" s="89" t="s">
        <v>27327</v>
      </c>
      <c r="R14587" s="86">
        <v>34.483280181884766</v>
      </c>
      <c r="S14587" s="88">
        <v>35.972568511962891</v>
      </c>
    </row>
    <row r="14588" spans="14:19">
      <c r="N14588" s="88" t="s">
        <v>2433</v>
      </c>
      <c r="O14588" s="88" t="s">
        <v>2433</v>
      </c>
      <c r="P14588" s="88" t="s">
        <v>27328</v>
      </c>
      <c r="Q14588" s="89" t="s">
        <v>27329</v>
      </c>
      <c r="R14588" s="86">
        <v>34.488899230957031</v>
      </c>
      <c r="S14588" s="88">
        <v>35.968299865722656</v>
      </c>
    </row>
    <row r="14589" spans="14:19">
      <c r="N14589" s="88" t="s">
        <v>2433</v>
      </c>
      <c r="O14589" s="88" t="s">
        <v>2433</v>
      </c>
      <c r="P14589" s="88" t="s">
        <v>27330</v>
      </c>
      <c r="Q14589" s="89" t="s">
        <v>27331</v>
      </c>
      <c r="R14589" s="86">
        <v>34.48895263671875</v>
      </c>
      <c r="S14589" s="88">
        <v>35.964023590087891</v>
      </c>
    </row>
    <row r="14590" spans="14:19">
      <c r="N14590" s="88" t="s">
        <v>2433</v>
      </c>
      <c r="O14590" s="88" t="s">
        <v>2433</v>
      </c>
      <c r="P14590" s="88" t="s">
        <v>27332</v>
      </c>
      <c r="Q14590" s="89" t="s">
        <v>27333</v>
      </c>
      <c r="R14590" s="86">
        <v>34.485771179199219</v>
      </c>
      <c r="S14590" s="88">
        <v>35.9752197265625</v>
      </c>
    </row>
    <row r="14591" spans="14:19">
      <c r="N14591" s="88" t="s">
        <v>2433</v>
      </c>
      <c r="O14591" s="88" t="s">
        <v>2433</v>
      </c>
      <c r="P14591" s="88" t="s">
        <v>27334</v>
      </c>
      <c r="Q14591" s="89" t="s">
        <v>27335</v>
      </c>
      <c r="R14591" s="86">
        <v>34.489101409912109</v>
      </c>
      <c r="S14591" s="88">
        <v>35.956661224365234</v>
      </c>
    </row>
    <row r="14592" spans="14:19">
      <c r="N14592" s="88" t="s">
        <v>2433</v>
      </c>
      <c r="O14592" s="88" t="s">
        <v>2433</v>
      </c>
      <c r="P14592" s="88" t="s">
        <v>27336</v>
      </c>
      <c r="Q14592" s="89" t="s">
        <v>27337</v>
      </c>
      <c r="R14592" s="86">
        <v>34.483097076416016</v>
      </c>
      <c r="S14592" s="88">
        <v>35.965419769287109</v>
      </c>
    </row>
    <row r="14593" spans="14:19">
      <c r="N14593" s="88" t="s">
        <v>2433</v>
      </c>
      <c r="O14593" s="88" t="s">
        <v>2433</v>
      </c>
      <c r="P14593" s="88" t="s">
        <v>27338</v>
      </c>
      <c r="Q14593" s="89" t="s">
        <v>27339</v>
      </c>
      <c r="R14593" s="86">
        <v>34.491321563720703</v>
      </c>
      <c r="S14593" s="88">
        <v>35.964359283447266</v>
      </c>
    </row>
    <row r="14594" spans="14:19">
      <c r="N14594" s="88" t="s">
        <v>2433</v>
      </c>
      <c r="O14594" s="88" t="s">
        <v>2433</v>
      </c>
      <c r="P14594" s="88" t="s">
        <v>27340</v>
      </c>
      <c r="Q14594" s="89" t="s">
        <v>27341</v>
      </c>
      <c r="R14594" s="86">
        <v>34.488803863525391</v>
      </c>
      <c r="S14594" s="88">
        <v>35.958648681640625</v>
      </c>
    </row>
    <row r="14595" spans="14:19">
      <c r="N14595" s="88" t="s">
        <v>2433</v>
      </c>
      <c r="O14595" s="88" t="s">
        <v>2433</v>
      </c>
      <c r="P14595" s="88" t="s">
        <v>27342</v>
      </c>
      <c r="Q14595" s="89" t="s">
        <v>27343</v>
      </c>
      <c r="R14595" s="86">
        <v>34.485679626464844</v>
      </c>
      <c r="S14595" s="88">
        <v>35.963474273681641</v>
      </c>
    </row>
    <row r="14596" spans="14:19">
      <c r="N14596" s="88" t="s">
        <v>552</v>
      </c>
      <c r="O14596" s="88" t="s">
        <v>552</v>
      </c>
      <c r="P14596" s="88" t="s">
        <v>27344</v>
      </c>
      <c r="Q14596" s="89" t="s">
        <v>27345</v>
      </c>
      <c r="R14596" s="86">
        <v>34.521278000000052</v>
      </c>
      <c r="S14596" s="88">
        <v>36.034669000000065</v>
      </c>
    </row>
    <row r="14597" spans="14:19">
      <c r="N14597" s="88" t="s">
        <v>552</v>
      </c>
      <c r="O14597" s="88" t="s">
        <v>552</v>
      </c>
      <c r="P14597" s="88" t="s">
        <v>27346</v>
      </c>
      <c r="Q14597" s="89" t="s">
        <v>27347</v>
      </c>
      <c r="R14597" s="86">
        <v>34.521278000000052</v>
      </c>
      <c r="S14597" s="88">
        <v>36.034669000000065</v>
      </c>
    </row>
    <row r="14598" spans="14:19">
      <c r="N14598" s="88" t="s">
        <v>555</v>
      </c>
      <c r="O14598" s="88" t="s">
        <v>555</v>
      </c>
      <c r="P14598" s="88" t="s">
        <v>27348</v>
      </c>
      <c r="Q14598" s="89" t="s">
        <v>27349</v>
      </c>
      <c r="R14598" s="86">
        <v>34.515266000000054</v>
      </c>
      <c r="S14598" s="88">
        <v>36.029299000000037</v>
      </c>
    </row>
    <row r="14599" spans="14:19">
      <c r="N14599" s="88" t="s">
        <v>555</v>
      </c>
      <c r="O14599" s="88" t="s">
        <v>555</v>
      </c>
      <c r="P14599" s="88" t="s">
        <v>27348</v>
      </c>
      <c r="Q14599" s="89" t="s">
        <v>27350</v>
      </c>
      <c r="R14599" s="86">
        <v>34.515266000000054</v>
      </c>
      <c r="S14599" s="88">
        <v>36.029299000000037</v>
      </c>
    </row>
    <row r="14600" spans="14:19">
      <c r="N14600" s="88" t="s">
        <v>558</v>
      </c>
      <c r="O14600" s="88" t="s">
        <v>558</v>
      </c>
      <c r="P14600" s="88" t="s">
        <v>27351</v>
      </c>
      <c r="Q14600" s="89">
        <v>551</v>
      </c>
      <c r="R14600" s="86">
        <v>34.514309390999998</v>
      </c>
      <c r="S14600" s="88">
        <v>36.038179229000001</v>
      </c>
    </row>
    <row r="14601" spans="14:19">
      <c r="N14601" s="88" t="s">
        <v>558</v>
      </c>
      <c r="O14601" s="88" t="s">
        <v>558</v>
      </c>
      <c r="P14601" s="88" t="s">
        <v>558</v>
      </c>
      <c r="Q14601" s="89" t="s">
        <v>27352</v>
      </c>
      <c r="R14601" s="86">
        <v>34.516975000000059</v>
      </c>
      <c r="S14601" s="88">
        <v>36.038454000000058</v>
      </c>
    </row>
    <row r="14602" spans="14:19">
      <c r="N14602" s="88" t="s">
        <v>560</v>
      </c>
      <c r="O14602" s="88" t="s">
        <v>560</v>
      </c>
      <c r="P14602" s="88" t="s">
        <v>27353</v>
      </c>
      <c r="Q14602" s="89">
        <v>550</v>
      </c>
      <c r="R14602" s="86">
        <v>34.518810139000003</v>
      </c>
      <c r="S14602" s="88">
        <v>36.028121661</v>
      </c>
    </row>
    <row r="14603" spans="14:19">
      <c r="N14603" s="88" t="s">
        <v>560</v>
      </c>
      <c r="O14603" s="88" t="s">
        <v>560</v>
      </c>
      <c r="P14603" s="88" t="s">
        <v>27354</v>
      </c>
      <c r="Q14603" s="89" t="s">
        <v>27355</v>
      </c>
      <c r="R14603" s="86">
        <v>34.520122000000072</v>
      </c>
      <c r="S14603" s="88">
        <v>36.02942500000006</v>
      </c>
    </row>
    <row r="14604" spans="14:19">
      <c r="N14604" s="88" t="s">
        <v>1266</v>
      </c>
      <c r="O14604" s="88" t="s">
        <v>1266</v>
      </c>
      <c r="P14604" s="88" t="s">
        <v>27356</v>
      </c>
      <c r="Q14604" s="89" t="s">
        <v>27357</v>
      </c>
      <c r="R14604" s="86">
        <v>33.893822</v>
      </c>
      <c r="S14604" s="88">
        <v>35.498871999999999</v>
      </c>
    </row>
    <row r="14605" spans="14:19">
      <c r="N14605" s="88" t="s">
        <v>1266</v>
      </c>
      <c r="O14605" s="88" t="s">
        <v>1266</v>
      </c>
      <c r="P14605" s="88" t="s">
        <v>27358</v>
      </c>
      <c r="Q14605" s="89" t="s">
        <v>27359</v>
      </c>
      <c r="R14605" s="86">
        <v>33.895916000000057</v>
      </c>
      <c r="S14605" s="88">
        <v>35.499120000000062</v>
      </c>
    </row>
    <row r="14606" spans="14:19">
      <c r="N14606" s="88" t="s">
        <v>1266</v>
      </c>
      <c r="O14606" s="88" t="s">
        <v>1266</v>
      </c>
      <c r="P14606" s="88" t="s">
        <v>27360</v>
      </c>
      <c r="Q14606" s="89" t="s">
        <v>27361</v>
      </c>
      <c r="R14606" s="86">
        <v>33.891100000000051</v>
      </c>
      <c r="S14606" s="88">
        <v>35.496800000000064</v>
      </c>
    </row>
    <row r="14607" spans="14:19">
      <c r="N14607" s="88" t="s">
        <v>1266</v>
      </c>
      <c r="O14607" s="88" t="s">
        <v>1266</v>
      </c>
      <c r="P14607" s="88" t="s">
        <v>27362</v>
      </c>
      <c r="Q14607" s="89" t="s">
        <v>27363</v>
      </c>
      <c r="R14607" s="86">
        <v>33.895340000000033</v>
      </c>
      <c r="S14607" s="88">
        <v>35.495610000000056</v>
      </c>
    </row>
    <row r="14608" spans="14:19">
      <c r="N14608" s="88" t="s">
        <v>1266</v>
      </c>
      <c r="O14608" s="88" t="s">
        <v>1266</v>
      </c>
      <c r="P14608" s="88" t="s">
        <v>27364</v>
      </c>
      <c r="Q14608" s="89">
        <v>16</v>
      </c>
      <c r="R14608" s="86">
        <v>33.892893891999996</v>
      </c>
      <c r="S14608" s="88">
        <v>35.498542942</v>
      </c>
    </row>
    <row r="14609" spans="14:19">
      <c r="N14609" s="88" t="s">
        <v>1266</v>
      </c>
      <c r="O14609" s="88" t="s">
        <v>1266</v>
      </c>
      <c r="P14609" s="88" t="s">
        <v>27365</v>
      </c>
      <c r="Q14609" s="89" t="s">
        <v>27366</v>
      </c>
      <c r="R14609" s="86">
        <v>33.891806000000031</v>
      </c>
      <c r="S14609" s="88">
        <v>35.497924000000069</v>
      </c>
    </row>
    <row r="14610" spans="14:19">
      <c r="N14610" s="88" t="s">
        <v>3694</v>
      </c>
      <c r="O14610" s="88" t="s">
        <v>3694</v>
      </c>
      <c r="P14610" s="88" t="s">
        <v>27367</v>
      </c>
      <c r="Q14610" s="89">
        <v>1103</v>
      </c>
      <c r="R14610" s="86">
        <v>33.343468197999997</v>
      </c>
      <c r="S14610" s="88">
        <v>35.321378686000003</v>
      </c>
    </row>
    <row r="14611" spans="14:19">
      <c r="N14611" s="88" t="s">
        <v>3694</v>
      </c>
      <c r="O14611" s="88" t="s">
        <v>3694</v>
      </c>
      <c r="P14611" s="88" t="s">
        <v>27368</v>
      </c>
      <c r="Q14611" s="89">
        <v>1104</v>
      </c>
      <c r="R14611" s="86">
        <v>33.340305139999998</v>
      </c>
      <c r="S14611" s="88">
        <v>35.316563606000003</v>
      </c>
    </row>
    <row r="14612" spans="14:19">
      <c r="N14612" s="88" t="s">
        <v>3694</v>
      </c>
      <c r="O14612" s="88" t="s">
        <v>3694</v>
      </c>
      <c r="P14612" s="88" t="s">
        <v>27369</v>
      </c>
      <c r="Q14612" s="89" t="s">
        <v>27370</v>
      </c>
      <c r="R14612" s="86">
        <v>33.341738999999997</v>
      </c>
      <c r="S14612" s="88">
        <v>35.331035999999997</v>
      </c>
    </row>
    <row r="14613" spans="14:19">
      <c r="N14613" s="88" t="s">
        <v>3694</v>
      </c>
      <c r="O14613" s="88" t="s">
        <v>3694</v>
      </c>
      <c r="P14613" s="88" t="s">
        <v>27371</v>
      </c>
      <c r="Q14613" s="89" t="s">
        <v>27372</v>
      </c>
      <c r="R14613" s="86">
        <v>33.342083000000059</v>
      </c>
      <c r="S14613" s="88">
        <v>35.331747000000064</v>
      </c>
    </row>
    <row r="14614" spans="14:19">
      <c r="N14614" s="88" t="s">
        <v>3694</v>
      </c>
      <c r="O14614" s="88" t="s">
        <v>3694</v>
      </c>
      <c r="P14614" s="88" t="s">
        <v>27373</v>
      </c>
      <c r="Q14614" s="89" t="s">
        <v>27374</v>
      </c>
      <c r="R14614" s="86">
        <v>33.323567000000025</v>
      </c>
      <c r="S14614" s="88">
        <v>35.321324000000061</v>
      </c>
    </row>
    <row r="14615" spans="14:19">
      <c r="N14615" s="88" t="s">
        <v>3694</v>
      </c>
      <c r="O14615" s="88" t="s">
        <v>3694</v>
      </c>
      <c r="P14615" s="88" t="s">
        <v>3694</v>
      </c>
      <c r="Q14615" s="89" t="s">
        <v>27375</v>
      </c>
      <c r="R14615" s="86">
        <v>33.342083000000059</v>
      </c>
      <c r="S14615" s="88">
        <v>35.331747000000064</v>
      </c>
    </row>
    <row r="14616" spans="14:19">
      <c r="N14616" s="88" t="s">
        <v>3694</v>
      </c>
      <c r="O14616" s="88" t="s">
        <v>3694</v>
      </c>
      <c r="P14616" s="88" t="s">
        <v>3694</v>
      </c>
      <c r="Q14616" s="89" t="s">
        <v>27376</v>
      </c>
      <c r="R14616" s="86">
        <v>33.342083000000059</v>
      </c>
      <c r="S14616" s="88">
        <v>35.331747000000064</v>
      </c>
    </row>
  </sheetData>
  <sheetProtection algorithmName="SHA-512" hashValue="YWV+nSY9Hu9tN8TAQeFO0ETXzLOtwnYvMWHjteQsEWC6g1qvHa4riJ2JUYf82I1ALstrZWtab8/VxOmff9vABQ==" saltValue="4KKXj4jcU7Qbg0n3XfxpvA==" spinCount="100000" sheet="1" objects="1" scenarios="1" selectLockedCells="1" selectUnlockedCells="1"/>
  <phoneticPr fontId="53" type="noConversion"/>
  <conditionalFormatting sqref="K2:K1549">
    <cfRule type="duplicateValues" dxfId="91" priority="7"/>
    <cfRule type="duplicateValues" dxfId="90" priority="8"/>
  </conditionalFormatting>
  <conditionalFormatting sqref="L2:L1549">
    <cfRule type="duplicateValues" dxfId="89" priority="1"/>
    <cfRule type="duplicateValues" dxfId="88" priority="2"/>
  </conditionalFormatting>
  <pageMargins left="0.75" right="0.75" top="1" bottom="1" header="0.5" footer="0.5"/>
  <pageSetup orientation="portrait" horizontalDpi="1200" verticalDpi="1200" r:id="rId1"/>
  <tableParts count="4">
    <tablePart r:id="rId2"/>
    <tablePart r:id="rId3"/>
    <tablePart r:id="rId4"/>
    <tablePart r:id="rId5"/>
  </tableParts>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B34"/>
  <sheetViews>
    <sheetView workbookViewId="0">
      <selection activeCell="A6" sqref="A6"/>
    </sheetView>
  </sheetViews>
  <sheetFormatPr defaultRowHeight="15.5"/>
  <cols>
    <col min="1" max="1" width="45.33203125" customWidth="1"/>
    <col min="2" max="2" width="22.83203125" bestFit="1" customWidth="1"/>
  </cols>
  <sheetData>
    <row r="3" spans="1:2">
      <c r="A3" s="103" t="s">
        <v>27377</v>
      </c>
      <c r="B3" s="103" t="s">
        <v>4</v>
      </c>
    </row>
    <row r="4" spans="1:2">
      <c r="A4" s="104" t="s">
        <v>27378</v>
      </c>
      <c r="B4" s="104" t="s">
        <v>27379</v>
      </c>
    </row>
    <row r="5" spans="1:2">
      <c r="B5" s="104" t="s">
        <v>27380</v>
      </c>
    </row>
    <row r="6" spans="1:2">
      <c r="B6" s="104" t="s">
        <v>27381</v>
      </c>
    </row>
    <row r="7" spans="1:2">
      <c r="B7" s="104" t="s">
        <v>27382</v>
      </c>
    </row>
    <row r="8" spans="1:2">
      <c r="B8" s="104" t="s">
        <v>27383</v>
      </c>
    </row>
    <row r="9" spans="1:2">
      <c r="A9" s="104" t="s">
        <v>27384</v>
      </c>
      <c r="B9" s="104" t="s">
        <v>27385</v>
      </c>
    </row>
    <row r="10" spans="1:2">
      <c r="A10" s="104" t="s">
        <v>27386</v>
      </c>
      <c r="B10" s="104" t="s">
        <v>27387</v>
      </c>
    </row>
    <row r="11" spans="1:2">
      <c r="B11" s="104" t="s">
        <v>27388</v>
      </c>
    </row>
    <row r="12" spans="1:2">
      <c r="A12" s="104" t="s">
        <v>27389</v>
      </c>
      <c r="B12" s="104" t="s">
        <v>27379</v>
      </c>
    </row>
    <row r="13" spans="1:2">
      <c r="B13" s="104" t="s">
        <v>27387</v>
      </c>
    </row>
    <row r="14" spans="1:2">
      <c r="B14" s="104" t="s">
        <v>27390</v>
      </c>
    </row>
    <row r="15" spans="1:2">
      <c r="B15" s="104" t="s">
        <v>27391</v>
      </c>
    </row>
    <row r="16" spans="1:2">
      <c r="B16" s="104" t="s">
        <v>27381</v>
      </c>
    </row>
    <row r="17" spans="1:2">
      <c r="B17" s="104" t="s">
        <v>27382</v>
      </c>
    </row>
    <row r="18" spans="1:2">
      <c r="B18" s="104" t="s">
        <v>27383</v>
      </c>
    </row>
    <row r="19" spans="1:2">
      <c r="B19" s="104" t="s">
        <v>27392</v>
      </c>
    </row>
    <row r="20" spans="1:2">
      <c r="A20" s="104" t="s">
        <v>27393</v>
      </c>
      <c r="B20" s="104" t="s">
        <v>27387</v>
      </c>
    </row>
    <row r="21" spans="1:2">
      <c r="B21" s="104" t="s">
        <v>27390</v>
      </c>
    </row>
    <row r="22" spans="1:2">
      <c r="B22" s="104" t="s">
        <v>27394</v>
      </c>
    </row>
    <row r="23" spans="1:2">
      <c r="B23" s="104" t="s">
        <v>27380</v>
      </c>
    </row>
    <row r="24" spans="1:2">
      <c r="B24" s="104" t="s">
        <v>27391</v>
      </c>
    </row>
    <row r="25" spans="1:2">
      <c r="B25" s="104" t="s">
        <v>27395</v>
      </c>
    </row>
    <row r="26" spans="1:2">
      <c r="B26" s="104" t="s">
        <v>27388</v>
      </c>
    </row>
    <row r="27" spans="1:2">
      <c r="B27" s="104" t="s">
        <v>27382</v>
      </c>
    </row>
    <row r="28" spans="1:2">
      <c r="B28" s="104" t="s">
        <v>27383</v>
      </c>
    </row>
    <row r="29" spans="1:2">
      <c r="B29" s="104" t="s">
        <v>27396</v>
      </c>
    </row>
    <row r="30" spans="1:2">
      <c r="A30" s="104" t="s">
        <v>27397</v>
      </c>
      <c r="B30" s="104" t="s">
        <v>27398</v>
      </c>
    </row>
    <row r="31" spans="1:2">
      <c r="B31" s="104" t="s">
        <v>27399</v>
      </c>
    </row>
    <row r="32" spans="1:2">
      <c r="B32" s="104" t="s">
        <v>27400</v>
      </c>
    </row>
    <row r="33" spans="1:2">
      <c r="B33" s="104" t="s">
        <v>27379</v>
      </c>
    </row>
    <row r="34" spans="1:2">
      <c r="A34" s="104" t="s">
        <v>27396</v>
      </c>
      <c r="B34" s="104" t="s">
        <v>27396</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0B0F0"/>
    <pageSetUpPr fitToPage="1"/>
  </sheetPr>
  <dimension ref="A1:XFC1761"/>
  <sheetViews>
    <sheetView tabSelected="1" topLeftCell="A2" zoomScale="80" zoomScaleNormal="80" zoomScalePageLayoutView="90" workbookViewId="0">
      <pane ySplit="1" topLeftCell="A237" activePane="bottomLeft" state="frozen"/>
      <selection pane="bottomLeft" activeCell="B252" sqref="B252"/>
    </sheetView>
  </sheetViews>
  <sheetFormatPr defaultColWidth="0" defaultRowHeight="15" customHeight="1"/>
  <cols>
    <col min="1" max="2" width="36" style="68" customWidth="1"/>
    <col min="3" max="3" width="36" style="27" customWidth="1"/>
    <col min="4" max="4" width="11.83203125" style="27" customWidth="1"/>
    <col min="5" max="5" width="39.25" style="27" customWidth="1"/>
    <col min="6" max="6" width="15.33203125" style="27" customWidth="1"/>
    <col min="7" max="7" width="17.08203125" style="27" customWidth="1"/>
    <col min="8" max="8" width="16.08203125" style="11" customWidth="1"/>
    <col min="9" max="9" width="13.5" style="27" customWidth="1"/>
    <col min="10" max="10" width="16.08203125" style="11" customWidth="1"/>
    <col min="11" max="11" width="22.75" style="27" customWidth="1"/>
    <col min="12" max="12" width="14.5" style="11" customWidth="1"/>
    <col min="13" max="13" width="25.5" style="27" customWidth="1"/>
    <col min="14" max="14" width="15.33203125" style="11" customWidth="1"/>
    <col min="15" max="16" width="14.5" style="11" customWidth="1"/>
    <col min="17" max="17" width="14" style="30" bestFit="1" customWidth="1"/>
    <col min="18" max="18" width="18" style="30" bestFit="1" customWidth="1"/>
    <col min="19" max="24" width="14.25" style="29" customWidth="1"/>
    <col min="25" max="25" width="11.08203125" style="29" customWidth="1"/>
    <col min="26" max="26" width="14.5" style="28" hidden="1" customWidth="1"/>
    <col min="27" max="27" width="17.08203125" style="28" hidden="1" customWidth="1"/>
    <col min="28" max="28" width="15.58203125" style="28" hidden="1" customWidth="1"/>
    <col min="29" max="29" width="18.08203125" style="28" hidden="1" customWidth="1"/>
    <col min="30" max="33" width="9" style="28" hidden="1" customWidth="1"/>
    <col min="34" max="36" width="9" style="27" hidden="1" customWidth="1"/>
    <col min="37" max="16383" width="9" style="42" hidden="1"/>
    <col min="16384" max="16384" width="1.25" style="42" hidden="1"/>
  </cols>
  <sheetData>
    <row r="1" spans="1:25" s="40" customFormat="1" ht="42" customHeight="1">
      <c r="A1" s="66" t="s">
        <v>27401</v>
      </c>
      <c r="B1" s="66"/>
      <c r="C1" s="121" t="s">
        <v>27402</v>
      </c>
      <c r="D1" s="122"/>
      <c r="E1" s="45" t="s">
        <v>27403</v>
      </c>
      <c r="F1" s="45"/>
      <c r="G1" s="118" t="s">
        <v>27404</v>
      </c>
      <c r="H1" s="119"/>
      <c r="I1" s="119"/>
      <c r="J1" s="119"/>
      <c r="K1" s="119"/>
      <c r="L1" s="119"/>
      <c r="M1" s="119"/>
      <c r="N1" s="119"/>
      <c r="O1" s="119"/>
      <c r="P1" s="119"/>
      <c r="Q1" s="116" t="s">
        <v>27405</v>
      </c>
      <c r="R1" s="117"/>
      <c r="S1" s="120" t="s">
        <v>27406</v>
      </c>
      <c r="T1" s="120"/>
      <c r="U1" s="120"/>
      <c r="V1" s="120"/>
      <c r="W1" s="120"/>
      <c r="X1" s="120"/>
      <c r="Y1" s="120"/>
    </row>
    <row r="2" spans="1:25" s="41" customFormat="1" ht="49.5" customHeight="1">
      <c r="A2" s="67" t="s">
        <v>27407</v>
      </c>
      <c r="B2" s="106" t="s">
        <v>27408</v>
      </c>
      <c r="C2" s="76" t="s">
        <v>4</v>
      </c>
      <c r="D2" s="72" t="s">
        <v>27409</v>
      </c>
      <c r="E2" s="19" t="s">
        <v>12</v>
      </c>
      <c r="F2" s="19" t="s">
        <v>27410</v>
      </c>
      <c r="G2" s="38" t="s">
        <v>8</v>
      </c>
      <c r="H2" s="18" t="s">
        <v>27411</v>
      </c>
      <c r="I2" s="38" t="s">
        <v>9</v>
      </c>
      <c r="J2" s="18" t="s">
        <v>27412</v>
      </c>
      <c r="K2" s="38" t="s">
        <v>10</v>
      </c>
      <c r="L2" s="18" t="s">
        <v>27413</v>
      </c>
      <c r="M2" s="38" t="s">
        <v>11</v>
      </c>
      <c r="N2" s="18" t="s">
        <v>27414</v>
      </c>
      <c r="O2" s="18" t="s">
        <v>27415</v>
      </c>
      <c r="P2" s="18" t="s">
        <v>27416</v>
      </c>
      <c r="Q2" s="43" t="s">
        <v>14</v>
      </c>
      <c r="R2" s="44" t="s">
        <v>15</v>
      </c>
      <c r="S2" s="75" t="s">
        <v>17</v>
      </c>
      <c r="T2" s="26" t="s">
        <v>27417</v>
      </c>
      <c r="U2" s="26" t="s">
        <v>27418</v>
      </c>
      <c r="V2" s="26" t="s">
        <v>27419</v>
      </c>
      <c r="W2" s="26" t="s">
        <v>27420</v>
      </c>
      <c r="X2" s="26" t="s">
        <v>27395</v>
      </c>
      <c r="Y2" s="39" t="s">
        <v>27421</v>
      </c>
    </row>
    <row r="3" spans="1:25" ht="15" customHeight="1">
      <c r="A3" s="77">
        <v>41718</v>
      </c>
      <c r="B3" s="77"/>
      <c r="C3" s="27" t="s">
        <v>27398</v>
      </c>
      <c r="E3" s="27" t="s">
        <v>27397</v>
      </c>
      <c r="G3" s="27" t="s">
        <v>92</v>
      </c>
      <c r="H3" s="96" t="str">
        <f>INDEX(TblAdmin1[Admin1 Code],MATCH(G3,TblAdmin1[Tbl1_Admin1],0),1)</f>
        <v>North</v>
      </c>
      <c r="I3" s="27" t="s">
        <v>150</v>
      </c>
      <c r="J3" s="96" t="str">
        <f t="array" aca="1" ref="J3" ca="1">OFFSET(Tbl2_Name2,MATCH(I3,OFFSET(Tbl2_RegionPCODE,MATCH(H3,Tbl2_Pcode1,0),1,COUNTIF(Tbl2_Pcode1,H3),1),0)-1+MATCH(H3,Tbl2_Pcode1,0)-1,1)</f>
        <v>Tripoli</v>
      </c>
      <c r="K3" s="27" t="s">
        <v>3931</v>
      </c>
      <c r="L3" s="96" t="str">
        <f t="array" aca="1" ref="L3" ca="1">OFFSET(Tbl3_Name3,MATCH(K3,OFFSET(Tbl3_Admin2PCODE,MATCH(J3,Tbl3_Pcode2,0),1,COUNTIF(Tbl3_Pcode2,J3),1),0)-1+MATCH(J3,Tbl3_Pcode2,0)-1,1)</f>
        <v>Trablous Ez-Zeitoun</v>
      </c>
      <c r="M3" s="27" t="s">
        <v>25757</v>
      </c>
      <c r="N3" s="96">
        <f t="array" aca="1" ref="N3" ca="1">OFFSET(Tbl4_Name4,MATCH(M3,OFFSET(Tbl4_Admin3PCODE,MATCH(L3,Tbl4_PCODE3,0),1,COUNTIF(Tbl4_PCODE3,L3),1),0)-1+MATCH(L3,Tbl4_PCODE3,0)-1,1)</f>
        <v>407</v>
      </c>
      <c r="O3" s="96">
        <f ca="1">IFERROR(VLOOKUP(N3,PCODE4:LATITUDE,2,FALSE),"")</f>
        <v>34.426016124</v>
      </c>
      <c r="P3" s="96">
        <f ca="1">IFERROR(VLOOKUP(N3,PCODE4:LONGITUDE,3,FALSE),"")</f>
        <v>35.845870642999998</v>
      </c>
      <c r="Q3" s="81">
        <v>41715</v>
      </c>
      <c r="R3" s="80">
        <v>41776</v>
      </c>
      <c r="S3" s="73">
        <v>49</v>
      </c>
      <c r="T3" s="73"/>
      <c r="U3" s="73"/>
      <c r="V3" s="73"/>
      <c r="W3" s="73"/>
      <c r="X3" s="73"/>
      <c r="Y3" s="74">
        <f>SUM(Table1[[#This Row],[Syr]:[Other]])</f>
        <v>0</v>
      </c>
    </row>
    <row r="4" spans="1:25" ht="15" customHeight="1">
      <c r="A4" s="77">
        <v>41718</v>
      </c>
      <c r="B4" s="77"/>
      <c r="C4" s="27" t="s">
        <v>27398</v>
      </c>
      <c r="E4" s="27" t="s">
        <v>27397</v>
      </c>
      <c r="G4" s="27" t="s">
        <v>92</v>
      </c>
      <c r="H4" s="96" t="str">
        <f>INDEX(TblAdmin1[Admin1 Code],MATCH(G4,TblAdmin1[Tbl1_Admin1],0),1)</f>
        <v>North</v>
      </c>
      <c r="I4" s="71" t="s">
        <v>150</v>
      </c>
      <c r="J4" s="96" t="str">
        <f t="array" aca="1" ref="J4" ca="1">OFFSET(Tbl2_Name2,MATCH(I4,OFFSET(Tbl2_RegionPCODE,MATCH(H4,Tbl2_Pcode1,0),1,COUNTIF(Tbl2_Pcode1,H4),1),0)-1+MATCH(H4,Tbl2_Pcode1,0)-1,1)</f>
        <v>Tripoli</v>
      </c>
      <c r="K4" s="71" t="s">
        <v>3931</v>
      </c>
      <c r="L4" s="96" t="str">
        <f t="array" aca="1" ref="L4" ca="1">OFFSET(Tbl3_Name3,MATCH(K4,OFFSET(Tbl3_Admin2PCODE,MATCH(J4,Tbl3_Pcode2,0),1,COUNTIF(Tbl3_Pcode2,J4),1),0)-1+MATCH(J4,Tbl3_Pcode2,0)-1,1)</f>
        <v>Trablous Ez-Zeitoun</v>
      </c>
      <c r="M4" s="27" t="s">
        <v>25762</v>
      </c>
      <c r="N4" s="96">
        <f t="array" aca="1" ref="N4" ca="1">OFFSET(Tbl4_Name4,MATCH(M4,OFFSET(Tbl4_Admin3PCODE,MATCH(L4,Tbl4_PCODE3,0),1,COUNTIF(Tbl4_PCODE3,L4),1),0)-1+MATCH(L4,Tbl4_PCODE3,0)-1,1)</f>
        <v>408</v>
      </c>
      <c r="O4" s="96">
        <f ca="1">IFERROR(VLOOKUP(N4,PCODE4:LATITUDE,2,FALSE),"")</f>
        <v>34.416149118</v>
      </c>
      <c r="P4" s="96">
        <f ca="1">IFERROR(VLOOKUP(N4,PCODE4:LONGITUDE,3,FALSE),"")</f>
        <v>35.844170617000003</v>
      </c>
      <c r="Q4" s="81">
        <v>41715</v>
      </c>
      <c r="R4" s="80">
        <v>41776</v>
      </c>
      <c r="S4" s="73">
        <v>145</v>
      </c>
      <c r="T4" s="73"/>
      <c r="U4" s="73"/>
      <c r="V4" s="73"/>
      <c r="W4" s="73"/>
      <c r="X4" s="73"/>
      <c r="Y4" s="74">
        <f>SUM(Table1[[#This Row],[Syr]:[Other]])</f>
        <v>0</v>
      </c>
    </row>
    <row r="5" spans="1:25" ht="15" customHeight="1">
      <c r="A5" s="77">
        <v>41718</v>
      </c>
      <c r="B5" s="77"/>
      <c r="C5" s="27" t="s">
        <v>27398</v>
      </c>
      <c r="E5" s="27" t="s">
        <v>27397</v>
      </c>
      <c r="G5" s="27" t="s">
        <v>92</v>
      </c>
      <c r="H5" s="96" t="str">
        <f>INDEX(TblAdmin1[Admin1 Code],MATCH(G5,TblAdmin1[Tbl1_Admin1],0),1)</f>
        <v>North</v>
      </c>
      <c r="I5" s="71" t="s">
        <v>150</v>
      </c>
      <c r="J5" s="96" t="str">
        <f t="array" aca="1" ref="J5" ca="1">OFFSET(Tbl2_Name2,MATCH(I5,OFFSET(Tbl2_RegionPCODE,MATCH(H5,Tbl2_Pcode1,0),1,COUNTIF(Tbl2_Pcode1,H5),1),0)-1+MATCH(H5,Tbl2_Pcode1,0)-1,1)</f>
        <v>Tripoli</v>
      </c>
      <c r="K5" s="71" t="s">
        <v>3931</v>
      </c>
      <c r="L5" s="96" t="str">
        <f t="array" aca="1" ref="L5" ca="1">OFFSET(Tbl3_Name3,MATCH(K5,OFFSET(Tbl3_Admin2PCODE,MATCH(J5,Tbl3_Pcode2,0),1,COUNTIF(Tbl3_Pcode2,J5),1),0)-1+MATCH(J5,Tbl3_Pcode2,0)-1,1)</f>
        <v>Trablous Ez-Zeitoun</v>
      </c>
      <c r="M5" s="27" t="s">
        <v>25767</v>
      </c>
      <c r="N5" s="96">
        <f t="array" aca="1" ref="N5" ca="1">OFFSET(Tbl4_Name4,MATCH(M5,OFFSET(Tbl4_Admin3PCODE,MATCH(L5,Tbl4_PCODE3,0),1,COUNTIF(Tbl4_PCODE3,L5),1),0)-1+MATCH(L5,Tbl4_PCODE3,0)-1,1)</f>
        <v>406</v>
      </c>
      <c r="O5" s="96">
        <f ca="1">IFERROR(VLOOKUP(N5,PCODE4:LATITUDE,2,FALSE),"")</f>
        <v>34.428482095</v>
      </c>
      <c r="P5" s="96">
        <f ca="1">IFERROR(VLOOKUP(N5,PCODE4:LONGITUDE,3,FALSE),"")</f>
        <v>35.842653681000002</v>
      </c>
      <c r="Q5" s="81">
        <v>41715</v>
      </c>
      <c r="R5" s="80">
        <v>41776</v>
      </c>
      <c r="S5" s="73">
        <v>49</v>
      </c>
      <c r="T5" s="73"/>
      <c r="U5" s="73"/>
      <c r="V5" s="73"/>
      <c r="W5" s="73"/>
      <c r="X5" s="73"/>
      <c r="Y5" s="74">
        <f>SUM(Table1[[#This Row],[Syr]:[Other]])</f>
        <v>0</v>
      </c>
    </row>
    <row r="6" spans="1:25" ht="15" customHeight="1">
      <c r="A6" s="77">
        <v>41718</v>
      </c>
      <c r="B6" s="77"/>
      <c r="C6" s="27" t="s">
        <v>27398</v>
      </c>
      <c r="E6" s="27" t="s">
        <v>27397</v>
      </c>
      <c r="G6" s="27" t="s">
        <v>92</v>
      </c>
      <c r="H6" s="96" t="str">
        <f>INDEX(TblAdmin1[Admin1 Code],MATCH(G6,TblAdmin1[Tbl1_Admin1],0),1)</f>
        <v>North</v>
      </c>
      <c r="I6" s="71" t="s">
        <v>150</v>
      </c>
      <c r="J6" s="96" t="str">
        <f t="array" aca="1" ref="J6" ca="1">OFFSET(Tbl2_Name2,MATCH(I6,OFFSET(Tbl2_RegionPCODE,MATCH(H6,Tbl2_Pcode1,0),1,COUNTIF(Tbl2_Pcode1,H6),1),0)-1+MATCH(H6,Tbl2_Pcode1,0)-1,1)</f>
        <v>Tripoli</v>
      </c>
      <c r="K6" s="71" t="s">
        <v>3893</v>
      </c>
      <c r="L6" s="96" t="str">
        <f t="array" aca="1" ref="L6" ca="1">OFFSET(Tbl3_Name3,MATCH(K6,OFFSET(Tbl3_Admin2PCODE,MATCH(J6,Tbl3_Pcode2,0),1,COUNTIF(Tbl3_Pcode2,J6),1),0)-1+MATCH(J6,Tbl3_Pcode2,0)-1,1)</f>
        <v>Mina N 2</v>
      </c>
      <c r="M6" s="27" t="s">
        <v>18045</v>
      </c>
      <c r="N6" s="96">
        <f t="array" aca="1" ref="N6" ca="1">OFFSET(Tbl4_Name4,MATCH(M6,OFFSET(Tbl4_Admin3PCODE,MATCH(L6,Tbl4_PCODE3,0),1,COUNTIF(Tbl4_PCODE3,L6),1),0)-1+MATCH(L6,Tbl4_PCODE3,0)-1,1)</f>
        <v>393</v>
      </c>
      <c r="O6" s="96">
        <f ca="1">IFERROR(VLOOKUP(N6,PCODE4:LATITUDE,2,FALSE),"")</f>
        <v>34.448249103999999</v>
      </c>
      <c r="P6" s="96">
        <f ca="1">IFERROR(VLOOKUP(N6,PCODE4:LONGITUDE,3,FALSE),"")</f>
        <v>35.811787602999999</v>
      </c>
      <c r="Q6" s="81">
        <v>41715</v>
      </c>
      <c r="R6" s="80">
        <v>41776</v>
      </c>
      <c r="S6" s="73">
        <v>141</v>
      </c>
      <c r="T6" s="73"/>
      <c r="U6" s="73"/>
      <c r="V6" s="73"/>
      <c r="W6" s="73"/>
      <c r="X6" s="73"/>
      <c r="Y6" s="74">
        <f>SUM(Table1[[#This Row],[Syr]:[Other]])</f>
        <v>0</v>
      </c>
    </row>
    <row r="7" spans="1:25" ht="15" customHeight="1">
      <c r="A7" s="77">
        <v>41718</v>
      </c>
      <c r="B7" s="77"/>
      <c r="C7" s="27" t="s">
        <v>27398</v>
      </c>
      <c r="E7" s="27" t="s">
        <v>27397</v>
      </c>
      <c r="G7" s="27" t="s">
        <v>92</v>
      </c>
      <c r="H7" s="96" t="str">
        <f>INDEX(TblAdmin1[Admin1 Code],MATCH(G7,TblAdmin1[Tbl1_Admin1],0),1)</f>
        <v>North</v>
      </c>
      <c r="I7" s="71" t="s">
        <v>150</v>
      </c>
      <c r="J7" s="96" t="str">
        <f t="array" aca="1" ref="J7" ca="1">OFFSET(Tbl2_Name2,MATCH(I7,OFFSET(Tbl2_RegionPCODE,MATCH(H7,Tbl2_Pcode1,0),1,COUNTIF(Tbl2_Pcode1,H7),1),0)-1+MATCH(H7,Tbl2_Pcode1,0)-1,1)</f>
        <v>Tripoli</v>
      </c>
      <c r="K7" s="71" t="s">
        <v>3925</v>
      </c>
      <c r="L7" s="96" t="str">
        <f t="array" aca="1" ref="L7" ca="1">OFFSET(Tbl3_Name3,MATCH(K7,OFFSET(Tbl3_Admin2PCODE,MATCH(J7,Tbl3_Pcode2,0),1,COUNTIF(Tbl3_Pcode2,J7),1),0)-1+MATCH(J7,Tbl3_Pcode2,0)-1,1)</f>
        <v>Trablous Et-Tell</v>
      </c>
      <c r="M7" s="27" t="s">
        <v>25697</v>
      </c>
      <c r="N7" s="96">
        <f t="array" aca="1" ref="N7" ca="1">OFFSET(Tbl4_Name4,MATCH(M7,OFFSET(Tbl4_Admin3PCODE,MATCH(L7,Tbl4_PCODE3,0),1,COUNTIF(Tbl4_PCODE3,L7),1),0)-1+MATCH(L7,Tbl4_PCODE3,0)-1,1)</f>
        <v>367</v>
      </c>
      <c r="O7" s="96">
        <f ca="1">IFERROR(VLOOKUP(N7,PCODE4:LATITUDE,2,FALSE),"")</f>
        <v>34.438849113000003</v>
      </c>
      <c r="P7" s="96">
        <f ca="1">IFERROR(VLOOKUP(N7,PCODE4:LONGITUDE,3,FALSE),"")</f>
        <v>35.838640656999999</v>
      </c>
      <c r="Q7" s="81">
        <v>41715</v>
      </c>
      <c r="R7" s="80">
        <v>41776</v>
      </c>
      <c r="S7" s="73">
        <v>138</v>
      </c>
      <c r="T7" s="73"/>
      <c r="U7" s="73"/>
      <c r="V7" s="73"/>
      <c r="W7" s="73"/>
      <c r="X7" s="73"/>
      <c r="Y7" s="74">
        <f>SUM(Table1[[#This Row],[Syr]:[Other]])</f>
        <v>0</v>
      </c>
    </row>
    <row r="8" spans="1:25" ht="15" customHeight="1">
      <c r="A8" s="77">
        <v>41718</v>
      </c>
      <c r="B8" s="77"/>
      <c r="C8" s="27" t="s">
        <v>27398</v>
      </c>
      <c r="E8" s="27" t="s">
        <v>27397</v>
      </c>
      <c r="G8" s="27" t="s">
        <v>92</v>
      </c>
      <c r="H8" s="96" t="str">
        <f>INDEX(TblAdmin1[Admin1 Code],MATCH(G8,TblAdmin1[Tbl1_Admin1],0),1)</f>
        <v>North</v>
      </c>
      <c r="I8" s="71" t="s">
        <v>150</v>
      </c>
      <c r="J8" s="96" t="str">
        <f t="array" aca="1" ref="J8" ca="1">OFFSET(Tbl2_Name2,MATCH(I8,OFFSET(Tbl2_RegionPCODE,MATCH(H8,Tbl2_Pcode1,0),1,COUNTIF(Tbl2_Pcode1,H8),1),0)-1+MATCH(H8,Tbl2_Pcode1,0)-1,1)</f>
        <v>Tripoli</v>
      </c>
      <c r="K8" s="71" t="s">
        <v>3931</v>
      </c>
      <c r="L8" s="96" t="str">
        <f t="array" aca="1" ref="L8" ca="1">OFFSET(Tbl3_Name3,MATCH(K8,OFFSET(Tbl3_Admin2PCODE,MATCH(J8,Tbl3_Pcode2,0),1,COUNTIF(Tbl3_Pcode2,J8),1),0)-1+MATCH(J8,Tbl3_Pcode2,0)-1,1)</f>
        <v>Trablous Ez-Zeitoun</v>
      </c>
      <c r="M8" s="27" t="s">
        <v>25764</v>
      </c>
      <c r="N8" s="96">
        <f t="array" aca="1" ref="N8" ca="1">OFFSET(Tbl4_Name4,MATCH(M8,OFFSET(Tbl4_Admin3PCODE,MATCH(L8,Tbl4_PCODE3,0),1,COUNTIF(Tbl4_PCODE3,L8),1),0)-1+MATCH(L8,Tbl4_PCODE3,0)-1,1)</f>
        <v>432</v>
      </c>
      <c r="O8" s="96">
        <f ca="1">IFERROR(VLOOKUP(N8,PCODE4:LATITUDE,2,FALSE),"")</f>
        <v>34.431249104999999</v>
      </c>
      <c r="P8" s="96">
        <f ca="1">IFERROR(VLOOKUP(N8,PCODE4:LONGITUDE,3,FALSE),"")</f>
        <v>35.851637650999997</v>
      </c>
      <c r="Q8" s="81">
        <v>41715</v>
      </c>
      <c r="R8" s="80">
        <v>41776</v>
      </c>
      <c r="S8" s="73">
        <v>165</v>
      </c>
      <c r="T8" s="73"/>
      <c r="U8" s="73"/>
      <c r="V8" s="73"/>
      <c r="W8" s="73"/>
      <c r="X8" s="73"/>
      <c r="Y8" s="74">
        <f>SUM(Table1[[#This Row],[Syr]:[Other]])</f>
        <v>0</v>
      </c>
    </row>
    <row r="9" spans="1:25" ht="15" customHeight="1">
      <c r="A9" s="77">
        <v>41718</v>
      </c>
      <c r="B9" s="77"/>
      <c r="C9" s="27" t="s">
        <v>27399</v>
      </c>
      <c r="E9" s="27" t="s">
        <v>27397</v>
      </c>
      <c r="G9" s="27" t="s">
        <v>92</v>
      </c>
      <c r="H9" s="96" t="str">
        <f>INDEX(TblAdmin1[Admin1 Code],MATCH(G9,TblAdmin1[Tbl1_Admin1],0),1)</f>
        <v>North</v>
      </c>
      <c r="I9" s="71" t="s">
        <v>147</v>
      </c>
      <c r="J9" s="96" t="str">
        <f t="array" aca="1" ref="J9" ca="1">OFFSET(Tbl2_Name2,MATCH(I9,OFFSET(Tbl2_RegionPCODE,MATCH(H9,Tbl2_Pcode1,0),1,COUNTIF(Tbl2_Pcode1,H9),1),0)-1+MATCH(H9,Tbl2_Pcode1,0)-1,1)</f>
        <v>El Minieh-Dennie</v>
      </c>
      <c r="K9" s="71" t="s">
        <v>2299</v>
      </c>
      <c r="L9" s="96" t="str">
        <f t="array" aca="1" ref="L9" ca="1">OFFSET(Tbl3_Name3,MATCH(K9,OFFSET(Tbl3_Admin2PCODE,MATCH(J9,Tbl3_Pcode2,0),1,COUNTIF(Tbl3_Pcode2,J9),1),0)-1+MATCH(J9,Tbl3_Pcode2,0)-1,1)</f>
        <v>Beddaoui</v>
      </c>
      <c r="M9" s="27" t="s">
        <v>5852</v>
      </c>
      <c r="N9" s="96">
        <f t="array" aca="1" ref="N9" ca="1">OFFSET(Tbl4_Name4,MATCH(M9,OFFSET(Tbl4_Admin3PCODE,MATCH(L9,Tbl4_PCODE3,0),1,COUNTIF(Tbl4_PCODE3,L9),1),0)-1+MATCH(L9,Tbl4_PCODE3,0)-1,1)</f>
        <v>441</v>
      </c>
      <c r="O9" s="96">
        <f ca="1">IFERROR(VLOOKUP(N9,PCODE4:LATITUDE,2,FALSE),"")</f>
        <v>34.453982093999997</v>
      </c>
      <c r="P9" s="96">
        <f ca="1">IFERROR(VLOOKUP(N9,PCODE4:LONGITUDE,3,FALSE),"")</f>
        <v>35.872820673</v>
      </c>
      <c r="Q9" s="81">
        <v>41715</v>
      </c>
      <c r="R9" s="80">
        <v>41776</v>
      </c>
      <c r="S9" s="73"/>
      <c r="T9" s="73"/>
      <c r="U9" s="73"/>
      <c r="V9" s="73"/>
      <c r="W9" s="73"/>
      <c r="X9" s="73"/>
      <c r="Y9" s="74">
        <f>SUM(Table1[[#This Row],[Syr]:[Other]])</f>
        <v>0</v>
      </c>
    </row>
    <row r="10" spans="1:25" ht="15" customHeight="1">
      <c r="A10" s="77">
        <v>41718</v>
      </c>
      <c r="B10" s="77"/>
      <c r="C10" s="27" t="s">
        <v>27399</v>
      </c>
      <c r="E10" s="27" t="s">
        <v>27397</v>
      </c>
      <c r="G10" s="27" t="s">
        <v>92</v>
      </c>
      <c r="H10" s="96" t="str">
        <f>INDEX(TblAdmin1[Admin1 Code],MATCH(G10,TblAdmin1[Tbl1_Admin1],0),1)</f>
        <v>North</v>
      </c>
      <c r="I10" s="71" t="s">
        <v>150</v>
      </c>
      <c r="J10" s="96" t="str">
        <f t="array" aca="1" ref="J10" ca="1">OFFSET(Tbl2_Name2,MATCH(I10,OFFSET(Tbl2_RegionPCODE,MATCH(H10,Tbl2_Pcode1,0),1,COUNTIF(Tbl2_Pcode1,H10),1),0)-1+MATCH(H10,Tbl2_Pcode1,0)-1,1)</f>
        <v>Tripoli</v>
      </c>
      <c r="K10" s="71" t="s">
        <v>3890</v>
      </c>
      <c r="L10" s="96" t="str">
        <f t="array" aca="1" ref="L10" ca="1">OFFSET(Tbl3_Name3,MATCH(K10,OFFSET(Tbl3_Admin2PCODE,MATCH(J10,Tbl3_Pcode2,0),1,COUNTIF(Tbl3_Pcode2,J10),1),0)-1+MATCH(J10,Tbl3_Pcode2,0)-1,1)</f>
        <v>Mina N 1</v>
      </c>
      <c r="M10" s="27" t="s">
        <v>18033</v>
      </c>
      <c r="N10" s="96">
        <f t="array" aca="1" ref="N10" ca="1">OFFSET(Tbl4_Name4,MATCH(M10,OFFSET(Tbl4_Admin3PCODE,MATCH(L10,Tbl4_PCODE3,0),1,COUNTIF(Tbl4_PCODE3,L10),1),0)-1+MATCH(L10,Tbl4_PCODE3,0)-1,1)</f>
        <v>395</v>
      </c>
      <c r="O10" s="96">
        <f ca="1">IFERROR(VLOOKUP(N10,PCODE4:LATITUDE,2,FALSE),"")</f>
        <v>34.447732127999998</v>
      </c>
      <c r="P10" s="96">
        <f ca="1">IFERROR(VLOOKUP(N10,PCODE4:LONGITUDE,3,FALSE),"")</f>
        <v>35.815187700000003</v>
      </c>
      <c r="Q10" s="81">
        <v>41715</v>
      </c>
      <c r="R10" s="80">
        <v>41776</v>
      </c>
      <c r="S10" s="73"/>
      <c r="T10" s="73"/>
      <c r="U10" s="73"/>
      <c r="V10" s="73"/>
      <c r="W10" s="73"/>
      <c r="X10" s="73"/>
      <c r="Y10" s="74">
        <f>SUM(Table1[[#This Row],[Syr]:[Other]])</f>
        <v>0</v>
      </c>
    </row>
    <row r="11" spans="1:25" ht="15" customHeight="1">
      <c r="A11" s="77">
        <v>41718</v>
      </c>
      <c r="B11" s="77"/>
      <c r="C11" s="27" t="s">
        <v>27399</v>
      </c>
      <c r="D11" s="71"/>
      <c r="E11" s="27" t="s">
        <v>27397</v>
      </c>
      <c r="G11" s="27" t="s">
        <v>92</v>
      </c>
      <c r="H11" s="96" t="str">
        <f>INDEX(TblAdmin1[Admin1 Code],MATCH(G11,TblAdmin1[Tbl1_Admin1],0),1)</f>
        <v>North</v>
      </c>
      <c r="I11" s="71" t="s">
        <v>147</v>
      </c>
      <c r="J11" s="96" t="str">
        <f t="array" aca="1" ref="J11" ca="1">OFFSET(Tbl2_Name2,MATCH(I11,OFFSET(Tbl2_RegionPCODE,MATCH(H11,Tbl2_Pcode1,0),1,COUNTIF(Tbl2_Pcode1,H11),1),0)-1+MATCH(H11,Tbl2_Pcode1,0)-1,1)</f>
        <v>El Minieh-Dennie</v>
      </c>
      <c r="K11" s="71" t="s">
        <v>2289</v>
      </c>
      <c r="L11" s="96" t="str">
        <f t="array" aca="1" ref="L11" ca="1">OFFSET(Tbl3_Name3,MATCH(K11,OFFSET(Tbl3_Admin2PCODE,MATCH(J11,Tbl3_Pcode2,0),1,COUNTIF(Tbl3_Pcode2,J11),1),0)-1+MATCH(J11,Tbl3_Pcode2,0)-1,1)</f>
        <v>Bakhaaoun</v>
      </c>
      <c r="M11" s="27" t="s">
        <v>4752</v>
      </c>
      <c r="N11" s="96">
        <f t="array" aca="1" ref="N11" ca="1">OFFSET(Tbl4_Name4,MATCH(M11,OFFSET(Tbl4_Admin3PCODE,MATCH(L11,Tbl4_PCODE3,0),1,COUNTIF(Tbl4_PCODE3,L11),1),0)-1+MATCH(L11,Tbl4_PCODE3,0)-1,1)</f>
        <v>460</v>
      </c>
      <c r="O11" s="96">
        <f ca="1">IFERROR(VLOOKUP(N11,PCODE4:LATITUDE,2,FALSE),"")</f>
        <v>34.406499140999998</v>
      </c>
      <c r="P11" s="96">
        <f ca="1">IFERROR(VLOOKUP(N11,PCODE4:LONGITUDE,3,FALSE),"")</f>
        <v>36.016370696000003</v>
      </c>
      <c r="Q11" s="81">
        <v>41715</v>
      </c>
      <c r="R11" s="80">
        <v>41776</v>
      </c>
      <c r="S11" s="73"/>
      <c r="T11" s="73"/>
      <c r="U11" s="73"/>
      <c r="V11" s="73"/>
      <c r="W11" s="73"/>
      <c r="X11" s="73"/>
      <c r="Y11" s="74">
        <f>SUM(Table1[[#This Row],[Syr]:[Other]])</f>
        <v>0</v>
      </c>
    </row>
    <row r="12" spans="1:25" ht="15" customHeight="1">
      <c r="A12" s="77">
        <v>41718</v>
      </c>
      <c r="B12" s="77"/>
      <c r="C12" s="27" t="s">
        <v>27399</v>
      </c>
      <c r="D12" s="71"/>
      <c r="E12" s="27" t="s">
        <v>27397</v>
      </c>
      <c r="G12" s="27" t="s">
        <v>66</v>
      </c>
      <c r="H12" s="96" t="str">
        <f>INDEX(TblAdmin1[Admin1 Code],MATCH(G12,TblAdmin1[Tbl1_Admin1],0),1)</f>
        <v>Akkar</v>
      </c>
      <c r="I12" s="71" t="s">
        <v>66</v>
      </c>
      <c r="J12" s="96" t="str">
        <f t="array" aca="1" ref="J12" ca="1">OFFSET(Tbl2_Name2,MATCH(I12,OFFSET(Tbl2_RegionPCODE,MATCH(H12,Tbl2_Pcode1,0),1,COUNTIF(Tbl2_Pcode1,H12),1),0)-1+MATCH(H12,Tbl2_Pcode1,0)-1,1)</f>
        <v>Akkar</v>
      </c>
      <c r="K12" s="71" t="s">
        <v>552</v>
      </c>
      <c r="L12" s="96" t="str">
        <f t="array" aca="1" ref="L12" ca="1">OFFSET(Tbl3_Name3,MATCH(K12,OFFSET(Tbl3_Admin2PCODE,MATCH(J12,Tbl3_Pcode2,0),1,COUNTIF(Tbl3_Pcode2,J12),1),0)-1+MATCH(J12,Tbl3_Pcode2,0)-1,1)</f>
        <v>Zouq El Hosniye</v>
      </c>
      <c r="M12" s="71" t="s">
        <v>27346</v>
      </c>
      <c r="N12" s="96" t="str">
        <f t="array" aca="1" ref="N12" ca="1">OFFSET(Tbl4_Name4,MATCH(M12,OFFSET(Tbl4_Admin3PCODE,MATCH(L12,Tbl4_PCODE3,0),1,COUNTIF(Tbl4_PCODE3,L12),1),0)-1+MATCH(L12,Tbl4_PCODE3,0)-1,1)</f>
        <v>LBN51256</v>
      </c>
      <c r="O12" s="96">
        <f ca="1">IFERROR(VLOOKUP(N12,PCODE4:LATITUDE,2,FALSE),"")</f>
        <v>34.521278000000052</v>
      </c>
      <c r="P12" s="96">
        <f ca="1">IFERROR(VLOOKUP(N12,PCODE4:LONGITUDE,3,FALSE),"")</f>
        <v>36.034669000000065</v>
      </c>
      <c r="Q12" s="81">
        <v>41715</v>
      </c>
      <c r="R12" s="80">
        <v>41776</v>
      </c>
      <c r="S12" s="73"/>
      <c r="T12" s="73"/>
      <c r="U12" s="73"/>
      <c r="V12" s="73"/>
      <c r="W12" s="73"/>
      <c r="X12" s="73"/>
      <c r="Y12" s="74">
        <f>SUM(Table1[[#This Row],[Syr]:[Other]])</f>
        <v>0</v>
      </c>
    </row>
    <row r="13" spans="1:25" ht="15" customHeight="1">
      <c r="A13" s="77">
        <v>41718</v>
      </c>
      <c r="B13" s="77"/>
      <c r="C13" s="27" t="s">
        <v>27399</v>
      </c>
      <c r="D13" s="71"/>
      <c r="E13" s="27" t="s">
        <v>27397</v>
      </c>
      <c r="G13" s="71" t="s">
        <v>92</v>
      </c>
      <c r="H13" s="96" t="str">
        <f>INDEX(TblAdmin1[Admin1 Code],MATCH(G13,TblAdmin1[Tbl1_Admin1],0),1)</f>
        <v>North</v>
      </c>
      <c r="I13" s="71" t="s">
        <v>147</v>
      </c>
      <c r="J13" s="96" t="str">
        <f t="array" aca="1" ref="J13" ca="1">OFFSET(Tbl2_Name2,MATCH(I13,OFFSET(Tbl2_RegionPCODE,MATCH(H13,Tbl2_Pcode1,0),1,COUNTIF(Tbl2_Pcode1,H13),1),0)-1+MATCH(H13,Tbl2_Pcode1,0)-1,1)</f>
        <v>El Minieh-Dennie</v>
      </c>
      <c r="K13" s="71" t="s">
        <v>2405</v>
      </c>
      <c r="L13" s="96" t="str">
        <f t="array" aca="1" ref="L13" ca="1">OFFSET(Tbl3_Name3,MATCH(K13,OFFSET(Tbl3_Admin2PCODE,MATCH(J13,Tbl3_Pcode2,0),1,COUNTIF(Tbl3_Pcode2,J13),1),0)-1+MATCH(J13,Tbl3_Pcode2,0)-1,1)</f>
        <v>Qattine-Miniyé</v>
      </c>
      <c r="M13" s="27" t="s">
        <v>21008</v>
      </c>
      <c r="N13" s="96">
        <f t="array" aca="1" ref="N13" ca="1">OFFSET(Tbl4_Name4,MATCH(M13,OFFSET(Tbl4_Admin3PCODE,MATCH(L13,Tbl4_PCODE3,0),1,COUNTIF(Tbl4_PCODE3,L13),1),0)-1+MATCH(L13,Tbl4_PCODE3,0)-1,1)</f>
        <v>500</v>
      </c>
      <c r="O13" s="96">
        <f ca="1">IFERROR(VLOOKUP(N13,PCODE4:LATITUDE,2,FALSE),"")</f>
        <v>34.395499088999998</v>
      </c>
      <c r="P13" s="96">
        <f ca="1">IFERROR(VLOOKUP(N13,PCODE4:LONGITUDE,3,FALSE),"")</f>
        <v>36.023170692999997</v>
      </c>
      <c r="Q13" s="81">
        <v>41715</v>
      </c>
      <c r="R13" s="80">
        <v>41776</v>
      </c>
      <c r="S13" s="73"/>
      <c r="T13" s="73"/>
      <c r="U13" s="73"/>
      <c r="V13" s="73"/>
      <c r="W13" s="73"/>
      <c r="X13" s="73"/>
      <c r="Y13" s="74">
        <f>SUM(Table1[[#This Row],[Syr]:[Other]])</f>
        <v>0</v>
      </c>
    </row>
    <row r="14" spans="1:25" ht="15" customHeight="1">
      <c r="A14" s="77">
        <v>41718</v>
      </c>
      <c r="B14" s="77"/>
      <c r="C14" s="27" t="s">
        <v>27399</v>
      </c>
      <c r="D14" s="71"/>
      <c r="E14" s="27" t="s">
        <v>27397</v>
      </c>
      <c r="G14" s="71" t="s">
        <v>66</v>
      </c>
      <c r="H14" s="96" t="str">
        <f>INDEX(TblAdmin1[Admin1 Code],MATCH(G14,TblAdmin1[Tbl1_Admin1],0),1)</f>
        <v>Akkar</v>
      </c>
      <c r="I14" s="71" t="s">
        <v>66</v>
      </c>
      <c r="J14" s="96" t="str">
        <f t="array" aca="1" ref="J14" ca="1">OFFSET(Tbl2_Name2,MATCH(I14,OFFSET(Tbl2_RegionPCODE,MATCH(H14,Tbl2_Pcode1,0),1,COUNTIF(Tbl2_Pcode1,H14),1),0)-1+MATCH(H14,Tbl2_Pcode1,0)-1,1)</f>
        <v>Akkar</v>
      </c>
      <c r="K14" s="71" t="s">
        <v>174</v>
      </c>
      <c r="L14" s="96" t="str">
        <f t="array" aca="1" ref="L14" ca="1">OFFSET(Tbl3_Name3,MATCH(K14,OFFSET(Tbl3_Admin2PCODE,MATCH(J14,Tbl3_Pcode2,0),1,COUNTIF(Tbl3_Pcode2,J14),1),0)-1+MATCH(J14,Tbl3_Pcode2,0)-1,1)</f>
        <v>berqayel</v>
      </c>
      <c r="M14" s="27" t="s">
        <v>6215</v>
      </c>
      <c r="N14" s="96">
        <f t="array" aca="1" ref="N14" ca="1">OFFSET(Tbl4_Name4,MATCH(M14,OFFSET(Tbl4_Admin3PCODE,MATCH(L14,Tbl4_PCODE3,0),1,COUNTIF(Tbl4_PCODE3,L14),1),0)-1+MATCH(L14,Tbl4_PCODE3,0)-1,1)</f>
        <v>562</v>
      </c>
      <c r="O14" s="96">
        <f ca="1">IFERROR(VLOOKUP(N14,PCODE4:LATITUDE,2,FALSE),"")</f>
        <v>34.482599125999997</v>
      </c>
      <c r="P14" s="96">
        <f ca="1">IFERROR(VLOOKUP(N14,PCODE4:LONGITUDE,3,FALSE),"")</f>
        <v>36.019070687000003</v>
      </c>
      <c r="Q14" s="81">
        <v>41715</v>
      </c>
      <c r="R14" s="80">
        <v>41776</v>
      </c>
      <c r="S14" s="73"/>
      <c r="T14" s="73"/>
      <c r="U14" s="73"/>
      <c r="V14" s="73"/>
      <c r="W14" s="73"/>
      <c r="X14" s="73"/>
      <c r="Y14" s="74">
        <f>SUM(Table1[[#This Row],[Syr]:[Other]])</f>
        <v>0</v>
      </c>
    </row>
    <row r="15" spans="1:25" ht="15" customHeight="1">
      <c r="A15" s="77">
        <v>41718</v>
      </c>
      <c r="B15" s="77"/>
      <c r="C15" s="27" t="s">
        <v>27399</v>
      </c>
      <c r="D15" s="71"/>
      <c r="E15" s="27" t="s">
        <v>27397</v>
      </c>
      <c r="G15" s="71" t="s">
        <v>66</v>
      </c>
      <c r="H15" s="96" t="str">
        <f>INDEX(TblAdmin1[Admin1 Code],MATCH(G15,TblAdmin1[Tbl1_Admin1],0),1)</f>
        <v>Akkar</v>
      </c>
      <c r="I15" s="71" t="s">
        <v>66</v>
      </c>
      <c r="J15" s="96" t="str">
        <f t="array" aca="1" ref="J15" ca="1">OFFSET(Tbl2_Name2,MATCH(I15,OFFSET(Tbl2_RegionPCODE,MATCH(H15,Tbl2_Pcode1,0),1,COUNTIF(Tbl2_Pcode1,H15),1),0)-1+MATCH(H15,Tbl2_Pcode1,0)-1,1)</f>
        <v>Akkar</v>
      </c>
      <c r="K15" s="71" t="s">
        <v>151</v>
      </c>
      <c r="L15" s="96" t="str">
        <f t="array" aca="1" ref="L15" ca="1">OFFSET(Tbl3_Name3,MATCH(K15,OFFSET(Tbl3_Admin2PCODE,MATCH(J15,Tbl3_Pcode2,0),1,COUNTIF(Tbl3_Pcode2,J15),1),0)-1+MATCH(J15,Tbl3_Pcode2,0)-1,1)</f>
        <v>Bebnine</v>
      </c>
      <c r="M15" s="27" t="s">
        <v>5582</v>
      </c>
      <c r="N15" s="96">
        <f t="array" aca="1" ref="N15" ca="1">OFFSET(Tbl4_Name4,MATCH(M15,OFFSET(Tbl4_Admin3PCODE,MATCH(L15,Tbl4_PCODE3,0),1,COUNTIF(Tbl4_PCODE3,L15),1),0)-1+MATCH(L15,Tbl4_PCODE3,0)-1,1)</f>
        <v>1389</v>
      </c>
      <c r="O15" s="96">
        <f ca="1">IFERROR(VLOOKUP(N15,PCODE4:LATITUDE,2,FALSE),"")</f>
        <v>34.499966106999999</v>
      </c>
      <c r="P15" s="96">
        <f ca="1">IFERROR(VLOOKUP(N15,PCODE4:LONGITUDE,3,FALSE),"")</f>
        <v>35.982503637999997</v>
      </c>
      <c r="Q15" s="81">
        <v>41715</v>
      </c>
      <c r="R15" s="80">
        <v>41776</v>
      </c>
      <c r="S15" s="73"/>
      <c r="T15" s="73"/>
      <c r="U15" s="73"/>
      <c r="V15" s="73"/>
      <c r="W15" s="73"/>
      <c r="X15" s="73"/>
      <c r="Y15" s="74">
        <f>SUM(Table1[[#This Row],[Syr]:[Other]])</f>
        <v>0</v>
      </c>
    </row>
    <row r="16" spans="1:25" ht="15" customHeight="1">
      <c r="A16" s="77">
        <v>41718</v>
      </c>
      <c r="B16" s="77"/>
      <c r="C16" s="27" t="s">
        <v>27399</v>
      </c>
      <c r="D16" s="71"/>
      <c r="E16" s="27" t="s">
        <v>27397</v>
      </c>
      <c r="G16" s="71" t="s">
        <v>66</v>
      </c>
      <c r="H16" s="96" t="str">
        <f>INDEX(TblAdmin1[Admin1 Code],MATCH(G16,TblAdmin1[Tbl1_Admin1],0),1)</f>
        <v>Akkar</v>
      </c>
      <c r="I16" s="71" t="s">
        <v>66</v>
      </c>
      <c r="J16" s="96" t="str">
        <f t="array" aca="1" ref="J16" ca="1">OFFSET(Tbl2_Name2,MATCH(I16,OFFSET(Tbl2_RegionPCODE,MATCH(H16,Tbl2_Pcode1,0),1,COUNTIF(Tbl2_Pcode1,H16),1),0)-1+MATCH(H16,Tbl2_Pcode1,0)-1,1)</f>
        <v>Akkar</v>
      </c>
      <c r="K16" s="71" t="s">
        <v>235</v>
      </c>
      <c r="L16" s="96" t="str">
        <f t="array" aca="1" ref="L16" ca="1">OFFSET(Tbl3_Name3,MATCH(K16,OFFSET(Tbl3_Admin2PCODE,MATCH(J16,Tbl3_Pcode2,0),1,COUNTIF(Tbl3_Pcode2,J16),1),0)-1+MATCH(J16,Tbl3_Pcode2,0)-1,1)</f>
        <v>Deir Dalloum</v>
      </c>
      <c r="M16" s="27" t="s">
        <v>9198</v>
      </c>
      <c r="N16" s="96">
        <f t="array" aca="1" ref="N16" ca="1">OFFSET(Tbl4_Name4,MATCH(M16,OFFSET(Tbl4_Admin3PCODE,MATCH(L16,Tbl4_PCODE3,0),1,COUNTIF(Tbl4_PCODE3,L16),1),0)-1+MATCH(L16,Tbl4_PCODE3,0)-1,1)</f>
        <v>559</v>
      </c>
      <c r="O16" s="96">
        <f ca="1">IFERROR(VLOOKUP(N16,PCODE4:LATITUDE,2,FALSE),"")</f>
        <v>34.522349159999997</v>
      </c>
      <c r="P16" s="96">
        <f ca="1">IFERROR(VLOOKUP(N16,PCODE4:LONGITUDE,3,FALSE),"")</f>
        <v>36.002987660999999</v>
      </c>
      <c r="Q16" s="81">
        <v>41715</v>
      </c>
      <c r="R16" s="80">
        <v>41776</v>
      </c>
      <c r="S16" s="73"/>
      <c r="T16" s="73"/>
      <c r="U16" s="73"/>
      <c r="V16" s="73"/>
      <c r="W16" s="73"/>
      <c r="X16" s="73"/>
      <c r="Y16" s="74">
        <f>SUM(Table1[[#This Row],[Syr]:[Other]])</f>
        <v>0</v>
      </c>
    </row>
    <row r="17" spans="1:25" ht="15" customHeight="1">
      <c r="A17" s="77">
        <v>41718</v>
      </c>
      <c r="B17" s="77"/>
      <c r="C17" s="27" t="s">
        <v>27399</v>
      </c>
      <c r="D17" s="71"/>
      <c r="E17" s="27" t="s">
        <v>27397</v>
      </c>
      <c r="G17" s="71" t="s">
        <v>66</v>
      </c>
      <c r="H17" s="96" t="str">
        <f>INDEX(TblAdmin1[Admin1 Code],MATCH(G17,TblAdmin1[Tbl1_Admin1],0),1)</f>
        <v>Akkar</v>
      </c>
      <c r="I17" s="71" t="s">
        <v>66</v>
      </c>
      <c r="J17" s="96" t="str">
        <f t="array" aca="1" ref="J17" ca="1">OFFSET(Tbl2_Name2,MATCH(I17,OFFSET(Tbl2_RegionPCODE,MATCH(H17,Tbl2_Pcode1,0),1,COUNTIF(Tbl2_Pcode1,H17),1),0)-1+MATCH(H17,Tbl2_Pcode1,0)-1,1)</f>
        <v>Akkar</v>
      </c>
      <c r="K17" s="71" t="s">
        <v>235</v>
      </c>
      <c r="L17" s="96" t="str">
        <f t="array" aca="1" ref="L17" ca="1">OFFSET(Tbl3_Name3,MATCH(K17,OFFSET(Tbl3_Admin2PCODE,MATCH(J17,Tbl3_Pcode2,0),1,COUNTIF(Tbl3_Pcode2,J17),1),0)-1+MATCH(J17,Tbl3_Pcode2,0)-1,1)</f>
        <v>Deir Dalloum</v>
      </c>
      <c r="M17" s="71" t="s">
        <v>9194</v>
      </c>
      <c r="N17" s="96">
        <f t="array" aca="1" ref="N17" ca="1">OFFSET(Tbl4_Name4,MATCH(M17,OFFSET(Tbl4_Admin3PCODE,MATCH(L17,Tbl4_PCODE3,0),1,COUNTIF(Tbl4_PCODE3,L17),1),0)-1+MATCH(L17,Tbl4_PCODE3,0)-1,1)</f>
        <v>570</v>
      </c>
      <c r="O17" s="96">
        <f ca="1">IFERROR(VLOOKUP(N17,PCODE4:LATITUDE,2,FALSE),"")</f>
        <v>34.522866145999998</v>
      </c>
      <c r="P17" s="96">
        <f ca="1">IFERROR(VLOOKUP(N17,PCODE4:LONGITUDE,3,FALSE),"")</f>
        <v>36.010003646999998</v>
      </c>
      <c r="Q17" s="81">
        <v>41715</v>
      </c>
      <c r="R17" s="80">
        <v>41776</v>
      </c>
      <c r="S17" s="73"/>
      <c r="T17" s="73"/>
      <c r="U17" s="73"/>
      <c r="V17" s="73"/>
      <c r="W17" s="73"/>
      <c r="X17" s="73"/>
      <c r="Y17" s="74">
        <f>SUM(Table1[[#This Row],[Syr]:[Other]])</f>
        <v>0</v>
      </c>
    </row>
    <row r="18" spans="1:25" ht="15" customHeight="1">
      <c r="A18" s="78">
        <v>41745</v>
      </c>
      <c r="B18" s="78"/>
      <c r="C18" s="27" t="s">
        <v>27390</v>
      </c>
      <c r="D18" s="71"/>
      <c r="E18" s="27" t="s">
        <v>27393</v>
      </c>
      <c r="G18" s="71" t="s">
        <v>66</v>
      </c>
      <c r="H18" s="96" t="str">
        <f>INDEX(TblAdmin1[Admin1 Code],MATCH(G18,TblAdmin1[Tbl1_Admin1],0),1)</f>
        <v>Akkar</v>
      </c>
      <c r="I18" s="71" t="s">
        <v>66</v>
      </c>
      <c r="J18" s="96" t="str">
        <f t="array" aca="1" ref="J18" ca="1">OFFSET(Tbl2_Name2,MATCH(I18,OFFSET(Tbl2_RegionPCODE,MATCH(H18,Tbl2_Pcode1,0),1,COUNTIF(Tbl2_Pcode1,H18),1),0)-1+MATCH(H18,Tbl2_Pcode1,0)-1,1)</f>
        <v>Akkar</v>
      </c>
      <c r="K18" s="71" t="s">
        <v>102</v>
      </c>
      <c r="L18" s="96" t="str">
        <f t="array" aca="1" ref="L18" ca="1">OFFSET(Tbl3_Name3,MATCH(K18,OFFSET(Tbl3_Admin2PCODE,MATCH(J18,Tbl3_Pcode2,0),1,COUNTIF(Tbl3_Pcode2,J18),1),0)-1+MATCH(J18,Tbl3_Pcode2,0)-1,1)</f>
        <v>Aamayer</v>
      </c>
      <c r="M18" s="27" t="s">
        <v>1750</v>
      </c>
      <c r="N18" s="96" t="str">
        <f t="array" aca="1" ref="N18" ca="1">OFFSET(Tbl4_Name4,MATCH(M18,OFFSET(Tbl4_Admin3PCODE,MATCH(L18,Tbl4_PCODE3,0),1,COUNTIF(Tbl4_PCODE3,L18),1),0)-1+MATCH(L18,Tbl4_PCODE3,0)-1,1)</f>
        <v>35512-40-01</v>
      </c>
      <c r="O18" s="96">
        <f ca="1">IFERROR(VLOOKUP(N18,PCODE4:LATITUDE,2,FALSE),"")</f>
        <v>34.614640342900003</v>
      </c>
      <c r="P18" s="96">
        <f ca="1">IFERROR(VLOOKUP(N18,PCODE4:LONGITUDE,3,FALSE),"")</f>
        <v>36.363894747800003</v>
      </c>
      <c r="Q18" s="81">
        <v>41608</v>
      </c>
      <c r="R18" s="80">
        <v>41776</v>
      </c>
      <c r="S18" s="73">
        <v>112</v>
      </c>
      <c r="T18" s="73">
        <v>112</v>
      </c>
      <c r="U18" s="73"/>
      <c r="V18" s="73"/>
      <c r="W18" s="73"/>
      <c r="X18" s="73"/>
      <c r="Y18" s="74">
        <f>SUM(Table1[[#This Row],[Syr]:[Other]])</f>
        <v>112</v>
      </c>
    </row>
    <row r="19" spans="1:25" ht="15" customHeight="1">
      <c r="A19" s="78">
        <v>41745</v>
      </c>
      <c r="B19" s="78"/>
      <c r="C19" s="27" t="s">
        <v>27390</v>
      </c>
      <c r="D19" s="71"/>
      <c r="E19" s="27" t="s">
        <v>27393</v>
      </c>
      <c r="G19" s="71" t="s">
        <v>66</v>
      </c>
      <c r="H19" s="96" t="str">
        <f>INDEX(TblAdmin1[Admin1 Code],MATCH(G19,TblAdmin1[Tbl1_Admin1],0),1)</f>
        <v>Akkar</v>
      </c>
      <c r="I19" s="71" t="s">
        <v>66</v>
      </c>
      <c r="J19" s="96" t="str">
        <f t="array" aca="1" ref="J19" ca="1">OFFSET(Tbl2_Name2,MATCH(I19,OFFSET(Tbl2_RegionPCODE,MATCH(H19,Tbl2_Pcode1,0),1,COUNTIF(Tbl2_Pcode1,H19),1),0)-1+MATCH(H19,Tbl2_Pcode1,0)-1,1)</f>
        <v>Akkar</v>
      </c>
      <c r="K19" s="71" t="s">
        <v>102</v>
      </c>
      <c r="L19" s="96" t="str">
        <f t="array" aca="1" ref="L19" ca="1">OFFSET(Tbl3_Name3,MATCH(K19,OFFSET(Tbl3_Admin2PCODE,MATCH(J19,Tbl3_Pcode2,0),1,COUNTIF(Tbl3_Pcode2,J19),1),0)-1+MATCH(J19,Tbl3_Pcode2,0)-1,1)</f>
        <v>Aamayer</v>
      </c>
      <c r="M19" s="27" t="s">
        <v>1669</v>
      </c>
      <c r="N19" s="96" t="str">
        <f t="array" aca="1" ref="N19" ca="1">OFFSET(Tbl4_Name4,MATCH(M19,OFFSET(Tbl4_Admin3PCODE,MATCH(L19,Tbl4_PCODE3,0),1,COUNTIF(Tbl4_PCODE3,L19),1),0)-1+MATCH(L19,Tbl4_PCODE3,0)-1,1)</f>
        <v>LBN51074</v>
      </c>
      <c r="O19" s="96">
        <f ca="1">IFERROR(VLOOKUP(N19,PCODE4:LATITUDE,2,FALSE),"")</f>
        <v>34.628724000000034</v>
      </c>
      <c r="P19" s="96">
        <f ca="1">IFERROR(VLOOKUP(N19,PCODE4:LONGITUDE,3,FALSE),"")</f>
        <v>36.386368000000061</v>
      </c>
      <c r="Q19" s="81">
        <v>41608</v>
      </c>
      <c r="R19" s="80">
        <v>41776</v>
      </c>
      <c r="S19" s="73">
        <v>73</v>
      </c>
      <c r="T19" s="73">
        <v>73</v>
      </c>
      <c r="U19" s="73"/>
      <c r="V19" s="73"/>
      <c r="W19" s="73"/>
      <c r="X19" s="73"/>
      <c r="Y19" s="74">
        <f>SUM(Table1[[#This Row],[Syr]:[Other]])</f>
        <v>73</v>
      </c>
    </row>
    <row r="20" spans="1:25" ht="15" customHeight="1">
      <c r="A20" s="78">
        <v>41745</v>
      </c>
      <c r="B20" s="78"/>
      <c r="C20" s="27" t="s">
        <v>27390</v>
      </c>
      <c r="D20" s="71"/>
      <c r="E20" s="27" t="s">
        <v>27393</v>
      </c>
      <c r="G20" s="71" t="s">
        <v>66</v>
      </c>
      <c r="H20" s="96" t="str">
        <f>INDEX(TblAdmin1[Admin1 Code],MATCH(G20,TblAdmin1[Tbl1_Admin1],0),1)</f>
        <v>Akkar</v>
      </c>
      <c r="I20" s="71" t="s">
        <v>66</v>
      </c>
      <c r="J20" s="96" t="str">
        <f t="array" aca="1" ref="J20" ca="1">OFFSET(Tbl2_Name2,MATCH(I20,OFFSET(Tbl2_RegionPCODE,MATCH(H20,Tbl2_Pcode1,0),1,COUNTIF(Tbl2_Pcode1,H20),1),0)-1+MATCH(H20,Tbl2_Pcode1,0)-1,1)</f>
        <v>Akkar</v>
      </c>
      <c r="K20" s="71" t="s">
        <v>322</v>
      </c>
      <c r="L20" s="96" t="str">
        <f t="array" aca="1" ref="L20" ca="1">OFFSET(Tbl3_Name3,MATCH(K20,OFFSET(Tbl3_Admin2PCODE,MATCH(J20,Tbl3_Pcode2,0),1,COUNTIF(Tbl3_Pcode2,J20),1),0)-1+MATCH(J20,Tbl3_Pcode2,0)-1,1)</f>
        <v>Kfar Melki Aakkar</v>
      </c>
      <c r="M20" s="27" t="s">
        <v>14242</v>
      </c>
      <c r="N20" s="96" t="str">
        <f t="array" aca="1" ref="N20" ca="1">OFFSET(Tbl4_Name4,MATCH(M20,OFFSET(Tbl4_Admin3PCODE,MATCH(L20,Tbl4_PCODE3,0),1,COUNTIF(Tbl4_PCODE3,L20),1),0)-1+MATCH(L20,Tbl4_PCODE3,0)-1,1)</f>
        <v>35234-01-001</v>
      </c>
      <c r="O20" s="96">
        <f ca="1">IFERROR(VLOOKUP(N20,PCODE4:LATITUDE,2,FALSE),"")</f>
        <v>34.55133</v>
      </c>
      <c r="P20" s="96">
        <f ca="1">IFERROR(VLOOKUP(N20,PCODE4:LONGITUDE,3,FALSE),"")</f>
        <v>36.020180000000003</v>
      </c>
      <c r="Q20" s="81">
        <v>41608</v>
      </c>
      <c r="R20" s="80">
        <v>41776</v>
      </c>
      <c r="S20" s="73">
        <v>39</v>
      </c>
      <c r="T20" s="73">
        <v>39</v>
      </c>
      <c r="U20" s="73"/>
      <c r="V20" s="73"/>
      <c r="W20" s="73"/>
      <c r="X20" s="73"/>
      <c r="Y20" s="74">
        <f>SUM(Table1[[#This Row],[Syr]:[Other]])</f>
        <v>39</v>
      </c>
    </row>
    <row r="21" spans="1:25" ht="15" customHeight="1">
      <c r="A21" s="78">
        <v>41745</v>
      </c>
      <c r="B21" s="78"/>
      <c r="C21" s="27" t="s">
        <v>27390</v>
      </c>
      <c r="D21" s="71"/>
      <c r="E21" s="27" t="s">
        <v>27393</v>
      </c>
      <c r="G21" s="71" t="s">
        <v>66</v>
      </c>
      <c r="H21" s="96" t="str">
        <f>INDEX(TblAdmin1[Admin1 Code],MATCH(G21,TblAdmin1[Tbl1_Admin1],0),1)</f>
        <v>Akkar</v>
      </c>
      <c r="I21" s="71" t="s">
        <v>66</v>
      </c>
      <c r="J21" s="96" t="str">
        <f t="array" aca="1" ref="J21" ca="1">OFFSET(Tbl2_Name2,MATCH(I21,OFFSET(Tbl2_RegionPCODE,MATCH(H21,Tbl2_Pcode1,0),1,COUNTIF(Tbl2_Pcode1,H21),1),0)-1+MATCH(H21,Tbl2_Pcode1,0)-1,1)</f>
        <v>Akkar</v>
      </c>
      <c r="K21" s="71" t="s">
        <v>464</v>
      </c>
      <c r="L21" s="96" t="str">
        <f t="array" aca="1" ref="L21" ca="1">OFFSET(Tbl3_Name3,MATCH(K21,OFFSET(Tbl3_Admin2PCODE,MATCH(J21,Tbl3_Pcode2,0),1,COUNTIF(Tbl3_Pcode2,J21),1),0)-1+MATCH(J21,Tbl3_Pcode2,0)-1,1)</f>
        <v>Qoubber Chamra</v>
      </c>
      <c r="M21" s="27" t="s">
        <v>21256</v>
      </c>
      <c r="N21" s="96" t="str">
        <f t="array" aca="1" ref="N21" ca="1">OFFSET(Tbl4_Name4,MATCH(M21,OFFSET(Tbl4_Admin3PCODE,MATCH(L21,Tbl4_PCODE3,0),1,COUNTIF(Tbl4_PCODE3,L21),1),0)-1+MATCH(L21,Tbl4_PCODE3,0)-1,1)</f>
        <v>35269-01-007</v>
      </c>
      <c r="O21" s="96">
        <f ca="1">IFERROR(VLOOKUP(N21,PCODE4:LATITUDE,2,FALSE),"")</f>
        <v>34.54233</v>
      </c>
      <c r="P21" s="96">
        <f ca="1">IFERROR(VLOOKUP(N21,PCODE4:LONGITUDE,3,FALSE),"")</f>
        <v>36.002310000000001</v>
      </c>
      <c r="Q21" s="81">
        <v>41608</v>
      </c>
      <c r="R21" s="80">
        <v>41776</v>
      </c>
      <c r="S21" s="73">
        <v>103</v>
      </c>
      <c r="T21" s="73">
        <v>103</v>
      </c>
      <c r="U21" s="73"/>
      <c r="V21" s="73"/>
      <c r="W21" s="73"/>
      <c r="X21" s="73"/>
      <c r="Y21" s="74">
        <f>SUM(Table1[[#This Row],[Syr]:[Other]])</f>
        <v>103</v>
      </c>
    </row>
    <row r="22" spans="1:25" ht="15" customHeight="1">
      <c r="A22" s="78">
        <v>41745</v>
      </c>
      <c r="B22" s="78"/>
      <c r="C22" s="27" t="s">
        <v>27390</v>
      </c>
      <c r="D22" s="71"/>
      <c r="E22" s="27" t="s">
        <v>27393</v>
      </c>
      <c r="G22" s="71" t="s">
        <v>66</v>
      </c>
      <c r="H22" s="96" t="str">
        <f>INDEX(TblAdmin1[Admin1 Code],MATCH(G22,TblAdmin1[Tbl1_Admin1],0),1)</f>
        <v>Akkar</v>
      </c>
      <c r="I22" s="71" t="s">
        <v>66</v>
      </c>
      <c r="J22" s="96" t="str">
        <f t="array" aca="1" ref="J22" ca="1">OFFSET(Tbl2_Name2,MATCH(I22,OFFSET(Tbl2_RegionPCODE,MATCH(H22,Tbl2_Pcode1,0),1,COUNTIF(Tbl2_Pcode1,H22),1),0)-1+MATCH(H22,Tbl2_Pcode1,0)-1,1)</f>
        <v>Akkar</v>
      </c>
      <c r="K22" s="71" t="s">
        <v>266</v>
      </c>
      <c r="L22" s="96" t="str">
        <f t="array" aca="1" ref="L22" ca="1">OFFSET(Tbl3_Name3,MATCH(K22,OFFSET(Tbl3_Admin2PCODE,MATCH(J22,Tbl3_Pcode2,0),1,COUNTIF(Tbl3_Pcode2,J22),1),0)-1+MATCH(J22,Tbl3_Pcode2,0)-1,1)</f>
        <v>Hayssa</v>
      </c>
      <c r="M22" s="27" t="s">
        <v>11979</v>
      </c>
      <c r="N22" s="96" t="str">
        <f t="array" aca="1" ref="N22" ca="1">OFFSET(Tbl4_Name4,MATCH(M22,OFFSET(Tbl4_Admin3PCODE,MATCH(L22,Tbl4_PCODE3,0),1,COUNTIF(Tbl4_PCODE3,L22),1),0)-1+MATCH(L22,Tbl4_PCODE3,0)-1,1)</f>
        <v>35221-40-01</v>
      </c>
      <c r="O22" s="96">
        <f ca="1">IFERROR(VLOOKUP(N22,PCODE4:LATITUDE,2,FALSE),"")</f>
        <v>34.588648819299998</v>
      </c>
      <c r="P22" s="96">
        <f ca="1">IFERROR(VLOOKUP(N22,PCODE4:LONGITUDE,3,FALSE),"")</f>
        <v>36.045107035699999</v>
      </c>
      <c r="Q22" s="81">
        <v>41608</v>
      </c>
      <c r="R22" s="80">
        <v>41776</v>
      </c>
      <c r="S22" s="73">
        <v>100</v>
      </c>
      <c r="T22" s="73">
        <v>100</v>
      </c>
      <c r="U22" s="73"/>
      <c r="V22" s="73"/>
      <c r="W22" s="73"/>
      <c r="X22" s="73"/>
      <c r="Y22" s="74">
        <f>SUM(Table1[[#This Row],[Syr]:[Other]])</f>
        <v>100</v>
      </c>
    </row>
    <row r="23" spans="1:25" ht="15" customHeight="1">
      <c r="A23" s="78">
        <v>41745</v>
      </c>
      <c r="B23" s="78"/>
      <c r="C23" s="27" t="s">
        <v>27390</v>
      </c>
      <c r="D23" s="71"/>
      <c r="E23" s="27" t="s">
        <v>27393</v>
      </c>
      <c r="G23" s="71" t="s">
        <v>66</v>
      </c>
      <c r="H23" s="96" t="str">
        <f>INDEX(TblAdmin1[Admin1 Code],MATCH(G23,TblAdmin1[Tbl1_Admin1],0),1)</f>
        <v>Akkar</v>
      </c>
      <c r="I23" s="71" t="s">
        <v>66</v>
      </c>
      <c r="J23" s="96" t="str">
        <f t="array" aca="1" ref="J23" ca="1">OFFSET(Tbl2_Name2,MATCH(I23,OFFSET(Tbl2_RegionPCODE,MATCH(H23,Tbl2_Pcode1,0),1,COUNTIF(Tbl2_Pcode1,H23),1),0)-1+MATCH(H23,Tbl2_Pcode1,0)-1,1)</f>
        <v>Akkar</v>
      </c>
      <c r="K23" s="71" t="s">
        <v>261</v>
      </c>
      <c r="L23" s="96" t="str">
        <f t="array" aca="1" ref="L23" ca="1">OFFSET(Tbl3_Name3,MATCH(K23,OFFSET(Tbl3_Admin2PCODE,MATCH(J23,Tbl3_Pcode2,0),1,COUNTIF(Tbl3_Pcode2,J23),1),0)-1+MATCH(J23,Tbl3_Pcode2,0)-1,1)</f>
        <v>Halba</v>
      </c>
      <c r="M23" s="27" t="s">
        <v>261</v>
      </c>
      <c r="N23" s="96" t="str">
        <f t="array" aca="1" ref="N23" ca="1">OFFSET(Tbl4_Name4,MATCH(M23,OFFSET(Tbl4_Admin3PCODE,MATCH(L23,Tbl4_PCODE3,0),1,COUNTIF(Tbl4_PCODE3,L23),1),0)-1+MATCH(L23,Tbl4_PCODE3,0)-1,1)</f>
        <v>35111-40-01</v>
      </c>
      <c r="O23" s="96">
        <f ca="1">IFERROR(VLOOKUP(N23,PCODE4:LATITUDE,2,FALSE),"")</f>
        <v>34.553694701300003</v>
      </c>
      <c r="P23" s="96">
        <f ca="1">IFERROR(VLOOKUP(N23,PCODE4:LONGITUDE,3,FALSE),"")</f>
        <v>36.069428257600002</v>
      </c>
      <c r="Q23" s="81">
        <v>41608</v>
      </c>
      <c r="R23" s="80">
        <v>41776</v>
      </c>
      <c r="S23" s="73">
        <v>55</v>
      </c>
      <c r="T23" s="73">
        <v>55</v>
      </c>
      <c r="U23" s="73"/>
      <c r="V23" s="73"/>
      <c r="W23" s="73"/>
      <c r="X23" s="73"/>
      <c r="Y23" s="74">
        <f>SUM(Table1[[#This Row],[Syr]:[Other]])</f>
        <v>55</v>
      </c>
    </row>
    <row r="24" spans="1:25" ht="15" customHeight="1">
      <c r="A24" s="78">
        <v>41745</v>
      </c>
      <c r="B24" s="78"/>
      <c r="C24" s="27" t="s">
        <v>27390</v>
      </c>
      <c r="D24" s="71"/>
      <c r="E24" s="27" t="s">
        <v>27393</v>
      </c>
      <c r="G24" s="71" t="s">
        <v>66</v>
      </c>
      <c r="H24" s="96" t="str">
        <f>INDEX(TblAdmin1[Admin1 Code],MATCH(G24,TblAdmin1[Tbl1_Admin1],0),1)</f>
        <v>Akkar</v>
      </c>
      <c r="I24" s="71" t="s">
        <v>66</v>
      </c>
      <c r="J24" s="96" t="str">
        <f t="array" aca="1" ref="J24" ca="1">OFFSET(Tbl2_Name2,MATCH(I24,OFFSET(Tbl2_RegionPCODE,MATCH(H24,Tbl2_Pcode1,0),1,COUNTIF(Tbl2_Pcode1,H24),1),0)-1+MATCH(H24,Tbl2_Pcode1,0)-1,1)</f>
        <v>Akkar</v>
      </c>
      <c r="K24" s="71" t="s">
        <v>336</v>
      </c>
      <c r="L24" s="96" t="str">
        <f t="array" aca="1" ref="L24" ca="1">OFFSET(Tbl3_Name3,MATCH(K24,OFFSET(Tbl3_Admin2PCODE,MATCH(J24,Tbl3_Pcode2,0),1,COUNTIF(Tbl3_Pcode2,J24),1),0)-1+MATCH(J24,Tbl3_Pcode2,0)-1,1)</f>
        <v>Khirbet Daoud Aakkar</v>
      </c>
      <c r="M24" s="27" t="s">
        <v>14817</v>
      </c>
      <c r="N24" s="96" t="str">
        <f t="array" aca="1" ref="N24" ca="1">OFFSET(Tbl4_Name4,MATCH(M24,OFFSET(Tbl4_Admin3PCODE,MATCH(L24,Tbl4_PCODE3,0),1,COUNTIF(Tbl4_PCODE3,L24),1),0)-1+MATCH(L24,Tbl4_PCODE3,0)-1,1)</f>
        <v>LBN51168</v>
      </c>
      <c r="O24" s="96">
        <f ca="1">IFERROR(VLOOKUP(N24,PCODE4:LATITUDE,2,FALSE),"")</f>
        <v>34.587142000000028</v>
      </c>
      <c r="P24" s="96">
        <f ca="1">IFERROR(VLOOKUP(N24,PCODE4:LONGITUDE,3,FALSE),"")</f>
        <v>36.220561000000032</v>
      </c>
      <c r="Q24" s="81">
        <v>41608</v>
      </c>
      <c r="R24" s="80">
        <v>41776</v>
      </c>
      <c r="S24" s="73">
        <v>300</v>
      </c>
      <c r="T24" s="73">
        <v>300</v>
      </c>
      <c r="U24" s="73"/>
      <c r="V24" s="73"/>
      <c r="W24" s="73"/>
      <c r="X24" s="73"/>
      <c r="Y24" s="74">
        <f>SUM(Table1[[#This Row],[Syr]:[Other]])</f>
        <v>300</v>
      </c>
    </row>
    <row r="25" spans="1:25" ht="15" customHeight="1">
      <c r="A25" s="78">
        <v>41745</v>
      </c>
      <c r="B25" s="78"/>
      <c r="C25" s="27" t="s">
        <v>27390</v>
      </c>
      <c r="D25" s="71"/>
      <c r="E25" s="27" t="s">
        <v>27393</v>
      </c>
      <c r="G25" s="71" t="s">
        <v>66</v>
      </c>
      <c r="H25" s="96" t="str">
        <f>INDEX(TblAdmin1[Admin1 Code],MATCH(G25,TblAdmin1[Tbl1_Admin1],0),1)</f>
        <v>Akkar</v>
      </c>
      <c r="I25" s="71" t="s">
        <v>66</v>
      </c>
      <c r="J25" s="96" t="str">
        <f t="array" aca="1" ref="J25" ca="1">OFFSET(Tbl2_Name2,MATCH(I25,OFFSET(Tbl2_RegionPCODE,MATCH(H25,Tbl2_Pcode1,0),1,COUNTIF(Tbl2_Pcode1,H25),1),0)-1+MATCH(H25,Tbl2_Pcode1,0)-1,1)</f>
        <v>Akkar</v>
      </c>
      <c r="K25" s="71" t="s">
        <v>455</v>
      </c>
      <c r="L25" s="96" t="str">
        <f t="array" aca="1" ref="L25" ca="1">OFFSET(Tbl3_Name3,MATCH(K25,OFFSET(Tbl3_Admin2PCODE,MATCH(J25,Tbl3_Pcode2,0),1,COUNTIF(Tbl3_Pcode2,J25),1),0)-1+MATCH(J25,Tbl3_Pcode2,0)-1,1)</f>
        <v>Qleiaat Aakkar</v>
      </c>
      <c r="M25" s="27" t="s">
        <v>21104</v>
      </c>
      <c r="N25" s="96" t="str">
        <f t="array" aca="1" ref="N25" ca="1">OFFSET(Tbl4_Name4,MATCH(M25,OFFSET(Tbl4_Admin3PCODE,MATCH(L25,Tbl4_PCODE3,0),1,COUNTIF(Tbl4_PCODE3,L25),1),0)-1+MATCH(L25,Tbl4_PCODE3,0)-1,1)</f>
        <v>LBN51111</v>
      </c>
      <c r="O25" s="96">
        <f ca="1">IFERROR(VLOOKUP(N25,PCODE4:LATITUDE,2,FALSE),"")</f>
        <v>34.582219000000066</v>
      </c>
      <c r="P25" s="96">
        <f ca="1">IFERROR(VLOOKUP(N25,PCODE4:LONGITUDE,3,FALSE),"")</f>
        <v>36.014850000000024</v>
      </c>
      <c r="Q25" s="81">
        <v>41608</v>
      </c>
      <c r="R25" s="80">
        <v>41776</v>
      </c>
      <c r="S25" s="73">
        <v>58</v>
      </c>
      <c r="T25" s="73">
        <v>58</v>
      </c>
      <c r="U25" s="73"/>
      <c r="V25" s="73"/>
      <c r="W25" s="73"/>
      <c r="X25" s="73"/>
      <c r="Y25" s="74">
        <f>SUM(Table1[[#This Row],[Syr]:[Other]])</f>
        <v>58</v>
      </c>
    </row>
    <row r="26" spans="1:25" ht="15" customHeight="1">
      <c r="A26" s="78">
        <v>41745</v>
      </c>
      <c r="B26" s="78"/>
      <c r="C26" s="27" t="s">
        <v>27390</v>
      </c>
      <c r="D26" s="71"/>
      <c r="E26" s="27" t="s">
        <v>27393</v>
      </c>
      <c r="G26" s="71" t="s">
        <v>66</v>
      </c>
      <c r="H26" s="96" t="str">
        <f>INDEX(TblAdmin1[Admin1 Code],MATCH(G26,TblAdmin1[Tbl1_Admin1],0),1)</f>
        <v>Akkar</v>
      </c>
      <c r="I26" s="71" t="s">
        <v>66</v>
      </c>
      <c r="J26" s="96" t="str">
        <f t="array" aca="1" ref="J26" ca="1">OFFSET(Tbl2_Name2,MATCH(I26,OFFSET(Tbl2_RegionPCODE,MATCH(H26,Tbl2_Pcode1,0),1,COUNTIF(Tbl2_Pcode1,H26),1),0)-1+MATCH(H26,Tbl2_Pcode1,0)-1,1)</f>
        <v>Akkar</v>
      </c>
      <c r="K26" s="71" t="s">
        <v>180</v>
      </c>
      <c r="L26" s="96" t="str">
        <f t="array" aca="1" ref="L26" ca="1">OFFSET(Tbl3_Name3,MATCH(K26,OFFSET(Tbl3_Admin2PCODE,MATCH(J26,Tbl3_Pcode2,0),1,COUNTIF(Tbl3_Pcode2,J26),1),0)-1+MATCH(J26,Tbl3_Pcode2,0)-1,1)</f>
        <v>Biret Aakkar</v>
      </c>
      <c r="M26" s="27" t="s">
        <v>6334</v>
      </c>
      <c r="N26" s="96" t="str">
        <f t="array" aca="1" ref="N26" ca="1">OFFSET(Tbl4_Name4,MATCH(M26,OFFSET(Tbl4_Admin3PCODE,MATCH(L26,Tbl4_PCODE3,0),1,COUNTIF(Tbl4_PCODE3,L26),1),0)-1+MATCH(L26,Tbl4_PCODE3,0)-1,1)</f>
        <v>LBN51040</v>
      </c>
      <c r="O26" s="96">
        <f ca="1">IFERROR(VLOOKUP(N26,PCODE4:LATITUDE,2,FALSE),"")</f>
        <v>34.587564000000043</v>
      </c>
      <c r="P26" s="96">
        <f ca="1">IFERROR(VLOOKUP(N26,PCODE4:LONGITUDE,3,FALSE),"")</f>
        <v>36.236436000000026</v>
      </c>
      <c r="Q26" s="81">
        <v>41608</v>
      </c>
      <c r="R26" s="80">
        <v>41776</v>
      </c>
      <c r="S26" s="73">
        <v>300</v>
      </c>
      <c r="T26" s="73">
        <v>300</v>
      </c>
      <c r="U26" s="73"/>
      <c r="V26" s="73"/>
      <c r="W26" s="73"/>
      <c r="X26" s="73"/>
      <c r="Y26" s="74">
        <f>SUM(Table1[[#This Row],[Syr]:[Other]])</f>
        <v>300</v>
      </c>
    </row>
    <row r="27" spans="1:25" ht="15" customHeight="1">
      <c r="A27" s="78">
        <v>41745</v>
      </c>
      <c r="B27" s="78"/>
      <c r="C27" s="27" t="s">
        <v>27390</v>
      </c>
      <c r="D27" s="71"/>
      <c r="E27" s="27" t="s">
        <v>27393</v>
      </c>
      <c r="G27" s="71" t="s">
        <v>66</v>
      </c>
      <c r="H27" s="96" t="str">
        <f>INDEX(TblAdmin1[Admin1 Code],MATCH(G27,TblAdmin1[Tbl1_Admin1],0),1)</f>
        <v>Akkar</v>
      </c>
      <c r="I27" s="71" t="s">
        <v>66</v>
      </c>
      <c r="J27" s="96" t="str">
        <f t="array" aca="1" ref="J27" ca="1">OFFSET(Tbl2_Name2,MATCH(I27,OFFSET(Tbl2_RegionPCODE,MATCH(H27,Tbl2_Pcode1,0),1,COUNTIF(Tbl2_Pcode1,H27),1),0)-1+MATCH(H27,Tbl2_Pcode1,0)-1,1)</f>
        <v>Akkar</v>
      </c>
      <c r="K27" s="71" t="s">
        <v>479</v>
      </c>
      <c r="L27" s="96" t="str">
        <f t="array" aca="1" ref="L27" ca="1">OFFSET(Tbl3_Name3,MATCH(K27,OFFSET(Tbl3_Admin2PCODE,MATCH(J27,Tbl3_Pcode2,0),1,COUNTIF(Tbl3_Pcode2,J27),1),0)-1+MATCH(J27,Tbl3_Pcode2,0)-1,1)</f>
        <v>Rmah</v>
      </c>
      <c r="M27" s="27" t="s">
        <v>479</v>
      </c>
      <c r="N27" s="96" t="str">
        <f t="array" aca="1" ref="N27" ca="1">OFFSET(Tbl4_Name4,MATCH(M27,OFFSET(Tbl4_Admin3PCODE,MATCH(L27,Tbl4_PCODE3,0),1,COUNTIF(Tbl4_PCODE3,L27),1),0)-1+MATCH(L27,Tbl4_PCODE3,0)-1,1)</f>
        <v>LBN51227</v>
      </c>
      <c r="O27" s="96">
        <f ca="1">IFERROR(VLOOKUP(N27,PCODE4:LATITUDE,2,FALSE),"")</f>
        <v>34.622667000000035</v>
      </c>
      <c r="P27" s="96">
        <f ca="1">IFERROR(VLOOKUP(N27,PCODE4:LONGITUDE,3,FALSE),"")</f>
        <v>36.264203000000066</v>
      </c>
      <c r="Q27" s="81">
        <v>41608</v>
      </c>
      <c r="R27" s="80">
        <v>41776</v>
      </c>
      <c r="S27" s="73">
        <v>124</v>
      </c>
      <c r="T27" s="73">
        <v>124</v>
      </c>
      <c r="U27" s="73"/>
      <c r="V27" s="73"/>
      <c r="W27" s="73"/>
      <c r="X27" s="73"/>
      <c r="Y27" s="74">
        <f>SUM(Table1[[#This Row],[Syr]:[Other]])</f>
        <v>124</v>
      </c>
    </row>
    <row r="28" spans="1:25" ht="15" customHeight="1">
      <c r="A28" s="78">
        <v>41745</v>
      </c>
      <c r="B28" s="78"/>
      <c r="C28" s="27" t="s">
        <v>27390</v>
      </c>
      <c r="D28" s="71"/>
      <c r="E28" s="27" t="s">
        <v>27393</v>
      </c>
      <c r="G28" s="71" t="s">
        <v>66</v>
      </c>
      <c r="H28" s="96" t="str">
        <f>INDEX(TblAdmin1[Admin1 Code],MATCH(G28,TblAdmin1[Tbl1_Admin1],0),1)</f>
        <v>Akkar</v>
      </c>
      <c r="I28" s="71" t="s">
        <v>66</v>
      </c>
      <c r="J28" s="96" t="str">
        <f t="array" aca="1" ref="J28" ca="1">OFFSET(Tbl2_Name2,MATCH(I28,OFFSET(Tbl2_RegionPCODE,MATCH(H28,Tbl2_Pcode1,0),1,COUNTIF(Tbl2_Pcode1,H28),1),0)-1+MATCH(H28,Tbl2_Pcode1,0)-1,1)</f>
        <v>Akkar</v>
      </c>
      <c r="K28" s="71" t="s">
        <v>174</v>
      </c>
      <c r="L28" s="96" t="str">
        <f t="array" aca="1" ref="L28" ca="1">OFFSET(Tbl3_Name3,MATCH(K28,OFFSET(Tbl3_Admin2PCODE,MATCH(J28,Tbl3_Pcode2,0),1,COUNTIF(Tbl3_Pcode2,J28),1),0)-1+MATCH(J28,Tbl3_Pcode2,0)-1,1)</f>
        <v>berqayel</v>
      </c>
      <c r="M28" s="27" t="s">
        <v>6207</v>
      </c>
      <c r="N28" s="96" t="str">
        <f t="array" aca="1" ref="N28" ca="1">OFFSET(Tbl4_Name4,MATCH(M28,OFFSET(Tbl4_Admin3PCODE,MATCH(L28,Tbl4_PCODE3,0),1,COUNTIF(Tbl4_PCODE3,L28),1),0)-1+MATCH(L28,Tbl4_PCODE3,0)-1,1)</f>
        <v>LBN51038</v>
      </c>
      <c r="O28" s="96">
        <f ca="1">IFERROR(VLOOKUP(N28,PCODE4:LATITUDE,2,FALSE),"")</f>
        <v>34.477422000000047</v>
      </c>
      <c r="P28" s="96">
        <f ca="1">IFERROR(VLOOKUP(N28,PCODE4:LONGITUDE,3,FALSE),"")</f>
        <v>36.032661000000076</v>
      </c>
      <c r="Q28" s="81">
        <v>41608</v>
      </c>
      <c r="R28" s="80">
        <v>41776</v>
      </c>
      <c r="S28" s="73">
        <v>113</v>
      </c>
      <c r="T28" s="73">
        <v>113</v>
      </c>
      <c r="U28" s="73"/>
      <c r="V28" s="73"/>
      <c r="W28" s="73"/>
      <c r="X28" s="73"/>
      <c r="Y28" s="74">
        <f>SUM(Table1[[#This Row],[Syr]:[Other]])</f>
        <v>113</v>
      </c>
    </row>
    <row r="29" spans="1:25" ht="15" customHeight="1">
      <c r="A29" s="78">
        <v>41745</v>
      </c>
      <c r="B29" s="78"/>
      <c r="C29" s="27" t="s">
        <v>27390</v>
      </c>
      <c r="D29" s="71"/>
      <c r="E29" s="27" t="s">
        <v>27393</v>
      </c>
      <c r="G29" s="71" t="s">
        <v>66</v>
      </c>
      <c r="H29" s="96" t="str">
        <f>INDEX(TblAdmin1[Admin1 Code],MATCH(G29,TblAdmin1[Tbl1_Admin1],0),1)</f>
        <v>Akkar</v>
      </c>
      <c r="I29" s="71" t="s">
        <v>66</v>
      </c>
      <c r="J29" s="96" t="str">
        <f t="array" aca="1" ref="J29" ca="1">OFFSET(Tbl2_Name2,MATCH(I29,OFFSET(Tbl2_RegionPCODE,MATCH(H29,Tbl2_Pcode1,0),1,COUNTIF(Tbl2_Pcode1,H29),1),0)-1+MATCH(H29,Tbl2_Pcode1,0)-1,1)</f>
        <v>Akkar</v>
      </c>
      <c r="K29" s="71" t="s">
        <v>102</v>
      </c>
      <c r="L29" s="96" t="str">
        <f t="array" aca="1" ref="L29" ca="1">OFFSET(Tbl3_Name3,MATCH(K29,OFFSET(Tbl3_Admin2PCODE,MATCH(J29,Tbl3_Pcode2,0),1,COUNTIF(Tbl3_Pcode2,J29),1),0)-1+MATCH(J29,Tbl3_Pcode2,0)-1,1)</f>
        <v>Aamayer</v>
      </c>
      <c r="M29" s="27" t="s">
        <v>1736</v>
      </c>
      <c r="N29" s="96" t="str">
        <f t="array" aca="1" ref="N29" ca="1">OFFSET(Tbl4_Name4,MATCH(M29,OFFSET(Tbl4_Admin3PCODE,MATCH(L29,Tbl4_PCODE3,0),1,COUNTIF(Tbl4_PCODE3,L29),1),0)-1+MATCH(L29,Tbl4_PCODE3,0)-1,1)</f>
        <v>LBN51225</v>
      </c>
      <c r="O29" s="96">
        <f ca="1">IFERROR(VLOOKUP(N29,PCODE4:LATITUDE,2,FALSE),"")</f>
        <v>34.606444000000067</v>
      </c>
      <c r="P29" s="96">
        <f ca="1">IFERROR(VLOOKUP(N29,PCODE4:LONGITUDE,3,FALSE),"")</f>
        <v>36.382431000000054</v>
      </c>
      <c r="Q29" s="81">
        <v>41608</v>
      </c>
      <c r="R29" s="80">
        <v>41776</v>
      </c>
      <c r="S29" s="73">
        <v>50</v>
      </c>
      <c r="T29" s="73">
        <v>50</v>
      </c>
      <c r="U29" s="73"/>
      <c r="V29" s="73"/>
      <c r="W29" s="73"/>
      <c r="X29" s="73"/>
      <c r="Y29" s="74">
        <f>SUM(Table1[[#This Row],[Syr]:[Other]])</f>
        <v>50</v>
      </c>
    </row>
    <row r="30" spans="1:25" ht="15" customHeight="1">
      <c r="A30" s="78">
        <v>41745</v>
      </c>
      <c r="B30" s="78"/>
      <c r="C30" s="27" t="s">
        <v>27390</v>
      </c>
      <c r="D30" s="71"/>
      <c r="E30" s="27" t="s">
        <v>27393</v>
      </c>
      <c r="G30" s="71" t="s">
        <v>66</v>
      </c>
      <c r="H30" s="96" t="str">
        <f>INDEX(TblAdmin1[Admin1 Code],MATCH(G30,TblAdmin1[Tbl1_Admin1],0),1)</f>
        <v>Akkar</v>
      </c>
      <c r="I30" s="71" t="s">
        <v>66</v>
      </c>
      <c r="J30" s="96" t="str">
        <f t="array" aca="1" ref="J30" ca="1">OFFSET(Tbl2_Name2,MATCH(I30,OFFSET(Tbl2_RegionPCODE,MATCH(H30,Tbl2_Pcode1,0),1,COUNTIF(Tbl2_Pcode1,H30),1),0)-1+MATCH(H30,Tbl2_Pcode1,0)-1,1)</f>
        <v>Akkar</v>
      </c>
      <c r="K30" s="71" t="s">
        <v>383</v>
      </c>
      <c r="L30" s="96" t="str">
        <f t="array" aca="1" ref="L30" ca="1">OFFSET(Tbl3_Name3,MATCH(K30,OFFSET(Tbl3_Admin2PCODE,MATCH(J30,Tbl3_Pcode2,0),1,COUNTIF(Tbl3_Pcode2,J30),1),0)-1+MATCH(J30,Tbl3_Pcode2,0)-1,1)</f>
        <v>Mazareaa Jabal Akroum</v>
      </c>
      <c r="M30" s="27" t="s">
        <v>16873</v>
      </c>
      <c r="N30" s="96" t="str">
        <f t="array" aca="1" ref="N30" ca="1">OFFSET(Tbl4_Name4,MATCH(M30,OFFSET(Tbl4_Admin3PCODE,MATCH(L30,Tbl4_PCODE3,0),1,COUNTIF(Tbl4_PCODE3,L30),1),0)-1+MATCH(L30,Tbl4_PCODE3,0)-1,1)</f>
        <v>LBN51019</v>
      </c>
      <c r="O30" s="96">
        <f ca="1">IFERROR(VLOOKUP(N30,PCODE4:LATITUDE,2,FALSE),"")</f>
        <v>34.543300000000045</v>
      </c>
      <c r="P30" s="96">
        <f ca="1">IFERROR(VLOOKUP(N30,PCODE4:LONGITUDE,3,FALSE),"")</f>
        <v>36.361855000000048</v>
      </c>
      <c r="Q30" s="81">
        <v>41608</v>
      </c>
      <c r="R30" s="80">
        <v>41776</v>
      </c>
      <c r="S30" s="73">
        <v>50</v>
      </c>
      <c r="T30" s="73">
        <v>50</v>
      </c>
      <c r="U30" s="73"/>
      <c r="V30" s="73"/>
      <c r="W30" s="73"/>
      <c r="X30" s="73"/>
      <c r="Y30" s="74">
        <f>SUM(Table1[[#This Row],[Syr]:[Other]])</f>
        <v>50</v>
      </c>
    </row>
    <row r="31" spans="1:25" ht="15" customHeight="1">
      <c r="A31" s="78">
        <v>41745</v>
      </c>
      <c r="B31" s="78"/>
      <c r="C31" s="27" t="s">
        <v>27390</v>
      </c>
      <c r="D31" s="71"/>
      <c r="E31" s="27" t="s">
        <v>27393</v>
      </c>
      <c r="G31" s="71" t="s">
        <v>66</v>
      </c>
      <c r="H31" s="96" t="str">
        <f>INDEX(TblAdmin1[Admin1 Code],MATCH(G31,TblAdmin1[Tbl1_Admin1],0),1)</f>
        <v>Akkar</v>
      </c>
      <c r="I31" s="71" t="s">
        <v>66</v>
      </c>
      <c r="J31" s="96" t="str">
        <f t="array" aca="1" ref="J31" ca="1">OFFSET(Tbl2_Name2,MATCH(I31,OFFSET(Tbl2_RegionPCODE,MATCH(H31,Tbl2_Pcode1,0),1,COUNTIF(Tbl2_Pcode1,H31),1),0)-1+MATCH(H31,Tbl2_Pcode1,0)-1,1)</f>
        <v>Akkar</v>
      </c>
      <c r="K31" s="71" t="s">
        <v>371</v>
      </c>
      <c r="L31" s="96" t="str">
        <f t="array" aca="1" ref="L31" ca="1">OFFSET(Tbl3_Name3,MATCH(K31,OFFSET(Tbl3_Admin2PCODE,MATCH(J31,Tbl3_Pcode2,0),1,COUNTIF(Tbl3_Pcode2,J31),1),0)-1+MATCH(J31,Tbl3_Pcode2,0)-1,1)</f>
        <v>Majdel Akkar</v>
      </c>
      <c r="M31" s="27" t="s">
        <v>15998</v>
      </c>
      <c r="N31" s="96" t="str">
        <f t="array" aca="1" ref="N31" ca="1">OFFSET(Tbl4_Name4,MATCH(M31,OFFSET(Tbl4_Admin3PCODE,MATCH(L31,Tbl4_PCODE3,0),1,COUNTIF(Tbl4_PCODE3,L31),1),0)-1+MATCH(L31,Tbl4_PCODE3,0)-1,1)</f>
        <v>LBN51101</v>
      </c>
      <c r="O31" s="96">
        <f ca="1">IFERROR(VLOOKUP(N31,PCODE4:LATITUDE,2,FALSE),"")</f>
        <v>34.570117000000039</v>
      </c>
      <c r="P31" s="96">
        <f ca="1">IFERROR(VLOOKUP(N31,PCODE4:LONGITUDE,3,FALSE),"")</f>
        <v>36.215319000000079</v>
      </c>
      <c r="Q31" s="81">
        <v>41608</v>
      </c>
      <c r="R31" s="80">
        <v>41776</v>
      </c>
      <c r="S31" s="73">
        <v>59</v>
      </c>
      <c r="T31" s="73">
        <v>59</v>
      </c>
      <c r="U31" s="73"/>
      <c r="V31" s="73"/>
      <c r="W31" s="73"/>
      <c r="X31" s="73"/>
      <c r="Y31" s="74">
        <f>SUM(Table1[[#This Row],[Syr]:[Other]])</f>
        <v>59</v>
      </c>
    </row>
    <row r="32" spans="1:25" ht="15" customHeight="1">
      <c r="A32" s="78">
        <v>41745</v>
      </c>
      <c r="B32" s="78"/>
      <c r="C32" s="27" t="s">
        <v>27390</v>
      </c>
      <c r="D32" s="71"/>
      <c r="E32" s="27" t="s">
        <v>27393</v>
      </c>
      <c r="G32" s="71" t="s">
        <v>66</v>
      </c>
      <c r="H32" s="96" t="str">
        <f>INDEX(TblAdmin1[Admin1 Code],MATCH(G32,TblAdmin1[Tbl1_Admin1],0),1)</f>
        <v>Akkar</v>
      </c>
      <c r="I32" s="71" t="s">
        <v>66</v>
      </c>
      <c r="J32" s="96" t="str">
        <f t="array" aca="1" ref="J32" ca="1">OFFSET(Tbl2_Name2,MATCH(I32,OFFSET(Tbl2_RegionPCODE,MATCH(H32,Tbl2_Pcode1,0),1,COUNTIF(Tbl2_Pcode1,H32),1),0)-1+MATCH(H32,Tbl2_Pcode1,0)-1,1)</f>
        <v>Akkar</v>
      </c>
      <c r="K32" s="71" t="s">
        <v>383</v>
      </c>
      <c r="L32" s="96" t="str">
        <f t="array" aca="1" ref="L32" ca="1">OFFSET(Tbl3_Name3,MATCH(K32,OFFSET(Tbl3_Admin2PCODE,MATCH(J32,Tbl3_Pcode2,0),1,COUNTIF(Tbl3_Pcode2,J32),1),0)-1+MATCH(J32,Tbl3_Pcode2,0)-1,1)</f>
        <v>Mazareaa Jabal Akroum</v>
      </c>
      <c r="M32" s="27" t="s">
        <v>16892</v>
      </c>
      <c r="N32" s="96" t="str">
        <f t="array" aca="1" ref="N32" ca="1">OFFSET(Tbl4_Name4,MATCH(M32,OFFSET(Tbl4_Admin3PCODE,MATCH(L32,Tbl4_PCODE3,0),1,COUNTIF(Tbl4_PCODE3,L32),1),0)-1+MATCH(L32,Tbl4_PCODE3,0)-1,1)</f>
        <v>LBN51165</v>
      </c>
      <c r="O32" s="96">
        <f ca="1">IFERROR(VLOOKUP(N32,PCODE4:LATITUDE,2,FALSE),"")</f>
        <v>34.557858000000067</v>
      </c>
      <c r="P32" s="96">
        <f ca="1">IFERROR(VLOOKUP(N32,PCODE4:LONGITUDE,3,FALSE),"")</f>
        <v>36.357803000000047</v>
      </c>
      <c r="Q32" s="81">
        <v>41608</v>
      </c>
      <c r="R32" s="80">
        <v>41776</v>
      </c>
      <c r="S32" s="73">
        <v>100</v>
      </c>
      <c r="T32" s="73">
        <v>100</v>
      </c>
      <c r="U32" s="73"/>
      <c r="V32" s="73"/>
      <c r="W32" s="73"/>
      <c r="X32" s="73"/>
      <c r="Y32" s="74">
        <f>SUM(Table1[[#This Row],[Syr]:[Other]])</f>
        <v>100</v>
      </c>
    </row>
    <row r="33" spans="1:25" ht="15" customHeight="1">
      <c r="A33" s="78">
        <v>41745</v>
      </c>
      <c r="B33" s="78"/>
      <c r="C33" s="27" t="s">
        <v>27390</v>
      </c>
      <c r="D33" s="71"/>
      <c r="E33" s="27" t="s">
        <v>27393</v>
      </c>
      <c r="G33" s="71" t="s">
        <v>66</v>
      </c>
      <c r="H33" s="96" t="str">
        <f>INDEX(TblAdmin1[Admin1 Code],MATCH(G33,TblAdmin1[Tbl1_Admin1],0),1)</f>
        <v>Akkar</v>
      </c>
      <c r="I33" s="71" t="s">
        <v>66</v>
      </c>
      <c r="J33" s="96" t="str">
        <f t="array" aca="1" ref="J33" ca="1">OFFSET(Tbl2_Name2,MATCH(I33,OFFSET(Tbl2_RegionPCODE,MATCH(H33,Tbl2_Pcode1,0),1,COUNTIF(Tbl2_Pcode1,H33),1),0)-1+MATCH(H33,Tbl2_Pcode1,0)-1,1)</f>
        <v>Akkar</v>
      </c>
      <c r="K33" s="71" t="s">
        <v>102</v>
      </c>
      <c r="L33" s="96" t="str">
        <f t="array" aca="1" ref="L33" ca="1">OFFSET(Tbl3_Name3,MATCH(K33,OFFSET(Tbl3_Admin2PCODE,MATCH(J33,Tbl3_Pcode2,0),1,COUNTIF(Tbl3_Pcode2,J33),1),0)-1+MATCH(J33,Tbl3_Pcode2,0)-1,1)</f>
        <v>Aamayer</v>
      </c>
      <c r="M33" s="27" t="s">
        <v>1688</v>
      </c>
      <c r="N33" s="96">
        <f t="array" aca="1" ref="N33" ca="1">OFFSET(Tbl4_Name4,MATCH(M33,OFFSET(Tbl4_Admin3PCODE,MATCH(L33,Tbl4_PCODE3,0),1,COUNTIF(Tbl4_PCODE3,L33),1),0)-1+MATCH(L33,Tbl4_PCODE3,0)-1,1)</f>
        <v>1492</v>
      </c>
      <c r="O33" s="96">
        <f ca="1">IFERROR(VLOOKUP(N33,PCODE4:LATITUDE,2,FALSE),"")</f>
        <v>34.628416107</v>
      </c>
      <c r="P33" s="96">
        <f ca="1">IFERROR(VLOOKUP(N33,PCODE4:LONGITUDE,3,FALSE),"")</f>
        <v>36.374137705999999</v>
      </c>
      <c r="Q33" s="81">
        <v>41608</v>
      </c>
      <c r="R33" s="80">
        <v>41776</v>
      </c>
      <c r="S33" s="73">
        <v>50</v>
      </c>
      <c r="T33" s="73">
        <v>50</v>
      </c>
      <c r="U33" s="73"/>
      <c r="V33" s="73"/>
      <c r="W33" s="73"/>
      <c r="X33" s="73"/>
      <c r="Y33" s="74">
        <f>SUM(Table1[[#This Row],[Syr]:[Other]])</f>
        <v>50</v>
      </c>
    </row>
    <row r="34" spans="1:25" ht="15" customHeight="1">
      <c r="A34" s="78">
        <v>41745</v>
      </c>
      <c r="B34" s="78"/>
      <c r="C34" s="27" t="s">
        <v>27390</v>
      </c>
      <c r="D34" s="71"/>
      <c r="E34" s="27" t="s">
        <v>27393</v>
      </c>
      <c r="G34" s="71" t="s">
        <v>66</v>
      </c>
      <c r="H34" s="96" t="str">
        <f>INDEX(TblAdmin1[Admin1 Code],MATCH(G34,TblAdmin1[Tbl1_Admin1],0),1)</f>
        <v>Akkar</v>
      </c>
      <c r="I34" s="71" t="s">
        <v>66</v>
      </c>
      <c r="J34" s="96" t="str">
        <f t="array" aca="1" ref="J34" ca="1">OFFSET(Tbl2_Name2,MATCH(I34,OFFSET(Tbl2_RegionPCODE,MATCH(H34,Tbl2_Pcode1,0),1,COUNTIF(Tbl2_Pcode1,H34),1),0)-1+MATCH(H34,Tbl2_Pcode1,0)-1,1)</f>
        <v>Akkar</v>
      </c>
      <c r="K34" s="71" t="s">
        <v>102</v>
      </c>
      <c r="L34" s="96" t="str">
        <f t="array" aca="1" ref="L34" ca="1">OFFSET(Tbl3_Name3,MATCH(K34,OFFSET(Tbl3_Admin2PCODE,MATCH(J34,Tbl3_Pcode2,0),1,COUNTIF(Tbl3_Pcode2,J34),1),0)-1+MATCH(J34,Tbl3_Pcode2,0)-1,1)</f>
        <v>Aamayer</v>
      </c>
      <c r="M34" s="27" t="s">
        <v>1658</v>
      </c>
      <c r="N34" s="96" t="str">
        <f t="array" aca="1" ref="N34" ca="1">OFFSET(Tbl4_Name4,MATCH(M34,OFFSET(Tbl4_Admin3PCODE,MATCH(L34,Tbl4_PCODE3,0),1,COUNTIF(Tbl4_PCODE3,L34),1),0)-1+MATCH(L34,Tbl4_PCODE3,0)-1,1)</f>
        <v>LBN51010</v>
      </c>
      <c r="O34" s="96">
        <f ca="1">IFERROR(VLOOKUP(N34,PCODE4:LATITUDE,2,FALSE),"")</f>
        <v>34.612272000000075</v>
      </c>
      <c r="P34" s="96">
        <f ca="1">IFERROR(VLOOKUP(N34,PCODE4:LONGITUDE,3,FALSE),"")</f>
        <v>36.359872000000053</v>
      </c>
      <c r="Q34" s="81">
        <v>41608</v>
      </c>
      <c r="R34" s="80">
        <v>41776</v>
      </c>
      <c r="S34" s="73">
        <v>43</v>
      </c>
      <c r="T34" s="73">
        <v>43</v>
      </c>
      <c r="U34" s="73"/>
      <c r="V34" s="73"/>
      <c r="W34" s="73"/>
      <c r="X34" s="73"/>
      <c r="Y34" s="74">
        <f>SUM(Table1[[#This Row],[Syr]:[Other]])</f>
        <v>43</v>
      </c>
    </row>
    <row r="35" spans="1:25" ht="15" customHeight="1">
      <c r="A35" s="78">
        <v>41745</v>
      </c>
      <c r="B35" s="78"/>
      <c r="C35" s="27" t="s">
        <v>27390</v>
      </c>
      <c r="D35" s="71"/>
      <c r="E35" s="27" t="s">
        <v>27393</v>
      </c>
      <c r="G35" s="71" t="s">
        <v>66</v>
      </c>
      <c r="H35" s="96" t="str">
        <f>INDEX(TblAdmin1[Admin1 Code],MATCH(G35,TblAdmin1[Tbl1_Admin1],0),1)</f>
        <v>Akkar</v>
      </c>
      <c r="I35" s="71" t="s">
        <v>66</v>
      </c>
      <c r="J35" s="96" t="str">
        <f t="array" aca="1" ref="J35" ca="1">OFFSET(Tbl2_Name2,MATCH(I35,OFFSET(Tbl2_RegionPCODE,MATCH(H35,Tbl2_Pcode1,0),1,COUNTIF(Tbl2_Pcode1,H35),1),0)-1+MATCH(H35,Tbl2_Pcode1,0)-1,1)</f>
        <v>Akkar</v>
      </c>
      <c r="K35" s="71" t="s">
        <v>102</v>
      </c>
      <c r="L35" s="96" t="str">
        <f t="array" aca="1" ref="L35" ca="1">OFFSET(Tbl3_Name3,MATCH(K35,OFFSET(Tbl3_Admin2PCODE,MATCH(J35,Tbl3_Pcode2,0),1,COUNTIF(Tbl3_Pcode2,J35),1),0)-1+MATCH(J35,Tbl3_Pcode2,0)-1,1)</f>
        <v>Aamayer</v>
      </c>
      <c r="M35" s="27" t="s">
        <v>1690</v>
      </c>
      <c r="N35" s="96" t="str">
        <f t="array" aca="1" ref="N35" ca="1">OFFSET(Tbl4_Name4,MATCH(M35,OFFSET(Tbl4_Admin3PCODE,MATCH(L35,Tbl4_PCODE3,0),1,COUNTIF(Tbl4_PCODE3,L35),1),0)-1+MATCH(L35,Tbl4_PCODE3,0)-1,1)</f>
        <v>LBN51086</v>
      </c>
      <c r="O35" s="96">
        <f ca="1">IFERROR(VLOOKUP(N35,PCODE4:LATITUDE,2,FALSE),"")</f>
        <v>34.636866000000055</v>
      </c>
      <c r="P35" s="96">
        <f ca="1">IFERROR(VLOOKUP(N35,PCODE4:LONGITUDE,3,FALSE),"")</f>
        <v>36.367575000000045</v>
      </c>
      <c r="Q35" s="81">
        <v>41608</v>
      </c>
      <c r="R35" s="80">
        <v>41776</v>
      </c>
      <c r="S35" s="73">
        <v>100</v>
      </c>
      <c r="T35" s="73">
        <v>100</v>
      </c>
      <c r="U35" s="73"/>
      <c r="V35" s="73"/>
      <c r="W35" s="73"/>
      <c r="X35" s="73"/>
      <c r="Y35" s="74">
        <f>SUM(Table1[[#This Row],[Syr]:[Other]])</f>
        <v>100</v>
      </c>
    </row>
    <row r="36" spans="1:25" ht="15" customHeight="1">
      <c r="A36" s="78">
        <v>41745</v>
      </c>
      <c r="B36" s="78"/>
      <c r="C36" s="27" t="s">
        <v>27390</v>
      </c>
      <c r="D36" s="71"/>
      <c r="E36" s="27" t="s">
        <v>27389</v>
      </c>
      <c r="G36" s="71" t="s">
        <v>66</v>
      </c>
      <c r="H36" s="96" t="str">
        <f>INDEX(TblAdmin1[Admin1 Code],MATCH(G36,TblAdmin1[Tbl1_Admin1],0),1)</f>
        <v>Akkar</v>
      </c>
      <c r="I36" s="71" t="s">
        <v>66</v>
      </c>
      <c r="J36" s="96" t="str">
        <f t="array" aca="1" ref="J36" ca="1">OFFSET(Tbl2_Name2,MATCH(I36,OFFSET(Tbl2_RegionPCODE,MATCH(H36,Tbl2_Pcode1,0),1,COUNTIF(Tbl2_Pcode1,H36),1),0)-1+MATCH(H36,Tbl2_Pcode1,0)-1,1)</f>
        <v>Akkar</v>
      </c>
      <c r="K36" s="71" t="s">
        <v>383</v>
      </c>
      <c r="L36" s="96" t="str">
        <f t="array" aca="1" ref="L36" ca="1">OFFSET(Tbl3_Name3,MATCH(K36,OFFSET(Tbl3_Admin2PCODE,MATCH(J36,Tbl3_Pcode2,0),1,COUNTIF(Tbl3_Pcode2,J36),1),0)-1+MATCH(J36,Tbl3_Pcode2,0)-1,1)</f>
        <v>Mazareaa Jabal Akroum</v>
      </c>
      <c r="M36" s="27" t="s">
        <v>16873</v>
      </c>
      <c r="N36" s="96" t="str">
        <f t="array" aca="1" ref="N36" ca="1">OFFSET(Tbl4_Name4,MATCH(M36,OFFSET(Tbl4_Admin3PCODE,MATCH(L36,Tbl4_PCODE3,0),1,COUNTIF(Tbl4_PCODE3,L36),1),0)-1+MATCH(L36,Tbl4_PCODE3,0)-1,1)</f>
        <v>LBN51019</v>
      </c>
      <c r="O36" s="96">
        <f ca="1">IFERROR(VLOOKUP(N36,PCODE4:LATITUDE,2,FALSE),"")</f>
        <v>34.543300000000045</v>
      </c>
      <c r="P36" s="96">
        <f ca="1">IFERROR(VLOOKUP(N36,PCODE4:LONGITUDE,3,FALSE),"")</f>
        <v>36.361855000000048</v>
      </c>
      <c r="Q36" s="81">
        <v>41608</v>
      </c>
      <c r="R36" s="80">
        <v>41776</v>
      </c>
      <c r="S36" s="73"/>
      <c r="T36" s="73"/>
      <c r="U36" s="73"/>
      <c r="V36" s="73"/>
      <c r="W36" s="73"/>
      <c r="X36" s="73"/>
      <c r="Y36" s="74">
        <f>SUM(Table1[[#This Row],[Syr]:[Other]])</f>
        <v>0</v>
      </c>
    </row>
    <row r="37" spans="1:25" ht="15" customHeight="1">
      <c r="A37" s="78">
        <v>41745</v>
      </c>
      <c r="B37" s="78"/>
      <c r="C37" s="27" t="s">
        <v>27390</v>
      </c>
      <c r="D37" s="71"/>
      <c r="E37" s="27" t="s">
        <v>27389</v>
      </c>
      <c r="G37" s="71" t="s">
        <v>66</v>
      </c>
      <c r="H37" s="96" t="str">
        <f>INDEX(TblAdmin1[Admin1 Code],MATCH(G37,TblAdmin1[Tbl1_Admin1],0),1)</f>
        <v>Akkar</v>
      </c>
      <c r="I37" s="71" t="s">
        <v>66</v>
      </c>
      <c r="J37" s="96" t="str">
        <f t="array" aca="1" ref="J37" ca="1">OFFSET(Tbl2_Name2,MATCH(I37,OFFSET(Tbl2_RegionPCODE,MATCH(H37,Tbl2_Pcode1,0),1,COUNTIF(Tbl2_Pcode1,H37),1),0)-1+MATCH(H37,Tbl2_Pcode1,0)-1,1)</f>
        <v>Akkar</v>
      </c>
      <c r="K37" s="71" t="s">
        <v>383</v>
      </c>
      <c r="L37" s="96" t="str">
        <f t="array" aca="1" ref="L37" ca="1">OFFSET(Tbl3_Name3,MATCH(K37,OFFSET(Tbl3_Admin2PCODE,MATCH(J37,Tbl3_Pcode2,0),1,COUNTIF(Tbl3_Pcode2,J37),1),0)-1+MATCH(J37,Tbl3_Pcode2,0)-1,1)</f>
        <v>Mazareaa Jabal Akroum</v>
      </c>
      <c r="M37" s="27" t="s">
        <v>16892</v>
      </c>
      <c r="N37" s="96" t="str">
        <f t="array" aca="1" ref="N37" ca="1">OFFSET(Tbl4_Name4,MATCH(M37,OFFSET(Tbl4_Admin3PCODE,MATCH(L37,Tbl4_PCODE3,0),1,COUNTIF(Tbl4_PCODE3,L37),1),0)-1+MATCH(L37,Tbl4_PCODE3,0)-1,1)</f>
        <v>LBN51165</v>
      </c>
      <c r="O37" s="96">
        <f ca="1">IFERROR(VLOOKUP(N37,PCODE4:LATITUDE,2,FALSE),"")</f>
        <v>34.557858000000067</v>
      </c>
      <c r="P37" s="96">
        <f ca="1">IFERROR(VLOOKUP(N37,PCODE4:LONGITUDE,3,FALSE),"")</f>
        <v>36.357803000000047</v>
      </c>
      <c r="Q37" s="81">
        <v>41578</v>
      </c>
      <c r="R37" s="80">
        <v>41776</v>
      </c>
      <c r="S37" s="73"/>
      <c r="T37" s="73"/>
      <c r="U37" s="73"/>
      <c r="V37" s="73"/>
      <c r="W37" s="73"/>
      <c r="X37" s="73"/>
      <c r="Y37" s="74">
        <f>SUM(Table1[[#This Row],[Syr]:[Other]])</f>
        <v>0</v>
      </c>
    </row>
    <row r="38" spans="1:25" ht="15" customHeight="1">
      <c r="A38" s="78">
        <v>41745</v>
      </c>
      <c r="B38" s="78"/>
      <c r="C38" s="27" t="s">
        <v>27390</v>
      </c>
      <c r="D38" s="71"/>
      <c r="E38" s="27" t="s">
        <v>27389</v>
      </c>
      <c r="G38" s="71" t="s">
        <v>66</v>
      </c>
      <c r="H38" s="96" t="str">
        <f>INDEX(TblAdmin1[Admin1 Code],MATCH(G38,TblAdmin1[Tbl1_Admin1],0),1)</f>
        <v>Akkar</v>
      </c>
      <c r="I38" s="71" t="s">
        <v>66</v>
      </c>
      <c r="J38" s="96" t="str">
        <f t="array" aca="1" ref="J38" ca="1">OFFSET(Tbl2_Name2,MATCH(I38,OFFSET(Tbl2_RegionPCODE,MATCH(H38,Tbl2_Pcode1,0),1,COUNTIF(Tbl2_Pcode1,H38),1),0)-1+MATCH(H38,Tbl2_Pcode1,0)-1,1)</f>
        <v>Akkar</v>
      </c>
      <c r="K38" s="71" t="s">
        <v>479</v>
      </c>
      <c r="L38" s="96" t="str">
        <f t="array" aca="1" ref="L38" ca="1">OFFSET(Tbl3_Name3,MATCH(K38,OFFSET(Tbl3_Admin2PCODE,MATCH(J38,Tbl3_Pcode2,0),1,COUNTIF(Tbl3_Pcode2,J38),1),0)-1+MATCH(J38,Tbl3_Pcode2,0)-1,1)</f>
        <v>Rmah</v>
      </c>
      <c r="M38" s="27" t="s">
        <v>479</v>
      </c>
      <c r="N38" s="96" t="str">
        <f t="array" aca="1" ref="N38" ca="1">OFFSET(Tbl4_Name4,MATCH(M38,OFFSET(Tbl4_Admin3PCODE,MATCH(L38,Tbl4_PCODE3,0),1,COUNTIF(Tbl4_PCODE3,L38),1),0)-1+MATCH(L38,Tbl4_PCODE3,0)-1,1)</f>
        <v>LBN51227</v>
      </c>
      <c r="O38" s="96">
        <f ca="1">IFERROR(VLOOKUP(N38,PCODE4:LATITUDE,2,FALSE),"")</f>
        <v>34.622667000000035</v>
      </c>
      <c r="P38" s="96">
        <f ca="1">IFERROR(VLOOKUP(N38,PCODE4:LONGITUDE,3,FALSE),"")</f>
        <v>36.264203000000066</v>
      </c>
      <c r="Q38" s="81">
        <v>41578</v>
      </c>
      <c r="R38" s="80">
        <v>41776</v>
      </c>
      <c r="S38" s="73"/>
      <c r="T38" s="73"/>
      <c r="U38" s="73"/>
      <c r="V38" s="73"/>
      <c r="W38" s="73"/>
      <c r="X38" s="73"/>
      <c r="Y38" s="74">
        <f>SUM(Table1[[#This Row],[Syr]:[Other]])</f>
        <v>0</v>
      </c>
    </row>
    <row r="39" spans="1:25" ht="15" customHeight="1">
      <c r="A39" s="78">
        <v>41745</v>
      </c>
      <c r="B39" s="78"/>
      <c r="C39" s="27" t="s">
        <v>27390</v>
      </c>
      <c r="D39" s="71"/>
      <c r="E39" s="27" t="s">
        <v>27389</v>
      </c>
      <c r="G39" s="71" t="s">
        <v>66</v>
      </c>
      <c r="H39" s="96" t="str">
        <f>INDEX(TblAdmin1[Admin1 Code],MATCH(G39,TblAdmin1[Tbl1_Admin1],0),1)</f>
        <v>Akkar</v>
      </c>
      <c r="I39" s="71" t="s">
        <v>66</v>
      </c>
      <c r="J39" s="96" t="str">
        <f t="array" aca="1" ref="J39" ca="1">OFFSET(Tbl2_Name2,MATCH(I39,OFFSET(Tbl2_RegionPCODE,MATCH(H39,Tbl2_Pcode1,0),1,COUNTIF(Tbl2_Pcode1,H39),1),0)-1+MATCH(H39,Tbl2_Pcode1,0)-1,1)</f>
        <v>Akkar</v>
      </c>
      <c r="K39" s="71" t="s">
        <v>266</v>
      </c>
      <c r="L39" s="96" t="str">
        <f t="array" aca="1" ref="L39" ca="1">OFFSET(Tbl3_Name3,MATCH(K39,OFFSET(Tbl3_Admin2PCODE,MATCH(J39,Tbl3_Pcode2,0),1,COUNTIF(Tbl3_Pcode2,J39),1),0)-1+MATCH(J39,Tbl3_Pcode2,0)-1,1)</f>
        <v>Hayssa</v>
      </c>
      <c r="M39" s="27" t="s">
        <v>11979</v>
      </c>
      <c r="N39" s="96" t="str">
        <f t="array" aca="1" ref="N39" ca="1">OFFSET(Tbl4_Name4,MATCH(M39,OFFSET(Tbl4_Admin3PCODE,MATCH(L39,Tbl4_PCODE3,0),1,COUNTIF(Tbl4_PCODE3,L39),1),0)-1+MATCH(L39,Tbl4_PCODE3,0)-1,1)</f>
        <v>35221-40-01</v>
      </c>
      <c r="O39" s="96">
        <f ca="1">IFERROR(VLOOKUP(N39,PCODE4:LATITUDE,2,FALSE),"")</f>
        <v>34.588648819299998</v>
      </c>
      <c r="P39" s="96">
        <f ca="1">IFERROR(VLOOKUP(N39,PCODE4:LONGITUDE,3,FALSE),"")</f>
        <v>36.045107035699999</v>
      </c>
      <c r="Q39" s="81">
        <v>41578</v>
      </c>
      <c r="R39" s="80">
        <v>41776</v>
      </c>
      <c r="S39" s="73"/>
      <c r="T39" s="73"/>
      <c r="U39" s="73"/>
      <c r="V39" s="73"/>
      <c r="W39" s="73"/>
      <c r="X39" s="73"/>
      <c r="Y39" s="74">
        <f>SUM(Table1[[#This Row],[Syr]:[Other]])</f>
        <v>0</v>
      </c>
    </row>
    <row r="40" spans="1:25" ht="15" customHeight="1">
      <c r="A40" s="78">
        <v>41745</v>
      </c>
      <c r="B40" s="78"/>
      <c r="C40" s="27" t="s">
        <v>27390</v>
      </c>
      <c r="D40" s="71"/>
      <c r="E40" s="27" t="s">
        <v>27389</v>
      </c>
      <c r="G40" s="71" t="s">
        <v>66</v>
      </c>
      <c r="H40" s="96" t="str">
        <f>INDEX(TblAdmin1[Admin1 Code],MATCH(G40,TblAdmin1[Tbl1_Admin1],0),1)</f>
        <v>Akkar</v>
      </c>
      <c r="I40" s="71" t="s">
        <v>66</v>
      </c>
      <c r="J40" s="96" t="str">
        <f t="array" aca="1" ref="J40" ca="1">OFFSET(Tbl2_Name2,MATCH(I40,OFFSET(Tbl2_RegionPCODE,MATCH(H40,Tbl2_Pcode1,0),1,COUNTIF(Tbl2_Pcode1,H40),1),0)-1+MATCH(H40,Tbl2_Pcode1,0)-1,1)</f>
        <v>Akkar</v>
      </c>
      <c r="K40" s="71" t="s">
        <v>327</v>
      </c>
      <c r="L40" s="96" t="str">
        <f t="array" aca="1" ref="L40" ca="1">OFFSET(Tbl3_Name3,MATCH(K40,OFFSET(Tbl3_Admin2PCODE,MATCH(J40,Tbl3_Pcode2,0),1,COUNTIF(Tbl3_Pcode2,J40),1),0)-1+MATCH(J40,Tbl3_Pcode2,0)-1,1)</f>
        <v>Khalsa</v>
      </c>
      <c r="M40" s="27" t="s">
        <v>327</v>
      </c>
      <c r="N40" s="96" t="str">
        <f t="array" aca="1" ref="N40" ca="1">OFFSET(Tbl4_Name4,MATCH(M40,OFFSET(Tbl4_Admin3PCODE,MATCH(L40,Tbl4_PCODE3,0),1,COUNTIF(Tbl4_PCODE3,L40),1),0)-1+MATCH(L40,Tbl4_PCODE3,0)-1,1)</f>
        <v>LBN51166</v>
      </c>
      <c r="O40" s="96">
        <f ca="1">IFERROR(VLOOKUP(N40,PCODE4:LATITUDE,2,FALSE),"")</f>
        <v>34.633297000000027</v>
      </c>
      <c r="P40" s="96">
        <f ca="1">IFERROR(VLOOKUP(N40,PCODE4:LONGITUDE,3,FALSE),"")</f>
        <v>36.311528000000067</v>
      </c>
      <c r="Q40" s="81">
        <v>41578</v>
      </c>
      <c r="R40" s="80">
        <v>41776</v>
      </c>
      <c r="S40" s="73"/>
      <c r="T40" s="73"/>
      <c r="U40" s="73"/>
      <c r="V40" s="73"/>
      <c r="W40" s="73"/>
      <c r="X40" s="73"/>
      <c r="Y40" s="74">
        <f>SUM(Table1[[#This Row],[Syr]:[Other]])</f>
        <v>0</v>
      </c>
    </row>
    <row r="41" spans="1:25" ht="15" customHeight="1">
      <c r="A41" s="78">
        <v>41745</v>
      </c>
      <c r="B41" s="78"/>
      <c r="C41" s="27" t="s">
        <v>27390</v>
      </c>
      <c r="D41" s="71"/>
      <c r="E41" s="27" t="s">
        <v>27389</v>
      </c>
      <c r="G41" s="71" t="s">
        <v>66</v>
      </c>
      <c r="H41" s="96" t="str">
        <f>INDEX(TblAdmin1[Admin1 Code],MATCH(G41,TblAdmin1[Tbl1_Admin1],0),1)</f>
        <v>Akkar</v>
      </c>
      <c r="I41" s="71" t="s">
        <v>66</v>
      </c>
      <c r="J41" s="96" t="str">
        <f t="array" aca="1" ref="J41" ca="1">OFFSET(Tbl2_Name2,MATCH(I41,OFFSET(Tbl2_RegionPCODE,MATCH(H41,Tbl2_Pcode1,0),1,COUNTIF(Tbl2_Pcode1,H41),1),0)-1+MATCH(H41,Tbl2_Pcode1,0)-1,1)</f>
        <v>Akkar</v>
      </c>
      <c r="K41" s="71" t="s">
        <v>336</v>
      </c>
      <c r="L41" s="96" t="str">
        <f t="array" aca="1" ref="L41" ca="1">OFFSET(Tbl3_Name3,MATCH(K41,OFFSET(Tbl3_Admin2PCODE,MATCH(J41,Tbl3_Pcode2,0),1,COUNTIF(Tbl3_Pcode2,J41),1),0)-1+MATCH(J41,Tbl3_Pcode2,0)-1,1)</f>
        <v>Khirbet Daoud Aakkar</v>
      </c>
      <c r="M41" s="27" t="s">
        <v>14817</v>
      </c>
      <c r="N41" s="96" t="str">
        <f t="array" aca="1" ref="N41" ca="1">OFFSET(Tbl4_Name4,MATCH(M41,OFFSET(Tbl4_Admin3PCODE,MATCH(L41,Tbl4_PCODE3,0),1,COUNTIF(Tbl4_PCODE3,L41),1),0)-1+MATCH(L41,Tbl4_PCODE3,0)-1,1)</f>
        <v>LBN51168</v>
      </c>
      <c r="O41" s="96">
        <f ca="1">IFERROR(VLOOKUP(N41,PCODE4:LATITUDE,2,FALSE),"")</f>
        <v>34.587142000000028</v>
      </c>
      <c r="P41" s="96">
        <f ca="1">IFERROR(VLOOKUP(N41,PCODE4:LONGITUDE,3,FALSE),"")</f>
        <v>36.220561000000032</v>
      </c>
      <c r="Q41" s="81">
        <v>41578</v>
      </c>
      <c r="R41" s="80">
        <v>41776</v>
      </c>
      <c r="S41" s="73"/>
      <c r="T41" s="73"/>
      <c r="U41" s="73"/>
      <c r="V41" s="73"/>
      <c r="W41" s="73"/>
      <c r="X41" s="73"/>
      <c r="Y41" s="74">
        <f>SUM(Table1[[#This Row],[Syr]:[Other]])</f>
        <v>0</v>
      </c>
    </row>
    <row r="42" spans="1:25" ht="15" customHeight="1">
      <c r="A42" s="78">
        <v>41745</v>
      </c>
      <c r="B42" s="78"/>
      <c r="C42" s="27" t="s">
        <v>27390</v>
      </c>
      <c r="D42" s="71"/>
      <c r="E42" s="27" t="s">
        <v>27389</v>
      </c>
      <c r="G42" s="71" t="s">
        <v>66</v>
      </c>
      <c r="H42" s="96" t="str">
        <f>INDEX(TblAdmin1[Admin1 Code],MATCH(G42,TblAdmin1[Tbl1_Admin1],0),1)</f>
        <v>Akkar</v>
      </c>
      <c r="I42" s="71" t="s">
        <v>66</v>
      </c>
      <c r="J42" s="96" t="str">
        <f t="array" aca="1" ref="J42" ca="1">OFFSET(Tbl2_Name2,MATCH(I42,OFFSET(Tbl2_RegionPCODE,MATCH(H42,Tbl2_Pcode1,0),1,COUNTIF(Tbl2_Pcode1,H42),1),0)-1+MATCH(H42,Tbl2_Pcode1,0)-1,1)</f>
        <v>Akkar</v>
      </c>
      <c r="K42" s="71" t="s">
        <v>180</v>
      </c>
      <c r="L42" s="96" t="str">
        <f t="array" aca="1" ref="L42" ca="1">OFFSET(Tbl3_Name3,MATCH(K42,OFFSET(Tbl3_Admin2PCODE,MATCH(J42,Tbl3_Pcode2,0),1,COUNTIF(Tbl3_Pcode2,J42),1),0)-1+MATCH(J42,Tbl3_Pcode2,0)-1,1)</f>
        <v>Biret Aakkar</v>
      </c>
      <c r="M42" s="27" t="s">
        <v>6332</v>
      </c>
      <c r="N42" s="96" t="str">
        <f t="array" aca="1" ref="N42" ca="1">OFFSET(Tbl4_Name4,MATCH(M42,OFFSET(Tbl4_Admin3PCODE,MATCH(L42,Tbl4_PCODE3,0),1,COUNTIF(Tbl4_PCODE3,L42),1),0)-1+MATCH(L42,Tbl4_PCODE3,0)-1,1)</f>
        <v>35416-40-01</v>
      </c>
      <c r="O42" s="96">
        <f ca="1">IFERROR(VLOOKUP(N42,PCODE4:LATITUDE,2,FALSE),"")</f>
        <v>34.592681986800002</v>
      </c>
      <c r="P42" s="96">
        <f ca="1">IFERROR(VLOOKUP(N42,PCODE4:LONGITUDE,3,FALSE),"")</f>
        <v>36.226844005700002</v>
      </c>
      <c r="Q42" s="81">
        <v>41578</v>
      </c>
      <c r="R42" s="80">
        <v>41776</v>
      </c>
      <c r="S42" s="73"/>
      <c r="T42" s="73"/>
      <c r="U42" s="73"/>
      <c r="V42" s="73"/>
      <c r="W42" s="73"/>
      <c r="X42" s="73"/>
      <c r="Y42" s="74">
        <f>SUM(Table1[[#This Row],[Syr]:[Other]])</f>
        <v>0</v>
      </c>
    </row>
    <row r="43" spans="1:25" ht="15" customHeight="1">
      <c r="A43" s="78">
        <v>41745</v>
      </c>
      <c r="B43" s="78"/>
      <c r="C43" s="27" t="s">
        <v>27390</v>
      </c>
      <c r="D43" s="71"/>
      <c r="E43" s="27" t="s">
        <v>27389</v>
      </c>
      <c r="G43" s="71" t="s">
        <v>66</v>
      </c>
      <c r="H43" s="96" t="str">
        <f>INDEX(TblAdmin1[Admin1 Code],MATCH(G43,TblAdmin1[Tbl1_Admin1],0),1)</f>
        <v>Akkar</v>
      </c>
      <c r="I43" s="71" t="s">
        <v>66</v>
      </c>
      <c r="J43" s="96" t="str">
        <f t="array" aca="1" ref="J43" ca="1">OFFSET(Tbl2_Name2,MATCH(I43,OFFSET(Tbl2_RegionPCODE,MATCH(H43,Tbl2_Pcode1,0),1,COUNTIF(Tbl2_Pcode1,H43),1),0)-1+MATCH(H43,Tbl2_Pcode1,0)-1,1)</f>
        <v>Akkar</v>
      </c>
      <c r="K43" s="71" t="s">
        <v>362</v>
      </c>
      <c r="L43" s="96" t="str">
        <f t="array" aca="1" ref="L43" ca="1">OFFSET(Tbl3_Name3,MATCH(K43,OFFSET(Tbl3_Admin2PCODE,MATCH(J43,Tbl3_Pcode2,0),1,COUNTIF(Tbl3_Pcode2,J43),1),0)-1+MATCH(J43,Tbl3_Pcode2,0)-1,1)</f>
        <v>Machha</v>
      </c>
      <c r="M43" s="27" t="s">
        <v>362</v>
      </c>
      <c r="N43" s="96" t="str">
        <f t="array" aca="1" ref="N43" ca="1">OFFSET(Tbl4_Name4,MATCH(M43,OFFSET(Tbl4_Admin3PCODE,MATCH(L43,Tbl4_PCODE3,0),1,COUNTIF(Tbl4_PCODE3,L43),1),0)-1+MATCH(L43,Tbl4_PCODE3,0)-1,1)</f>
        <v>35137-40-01</v>
      </c>
      <c r="O43" s="96">
        <f ca="1">IFERROR(VLOOKUP(N43,PCODE4:LATITUDE,2,FALSE),"")</f>
        <v>34.543263000000003</v>
      </c>
      <c r="P43" s="96">
        <f ca="1">IFERROR(VLOOKUP(N43,PCODE4:LONGITUDE,3,FALSE),"")</f>
        <v>36.104165999999999</v>
      </c>
      <c r="Q43" s="81">
        <v>41578</v>
      </c>
      <c r="R43" s="80">
        <v>41776</v>
      </c>
      <c r="S43" s="73"/>
      <c r="T43" s="73"/>
      <c r="U43" s="73"/>
      <c r="V43" s="73"/>
      <c r="W43" s="73"/>
      <c r="X43" s="73"/>
      <c r="Y43" s="74">
        <f>SUM(Table1[[#This Row],[Syr]:[Other]])</f>
        <v>0</v>
      </c>
    </row>
    <row r="44" spans="1:25" ht="15" customHeight="1">
      <c r="A44" s="78">
        <v>41745</v>
      </c>
      <c r="B44" s="78"/>
      <c r="C44" s="27" t="s">
        <v>27390</v>
      </c>
      <c r="D44" s="71"/>
      <c r="E44" s="27" t="s">
        <v>27389</v>
      </c>
      <c r="G44" s="71" t="s">
        <v>66</v>
      </c>
      <c r="H44" s="96" t="str">
        <f>INDEX(TblAdmin1[Admin1 Code],MATCH(G44,TblAdmin1[Tbl1_Admin1],0),1)</f>
        <v>Akkar</v>
      </c>
      <c r="I44" s="71" t="s">
        <v>66</v>
      </c>
      <c r="J44" s="96" t="str">
        <f t="array" aca="1" ref="J44" ca="1">OFFSET(Tbl2_Name2,MATCH(I44,OFFSET(Tbl2_RegionPCODE,MATCH(H44,Tbl2_Pcode1,0),1,COUNTIF(Tbl2_Pcode1,H44),1),0)-1+MATCH(H44,Tbl2_Pcode1,0)-1,1)</f>
        <v>Akkar</v>
      </c>
      <c r="K44" s="71" t="s">
        <v>282</v>
      </c>
      <c r="L44" s="96" t="str">
        <f t="array" aca="1" ref="L44" ca="1">OFFSET(Tbl3_Name3,MATCH(K44,OFFSET(Tbl3_Admin2PCODE,MATCH(J44,Tbl3_Pcode2,0),1,COUNTIF(Tbl3_Pcode2,J44),1),0)-1+MATCH(J44,Tbl3_Pcode2,0)-1,1)</f>
        <v>Hnaider</v>
      </c>
      <c r="M44" s="27" t="s">
        <v>282</v>
      </c>
      <c r="N44" s="96" t="str">
        <f t="array" aca="1" ref="N44" ca="1">OFFSET(Tbl4_Name4,MATCH(M44,OFFSET(Tbl4_Admin3PCODE,MATCH(L44,Tbl4_PCODE3,0),1,COUNTIF(Tbl4_PCODE3,L44),1),0)-1+MATCH(L44,Tbl4_PCODE3,0)-1,1)</f>
        <v>LBN51145</v>
      </c>
      <c r="O44" s="96">
        <f ca="1">IFERROR(VLOOKUP(N44,PCODE4:LATITUDE,2,FALSE),"")</f>
        <v>34.61539700000003</v>
      </c>
      <c r="P44" s="96">
        <f ca="1">IFERROR(VLOOKUP(N44,PCODE4:LONGITUDE,3,FALSE),"")</f>
        <v>36.427358000000027</v>
      </c>
      <c r="Q44" s="81">
        <v>41578</v>
      </c>
      <c r="R44" s="80">
        <v>41776</v>
      </c>
      <c r="S44" s="73"/>
      <c r="T44" s="73"/>
      <c r="U44" s="73"/>
      <c r="V44" s="73"/>
      <c r="W44" s="73"/>
      <c r="X44" s="73"/>
      <c r="Y44" s="74">
        <f>SUM(Table1[[#This Row],[Syr]:[Other]])</f>
        <v>0</v>
      </c>
    </row>
    <row r="45" spans="1:25" ht="15" customHeight="1">
      <c r="A45" s="78">
        <v>41745</v>
      </c>
      <c r="B45" s="78"/>
      <c r="C45" s="27" t="s">
        <v>27390</v>
      </c>
      <c r="D45" s="71"/>
      <c r="E45" s="27" t="s">
        <v>27389</v>
      </c>
      <c r="G45" s="71" t="s">
        <v>66</v>
      </c>
      <c r="H45" s="96" t="str">
        <f>INDEX(TblAdmin1[Admin1 Code],MATCH(G45,TblAdmin1[Tbl1_Admin1],0),1)</f>
        <v>Akkar</v>
      </c>
      <c r="I45" s="71" t="s">
        <v>66</v>
      </c>
      <c r="J45" s="96" t="str">
        <f t="array" aca="1" ref="J45" ca="1">OFFSET(Tbl2_Name2,MATCH(I45,OFFSET(Tbl2_RegionPCODE,MATCH(H45,Tbl2_Pcode1,0),1,COUNTIF(Tbl2_Pcode1,H45),1),0)-1+MATCH(H45,Tbl2_Pcode1,0)-1,1)</f>
        <v>Akkar</v>
      </c>
      <c r="K45" s="71" t="s">
        <v>455</v>
      </c>
      <c r="L45" s="96" t="str">
        <f t="array" aca="1" ref="L45" ca="1">OFFSET(Tbl3_Name3,MATCH(K45,OFFSET(Tbl3_Admin2PCODE,MATCH(J45,Tbl3_Pcode2,0),1,COUNTIF(Tbl3_Pcode2,J45),1),0)-1+MATCH(J45,Tbl3_Pcode2,0)-1,1)</f>
        <v>Qleiaat Aakkar</v>
      </c>
      <c r="M45" s="27" t="s">
        <v>455</v>
      </c>
      <c r="N45" s="96" t="str">
        <f t="array" aca="1" ref="N45" ca="1">OFFSET(Tbl4_Name4,MATCH(M45,OFFSET(Tbl4_Admin3PCODE,MATCH(L45,Tbl4_PCODE3,0),1,COUNTIF(Tbl4_PCODE3,L45),1),0)-1+MATCH(L45,Tbl4_PCODE3,0)-1,1)</f>
        <v>35243-40-01</v>
      </c>
      <c r="O45" s="96">
        <f ca="1">IFERROR(VLOOKUP(N45,PCODE4:LATITUDE,2,FALSE),"")</f>
        <v>34.589866999999998</v>
      </c>
      <c r="P45" s="96">
        <f ca="1">IFERROR(VLOOKUP(N45,PCODE4:LONGITUDE,3,FALSE),"")</f>
        <v>36.006532999999997</v>
      </c>
      <c r="Q45" s="81">
        <v>41578</v>
      </c>
      <c r="R45" s="80">
        <v>41776</v>
      </c>
      <c r="S45" s="73"/>
      <c r="T45" s="73"/>
      <c r="U45" s="73"/>
      <c r="V45" s="73"/>
      <c r="W45" s="73"/>
      <c r="X45" s="73"/>
      <c r="Y45" s="74">
        <f>SUM(Table1[[#This Row],[Syr]:[Other]])</f>
        <v>0</v>
      </c>
    </row>
    <row r="46" spans="1:25" ht="15" customHeight="1">
      <c r="A46" s="78">
        <v>41745</v>
      </c>
      <c r="B46" s="78"/>
      <c r="C46" s="27" t="s">
        <v>27390</v>
      </c>
      <c r="D46" s="71"/>
      <c r="E46" s="27" t="s">
        <v>27389</v>
      </c>
      <c r="G46" s="71" t="s">
        <v>92</v>
      </c>
      <c r="H46" s="96" t="str">
        <f>INDEX(TblAdmin1[Admin1 Code],MATCH(G46,TblAdmin1[Tbl1_Admin1],0),1)</f>
        <v>North</v>
      </c>
      <c r="I46" s="71" t="s">
        <v>147</v>
      </c>
      <c r="J46" s="96" t="str">
        <f t="array" aca="1" ref="J46" ca="1">OFFSET(Tbl2_Name2,MATCH(I46,OFFSET(Tbl2_RegionPCODE,MATCH(H46,Tbl2_Pcode1,0),1,COUNTIF(Tbl2_Pcode1,H46),1),0)-1+MATCH(H46,Tbl2_Pcode1,0)-1,1)</f>
        <v>El Minieh-Dennie</v>
      </c>
      <c r="K46" s="71" t="s">
        <v>2433</v>
      </c>
      <c r="L46" s="96" t="str">
        <f t="array" aca="1" ref="L46" ca="1">OFFSET(Tbl3_Name3,MATCH(K46,OFFSET(Tbl3_Admin2PCODE,MATCH(J46,Tbl3_Pcode2,0),1,COUNTIF(Tbl3_Pcode2,J46),1),0)-1+MATCH(J46,Tbl3_Pcode2,0)-1,1)</f>
        <v>Zouq Bhannine</v>
      </c>
      <c r="M46" s="27" t="s">
        <v>27141</v>
      </c>
      <c r="N46" s="96" t="str">
        <f t="array" aca="1" ref="N46" ca="1">OFFSET(Tbl4_Name4,MATCH(M46,OFFSET(Tbl4_Admin3PCODE,MATCH(L46,Tbl4_PCODE3,0),1,COUNTIF(Tbl4_PCODE3,L46),1),0)-1+MATCH(L46,Tbl4_PCODE3,0)-1,1)</f>
        <v>LBN55027</v>
      </c>
      <c r="O46" s="96">
        <f ca="1">IFERROR(VLOOKUP(N46,PCODE4:LATITUDE,2,FALSE),"")</f>
        <v>34.502753000000041</v>
      </c>
      <c r="P46" s="96">
        <f ca="1">IFERROR(VLOOKUP(N46,PCODE4:LONGITUDE,3,FALSE),"")</f>
        <v>35.950230000000033</v>
      </c>
      <c r="Q46" s="81">
        <v>41578</v>
      </c>
      <c r="R46" s="80">
        <v>41776</v>
      </c>
      <c r="S46" s="73"/>
      <c r="T46" s="73"/>
      <c r="U46" s="73"/>
      <c r="V46" s="73"/>
      <c r="W46" s="73"/>
      <c r="X46" s="73"/>
      <c r="Y46" s="74">
        <f>SUM(Table1[[#This Row],[Syr]:[Other]])</f>
        <v>0</v>
      </c>
    </row>
    <row r="47" spans="1:25" ht="15" customHeight="1">
      <c r="A47" s="78">
        <v>41745</v>
      </c>
      <c r="B47" s="78"/>
      <c r="C47" s="27" t="s">
        <v>27390</v>
      </c>
      <c r="D47" s="71"/>
      <c r="E47" s="27" t="s">
        <v>27389</v>
      </c>
      <c r="G47" s="71" t="s">
        <v>92</v>
      </c>
      <c r="H47" s="96" t="str">
        <f>INDEX(TblAdmin1[Admin1 Code],MATCH(G47,TblAdmin1[Tbl1_Admin1],0),1)</f>
        <v>North</v>
      </c>
      <c r="I47" s="71" t="s">
        <v>147</v>
      </c>
      <c r="J47" s="96" t="str">
        <f t="array" aca="1" ref="J47" ca="1">OFFSET(Tbl2_Name2,MATCH(I47,OFFSET(Tbl2_RegionPCODE,MATCH(H47,Tbl2_Pcode1,0),1,COUNTIF(Tbl2_Pcode1,H47),1),0)-1+MATCH(H47,Tbl2_Pcode1,0)-1,1)</f>
        <v>El Minieh-Dennie</v>
      </c>
      <c r="K47" s="71" t="s">
        <v>2328</v>
      </c>
      <c r="L47" s="96" t="str">
        <f t="array" aca="1" ref="L47" ca="1">OFFSET(Tbl3_Name3,MATCH(K47,OFFSET(Tbl3_Admin2PCODE,MATCH(J47,Tbl3_Pcode2,0),1,COUNTIF(Tbl3_Pcode2,J47),1),0)-1+MATCH(J47,Tbl3_Pcode2,0)-1,1)</f>
        <v>Deir Aammar</v>
      </c>
      <c r="M47" s="27" t="s">
        <v>9173</v>
      </c>
      <c r="N47" s="96" t="str">
        <f t="array" aca="1" ref="N47" ca="1">OFFSET(Tbl4_Name4,MATCH(M47,OFFSET(Tbl4_Admin3PCODE,MATCH(L47,Tbl4_PCODE3,0),1,COUNTIF(Tbl4_PCODE3,L47),1),0)-1+MATCH(L47,Tbl4_PCODE3,0)-1,1)</f>
        <v>LBN55037</v>
      </c>
      <c r="O47" s="96">
        <f ca="1">IFERROR(VLOOKUP(N47,PCODE4:LATITUDE,2,FALSE),"")</f>
        <v>34.457861000000037</v>
      </c>
      <c r="P47" s="96">
        <f ca="1">IFERROR(VLOOKUP(N47,PCODE4:LONGITUDE,3,FALSE),"")</f>
        <v>35.906919000000073</v>
      </c>
      <c r="Q47" s="81">
        <v>41578</v>
      </c>
      <c r="R47" s="80">
        <v>41776</v>
      </c>
      <c r="S47" s="73"/>
      <c r="T47" s="73"/>
      <c r="U47" s="73"/>
      <c r="V47" s="73"/>
      <c r="W47" s="73"/>
      <c r="X47" s="73"/>
      <c r="Y47" s="74">
        <f>SUM(Table1[[#This Row],[Syr]:[Other]])</f>
        <v>0</v>
      </c>
    </row>
    <row r="48" spans="1:25" ht="15" customHeight="1">
      <c r="A48" s="78">
        <v>41745</v>
      </c>
      <c r="B48" s="78"/>
      <c r="C48" s="27" t="s">
        <v>27390</v>
      </c>
      <c r="D48" s="71"/>
      <c r="E48" s="27" t="s">
        <v>27389</v>
      </c>
      <c r="G48" s="71" t="s">
        <v>92</v>
      </c>
      <c r="H48" s="96" t="str">
        <f>INDEX(TblAdmin1[Admin1 Code],MATCH(G48,TblAdmin1[Tbl1_Admin1],0),1)</f>
        <v>North</v>
      </c>
      <c r="I48" s="71" t="s">
        <v>150</v>
      </c>
      <c r="J48" s="96" t="str">
        <f t="array" aca="1" ref="J48" ca="1">OFFSET(Tbl2_Name2,MATCH(I48,OFFSET(Tbl2_RegionPCODE,MATCH(H48,Tbl2_Pcode1,0),1,COUNTIF(Tbl2_Pcode1,H48),1),0)-1+MATCH(H48,Tbl2_Pcode1,0)-1,1)</f>
        <v>Tripoli</v>
      </c>
      <c r="K48" s="71" t="s">
        <v>3931</v>
      </c>
      <c r="L48" s="96" t="str">
        <f t="array" aca="1" ref="L48" ca="1">OFFSET(Tbl3_Name3,MATCH(K48,OFFSET(Tbl3_Admin2PCODE,MATCH(J48,Tbl3_Pcode2,0),1,COUNTIF(Tbl3_Pcode2,J48),1),0)-1+MATCH(J48,Tbl3_Pcode2,0)-1,1)</f>
        <v>Trablous Ez-Zeitoun</v>
      </c>
      <c r="M48" s="27" t="s">
        <v>150</v>
      </c>
      <c r="N48" s="96" t="str">
        <f t="array" aca="1" ref="N48" ca="1">OFFSET(Tbl4_Name4,MATCH(M48,OFFSET(Tbl4_Admin3PCODE,MATCH(L48,Tbl4_PCODE3,0),1,COUNTIF(Tbl4_PCODE3,L48),1),0)-1+MATCH(L48,Tbl4_PCODE3,0)-1,1)</f>
        <v>LBN56016</v>
      </c>
      <c r="O48" s="96">
        <f ca="1">IFERROR(VLOOKUP(N48,PCODE4:LATITUDE,2,FALSE),"")</f>
        <v>34.430119000000047</v>
      </c>
      <c r="P48" s="96">
        <f ca="1">IFERROR(VLOOKUP(N48,PCODE4:LONGITUDE,3,FALSE),"")</f>
        <v>35.852631000000031</v>
      </c>
      <c r="Q48" s="81">
        <v>41578</v>
      </c>
      <c r="R48" s="80">
        <v>41776</v>
      </c>
      <c r="S48" s="73"/>
      <c r="T48" s="73"/>
      <c r="U48" s="73"/>
      <c r="V48" s="73"/>
      <c r="W48" s="73"/>
      <c r="X48" s="73"/>
      <c r="Y48" s="74">
        <f>SUM(Table1[[#This Row],[Syr]:[Other]])</f>
        <v>0</v>
      </c>
    </row>
    <row r="49" spans="1:25" ht="15" customHeight="1">
      <c r="A49" s="78">
        <v>41745</v>
      </c>
      <c r="B49" s="78"/>
      <c r="C49" s="27" t="s">
        <v>27390</v>
      </c>
      <c r="D49" s="71"/>
      <c r="E49" s="27" t="s">
        <v>27389</v>
      </c>
      <c r="G49" s="71" t="s">
        <v>66</v>
      </c>
      <c r="H49" s="96" t="str">
        <f>INDEX(TblAdmin1[Admin1 Code],MATCH(G49,TblAdmin1[Tbl1_Admin1],0),1)</f>
        <v>Akkar</v>
      </c>
      <c r="I49" s="71" t="s">
        <v>66</v>
      </c>
      <c r="J49" s="96" t="str">
        <f t="array" aca="1" ref="J49" ca="1">OFFSET(Tbl2_Name2,MATCH(I49,OFFSET(Tbl2_RegionPCODE,MATCH(H49,Tbl2_Pcode1,0),1,COUNTIF(Tbl2_Pcode1,H49),1),0)-1+MATCH(H49,Tbl2_Pcode1,0)-1,1)</f>
        <v>Akkar</v>
      </c>
      <c r="K49" s="71" t="s">
        <v>261</v>
      </c>
      <c r="L49" s="96" t="str">
        <f t="array" aca="1" ref="L49" ca="1">OFFSET(Tbl3_Name3,MATCH(K49,OFFSET(Tbl3_Admin2PCODE,MATCH(J49,Tbl3_Pcode2,0),1,COUNTIF(Tbl3_Pcode2,J49),1),0)-1+MATCH(J49,Tbl3_Pcode2,0)-1,1)</f>
        <v>Halba</v>
      </c>
      <c r="M49" s="27" t="s">
        <v>261</v>
      </c>
      <c r="N49" s="96" t="str">
        <f t="array" aca="1" ref="N49" ca="1">OFFSET(Tbl4_Name4,MATCH(M49,OFFSET(Tbl4_Admin3PCODE,MATCH(L49,Tbl4_PCODE3,0),1,COUNTIF(Tbl4_PCODE3,L49),1),0)-1+MATCH(L49,Tbl4_PCODE3,0)-1,1)</f>
        <v>35111-40-01</v>
      </c>
      <c r="O49" s="96">
        <f ca="1">IFERROR(VLOOKUP(N49,PCODE4:LATITUDE,2,FALSE),"")</f>
        <v>34.553694701300003</v>
      </c>
      <c r="P49" s="96">
        <f ca="1">IFERROR(VLOOKUP(N49,PCODE4:LONGITUDE,3,FALSE),"")</f>
        <v>36.069428257600002</v>
      </c>
      <c r="Q49" s="81">
        <v>41578</v>
      </c>
      <c r="R49" s="80">
        <v>41776</v>
      </c>
      <c r="S49" s="73"/>
      <c r="T49" s="73"/>
      <c r="U49" s="73"/>
      <c r="V49" s="73"/>
      <c r="W49" s="73"/>
      <c r="X49" s="73"/>
      <c r="Y49" s="74">
        <f>SUM(Table1[[#This Row],[Syr]:[Other]])</f>
        <v>0</v>
      </c>
    </row>
    <row r="50" spans="1:25" ht="15" customHeight="1">
      <c r="A50" s="78">
        <v>41605</v>
      </c>
      <c r="B50" s="78"/>
      <c r="C50" s="27" t="s">
        <v>27394</v>
      </c>
      <c r="D50" s="71"/>
      <c r="E50" s="27" t="s">
        <v>27393</v>
      </c>
      <c r="G50" s="71" t="s">
        <v>66</v>
      </c>
      <c r="H50" s="96" t="str">
        <f>INDEX(TblAdmin1[Admin1 Code],MATCH(G50,TblAdmin1[Tbl1_Admin1],0),1)</f>
        <v>Akkar</v>
      </c>
      <c r="I50" s="71" t="s">
        <v>66</v>
      </c>
      <c r="J50" s="96" t="str">
        <f t="array" aca="1" ref="J50" ca="1">OFFSET(Tbl2_Name2,MATCH(I50,OFFSET(Tbl2_RegionPCODE,MATCH(H50,Tbl2_Pcode1,0),1,COUNTIF(Tbl2_Pcode1,H50),1),0)-1+MATCH(H50,Tbl2_Pcode1,0)-1,1)</f>
        <v>Akkar</v>
      </c>
      <c r="K50" s="71" t="s">
        <v>404</v>
      </c>
      <c r="L50" s="96" t="str">
        <f t="array" aca="1" ref="L50" ca="1">OFFSET(Tbl3_Name3,MATCH(K50,OFFSET(Tbl3_Admin2PCODE,MATCH(J50,Tbl3_Pcode2,0),1,COUNTIF(Tbl3_Pcode2,J50),1),0)-1+MATCH(J50,Tbl3_Pcode2,0)-1,1)</f>
        <v>Minyara</v>
      </c>
      <c r="M50" s="27" t="s">
        <v>404</v>
      </c>
      <c r="N50" s="96" t="str">
        <f t="array" aca="1" ref="N50" ca="1">OFFSET(Tbl4_Name4,MATCH(M50,OFFSET(Tbl4_Admin3PCODE,MATCH(L50,Tbl4_PCODE3,0),1,COUNTIF(Tbl4_PCODE3,L50),1),0)-1+MATCH(L50,Tbl4_PCODE3,0)-1,1)</f>
        <v>LBN51308</v>
      </c>
      <c r="O50" s="96">
        <f ca="1">IFERROR(VLOOKUP(N50,PCODE4:LATITUDE,2,FALSE),"")</f>
        <v>34.532100000000071</v>
      </c>
      <c r="P50" s="96">
        <f ca="1">IFERROR(VLOOKUP(N50,PCODE4:LONGITUDE,3,FALSE),"")</f>
        <v>36.059900000000027</v>
      </c>
      <c r="Q50" s="81">
        <v>41533</v>
      </c>
      <c r="R50" s="80">
        <v>41790</v>
      </c>
      <c r="S50" s="73"/>
      <c r="T50" s="73"/>
      <c r="U50" s="73"/>
      <c r="V50" s="73"/>
      <c r="W50" s="73"/>
      <c r="X50" s="73"/>
      <c r="Y50" s="74">
        <f>SUM(Table1[[#This Row],[Syr]:[Other]])</f>
        <v>0</v>
      </c>
    </row>
    <row r="51" spans="1:25" ht="15" customHeight="1">
      <c r="A51" s="78">
        <v>41667</v>
      </c>
      <c r="B51" s="78"/>
      <c r="C51" s="27" t="s">
        <v>27391</v>
      </c>
      <c r="D51" s="71"/>
      <c r="E51" s="27" t="s">
        <v>27389</v>
      </c>
      <c r="G51" s="71" t="s">
        <v>92</v>
      </c>
      <c r="H51" s="96" t="str">
        <f>INDEX(TblAdmin1[Admin1 Code],MATCH(G51,TblAdmin1[Tbl1_Admin1],0),1)</f>
        <v>North</v>
      </c>
      <c r="I51" s="71" t="s">
        <v>150</v>
      </c>
      <c r="J51" s="96" t="str">
        <f t="array" aca="1" ref="J51" ca="1">OFFSET(Tbl2_Name2,MATCH(I51,OFFSET(Tbl2_RegionPCODE,MATCH(H51,Tbl2_Pcode1,0),1,COUNTIF(Tbl2_Pcode1,H51),1),0)-1+MATCH(H51,Tbl2_Pcode1,0)-1,1)</f>
        <v>Tripoli</v>
      </c>
      <c r="K51" s="71" t="s">
        <v>3931</v>
      </c>
      <c r="L51" s="96" t="str">
        <f t="array" aca="1" ref="L51" ca="1">OFFSET(Tbl3_Name3,MATCH(K51,OFFSET(Tbl3_Admin2PCODE,MATCH(J51,Tbl3_Pcode2,0),1,COUNTIF(Tbl3_Pcode2,J51),1),0)-1+MATCH(J51,Tbl3_Pcode2,0)-1,1)</f>
        <v>Trablous Ez-Zeitoun</v>
      </c>
      <c r="M51" s="27" t="s">
        <v>25729</v>
      </c>
      <c r="N51" s="96" t="str">
        <f t="array" aca="1" ref="N51" ca="1">OFFSET(Tbl4_Name4,MATCH(M51,OFFSET(Tbl4_Admin3PCODE,MATCH(L51,Tbl4_PCODE3,0),1,COUNTIF(Tbl4_PCODE3,L51),1),0)-1+MATCH(L51,Tbl4_PCODE3,0)-1,1)</f>
        <v>LBN56018</v>
      </c>
      <c r="O51" s="96">
        <f ca="1">IFERROR(VLOOKUP(N51,PCODE4:LATITUDE,2,FALSE),"")</f>
        <v>34.426014000000066</v>
      </c>
      <c r="P51" s="96">
        <f ca="1">IFERROR(VLOOKUP(N51,PCODE4:LONGITUDE,3,FALSE),"")</f>
        <v>35.842192000000068</v>
      </c>
      <c r="Q51" s="81">
        <v>41656</v>
      </c>
      <c r="R51" s="80">
        <v>41990</v>
      </c>
      <c r="S51" s="73">
        <v>50</v>
      </c>
      <c r="T51" s="73"/>
      <c r="U51" s="73"/>
      <c r="V51" s="73"/>
      <c r="W51" s="73"/>
      <c r="X51" s="73"/>
      <c r="Y51" s="74">
        <f>SUM(Table1[[#This Row],[Syr]:[Other]])</f>
        <v>0</v>
      </c>
    </row>
    <row r="52" spans="1:25" ht="15" customHeight="1">
      <c r="A52" s="78">
        <v>41667</v>
      </c>
      <c r="B52" s="78"/>
      <c r="C52" s="27" t="s">
        <v>27391</v>
      </c>
      <c r="D52" s="71"/>
      <c r="E52" s="27" t="s">
        <v>27389</v>
      </c>
      <c r="G52" s="71" t="s">
        <v>92</v>
      </c>
      <c r="H52" s="96" t="str">
        <f>INDEX(TblAdmin1[Admin1 Code],MATCH(G52,TblAdmin1[Tbl1_Admin1],0),1)</f>
        <v>North</v>
      </c>
      <c r="I52" s="71" t="s">
        <v>147</v>
      </c>
      <c r="J52" s="96" t="str">
        <f t="array" aca="1" ref="J52" ca="1">OFFSET(Tbl2_Name2,MATCH(I52,OFFSET(Tbl2_RegionPCODE,MATCH(H52,Tbl2_Pcode1,0),1,COUNTIF(Tbl2_Pcode1,H52),1),0)-1+MATCH(H52,Tbl2_Pcode1,0)-1,1)</f>
        <v>El Minieh-Dennie</v>
      </c>
      <c r="K52" s="71" t="s">
        <v>2299</v>
      </c>
      <c r="L52" s="96" t="str">
        <f t="array" aca="1" ref="L52" ca="1">OFFSET(Tbl3_Name3,MATCH(K52,OFFSET(Tbl3_Admin2PCODE,MATCH(J52,Tbl3_Pcode2,0),1,COUNTIF(Tbl3_Pcode2,J52),1),0)-1+MATCH(J52,Tbl3_Pcode2,0)-1,1)</f>
        <v>Beddaoui</v>
      </c>
      <c r="M52" s="27" t="s">
        <v>5922</v>
      </c>
      <c r="N52" s="96" t="str">
        <f t="array" aca="1" ref="N52" ca="1">OFFSET(Tbl4_Name4,MATCH(M52,OFFSET(Tbl4_Admin3PCODE,MATCH(L52,Tbl4_PCODE3,0),1,COUNTIF(Tbl4_PCODE3,L52),1),0)-1+MATCH(L52,Tbl4_PCODE3,0)-1,1)</f>
        <v>37231_09_001</v>
      </c>
      <c r="O52" s="96">
        <f ca="1">IFERROR(VLOOKUP(N52,PCODE4:LATITUDE,2,FALSE),"")</f>
        <v>34.441741669999999</v>
      </c>
      <c r="P52" s="96">
        <f ca="1">IFERROR(VLOOKUP(N52,PCODE4:LONGITUDE,3,FALSE),"")</f>
        <v>35.872077779999998</v>
      </c>
      <c r="Q52" s="81">
        <v>41656</v>
      </c>
      <c r="R52" s="80">
        <v>41990</v>
      </c>
      <c r="S52" s="73">
        <v>75</v>
      </c>
      <c r="T52" s="73"/>
      <c r="U52" s="73"/>
      <c r="V52" s="73"/>
      <c r="W52" s="73"/>
      <c r="X52" s="73"/>
      <c r="Y52" s="74">
        <f>SUM(Table1[[#This Row],[Syr]:[Other]])</f>
        <v>0</v>
      </c>
    </row>
    <row r="53" spans="1:25" ht="15" customHeight="1">
      <c r="A53" s="78">
        <v>41667</v>
      </c>
      <c r="B53" s="78"/>
      <c r="C53" s="27" t="s">
        <v>27391</v>
      </c>
      <c r="D53" s="71"/>
      <c r="E53" s="27" t="s">
        <v>27389</v>
      </c>
      <c r="G53" s="71" t="s">
        <v>92</v>
      </c>
      <c r="H53" s="96" t="str">
        <f>INDEX(TblAdmin1[Admin1 Code],MATCH(G53,TblAdmin1[Tbl1_Admin1],0),1)</f>
        <v>North</v>
      </c>
      <c r="I53" s="71" t="s">
        <v>147</v>
      </c>
      <c r="J53" s="96" t="str">
        <f t="array" aca="1" ref="J53" ca="1">OFFSET(Tbl2_Name2,MATCH(I53,OFFSET(Tbl2_RegionPCODE,MATCH(H53,Tbl2_Pcode1,0),1,COUNTIF(Tbl2_Pcode1,H53),1),0)-1+MATCH(H53,Tbl2_Pcode1,0)-1,1)</f>
        <v>El Minieh-Dennie</v>
      </c>
      <c r="K53" s="71" t="s">
        <v>2433</v>
      </c>
      <c r="L53" s="96" t="str">
        <f t="array" aca="1" ref="L53" ca="1">OFFSET(Tbl3_Name3,MATCH(K53,OFFSET(Tbl3_Admin2PCODE,MATCH(J53,Tbl3_Pcode2,0),1,COUNTIF(Tbl3_Pcode2,J53),1),0)-1+MATCH(J53,Tbl3_Pcode2,0)-1,1)</f>
        <v>Zouq Bhannine</v>
      </c>
      <c r="M53" s="27" t="s">
        <v>27141</v>
      </c>
      <c r="N53" s="96" t="str">
        <f t="array" aca="1" ref="N53" ca="1">OFFSET(Tbl4_Name4,MATCH(M53,OFFSET(Tbl4_Admin3PCODE,MATCH(L53,Tbl4_PCODE3,0),1,COUNTIF(Tbl4_PCODE3,L53),1),0)-1+MATCH(L53,Tbl4_PCODE3,0)-1,1)</f>
        <v>LBN55027</v>
      </c>
      <c r="O53" s="96">
        <f ca="1">IFERROR(VLOOKUP(N53,PCODE4:LATITUDE,2,FALSE),"")</f>
        <v>34.502753000000041</v>
      </c>
      <c r="P53" s="96">
        <f ca="1">IFERROR(VLOOKUP(N53,PCODE4:LONGITUDE,3,FALSE),"")</f>
        <v>35.950230000000033</v>
      </c>
      <c r="Q53" s="81">
        <v>41687</v>
      </c>
      <c r="R53" s="80">
        <v>41990</v>
      </c>
      <c r="S53" s="73">
        <v>150</v>
      </c>
      <c r="T53" s="73"/>
      <c r="U53" s="73"/>
      <c r="V53" s="73"/>
      <c r="W53" s="73"/>
      <c r="X53" s="73"/>
      <c r="Y53" s="74">
        <f>SUM(Table1[[#This Row],[Syr]:[Other]])</f>
        <v>0</v>
      </c>
    </row>
    <row r="54" spans="1:25" ht="15" customHeight="1">
      <c r="A54" s="78">
        <v>41667</v>
      </c>
      <c r="B54" s="78"/>
      <c r="C54" s="27" t="s">
        <v>27391</v>
      </c>
      <c r="D54" s="71"/>
      <c r="E54" s="27" t="s">
        <v>27389</v>
      </c>
      <c r="G54" s="71" t="s">
        <v>66</v>
      </c>
      <c r="H54" s="96" t="str">
        <f>INDEX(TblAdmin1[Admin1 Code],MATCH(G54,TblAdmin1[Tbl1_Admin1],0),1)</f>
        <v>Akkar</v>
      </c>
      <c r="I54" s="71" t="s">
        <v>66</v>
      </c>
      <c r="J54" s="96" t="str">
        <f t="array" aca="1" ref="J54" ca="1">OFFSET(Tbl2_Name2,MATCH(I54,OFFSET(Tbl2_RegionPCODE,MATCH(H54,Tbl2_Pcode1,0),1,COUNTIF(Tbl2_Pcode1,H54),1),0)-1+MATCH(H54,Tbl2_Pcode1,0)-1,1)</f>
        <v>Akkar</v>
      </c>
      <c r="K54" s="71" t="s">
        <v>261</v>
      </c>
      <c r="L54" s="96" t="str">
        <f t="array" aca="1" ref="L54" ca="1">OFFSET(Tbl3_Name3,MATCH(K54,OFFSET(Tbl3_Admin2PCODE,MATCH(J54,Tbl3_Pcode2,0),1,COUNTIF(Tbl3_Pcode2,J54),1),0)-1+MATCH(J54,Tbl3_Pcode2,0)-1,1)</f>
        <v>Halba</v>
      </c>
      <c r="M54" s="27" t="s">
        <v>261</v>
      </c>
      <c r="N54" s="96" t="str">
        <f t="array" aca="1" ref="N54" ca="1">OFFSET(Tbl4_Name4,MATCH(M54,OFFSET(Tbl4_Admin3PCODE,MATCH(L54,Tbl4_PCODE3,0),1,COUNTIF(Tbl4_PCODE3,L54),1),0)-1+MATCH(L54,Tbl4_PCODE3,0)-1,1)</f>
        <v>35111-40-01</v>
      </c>
      <c r="O54" s="96">
        <f ca="1">IFERROR(VLOOKUP(N54,PCODE4:LATITUDE,2,FALSE),"")</f>
        <v>34.553694701300003</v>
      </c>
      <c r="P54" s="96">
        <f ca="1">IFERROR(VLOOKUP(N54,PCODE4:LONGITUDE,3,FALSE),"")</f>
        <v>36.069428257600002</v>
      </c>
      <c r="Q54" s="81">
        <v>41656</v>
      </c>
      <c r="R54" s="80">
        <v>41990</v>
      </c>
      <c r="S54" s="73">
        <v>100</v>
      </c>
      <c r="T54" s="73"/>
      <c r="U54" s="73"/>
      <c r="V54" s="73"/>
      <c r="W54" s="73"/>
      <c r="X54" s="73"/>
      <c r="Y54" s="74">
        <f>SUM(Table1[[#This Row],[Syr]:[Other]])</f>
        <v>0</v>
      </c>
    </row>
    <row r="55" spans="1:25" ht="15" customHeight="1">
      <c r="A55" s="78">
        <v>41718</v>
      </c>
      <c r="B55" s="78"/>
      <c r="C55" s="27" t="s">
        <v>27381</v>
      </c>
      <c r="D55" s="71"/>
      <c r="E55" s="27" t="s">
        <v>27389</v>
      </c>
      <c r="G55" s="71" t="s">
        <v>92</v>
      </c>
      <c r="H55" s="96" t="str">
        <f>INDEX(TblAdmin1[Admin1 Code],MATCH(G55,TblAdmin1[Tbl1_Admin1],0),1)</f>
        <v>North</v>
      </c>
      <c r="I55" s="71" t="s">
        <v>153</v>
      </c>
      <c r="J55" s="96" t="str">
        <f t="array" aca="1" ref="J55" ca="1">OFFSET(Tbl2_Name2,MATCH(I55,OFFSET(Tbl2_RegionPCODE,MATCH(H55,Tbl2_Pcode1,0),1,COUNTIF(Tbl2_Pcode1,H55),1),0)-1+MATCH(H55,Tbl2_Pcode1,0)-1,1)</f>
        <v>Zgharta</v>
      </c>
      <c r="K55" s="71" t="s">
        <v>4279</v>
      </c>
      <c r="L55" s="96" t="str">
        <f t="array" aca="1" ref="L55" ca="1">OFFSET(Tbl3_Name3,MATCH(K55,OFFSET(Tbl3_Admin2PCODE,MATCH(J55,Tbl3_Pcode2,0),1,COUNTIF(Tbl3_Pcode2,J55),1),0)-1+MATCH(J55,Tbl3_Pcode2,0)-1,1)</f>
        <v>Mejdlaiya Zgharta</v>
      </c>
      <c r="M55" s="27" t="s">
        <v>17354</v>
      </c>
      <c r="N55" s="96" t="str">
        <f t="array" aca="1" ref="N55" ca="1">OFFSET(Tbl4_Name4,MATCH(M55,OFFSET(Tbl4_Admin3PCODE,MATCH(L55,Tbl4_PCODE3,0),1,COUNTIF(Tbl4_PCODE3,L55),1),0)-1+MATCH(L55,Tbl4_PCODE3,0)-1,1)</f>
        <v>LBN57061</v>
      </c>
      <c r="O55" s="96">
        <f ca="1">IFERROR(VLOOKUP(N55,PCODE4:LATITUDE,2,FALSE),"")</f>
        <v>34.418350000000032</v>
      </c>
      <c r="P55" s="96">
        <f ca="1">IFERROR(VLOOKUP(N55,PCODE4:LONGITUDE,3,FALSE),"")</f>
        <v>35.87155800000005</v>
      </c>
      <c r="Q55" s="81">
        <v>41563</v>
      </c>
      <c r="R55" s="80">
        <v>41807</v>
      </c>
      <c r="S55" s="73"/>
      <c r="T55" s="73"/>
      <c r="U55" s="73"/>
      <c r="V55" s="73"/>
      <c r="W55" s="73"/>
      <c r="X55" s="73"/>
      <c r="Y55" s="74">
        <f>SUM(Table1[[#This Row],[Syr]:[Other]])</f>
        <v>0</v>
      </c>
    </row>
    <row r="56" spans="1:25" ht="15" customHeight="1">
      <c r="A56" s="78">
        <v>41564</v>
      </c>
      <c r="B56" s="78"/>
      <c r="C56" s="27" t="s">
        <v>27382</v>
      </c>
      <c r="D56" s="71"/>
      <c r="E56" s="27" t="s">
        <v>27389</v>
      </c>
      <c r="G56" s="71" t="s">
        <v>92</v>
      </c>
      <c r="H56" s="96" t="str">
        <f>INDEX(TblAdmin1[Admin1 Code],MATCH(G56,TblAdmin1[Tbl1_Admin1],0),1)</f>
        <v>North</v>
      </c>
      <c r="I56" s="71" t="s">
        <v>153</v>
      </c>
      <c r="J56" s="96" t="str">
        <f t="array" aca="1" ref="J56" ca="1">OFFSET(Tbl2_Name2,MATCH(I56,OFFSET(Tbl2_RegionPCODE,MATCH(H56,Tbl2_Pcode1,0),1,COUNTIF(Tbl2_Pcode1,H56),1),0)-1+MATCH(H56,Tbl2_Pcode1,0)-1,1)</f>
        <v>Zgharta</v>
      </c>
      <c r="K56" s="71" t="s">
        <v>4279</v>
      </c>
      <c r="L56" s="96" t="str">
        <f t="array" aca="1" ref="L56" ca="1">OFFSET(Tbl3_Name3,MATCH(K56,OFFSET(Tbl3_Admin2PCODE,MATCH(J56,Tbl3_Pcode2,0),1,COUNTIF(Tbl3_Pcode2,J56),1),0)-1+MATCH(J56,Tbl3_Pcode2,0)-1,1)</f>
        <v>Mejdlaiya Zgharta</v>
      </c>
      <c r="M56" s="27" t="s">
        <v>17345</v>
      </c>
      <c r="N56" s="96" t="str">
        <f t="array" aca="1" ref="N56" ca="1">OFFSET(Tbl4_Name4,MATCH(M56,OFFSET(Tbl4_Admin3PCODE,MATCH(L56,Tbl4_PCODE3,0),1,COUNTIF(Tbl4_PCODE3,L56),1),0)-1+MATCH(L56,Tbl4_PCODE3,0)-1,1)</f>
        <v>LBN56022</v>
      </c>
      <c r="O56" s="96">
        <f ca="1">IFERROR(VLOOKUP(N56,PCODE4:LATITUDE,2,FALSE),"")</f>
        <v>34.433071000000041</v>
      </c>
      <c r="P56" s="96">
        <f ca="1">IFERROR(VLOOKUP(N56,PCODE4:LONGITUDE,3,FALSE),"")</f>
        <v>35.888876000000039</v>
      </c>
      <c r="Q56" s="81">
        <v>41547</v>
      </c>
      <c r="R56" s="80">
        <v>41715</v>
      </c>
      <c r="S56" s="73">
        <v>60</v>
      </c>
      <c r="T56" s="73"/>
      <c r="U56" s="73"/>
      <c r="V56" s="73"/>
      <c r="W56" s="73"/>
      <c r="X56" s="73"/>
      <c r="Y56" s="74">
        <f>SUM(Table1[[#This Row],[Syr]:[Other]])</f>
        <v>0</v>
      </c>
    </row>
    <row r="57" spans="1:25" ht="15" customHeight="1">
      <c r="A57" s="78">
        <v>41564</v>
      </c>
      <c r="B57" s="78"/>
      <c r="C57" s="27" t="s">
        <v>27382</v>
      </c>
      <c r="D57" s="71"/>
      <c r="E57" s="27" t="s">
        <v>27389</v>
      </c>
      <c r="G57" s="71" t="s">
        <v>92</v>
      </c>
      <c r="H57" s="96" t="str">
        <f>INDEX(TblAdmin1[Admin1 Code],MATCH(G57,TblAdmin1[Tbl1_Admin1],0),1)</f>
        <v>North</v>
      </c>
      <c r="I57" s="71" t="s">
        <v>147</v>
      </c>
      <c r="J57" s="96" t="str">
        <f t="array" aca="1" ref="J57" ca="1">OFFSET(Tbl2_Name2,MATCH(I57,OFFSET(Tbl2_RegionPCODE,MATCH(H57,Tbl2_Pcode1,0),1,COUNTIF(Tbl2_Pcode1,H57),1),0)-1+MATCH(H57,Tbl2_Pcode1,0)-1,1)</f>
        <v>El Minieh-Dennie</v>
      </c>
      <c r="K57" s="71" t="s">
        <v>2423</v>
      </c>
      <c r="L57" s="96" t="str">
        <f t="array" aca="1" ref="L57" ca="1">OFFSET(Tbl3_Name3,MATCH(K57,OFFSET(Tbl3_Admin2PCODE,MATCH(J57,Tbl3_Pcode2,0),1,COUNTIF(Tbl3_Pcode2,J57),1),0)-1+MATCH(J57,Tbl3_Pcode2,0)-1,1)</f>
        <v>Sir Ed-Danniye</v>
      </c>
      <c r="M57" s="27" t="s">
        <v>23654</v>
      </c>
      <c r="N57" s="96" t="str">
        <f t="array" aca="1" ref="N57" ca="1">OFFSET(Tbl4_Name4,MATCH(M57,OFFSET(Tbl4_Admin3PCODE,MATCH(L57,Tbl4_PCODE3,0),1,COUNTIF(Tbl4_PCODE3,L57),1),0)-1+MATCH(L57,Tbl4_PCODE3,0)-1,1)</f>
        <v>LBN55083</v>
      </c>
      <c r="O57" s="96">
        <f ca="1">IFERROR(VLOOKUP(N57,PCODE4:LATITUDE,2,FALSE),"")</f>
        <v>34.38704400000006</v>
      </c>
      <c r="P57" s="96">
        <f ca="1">IFERROR(VLOOKUP(N57,PCODE4:LONGITUDE,3,FALSE),"")</f>
        <v>36.028358000000026</v>
      </c>
      <c r="Q57" s="81">
        <v>41547</v>
      </c>
      <c r="R57" s="80">
        <v>41715</v>
      </c>
      <c r="S57" s="73">
        <v>100</v>
      </c>
      <c r="T57" s="73"/>
      <c r="U57" s="73"/>
      <c r="V57" s="73"/>
      <c r="W57" s="73"/>
      <c r="X57" s="73"/>
      <c r="Y57" s="74">
        <f>SUM(Table1[[#This Row],[Syr]:[Other]])</f>
        <v>0</v>
      </c>
    </row>
    <row r="58" spans="1:25" ht="15" customHeight="1">
      <c r="A58" s="78">
        <v>41564</v>
      </c>
      <c r="B58" s="78"/>
      <c r="C58" s="27" t="s">
        <v>27382</v>
      </c>
      <c r="D58" s="71"/>
      <c r="E58" s="27" t="s">
        <v>27389</v>
      </c>
      <c r="G58" s="71" t="s">
        <v>66</v>
      </c>
      <c r="H58" s="96" t="str">
        <f>INDEX(TblAdmin1[Admin1 Code],MATCH(G58,TblAdmin1[Tbl1_Admin1],0),1)</f>
        <v>Akkar</v>
      </c>
      <c r="I58" s="71" t="s">
        <v>66</v>
      </c>
      <c r="J58" s="96" t="str">
        <f t="array" aca="1" ref="J58" ca="1">OFFSET(Tbl2_Name2,MATCH(I58,OFFSET(Tbl2_RegionPCODE,MATCH(H58,Tbl2_Pcode1,0),1,COUNTIF(Tbl2_Pcode1,H58),1),0)-1+MATCH(H58,Tbl2_Pcode1,0)-1,1)</f>
        <v>Akkar</v>
      </c>
      <c r="K58" s="71" t="s">
        <v>395</v>
      </c>
      <c r="L58" s="96" t="str">
        <f t="array" aca="1" ref="L58" ca="1">OFFSET(Tbl3_Name3,MATCH(K58,OFFSET(Tbl3_Admin2PCODE,MATCH(J58,Tbl3_Pcode2,0),1,COUNTIF(Tbl3_Pcode2,J58),1),0)-1+MATCH(J58,Tbl3_Pcode2,0)-1,1)</f>
        <v>Mhammaret</v>
      </c>
      <c r="M58" s="27" t="s">
        <v>17910</v>
      </c>
      <c r="N58" s="96" t="str">
        <f t="array" aca="1" ref="N58" ca="1">OFFSET(Tbl4_Name4,MATCH(M58,OFFSET(Tbl4_Admin3PCODE,MATCH(L58,Tbl4_PCODE3,0),1,COUNTIF(Tbl4_PCODE3,L58),1),0)-1+MATCH(L58,Tbl4_PCODE3,0)-1,1)</f>
        <v>LBN56026</v>
      </c>
      <c r="O58" s="96">
        <f ca="1">IFERROR(VLOOKUP(N58,PCODE4:LATITUDE,2,FALSE),"")</f>
        <v>34.504500000000064</v>
      </c>
      <c r="P58" s="96">
        <f ca="1">IFERROR(VLOOKUP(N58,PCODE4:LONGITUDE,3,FALSE),"")</f>
        <v>35.969500000000039</v>
      </c>
      <c r="Q58" s="81">
        <v>41547</v>
      </c>
      <c r="R58" s="80">
        <v>41715</v>
      </c>
      <c r="S58" s="73">
        <v>180</v>
      </c>
      <c r="T58" s="73"/>
      <c r="U58" s="73"/>
      <c r="V58" s="73"/>
      <c r="W58" s="73"/>
      <c r="X58" s="73"/>
      <c r="Y58" s="74">
        <f>SUM(Table1[[#This Row],[Syr]:[Other]])</f>
        <v>0</v>
      </c>
    </row>
    <row r="59" spans="1:25" ht="15" customHeight="1">
      <c r="A59" s="78">
        <v>41564</v>
      </c>
      <c r="B59" s="78"/>
      <c r="C59" s="27" t="s">
        <v>27382</v>
      </c>
      <c r="D59" s="71"/>
      <c r="E59" s="27" t="s">
        <v>27389</v>
      </c>
      <c r="G59" s="71" t="s">
        <v>66</v>
      </c>
      <c r="H59" s="96" t="str">
        <f>INDEX(TblAdmin1[Admin1 Code],MATCH(G59,TblAdmin1[Tbl1_Admin1],0),1)</f>
        <v>Akkar</v>
      </c>
      <c r="I59" s="71" t="s">
        <v>66</v>
      </c>
      <c r="J59" s="96" t="str">
        <f t="array" aca="1" ref="J59" ca="1">OFFSET(Tbl2_Name2,MATCH(I59,OFFSET(Tbl2_RegionPCODE,MATCH(H59,Tbl2_Pcode1,0),1,COUNTIF(Tbl2_Pcode1,H59),1),0)-1+MATCH(H59,Tbl2_Pcode1,0)-1,1)</f>
        <v>Akkar</v>
      </c>
      <c r="K59" s="98" t="s">
        <v>137</v>
      </c>
      <c r="L59" s="96" t="str">
        <f t="array" aca="1" ref="L59" ca="1">OFFSET(Tbl3_Name3,MATCH(K59,OFFSET(Tbl3_Admin2PCODE,MATCH(J59,Tbl3_Pcode2,0),1,COUNTIF(Tbl3_Pcode2,J59),1),0)-1+MATCH(J59,Tbl3_Pcode2,0)-1,1)</f>
        <v>Baghdadi</v>
      </c>
      <c r="M59" s="97" t="s">
        <v>4700</v>
      </c>
      <c r="N59" s="96" t="str">
        <f t="array" aca="1" ref="N59" ca="1">OFFSET(Tbl4_Name4,MATCH(M59,OFFSET(Tbl4_Admin3PCODE,MATCH(L59,Tbl4_PCODE3,0),1,COUNTIF(Tbl4_PCODE3,L59),1),0)-1+MATCH(L59,Tbl4_PCODE3,0)-1,1)</f>
        <v>LBN51067</v>
      </c>
      <c r="O59" s="96">
        <f ca="1">IFERROR(VLOOKUP(N59,PCODE4:LATITUDE,2,FALSE),"")</f>
        <v>34.599461000000076</v>
      </c>
      <c r="P59" s="96">
        <f ca="1">IFERROR(VLOOKUP(N59,PCODE4:LONGITUDE,3,FALSE),"")</f>
        <v>36.189980000000048</v>
      </c>
      <c r="Q59" s="81">
        <v>41547</v>
      </c>
      <c r="R59" s="80">
        <v>41715</v>
      </c>
      <c r="S59" s="73">
        <v>140</v>
      </c>
      <c r="T59" s="73"/>
      <c r="U59" s="73"/>
      <c r="V59" s="73"/>
      <c r="W59" s="73"/>
      <c r="X59" s="73"/>
      <c r="Y59" s="74">
        <f>SUM(Table1[[#This Row],[Syr]:[Other]])</f>
        <v>0</v>
      </c>
    </row>
    <row r="60" spans="1:25" ht="15" customHeight="1">
      <c r="A60" s="78">
        <v>41564</v>
      </c>
      <c r="B60" s="78"/>
      <c r="C60" s="27" t="s">
        <v>27382</v>
      </c>
      <c r="D60" s="71"/>
      <c r="E60" s="27" t="s">
        <v>27378</v>
      </c>
      <c r="G60" s="71" t="s">
        <v>92</v>
      </c>
      <c r="H60" s="96" t="str">
        <f>INDEX(TblAdmin1[Admin1 Code],MATCH(G60,TblAdmin1[Tbl1_Admin1],0),1)</f>
        <v>North</v>
      </c>
      <c r="I60" s="71" t="s">
        <v>147</v>
      </c>
      <c r="J60" s="96" t="str">
        <f t="array" aca="1" ref="J60" ca="1">OFFSET(Tbl2_Name2,MATCH(I60,OFFSET(Tbl2_RegionPCODE,MATCH(H60,Tbl2_Pcode1,0),1,COUNTIF(Tbl2_Pcode1,H60),1),0)-1+MATCH(H60,Tbl2_Pcode1,0)-1,1)</f>
        <v>El Minieh-Dennie</v>
      </c>
      <c r="K60" s="71" t="s">
        <v>2328</v>
      </c>
      <c r="L60" s="96" t="str">
        <f t="array" aca="1" ref="L60" ca="1">OFFSET(Tbl3_Name3,MATCH(K60,OFFSET(Tbl3_Admin2PCODE,MATCH(J60,Tbl3_Pcode2,0),1,COUNTIF(Tbl3_Pcode2,J60),1),0)-1+MATCH(J60,Tbl3_Pcode2,0)-1,1)</f>
        <v>Deir Aammar</v>
      </c>
      <c r="M60" s="27" t="s">
        <v>9173</v>
      </c>
      <c r="N60" s="96" t="str">
        <f t="array" aca="1" ref="N60" ca="1">OFFSET(Tbl4_Name4,MATCH(M60,OFFSET(Tbl4_Admin3PCODE,MATCH(L60,Tbl4_PCODE3,0),1,COUNTIF(Tbl4_PCODE3,L60),1),0)-1+MATCH(L60,Tbl4_PCODE3,0)-1,1)</f>
        <v>LBN55037</v>
      </c>
      <c r="O60" s="96">
        <f ca="1">IFERROR(VLOOKUP(N60,PCODE4:LATITUDE,2,FALSE),"")</f>
        <v>34.457861000000037</v>
      </c>
      <c r="P60" s="96">
        <f ca="1">IFERROR(VLOOKUP(N60,PCODE4:LONGITUDE,3,FALSE),"")</f>
        <v>35.906919000000073</v>
      </c>
      <c r="Q60" s="81">
        <v>41547</v>
      </c>
      <c r="R60" s="80">
        <v>41715</v>
      </c>
      <c r="S60" s="73">
        <v>50</v>
      </c>
      <c r="T60" s="73"/>
      <c r="U60" s="73"/>
      <c r="V60" s="73"/>
      <c r="W60" s="73"/>
      <c r="X60" s="73"/>
      <c r="Y60" s="74">
        <f>SUM(Table1[[#This Row],[Syr]:[Other]])</f>
        <v>0</v>
      </c>
    </row>
    <row r="61" spans="1:25" ht="15" customHeight="1">
      <c r="A61" s="78">
        <v>41564</v>
      </c>
      <c r="B61" s="78"/>
      <c r="C61" s="27" t="s">
        <v>27382</v>
      </c>
      <c r="D61" s="71"/>
      <c r="E61" s="27" t="s">
        <v>27378</v>
      </c>
      <c r="G61" s="71" t="s">
        <v>92</v>
      </c>
      <c r="H61" s="96" t="str">
        <f>INDEX(TblAdmin1[Admin1 Code],MATCH(G61,TblAdmin1[Tbl1_Admin1],0),1)</f>
        <v>North</v>
      </c>
      <c r="I61" s="71" t="s">
        <v>150</v>
      </c>
      <c r="J61" s="96" t="str">
        <f t="array" aca="1" ref="J61" ca="1">OFFSET(Tbl2_Name2,MATCH(I61,OFFSET(Tbl2_RegionPCODE,MATCH(H61,Tbl2_Pcode1,0),1,COUNTIF(Tbl2_Pcode1,H61),1),0)-1+MATCH(H61,Tbl2_Pcode1,0)-1,1)</f>
        <v>Tripoli</v>
      </c>
      <c r="K61" s="71" t="s">
        <v>3922</v>
      </c>
      <c r="L61" s="96" t="str">
        <f t="array" aca="1" ref="L61" ca="1">OFFSET(Tbl3_Name3,MATCH(K61,OFFSET(Tbl3_Admin2PCODE,MATCH(J61,Tbl3_Pcode2,0),1,COUNTIF(Tbl3_Pcode2,J61),1),0)-1+MATCH(J61,Tbl3_Pcode2,0)-1,1)</f>
        <v>Trablous et Tabbaneh</v>
      </c>
      <c r="M61" s="27" t="s">
        <v>25683</v>
      </c>
      <c r="N61" s="96" t="str">
        <f t="array" aca="1" ref="N61" ca="1">OFFSET(Tbl4_Name4,MATCH(M61,OFFSET(Tbl4_Admin3PCODE,MATCH(L61,Tbl4_PCODE3,0),1,COUNTIF(Tbl4_PCODE3,L61),1),0)-1+MATCH(L61,Tbl4_PCODE3,0)-1,1)</f>
        <v>LBN56012</v>
      </c>
      <c r="O61" s="96">
        <f ca="1">IFERROR(VLOOKUP(N61,PCODE4:LATITUDE,2,FALSE),"")</f>
        <v>34.439561000000026</v>
      </c>
      <c r="P61" s="96">
        <f ca="1">IFERROR(VLOOKUP(N61,PCODE4:LONGITUDE,3,FALSE),"")</f>
        <v>35.846811000000059</v>
      </c>
      <c r="Q61" s="81">
        <v>41547</v>
      </c>
      <c r="R61" s="80">
        <v>41715</v>
      </c>
      <c r="S61" s="73">
        <v>100</v>
      </c>
      <c r="T61" s="73"/>
      <c r="U61" s="73"/>
      <c r="V61" s="73"/>
      <c r="W61" s="73"/>
      <c r="X61" s="73"/>
      <c r="Y61" s="74">
        <f>SUM(Table1[[#This Row],[Syr]:[Other]])</f>
        <v>0</v>
      </c>
    </row>
    <row r="62" spans="1:25" ht="15" customHeight="1">
      <c r="A62" s="78">
        <v>41646</v>
      </c>
      <c r="B62" s="78"/>
      <c r="C62" s="27" t="s">
        <v>27382</v>
      </c>
      <c r="D62" s="71"/>
      <c r="E62" s="27" t="s">
        <v>27393</v>
      </c>
      <c r="G62" s="71" t="s">
        <v>92</v>
      </c>
      <c r="H62" s="96" t="str">
        <f>INDEX(TblAdmin1[Admin1 Code],MATCH(G62,TblAdmin1[Tbl1_Admin1],0),1)</f>
        <v>North</v>
      </c>
      <c r="I62" s="71" t="s">
        <v>147</v>
      </c>
      <c r="J62" s="96" t="str">
        <f t="array" aca="1" ref="J62" ca="1">OFFSET(Tbl2_Name2,MATCH(I62,OFFSET(Tbl2_RegionPCODE,MATCH(H62,Tbl2_Pcode1,0),1,COUNTIF(Tbl2_Pcode1,H62),1),0)-1+MATCH(H62,Tbl2_Pcode1,0)-1,1)</f>
        <v>El Minieh-Dennie</v>
      </c>
      <c r="K62" s="71" t="s">
        <v>2423</v>
      </c>
      <c r="L62" s="96" t="str">
        <f t="array" aca="1" ref="L62" ca="1">OFFSET(Tbl3_Name3,MATCH(K62,OFFSET(Tbl3_Admin2PCODE,MATCH(J62,Tbl3_Pcode2,0),1,COUNTIF(Tbl3_Pcode2,J62),1),0)-1+MATCH(J62,Tbl3_Pcode2,0)-1,1)</f>
        <v>Sir Ed-Danniye</v>
      </c>
      <c r="M62" s="27" t="s">
        <v>23654</v>
      </c>
      <c r="N62" s="96" t="str">
        <f t="array" aca="1" ref="N62" ca="1">OFFSET(Tbl4_Name4,MATCH(M62,OFFSET(Tbl4_Admin3PCODE,MATCH(L62,Tbl4_PCODE3,0),1,COUNTIF(Tbl4_PCODE3,L62),1),0)-1+MATCH(L62,Tbl4_PCODE3,0)-1,1)</f>
        <v>LBN55083</v>
      </c>
      <c r="O62" s="96">
        <f ca="1">IFERROR(VLOOKUP(N62,PCODE4:LATITUDE,2,FALSE),"")</f>
        <v>34.38704400000006</v>
      </c>
      <c r="P62" s="96">
        <f ca="1">IFERROR(VLOOKUP(N62,PCODE4:LONGITUDE,3,FALSE),"")</f>
        <v>36.028358000000026</v>
      </c>
      <c r="Q62" s="81">
        <v>41547</v>
      </c>
      <c r="R62" s="80">
        <v>41715</v>
      </c>
      <c r="S62" s="73">
        <v>300</v>
      </c>
      <c r="T62" s="73"/>
      <c r="U62" s="73"/>
      <c r="V62" s="73"/>
      <c r="W62" s="73"/>
      <c r="X62" s="73"/>
      <c r="Y62" s="74">
        <f>SUM(Table1[[#This Row],[Syr]:[Other]])</f>
        <v>0</v>
      </c>
    </row>
    <row r="63" spans="1:25" ht="15" customHeight="1">
      <c r="A63" s="78">
        <v>41646</v>
      </c>
      <c r="B63" s="78"/>
      <c r="C63" s="27" t="s">
        <v>27382</v>
      </c>
      <c r="D63" s="71"/>
      <c r="E63" s="27" t="s">
        <v>27393</v>
      </c>
      <c r="G63" s="71" t="s">
        <v>66</v>
      </c>
      <c r="H63" s="96" t="str">
        <f>INDEX(TblAdmin1[Admin1 Code],MATCH(G63,TblAdmin1[Tbl1_Admin1],0),1)</f>
        <v>Akkar</v>
      </c>
      <c r="I63" s="71" t="s">
        <v>66</v>
      </c>
      <c r="J63" s="96" t="str">
        <f t="array" aca="1" ref="J63" ca="1">OFFSET(Tbl2_Name2,MATCH(I63,OFFSET(Tbl2_RegionPCODE,MATCH(H63,Tbl2_Pcode1,0),1,COUNTIF(Tbl2_Pcode1,H63),1),0)-1+MATCH(H63,Tbl2_Pcode1,0)-1,1)</f>
        <v>Akkar</v>
      </c>
      <c r="K63" s="71" t="s">
        <v>137</v>
      </c>
      <c r="L63" s="96" t="str">
        <f t="array" aca="1" ref="L63" ca="1">OFFSET(Tbl3_Name3,MATCH(K63,OFFSET(Tbl3_Admin2PCODE,MATCH(J63,Tbl3_Pcode2,0),1,COUNTIF(Tbl3_Pcode2,J63),1),0)-1+MATCH(J63,Tbl3_Pcode2,0)-1,1)</f>
        <v>Baghdadi</v>
      </c>
      <c r="M63" s="27" t="s">
        <v>4695</v>
      </c>
      <c r="N63" s="96" t="str">
        <f t="array" aca="1" ref="N63" ca="1">OFFSET(Tbl4_Name4,MATCH(M63,OFFSET(Tbl4_Admin3PCODE,MATCH(L63,Tbl4_PCODE3,0),1,COUNTIF(Tbl4_PCODE3,L63),1),0)-1+MATCH(L63,Tbl4_PCODE3,0)-1,1)</f>
        <v>LBN51280</v>
      </c>
      <c r="O63" s="96">
        <f ca="1">IFERROR(VLOOKUP(N63,PCODE4:LATITUDE,2,FALSE),"")</f>
        <v>34.60000000000008</v>
      </c>
      <c r="P63" s="96">
        <f ca="1">IFERROR(VLOOKUP(N63,PCODE4:LONGITUDE,3,FALSE),"")</f>
        <v>36.191111000000035</v>
      </c>
      <c r="Q63" s="81">
        <v>41547</v>
      </c>
      <c r="R63" s="80">
        <v>41715</v>
      </c>
      <c r="S63" s="73">
        <v>105</v>
      </c>
      <c r="T63" s="73"/>
      <c r="U63" s="73"/>
      <c r="V63" s="73"/>
      <c r="W63" s="73"/>
      <c r="X63" s="73"/>
      <c r="Y63" s="74">
        <f>SUM(Table1[[#This Row],[Syr]:[Other]])</f>
        <v>0</v>
      </c>
    </row>
    <row r="64" spans="1:25" ht="15" customHeight="1">
      <c r="A64" s="78">
        <v>41646</v>
      </c>
      <c r="B64" s="78"/>
      <c r="C64" s="27" t="s">
        <v>27382</v>
      </c>
      <c r="D64" s="71"/>
      <c r="E64" s="27" t="s">
        <v>27393</v>
      </c>
      <c r="G64" s="71" t="s">
        <v>66</v>
      </c>
      <c r="H64" s="96" t="str">
        <f>INDEX(TblAdmin1[Admin1 Code],MATCH(G64,TblAdmin1[Tbl1_Admin1],0),1)</f>
        <v>Akkar</v>
      </c>
      <c r="I64" s="71" t="s">
        <v>66</v>
      </c>
      <c r="J64" s="96" t="str">
        <f t="array" aca="1" ref="J64" ca="1">OFFSET(Tbl2_Name2,MATCH(I64,OFFSET(Tbl2_RegionPCODE,MATCH(H64,Tbl2_Pcode1,0),1,COUNTIF(Tbl2_Pcode1,H64),1),0)-1+MATCH(H64,Tbl2_Pcode1,0)-1,1)</f>
        <v>Akkar</v>
      </c>
      <c r="K64" s="71" t="s">
        <v>151</v>
      </c>
      <c r="L64" s="96" t="str">
        <f t="array" aca="1" ref="L64" ca="1">OFFSET(Tbl3_Name3,MATCH(K64,OFFSET(Tbl3_Admin2PCODE,MATCH(J64,Tbl3_Pcode2,0),1,COUNTIF(Tbl3_Pcode2,J64),1),0)-1+MATCH(J64,Tbl3_Pcode2,0)-1,1)</f>
        <v>Bebnine</v>
      </c>
      <c r="M64" s="27" t="s">
        <v>151</v>
      </c>
      <c r="N64" s="96" t="str">
        <f t="array" aca="1" ref="N64" ca="1">OFFSET(Tbl4_Name4,MATCH(M64,OFFSET(Tbl4_Admin3PCODE,MATCH(L64,Tbl4_PCODE3,0),1,COUNTIF(Tbl4_PCODE3,L64),1),0)-1+MATCH(L64,Tbl4_PCODE3,0)-1,1)</f>
        <v>35275-40-01</v>
      </c>
      <c r="O64" s="96">
        <f ca="1">IFERROR(VLOOKUP(N64,PCODE4:LATITUDE,2,FALSE),"")</f>
        <v>34.512996375100002</v>
      </c>
      <c r="P64" s="96">
        <f ca="1">IFERROR(VLOOKUP(N64,PCODE4:LONGITUDE,3,FALSE),"")</f>
        <v>35.9820429627</v>
      </c>
      <c r="Q64" s="81">
        <v>41547</v>
      </c>
      <c r="R64" s="80">
        <v>41715</v>
      </c>
      <c r="S64" s="73">
        <v>210</v>
      </c>
      <c r="T64" s="73"/>
      <c r="U64" s="73"/>
      <c r="V64" s="73"/>
      <c r="W64" s="73"/>
      <c r="X64" s="73"/>
      <c r="Y64" s="74">
        <f>SUM(Table1[[#This Row],[Syr]:[Other]])</f>
        <v>0</v>
      </c>
    </row>
    <row r="65" spans="1:25" ht="15" customHeight="1">
      <c r="A65" s="78">
        <v>41646</v>
      </c>
      <c r="B65" s="78"/>
      <c r="C65" s="27" t="s">
        <v>27382</v>
      </c>
      <c r="D65" s="71"/>
      <c r="E65" s="27" t="s">
        <v>27393</v>
      </c>
      <c r="G65" s="71" t="s">
        <v>92</v>
      </c>
      <c r="H65" s="96" t="str">
        <f>INDEX(TblAdmin1[Admin1 Code],MATCH(G65,TblAdmin1[Tbl1_Admin1],0),1)</f>
        <v>North</v>
      </c>
      <c r="I65" s="71" t="s">
        <v>153</v>
      </c>
      <c r="J65" s="96" t="str">
        <f t="array" aca="1" ref="J65" ca="1">OFFSET(Tbl2_Name2,MATCH(I65,OFFSET(Tbl2_RegionPCODE,MATCH(H65,Tbl2_Pcode1,0),1,COUNTIF(Tbl2_Pcode1,H65),1),0)-1+MATCH(H65,Tbl2_Pcode1,0)-1,1)</f>
        <v>Zgharta</v>
      </c>
      <c r="K65" s="71" t="s">
        <v>4279</v>
      </c>
      <c r="L65" s="96" t="str">
        <f t="array" aca="1" ref="L65" ca="1">OFFSET(Tbl3_Name3,MATCH(K65,OFFSET(Tbl3_Admin2PCODE,MATCH(J65,Tbl3_Pcode2,0),1,COUNTIF(Tbl3_Pcode2,J65),1),0)-1+MATCH(J65,Tbl3_Pcode2,0)-1,1)</f>
        <v>Mejdlaiya Zgharta</v>
      </c>
      <c r="M65" s="27" t="s">
        <v>17345</v>
      </c>
      <c r="N65" s="96" t="str">
        <f t="array" aca="1" ref="N65" ca="1">OFFSET(Tbl4_Name4,MATCH(M65,OFFSET(Tbl4_Admin3PCODE,MATCH(L65,Tbl4_PCODE3,0),1,COUNTIF(Tbl4_PCODE3,L65),1),0)-1+MATCH(L65,Tbl4_PCODE3,0)-1,1)</f>
        <v>LBN56022</v>
      </c>
      <c r="O65" s="96">
        <f ca="1">IFERROR(VLOOKUP(N65,PCODE4:LATITUDE,2,FALSE),"")</f>
        <v>34.433071000000041</v>
      </c>
      <c r="P65" s="96">
        <f ca="1">IFERROR(VLOOKUP(N65,PCODE4:LONGITUDE,3,FALSE),"")</f>
        <v>35.888876000000039</v>
      </c>
      <c r="Q65" s="81">
        <v>41547</v>
      </c>
      <c r="R65" s="80">
        <v>41715</v>
      </c>
      <c r="S65" s="73">
        <v>210</v>
      </c>
      <c r="T65" s="73"/>
      <c r="U65" s="73"/>
      <c r="V65" s="73"/>
      <c r="W65" s="73"/>
      <c r="X65" s="73"/>
      <c r="Y65" s="74">
        <f>SUM(Table1[[#This Row],[Syr]:[Other]])</f>
        <v>0</v>
      </c>
    </row>
    <row r="66" spans="1:25" ht="15" customHeight="1">
      <c r="A66" s="78">
        <v>41646</v>
      </c>
      <c r="B66" s="78"/>
      <c r="C66" s="27" t="s">
        <v>27382</v>
      </c>
      <c r="D66" s="71"/>
      <c r="E66" s="27" t="s">
        <v>27393</v>
      </c>
      <c r="G66" s="71" t="s">
        <v>66</v>
      </c>
      <c r="H66" s="96" t="str">
        <f>INDEX(TblAdmin1[Admin1 Code],MATCH(G66,TblAdmin1[Tbl1_Admin1],0),1)</f>
        <v>Akkar</v>
      </c>
      <c r="I66" s="71" t="s">
        <v>66</v>
      </c>
      <c r="J66" s="96" t="str">
        <f t="array" aca="1" ref="J66" ca="1">OFFSET(Tbl2_Name2,MATCH(I66,OFFSET(Tbl2_RegionPCODE,MATCH(H66,Tbl2_Pcode1,0),1,COUNTIF(Tbl2_Pcode1,H66),1),0)-1+MATCH(H66,Tbl2_Pcode1,0)-1,1)</f>
        <v>Akkar</v>
      </c>
      <c r="K66" s="71" t="s">
        <v>248</v>
      </c>
      <c r="L66" s="96" t="str">
        <f t="array" aca="1" ref="L66" ca="1">OFFSET(Tbl3_Name3,MATCH(K66,OFFSET(Tbl3_Admin2PCODE,MATCH(J66,Tbl3_Pcode2,0),1,COUNTIF(Tbl3_Pcode2,J66),1),0)-1+MATCH(J66,Tbl3_Pcode2,0)-1,1)</f>
        <v>Fnaydeq</v>
      </c>
      <c r="M66" s="27" t="s">
        <v>10245</v>
      </c>
      <c r="N66" s="96" t="str">
        <f t="array" aca="1" ref="N66" ca="1">OFFSET(Tbl4_Name4,MATCH(M66,OFFSET(Tbl4_Admin3PCODE,MATCH(L66,Tbl4_PCODE3,0),1,COUNTIF(Tbl4_PCODE3,L66),1),0)-1+MATCH(L66,Tbl4_PCODE3,0)-1,1)</f>
        <v>LBN51130</v>
      </c>
      <c r="O66" s="96">
        <f ca="1">IFERROR(VLOOKUP(N66,PCODE4:LATITUDE,2,FALSE),"")</f>
        <v>34.476767000000052</v>
      </c>
      <c r="P66" s="96">
        <f ca="1">IFERROR(VLOOKUP(N66,PCODE4:LONGITUDE,3,FALSE),"")</f>
        <v>36.18160800000004</v>
      </c>
      <c r="Q66" s="81">
        <v>41656</v>
      </c>
      <c r="R66" s="80">
        <v>41989</v>
      </c>
      <c r="S66" s="73">
        <v>15</v>
      </c>
      <c r="T66" s="73"/>
      <c r="U66" s="73"/>
      <c r="V66" s="73"/>
      <c r="W66" s="73"/>
      <c r="X66" s="73"/>
      <c r="Y66" s="74">
        <f>SUM(Table1[[#This Row],[Syr]:[Other]])</f>
        <v>0</v>
      </c>
    </row>
    <row r="67" spans="1:25" ht="15" customHeight="1">
      <c r="A67" s="78">
        <v>41646</v>
      </c>
      <c r="B67" s="78"/>
      <c r="C67" s="27" t="s">
        <v>27382</v>
      </c>
      <c r="D67" s="71"/>
      <c r="E67" s="27" t="s">
        <v>27393</v>
      </c>
      <c r="G67" s="71" t="s">
        <v>66</v>
      </c>
      <c r="H67" s="96" t="str">
        <f>INDEX(TblAdmin1[Admin1 Code],MATCH(G67,TblAdmin1[Tbl1_Admin1],0),1)</f>
        <v>Akkar</v>
      </c>
      <c r="I67" s="71" t="s">
        <v>66</v>
      </c>
      <c r="J67" s="96" t="str">
        <f t="array" aca="1" ref="J67" ca="1">OFFSET(Tbl2_Name2,MATCH(I67,OFFSET(Tbl2_RegionPCODE,MATCH(H67,Tbl2_Pcode1,0),1,COUNTIF(Tbl2_Pcode1,H67),1),0)-1+MATCH(H67,Tbl2_Pcode1,0)-1,1)</f>
        <v>Akkar</v>
      </c>
      <c r="K67" s="71" t="s">
        <v>464</v>
      </c>
      <c r="L67" s="96" t="str">
        <f t="array" aca="1" ref="L67" ca="1">OFFSET(Tbl3_Name3,MATCH(K67,OFFSET(Tbl3_Admin2PCODE,MATCH(J67,Tbl3_Pcode2,0),1,COUNTIF(Tbl3_Pcode2,J67),1),0)-1+MATCH(J67,Tbl3_Pcode2,0)-1,1)</f>
        <v>Qoubber Chamra</v>
      </c>
      <c r="M67" s="27" t="s">
        <v>21286</v>
      </c>
      <c r="N67" s="96" t="str">
        <f t="array" aca="1" ref="N67" ca="1">OFFSET(Tbl4_Name4,MATCH(M67,OFFSET(Tbl4_Admin3PCODE,MATCH(L67,Tbl4_PCODE3,0),1,COUNTIF(Tbl4_PCODE3,L67),1),0)-1+MATCH(L67,Tbl4_PCODE3,0)-1,1)</f>
        <v>35269-01-022</v>
      </c>
      <c r="O67" s="96">
        <f ca="1">IFERROR(VLOOKUP(N67,PCODE4:LATITUDE,2,FALSE),"")</f>
        <v>34.539169999999999</v>
      </c>
      <c r="P67" s="96">
        <f ca="1">IFERROR(VLOOKUP(N67,PCODE4:LONGITUDE,3,FALSE),"")</f>
        <v>35.99953</v>
      </c>
      <c r="Q67" s="81">
        <v>41656</v>
      </c>
      <c r="R67" s="80">
        <v>41989</v>
      </c>
      <c r="S67" s="73">
        <v>15</v>
      </c>
      <c r="T67" s="73"/>
      <c r="U67" s="73"/>
      <c r="V67" s="73"/>
      <c r="W67" s="73"/>
      <c r="X67" s="73"/>
      <c r="Y67" s="74">
        <f>SUM(Table1[[#This Row],[Syr]:[Other]])</f>
        <v>0</v>
      </c>
    </row>
    <row r="68" spans="1:25" ht="15" customHeight="1">
      <c r="A68" s="78">
        <v>41646</v>
      </c>
      <c r="B68" s="78"/>
      <c r="C68" s="27" t="s">
        <v>27382</v>
      </c>
      <c r="D68" s="71"/>
      <c r="E68" s="27" t="s">
        <v>27393</v>
      </c>
      <c r="G68" s="71" t="s">
        <v>66</v>
      </c>
      <c r="H68" s="96" t="str">
        <f>INDEX(TblAdmin1[Admin1 Code],MATCH(G68,TblAdmin1[Tbl1_Admin1],0),1)</f>
        <v>Akkar</v>
      </c>
      <c r="I68" s="71" t="s">
        <v>66</v>
      </c>
      <c r="J68" s="96" t="str">
        <f t="array" aca="1" ref="J68" ca="1">OFFSET(Tbl2_Name2,MATCH(I68,OFFSET(Tbl2_RegionPCODE,MATCH(H68,Tbl2_Pcode1,0),1,COUNTIF(Tbl2_Pcode1,H68),1),0)-1+MATCH(H68,Tbl2_Pcode1,0)-1,1)</f>
        <v>Akkar</v>
      </c>
      <c r="K68" s="71" t="s">
        <v>395</v>
      </c>
      <c r="L68" s="96" t="str">
        <f t="array" aca="1" ref="L68" ca="1">OFFSET(Tbl3_Name3,MATCH(K68,OFFSET(Tbl3_Admin2PCODE,MATCH(J68,Tbl3_Pcode2,0),1,COUNTIF(Tbl3_Pcode2,J68),1),0)-1+MATCH(J68,Tbl3_Pcode2,0)-1,1)</f>
        <v>Mhammaret</v>
      </c>
      <c r="M68" s="27" t="s">
        <v>17910</v>
      </c>
      <c r="N68" s="96" t="str">
        <f t="array" aca="1" ref="N68" ca="1">OFFSET(Tbl4_Name4,MATCH(M68,OFFSET(Tbl4_Admin3PCODE,MATCH(L68,Tbl4_PCODE3,0),1,COUNTIF(Tbl4_PCODE3,L68),1),0)-1+MATCH(L68,Tbl4_PCODE3,0)-1,1)</f>
        <v>LBN56026</v>
      </c>
      <c r="O68" s="96">
        <f ca="1">IFERROR(VLOOKUP(N68,PCODE4:LATITUDE,2,FALSE),"")</f>
        <v>34.504500000000064</v>
      </c>
      <c r="P68" s="96">
        <f ca="1">IFERROR(VLOOKUP(N68,PCODE4:LONGITUDE,3,FALSE),"")</f>
        <v>35.969500000000039</v>
      </c>
      <c r="Q68" s="81">
        <v>41656</v>
      </c>
      <c r="R68" s="80">
        <v>41989</v>
      </c>
      <c r="S68" s="73">
        <v>15</v>
      </c>
      <c r="T68" s="73"/>
      <c r="U68" s="73"/>
      <c r="V68" s="73"/>
      <c r="W68" s="73"/>
      <c r="X68" s="73"/>
      <c r="Y68" s="74">
        <f>SUM(Table1[[#This Row],[Syr]:[Other]])</f>
        <v>0</v>
      </c>
    </row>
    <row r="69" spans="1:25" ht="15" customHeight="1">
      <c r="A69" s="78">
        <v>41646</v>
      </c>
      <c r="B69" s="78"/>
      <c r="C69" s="27" t="s">
        <v>27382</v>
      </c>
      <c r="D69" s="71"/>
      <c r="E69" s="27" t="s">
        <v>27393</v>
      </c>
      <c r="G69" s="71" t="s">
        <v>66</v>
      </c>
      <c r="H69" s="96" t="str">
        <f>INDEX(TblAdmin1[Admin1 Code],MATCH(G69,TblAdmin1[Tbl1_Admin1],0),1)</f>
        <v>Akkar</v>
      </c>
      <c r="I69" s="71" t="s">
        <v>66</v>
      </c>
      <c r="J69" s="96" t="str">
        <f t="array" aca="1" ref="J69" ca="1">OFFSET(Tbl2_Name2,MATCH(I69,OFFSET(Tbl2_RegionPCODE,MATCH(H69,Tbl2_Pcode1,0),1,COUNTIF(Tbl2_Pcode1,H69),1),0)-1+MATCH(H69,Tbl2_Pcode1,0)-1,1)</f>
        <v>Akkar</v>
      </c>
      <c r="K69" s="71" t="s">
        <v>151</v>
      </c>
      <c r="L69" s="96" t="str">
        <f t="array" aca="1" ref="L69" ca="1">OFFSET(Tbl3_Name3,MATCH(K69,OFFSET(Tbl3_Admin2PCODE,MATCH(J69,Tbl3_Pcode2,0),1,COUNTIF(Tbl3_Pcode2,J69),1),0)-1+MATCH(J69,Tbl3_Pcode2,0)-1,1)</f>
        <v>Bebnine</v>
      </c>
      <c r="M69" s="27" t="s">
        <v>151</v>
      </c>
      <c r="N69" s="96" t="str">
        <f t="array" aca="1" ref="N69" ca="1">OFFSET(Tbl4_Name4,MATCH(M69,OFFSET(Tbl4_Admin3PCODE,MATCH(L69,Tbl4_PCODE3,0),1,COUNTIF(Tbl4_PCODE3,L69),1),0)-1+MATCH(L69,Tbl4_PCODE3,0)-1,1)</f>
        <v>35275-40-01</v>
      </c>
      <c r="O69" s="96">
        <f ca="1">IFERROR(VLOOKUP(N69,PCODE4:LATITUDE,2,FALSE),"")</f>
        <v>34.512996375100002</v>
      </c>
      <c r="P69" s="96">
        <f ca="1">IFERROR(VLOOKUP(N69,PCODE4:LONGITUDE,3,FALSE),"")</f>
        <v>35.9820429627</v>
      </c>
      <c r="Q69" s="81">
        <v>41656</v>
      </c>
      <c r="R69" s="80">
        <v>41989</v>
      </c>
      <c r="S69" s="73">
        <v>30</v>
      </c>
      <c r="T69" s="73"/>
      <c r="U69" s="73"/>
      <c r="V69" s="73"/>
      <c r="W69" s="73"/>
      <c r="X69" s="73"/>
      <c r="Y69" s="74">
        <f>SUM(Table1[[#This Row],[Syr]:[Other]])</f>
        <v>0</v>
      </c>
    </row>
    <row r="70" spans="1:25" ht="15" customHeight="1">
      <c r="A70" s="78">
        <v>41646</v>
      </c>
      <c r="B70" s="78"/>
      <c r="C70" s="27" t="s">
        <v>27382</v>
      </c>
      <c r="D70" s="71"/>
      <c r="E70" s="27" t="s">
        <v>27393</v>
      </c>
      <c r="G70" s="71" t="s">
        <v>66</v>
      </c>
      <c r="H70" s="96" t="str">
        <f>INDEX(TblAdmin1[Admin1 Code],MATCH(G70,TblAdmin1[Tbl1_Admin1],0),1)</f>
        <v>Akkar</v>
      </c>
      <c r="I70" s="71" t="s">
        <v>66</v>
      </c>
      <c r="J70" s="96" t="str">
        <f t="array" aca="1" ref="J70" ca="1">OFFSET(Tbl2_Name2,MATCH(I70,OFFSET(Tbl2_RegionPCODE,MATCH(H70,Tbl2_Pcode1,0),1,COUNTIF(Tbl2_Pcode1,H70),1),0)-1+MATCH(H70,Tbl2_Pcode1,0)-1,1)</f>
        <v>Akkar</v>
      </c>
      <c r="K70" s="71" t="s">
        <v>217</v>
      </c>
      <c r="L70" s="96" t="str">
        <f t="array" aca="1" ref="L70" ca="1">OFFSET(Tbl3_Name3,MATCH(K70,OFFSET(Tbl3_Admin2PCODE,MATCH(J70,Tbl3_Pcode2,0),1,COUNTIF(Tbl3_Pcode2,J70),1),0)-1+MATCH(J70,Tbl3_Pcode2,0)-1,1)</f>
        <v>Chir Hmairine</v>
      </c>
      <c r="M70" s="27" t="s">
        <v>8053</v>
      </c>
      <c r="N70" s="96" t="str">
        <f t="array" aca="1" ref="N70" ca="1">OFFSET(Tbl4_Name4,MATCH(M70,OFFSET(Tbl4_Admin3PCODE,MATCH(L70,Tbl4_PCODE3,0),1,COUNTIF(Tbl4_PCODE3,L70),1),0)-1+MATCH(L70,Tbl4_PCODE3,0)-1,1)</f>
        <v>35224-01-008</v>
      </c>
      <c r="O70" s="96">
        <f ca="1">IFERROR(VLOOKUP(N70,PCODE4:LATITUDE,2,FALSE),"")</f>
        <v>34.622970000000002</v>
      </c>
      <c r="P70" s="96">
        <f ca="1">IFERROR(VLOOKUP(N70,PCODE4:LONGITUDE,3,FALSE),"")</f>
        <v>36.091329999999999</v>
      </c>
      <c r="Q70" s="81">
        <v>41656</v>
      </c>
      <c r="R70" s="80">
        <v>41989</v>
      </c>
      <c r="S70" s="73">
        <v>20</v>
      </c>
      <c r="T70" s="73"/>
      <c r="U70" s="73"/>
      <c r="V70" s="73"/>
      <c r="W70" s="73"/>
      <c r="X70" s="73"/>
      <c r="Y70" s="74">
        <f>SUM(Table1[[#This Row],[Syr]:[Other]])</f>
        <v>0</v>
      </c>
    </row>
    <row r="71" spans="1:25" ht="15" customHeight="1">
      <c r="A71" s="78">
        <v>41646</v>
      </c>
      <c r="B71" s="78"/>
      <c r="C71" s="27" t="s">
        <v>27382</v>
      </c>
      <c r="D71" s="71"/>
      <c r="E71" s="27" t="s">
        <v>27393</v>
      </c>
      <c r="G71" s="71" t="s">
        <v>66</v>
      </c>
      <c r="H71" s="96" t="str">
        <f>INDEX(TblAdmin1[Admin1 Code],MATCH(G71,TblAdmin1[Tbl1_Admin1],0),1)</f>
        <v>Akkar</v>
      </c>
      <c r="I71" s="71" t="s">
        <v>66</v>
      </c>
      <c r="J71" s="96" t="str">
        <f t="array" aca="1" ref="J71" ca="1">OFFSET(Tbl2_Name2,MATCH(I71,OFFSET(Tbl2_RegionPCODE,MATCH(H71,Tbl2_Pcode1,0),1,COUNTIF(Tbl2_Pcode1,H71),1),0)-1+MATCH(H71,Tbl2_Pcode1,0)-1,1)</f>
        <v>Akkar</v>
      </c>
      <c r="K71" s="71" t="s">
        <v>428</v>
      </c>
      <c r="L71" s="96" t="str">
        <f t="array" aca="1" ref="L71" ca="1">OFFSET(Tbl3_Name3,MATCH(K71,OFFSET(Tbl3_Admin2PCODE,MATCH(J71,Tbl3_Pcode2,0),1,COUNTIF(Tbl3_Pcode2,J71),1),0)-1+MATCH(J71,Tbl3_Pcode2,0)-1,1)</f>
        <v>Ouadi El-Jamous</v>
      </c>
      <c r="M71" s="27" t="s">
        <v>19362</v>
      </c>
      <c r="N71" s="96" t="str">
        <f t="array" aca="1" ref="N71" ca="1">OFFSET(Tbl4_Name4,MATCH(M71,OFFSET(Tbl4_Admin3PCODE,MATCH(L71,Tbl4_PCODE3,0),1,COUNTIF(Tbl4_PCODE3,L71),1),0)-1+MATCH(L71,Tbl4_PCODE3,0)-1,1)</f>
        <v>LBN51208</v>
      </c>
      <c r="O71" s="96">
        <f ca="1">IFERROR(VLOOKUP(N71,PCODE4:LATITUDE,2,FALSE),"")</f>
        <v>34.498578000000066</v>
      </c>
      <c r="P71" s="96">
        <f ca="1">IFERROR(VLOOKUP(N71,PCODE4:LONGITUDE,3,FALSE),"")</f>
        <v>36.014142000000049</v>
      </c>
      <c r="Q71" s="81">
        <v>41656</v>
      </c>
      <c r="R71" s="80">
        <v>41989</v>
      </c>
      <c r="S71" s="73">
        <v>20</v>
      </c>
      <c r="T71" s="73"/>
      <c r="U71" s="73"/>
      <c r="V71" s="73"/>
      <c r="W71" s="73"/>
      <c r="X71" s="73"/>
      <c r="Y71" s="74">
        <f>SUM(Table1[[#This Row],[Syr]:[Other]])</f>
        <v>0</v>
      </c>
    </row>
    <row r="72" spans="1:25" ht="15" customHeight="1">
      <c r="A72" s="78">
        <v>41646</v>
      </c>
      <c r="B72" s="78"/>
      <c r="C72" s="27" t="s">
        <v>27382</v>
      </c>
      <c r="D72" s="71"/>
      <c r="E72" s="27" t="s">
        <v>27393</v>
      </c>
      <c r="G72" s="71" t="s">
        <v>66</v>
      </c>
      <c r="H72" s="96" t="str">
        <f>INDEX(TblAdmin1[Admin1 Code],MATCH(G72,TblAdmin1[Tbl1_Admin1],0),1)</f>
        <v>Akkar</v>
      </c>
      <c r="I72" s="71" t="s">
        <v>66</v>
      </c>
      <c r="J72" s="96" t="str">
        <f t="array" aca="1" ref="J72" ca="1">OFFSET(Tbl2_Name2,MATCH(I72,OFFSET(Tbl2_RegionPCODE,MATCH(H72,Tbl2_Pcode1,0),1,COUNTIF(Tbl2_Pcode1,H72),1),0)-1+MATCH(H72,Tbl2_Pcode1,0)-1,1)</f>
        <v>Akkar</v>
      </c>
      <c r="K72" s="71" t="s">
        <v>102</v>
      </c>
      <c r="L72" s="96" t="str">
        <f t="array" aca="1" ref="L72" ca="1">OFFSET(Tbl3_Name3,MATCH(K72,OFFSET(Tbl3_Admin2PCODE,MATCH(J72,Tbl3_Pcode2,0),1,COUNTIF(Tbl3_Pcode2,J72),1),0)-1+MATCH(J72,Tbl3_Pcode2,0)-1,1)</f>
        <v>Aamayer</v>
      </c>
      <c r="M72" s="27" t="s">
        <v>1695</v>
      </c>
      <c r="N72" s="96" t="str">
        <f t="array" aca="1" ref="N72" ca="1">OFFSET(Tbl4_Name4,MATCH(M72,OFFSET(Tbl4_Admin3PCODE,MATCH(L72,Tbl4_PCODE3,0),1,COUNTIF(Tbl4_PCODE3,L72),1),0)-1+MATCH(L72,Tbl4_PCODE3,0)-1,1)</f>
        <v>LBN51100</v>
      </c>
      <c r="O72" s="96">
        <f ca="1">IFERROR(VLOOKUP(N72,PCODE4:LATITUDE,2,FALSE),"")</f>
        <v>34.629743000000076</v>
      </c>
      <c r="P72" s="96">
        <f ca="1">IFERROR(VLOOKUP(N72,PCODE4:LONGITUDE,3,FALSE),"")</f>
        <v>36.395025000000032</v>
      </c>
      <c r="Q72" s="81">
        <v>41656</v>
      </c>
      <c r="R72" s="80">
        <v>41989</v>
      </c>
      <c r="S72" s="73">
        <v>15</v>
      </c>
      <c r="T72" s="73"/>
      <c r="U72" s="73"/>
      <c r="V72" s="73"/>
      <c r="W72" s="73"/>
      <c r="X72" s="73"/>
      <c r="Y72" s="74">
        <f>SUM(Table1[[#This Row],[Syr]:[Other]])</f>
        <v>0</v>
      </c>
    </row>
    <row r="73" spans="1:25" ht="15" customHeight="1">
      <c r="A73" s="78">
        <v>41646</v>
      </c>
      <c r="B73" s="78"/>
      <c r="C73" s="27" t="s">
        <v>27382</v>
      </c>
      <c r="D73" s="71"/>
      <c r="E73" s="27" t="s">
        <v>27393</v>
      </c>
      <c r="G73" s="71" t="s">
        <v>66</v>
      </c>
      <c r="H73" s="96" t="str">
        <f>INDEX(TblAdmin1[Admin1 Code],MATCH(G73,TblAdmin1[Tbl1_Admin1],0),1)</f>
        <v>Akkar</v>
      </c>
      <c r="I73" s="71" t="s">
        <v>66</v>
      </c>
      <c r="J73" s="96" t="str">
        <f t="array" aca="1" ref="J73" ca="1">OFFSET(Tbl2_Name2,MATCH(I73,OFFSET(Tbl2_RegionPCODE,MATCH(H73,Tbl2_Pcode1,0),1,COUNTIF(Tbl2_Pcode1,H73),1),0)-1+MATCH(H73,Tbl2_Pcode1,0)-1,1)</f>
        <v>Akkar</v>
      </c>
      <c r="K73" s="71" t="s">
        <v>102</v>
      </c>
      <c r="L73" s="96" t="str">
        <f t="array" aca="1" ref="L73" ca="1">OFFSET(Tbl3_Name3,MATCH(K73,OFFSET(Tbl3_Admin2PCODE,MATCH(J73,Tbl3_Pcode2,0),1,COUNTIF(Tbl3_Pcode2,J73),1),0)-1+MATCH(J73,Tbl3_Pcode2,0)-1,1)</f>
        <v>Aamayer</v>
      </c>
      <c r="M73" s="27" t="s">
        <v>1690</v>
      </c>
      <c r="N73" s="96" t="str">
        <f t="array" aca="1" ref="N73" ca="1">OFFSET(Tbl4_Name4,MATCH(M73,OFFSET(Tbl4_Admin3PCODE,MATCH(L73,Tbl4_PCODE3,0),1,COUNTIF(Tbl4_PCODE3,L73),1),0)-1+MATCH(L73,Tbl4_PCODE3,0)-1,1)</f>
        <v>LBN51086</v>
      </c>
      <c r="O73" s="96">
        <f ca="1">IFERROR(VLOOKUP(N73,PCODE4:LATITUDE,2,FALSE),"")</f>
        <v>34.636866000000055</v>
      </c>
      <c r="P73" s="96">
        <f ca="1">IFERROR(VLOOKUP(N73,PCODE4:LONGITUDE,3,FALSE),"")</f>
        <v>36.367575000000045</v>
      </c>
      <c r="Q73" s="81">
        <v>41656</v>
      </c>
      <c r="R73" s="80">
        <v>41989</v>
      </c>
      <c r="S73" s="73">
        <v>15</v>
      </c>
      <c r="T73" s="73"/>
      <c r="U73" s="73"/>
      <c r="V73" s="73"/>
      <c r="W73" s="73"/>
      <c r="X73" s="73"/>
      <c r="Y73" s="74">
        <f>SUM(Table1[[#This Row],[Syr]:[Other]])</f>
        <v>0</v>
      </c>
    </row>
    <row r="74" spans="1:25" ht="15" customHeight="1">
      <c r="A74" s="78">
        <v>41646</v>
      </c>
      <c r="B74" s="78"/>
      <c r="C74" s="27" t="s">
        <v>27382</v>
      </c>
      <c r="D74" s="71"/>
      <c r="E74" s="27" t="s">
        <v>27393</v>
      </c>
      <c r="G74" s="71" t="s">
        <v>66</v>
      </c>
      <c r="H74" s="96" t="str">
        <f>INDEX(TblAdmin1[Admin1 Code],MATCH(G74,TblAdmin1[Tbl1_Admin1],0),1)</f>
        <v>Akkar</v>
      </c>
      <c r="I74" s="71" t="s">
        <v>66</v>
      </c>
      <c r="J74" s="96" t="str">
        <f t="array" aca="1" ref="J74" ca="1">OFFSET(Tbl2_Name2,MATCH(I74,OFFSET(Tbl2_RegionPCODE,MATCH(H74,Tbl2_Pcode1,0),1,COUNTIF(Tbl2_Pcode1,H74),1),0)-1+MATCH(H74,Tbl2_Pcode1,0)-1,1)</f>
        <v>Akkar</v>
      </c>
      <c r="K74" s="71" t="s">
        <v>180</v>
      </c>
      <c r="L74" s="96" t="str">
        <f t="array" aca="1" ref="L74" ca="1">OFFSET(Tbl3_Name3,MATCH(K74,OFFSET(Tbl3_Admin2PCODE,MATCH(J74,Tbl3_Pcode2,0),1,COUNTIF(Tbl3_Pcode2,J74),1),0)-1+MATCH(J74,Tbl3_Pcode2,0)-1,1)</f>
        <v>Biret Aakkar</v>
      </c>
      <c r="M74" s="27" t="s">
        <v>6334</v>
      </c>
      <c r="N74" s="96" t="str">
        <f t="array" aca="1" ref="N74" ca="1">OFFSET(Tbl4_Name4,MATCH(M74,OFFSET(Tbl4_Admin3PCODE,MATCH(L74,Tbl4_PCODE3,0),1,COUNTIF(Tbl4_PCODE3,L74),1),0)-1+MATCH(L74,Tbl4_PCODE3,0)-1,1)</f>
        <v>LBN51040</v>
      </c>
      <c r="O74" s="96">
        <f ca="1">IFERROR(VLOOKUP(N74,PCODE4:LATITUDE,2,FALSE),"")</f>
        <v>34.587564000000043</v>
      </c>
      <c r="P74" s="96">
        <f ca="1">IFERROR(VLOOKUP(N74,PCODE4:LONGITUDE,3,FALSE),"")</f>
        <v>36.236436000000026</v>
      </c>
      <c r="Q74" s="81">
        <v>41656</v>
      </c>
      <c r="R74" s="80">
        <v>41989</v>
      </c>
      <c r="S74" s="73">
        <v>120</v>
      </c>
      <c r="T74" s="73"/>
      <c r="U74" s="73"/>
      <c r="V74" s="73"/>
      <c r="W74" s="73"/>
      <c r="X74" s="73"/>
      <c r="Y74" s="74">
        <f>SUM(Table1[[#This Row],[Syr]:[Other]])</f>
        <v>0</v>
      </c>
    </row>
    <row r="75" spans="1:25" ht="15" customHeight="1">
      <c r="A75" s="78">
        <v>41646</v>
      </c>
      <c r="B75" s="78"/>
      <c r="C75" s="27" t="s">
        <v>27382</v>
      </c>
      <c r="D75" s="71"/>
      <c r="E75" s="27" t="s">
        <v>27393</v>
      </c>
      <c r="G75" s="71" t="s">
        <v>66</v>
      </c>
      <c r="H75" s="96" t="str">
        <f>INDEX(TblAdmin1[Admin1 Code],MATCH(G75,TblAdmin1[Tbl1_Admin1],0),1)</f>
        <v>Akkar</v>
      </c>
      <c r="I75" s="71" t="s">
        <v>66</v>
      </c>
      <c r="J75" s="96" t="str">
        <f t="array" aca="1" ref="J75" ca="1">OFFSET(Tbl2_Name2,MATCH(I75,OFFSET(Tbl2_RegionPCODE,MATCH(H75,Tbl2_Pcode1,0),1,COUNTIF(Tbl2_Pcode1,H75),1),0)-1+MATCH(H75,Tbl2_Pcode1,0)-1,1)</f>
        <v>Akkar</v>
      </c>
      <c r="K75" s="71" t="s">
        <v>410</v>
      </c>
      <c r="L75" s="96" t="str">
        <f t="array" aca="1" ref="L75" ca="1">OFFSET(Tbl3_Name3,MATCH(K75,OFFSET(Tbl3_Admin2PCODE,MATCH(J75,Tbl3_Pcode2,0),1,COUNTIF(Tbl3_Pcode2,J75),1),0)-1+MATCH(J75,Tbl3_Pcode2,0)-1,1)</f>
        <v>Mqaiteaa</v>
      </c>
      <c r="M75" s="27" t="s">
        <v>18634</v>
      </c>
      <c r="N75" s="96" t="str">
        <f t="array" aca="1" ref="N75" ca="1">OFFSET(Tbl4_Name4,MATCH(M75,OFFSET(Tbl4_Admin3PCODE,MATCH(L75,Tbl4_PCODE3,0),1,COUNTIF(Tbl4_PCODE3,L75),1),0)-1+MATCH(L75,Tbl4_PCODE3,0)-1,1)</f>
        <v>LBN51334</v>
      </c>
      <c r="O75" s="96">
        <f ca="1">IFERROR(VLOOKUP(N75,PCODE4:LATITUDE,2,FALSE),"")</f>
        <v>34.563312130000043</v>
      </c>
      <c r="P75" s="96">
        <f ca="1">IFERROR(VLOOKUP(N75,PCODE4:LONGITUDE,3,FALSE),"")</f>
        <v>36.001799358000028</v>
      </c>
      <c r="Q75" s="81">
        <v>41656</v>
      </c>
      <c r="R75" s="80">
        <v>41989</v>
      </c>
      <c r="S75" s="73">
        <v>20</v>
      </c>
      <c r="T75" s="73"/>
      <c r="U75" s="73"/>
      <c r="V75" s="73"/>
      <c r="W75" s="73"/>
      <c r="X75" s="73"/>
      <c r="Y75" s="74">
        <f>SUM(Table1[[#This Row],[Syr]:[Other]])</f>
        <v>0</v>
      </c>
    </row>
    <row r="76" spans="1:25" ht="15" customHeight="1">
      <c r="A76" s="78">
        <v>41646</v>
      </c>
      <c r="B76" s="78"/>
      <c r="C76" s="27" t="s">
        <v>27382</v>
      </c>
      <c r="D76" s="71"/>
      <c r="E76" s="27" t="s">
        <v>27393</v>
      </c>
      <c r="G76" s="71" t="s">
        <v>66</v>
      </c>
      <c r="H76" s="96" t="str">
        <f>INDEX(TblAdmin1[Admin1 Code],MATCH(G76,TblAdmin1[Tbl1_Admin1],0),1)</f>
        <v>Akkar</v>
      </c>
      <c r="I76" s="71" t="s">
        <v>66</v>
      </c>
      <c r="J76" s="96" t="str">
        <f t="array" aca="1" ref="J76" ca="1">OFFSET(Tbl2_Name2,MATCH(I76,OFFSET(Tbl2_RegionPCODE,MATCH(H76,Tbl2_Pcode1,0),1,COUNTIF(Tbl2_Pcode1,H76),1),0)-1+MATCH(H76,Tbl2_Pcode1,0)-1,1)</f>
        <v>Akkar</v>
      </c>
      <c r="K76" s="71" t="s">
        <v>431</v>
      </c>
      <c r="L76" s="96" t="str">
        <f t="array" aca="1" ref="L76" ca="1">OFFSET(Tbl3_Name3,MATCH(K76,OFFSET(Tbl3_Admin2PCODE,MATCH(J76,Tbl3_Pcode2,0),1,COUNTIF(Tbl3_Pcode2,J76),1),0)-1+MATCH(J76,Tbl3_Pcode2,0)-1,1)</f>
        <v>Qaabrine</v>
      </c>
      <c r="M76" s="27" t="s">
        <v>20410</v>
      </c>
      <c r="N76" s="96" t="str">
        <f t="array" aca="1" ref="N76" ca="1">OFFSET(Tbl4_Name4,MATCH(M76,OFFSET(Tbl4_Admin3PCODE,MATCH(L76,Tbl4_PCODE3,0),1,COUNTIF(Tbl4_PCODE3,L76),1),0)-1+MATCH(L76,Tbl4_PCODE3,0)-1,1)</f>
        <v>35233-01-038</v>
      </c>
      <c r="O76" s="96">
        <f ca="1">IFERROR(VLOOKUP(N76,PCODE4:LATITUDE,2,FALSE),"")</f>
        <v>34.577379999999998</v>
      </c>
      <c r="P76" s="96">
        <f ca="1">IFERROR(VLOOKUP(N76,PCODE4:LONGITUDE,3,FALSE),"")</f>
        <v>36.017879999999998</v>
      </c>
      <c r="Q76" s="81">
        <v>41656</v>
      </c>
      <c r="R76" s="80">
        <v>41989</v>
      </c>
      <c r="S76" s="73">
        <v>25</v>
      </c>
      <c r="T76" s="73"/>
      <c r="U76" s="73"/>
      <c r="V76" s="73"/>
      <c r="W76" s="73"/>
      <c r="X76" s="73"/>
      <c r="Y76" s="74">
        <f>SUM(Table1[[#This Row],[Syr]:[Other]])</f>
        <v>0</v>
      </c>
    </row>
    <row r="77" spans="1:25" ht="15" customHeight="1">
      <c r="A77" s="78">
        <v>41646</v>
      </c>
      <c r="B77" s="78"/>
      <c r="C77" s="27" t="s">
        <v>27382</v>
      </c>
      <c r="D77" s="71"/>
      <c r="E77" s="27" t="s">
        <v>27393</v>
      </c>
      <c r="G77" s="71" t="s">
        <v>66</v>
      </c>
      <c r="H77" s="96" t="str">
        <f>INDEX(TblAdmin1[Admin1 Code],MATCH(G77,TblAdmin1[Tbl1_Admin1],0),1)</f>
        <v>Akkar</v>
      </c>
      <c r="I77" s="71" t="s">
        <v>66</v>
      </c>
      <c r="J77" s="96" t="str">
        <f t="array" aca="1" ref="J77" ca="1">OFFSET(Tbl2_Name2,MATCH(I77,OFFSET(Tbl2_RegionPCODE,MATCH(H77,Tbl2_Pcode1,0),1,COUNTIF(Tbl2_Pcode1,H77),1),0)-1+MATCH(H77,Tbl2_Pcode1,0)-1,1)</f>
        <v>Akkar</v>
      </c>
      <c r="K77" s="71" t="s">
        <v>344</v>
      </c>
      <c r="L77" s="96" t="str">
        <f t="array" aca="1" ref="L77" ca="1">OFFSET(Tbl3_Name3,MATCH(K77,OFFSET(Tbl3_Admin2PCODE,MATCH(J77,Tbl3_Pcode2,0),1,COUNTIF(Tbl3_Pcode2,J77),1),0)-1+MATCH(J77,Tbl3_Pcode2,0)-1,1)</f>
        <v>Khreibet Ej-Jindi</v>
      </c>
      <c r="M77" s="27" t="s">
        <v>15209</v>
      </c>
      <c r="N77" s="96" t="str">
        <f t="array" aca="1" ref="N77" ca="1">OFFSET(Tbl4_Name4,MATCH(M77,OFFSET(Tbl4_Admin3PCODE,MATCH(L77,Tbl4_PCODE3,0),1,COUNTIF(Tbl4_PCODE3,L77),1),0)-1+MATCH(L77,Tbl4_PCODE3,0)-1,1)</f>
        <v>LBN51176</v>
      </c>
      <c r="O77" s="96">
        <f ca="1">IFERROR(VLOOKUP(N77,PCODE4:LATITUDE,2,FALSE),"")</f>
        <v>34.560861000000045</v>
      </c>
      <c r="P77" s="96">
        <f ca="1">IFERROR(VLOOKUP(N77,PCODE4:LONGITUDE,3,FALSE),"")</f>
        <v>36.100678000000073</v>
      </c>
      <c r="Q77" s="81">
        <v>41656</v>
      </c>
      <c r="R77" s="80">
        <v>41989</v>
      </c>
      <c r="S77" s="73">
        <v>25</v>
      </c>
      <c r="T77" s="73"/>
      <c r="U77" s="73"/>
      <c r="V77" s="73"/>
      <c r="W77" s="73"/>
      <c r="X77" s="73"/>
      <c r="Y77" s="74">
        <f>SUM(Table1[[#This Row],[Syr]:[Other]])</f>
        <v>0</v>
      </c>
    </row>
    <row r="78" spans="1:25" ht="15" customHeight="1">
      <c r="A78" s="78">
        <v>41646</v>
      </c>
      <c r="B78" s="78"/>
      <c r="C78" s="27" t="s">
        <v>27382</v>
      </c>
      <c r="D78" s="71"/>
      <c r="E78" s="27" t="s">
        <v>27393</v>
      </c>
      <c r="G78" s="71" t="s">
        <v>66</v>
      </c>
      <c r="H78" s="96" t="str">
        <f>INDEX(TblAdmin1[Admin1 Code],MATCH(G78,TblAdmin1[Tbl1_Admin1],0),1)</f>
        <v>Akkar</v>
      </c>
      <c r="I78" s="71" t="s">
        <v>66</v>
      </c>
      <c r="J78" s="96" t="str">
        <f t="array" aca="1" ref="J78" ca="1">OFFSET(Tbl2_Name2,MATCH(I78,OFFSET(Tbl2_RegionPCODE,MATCH(H78,Tbl2_Pcode1,0),1,COUNTIF(Tbl2_Pcode1,H78),1),0)-1+MATCH(H78,Tbl2_Pcode1,0)-1,1)</f>
        <v>Akkar</v>
      </c>
      <c r="K78" s="71" t="s">
        <v>261</v>
      </c>
      <c r="L78" s="96" t="str">
        <f t="array" aca="1" ref="L78" ca="1">OFFSET(Tbl3_Name3,MATCH(K78,OFFSET(Tbl3_Admin2PCODE,MATCH(J78,Tbl3_Pcode2,0),1,COUNTIF(Tbl3_Pcode2,J78),1),0)-1+MATCH(J78,Tbl3_Pcode2,0)-1,1)</f>
        <v>Halba</v>
      </c>
      <c r="M78" s="27" t="s">
        <v>261</v>
      </c>
      <c r="N78" s="96" t="str">
        <f t="array" aca="1" ref="N78" ca="1">OFFSET(Tbl4_Name4,MATCH(M78,OFFSET(Tbl4_Admin3PCODE,MATCH(L78,Tbl4_PCODE3,0),1,COUNTIF(Tbl4_PCODE3,L78),1),0)-1+MATCH(L78,Tbl4_PCODE3,0)-1,1)</f>
        <v>35111-40-01</v>
      </c>
      <c r="O78" s="96">
        <f ca="1">IFERROR(VLOOKUP(N78,PCODE4:LATITUDE,2,FALSE),"")</f>
        <v>34.553694701300003</v>
      </c>
      <c r="P78" s="96">
        <f ca="1">IFERROR(VLOOKUP(N78,PCODE4:LONGITUDE,3,FALSE),"")</f>
        <v>36.069428257600002</v>
      </c>
      <c r="Q78" s="81">
        <v>41656</v>
      </c>
      <c r="R78" s="80">
        <v>41989</v>
      </c>
      <c r="S78" s="73">
        <v>25</v>
      </c>
      <c r="T78" s="73"/>
      <c r="U78" s="73"/>
      <c r="V78" s="73"/>
      <c r="W78" s="73"/>
      <c r="X78" s="73"/>
      <c r="Y78" s="74">
        <f>SUM(Table1[[#This Row],[Syr]:[Other]])</f>
        <v>0</v>
      </c>
    </row>
    <row r="79" spans="1:25" ht="15" customHeight="1">
      <c r="A79" s="78">
        <v>41646</v>
      </c>
      <c r="B79" s="78"/>
      <c r="C79" s="27" t="s">
        <v>27382</v>
      </c>
      <c r="D79" s="71"/>
      <c r="E79" s="27" t="s">
        <v>27393</v>
      </c>
      <c r="G79" s="71" t="s">
        <v>66</v>
      </c>
      <c r="H79" s="96" t="str">
        <f>INDEX(TblAdmin1[Admin1 Code],MATCH(G79,TblAdmin1[Tbl1_Admin1],0),1)</f>
        <v>Akkar</v>
      </c>
      <c r="I79" s="71" t="s">
        <v>66</v>
      </c>
      <c r="J79" s="96" t="str">
        <f t="array" aca="1" ref="J79" ca="1">OFFSET(Tbl2_Name2,MATCH(I79,OFFSET(Tbl2_RegionPCODE,MATCH(H79,Tbl2_Pcode1,0),1,COUNTIF(Tbl2_Pcode1,H79),1),0)-1+MATCH(H79,Tbl2_Pcode1,0)-1,1)</f>
        <v>Akkar</v>
      </c>
      <c r="K79" s="71" t="s">
        <v>282</v>
      </c>
      <c r="L79" s="96" t="str">
        <f t="array" aca="1" ref="L79" ca="1">OFFSET(Tbl3_Name3,MATCH(K79,OFFSET(Tbl3_Admin2PCODE,MATCH(J79,Tbl3_Pcode2,0),1,COUNTIF(Tbl3_Pcode2,J79),1),0)-1+MATCH(J79,Tbl3_Pcode2,0)-1,1)</f>
        <v>Hnaider</v>
      </c>
      <c r="M79" s="27" t="s">
        <v>282</v>
      </c>
      <c r="N79" s="96" t="str">
        <f t="array" aca="1" ref="N79" ca="1">OFFSET(Tbl4_Name4,MATCH(M79,OFFSET(Tbl4_Admin3PCODE,MATCH(L79,Tbl4_PCODE3,0),1,COUNTIF(Tbl4_PCODE3,L79),1),0)-1+MATCH(L79,Tbl4_PCODE3,0)-1,1)</f>
        <v>LBN51145</v>
      </c>
      <c r="O79" s="96">
        <f ca="1">IFERROR(VLOOKUP(N79,PCODE4:LATITUDE,2,FALSE),"")</f>
        <v>34.61539700000003</v>
      </c>
      <c r="P79" s="96">
        <f ca="1">IFERROR(VLOOKUP(N79,PCODE4:LONGITUDE,3,FALSE),"")</f>
        <v>36.427358000000027</v>
      </c>
      <c r="Q79" s="81">
        <v>41656</v>
      </c>
      <c r="R79" s="80">
        <v>41989</v>
      </c>
      <c r="S79" s="73">
        <v>15</v>
      </c>
      <c r="T79" s="73"/>
      <c r="U79" s="73"/>
      <c r="V79" s="73"/>
      <c r="W79" s="73"/>
      <c r="X79" s="73"/>
      <c r="Y79" s="74">
        <f>SUM(Table1[[#This Row],[Syr]:[Other]])</f>
        <v>0</v>
      </c>
    </row>
    <row r="80" spans="1:25" ht="15" customHeight="1">
      <c r="A80" s="78">
        <v>41646</v>
      </c>
      <c r="B80" s="78"/>
      <c r="C80" s="27" t="s">
        <v>27382</v>
      </c>
      <c r="D80" s="71"/>
      <c r="E80" s="27" t="s">
        <v>27393</v>
      </c>
      <c r="G80" s="71" t="s">
        <v>66</v>
      </c>
      <c r="H80" s="96" t="str">
        <f>INDEX(TblAdmin1[Admin1 Code],MATCH(G80,TblAdmin1[Tbl1_Admin1],0),1)</f>
        <v>Akkar</v>
      </c>
      <c r="I80" s="71" t="s">
        <v>66</v>
      </c>
      <c r="J80" s="96" t="str">
        <f t="array" aca="1" ref="J80" ca="1">OFFSET(Tbl2_Name2,MATCH(I80,OFFSET(Tbl2_RegionPCODE,MATCH(H80,Tbl2_Pcode1,0),1,COUNTIF(Tbl2_Pcode1,H80),1),0)-1+MATCH(H80,Tbl2_Pcode1,0)-1,1)</f>
        <v>Akkar</v>
      </c>
      <c r="K80" s="71" t="s">
        <v>365</v>
      </c>
      <c r="L80" s="96" t="str">
        <f t="array" aca="1" ref="L80" ca="1">OFFSET(Tbl3_Name3,MATCH(K80,OFFSET(Tbl3_Admin2PCODE,MATCH(J80,Tbl3_Pcode2,0),1,COUNTIF(Tbl3_Pcode2,J80),1),0)-1+MATCH(J80,Tbl3_Pcode2,0)-1,1)</f>
        <v>Machta Hammoud</v>
      </c>
      <c r="M80" s="27" t="s">
        <v>365</v>
      </c>
      <c r="N80" s="96" t="str">
        <f t="array" aca="1" ref="N80" ca="1">OFFSET(Tbl4_Name4,MATCH(M80,OFFSET(Tbl4_Admin3PCODE,MATCH(L80,Tbl4_PCODE3,0),1,COUNTIF(Tbl4_PCODE3,L80),1),0)-1+MATCH(L80,Tbl4_PCODE3,0)-1,1)</f>
        <v>LBN51179</v>
      </c>
      <c r="O80" s="96">
        <f ca="1">IFERROR(VLOOKUP(N80,PCODE4:LATITUDE,2,FALSE),"")</f>
        <v>34.631058000000053</v>
      </c>
      <c r="P80" s="96">
        <f ca="1">IFERROR(VLOOKUP(N80,PCODE4:LONGITUDE,3,FALSE),"")</f>
        <v>36.327142000000038</v>
      </c>
      <c r="Q80" s="81">
        <v>41656</v>
      </c>
      <c r="R80" s="80">
        <v>41989</v>
      </c>
      <c r="S80" s="73">
        <v>10</v>
      </c>
      <c r="T80" s="73"/>
      <c r="U80" s="73"/>
      <c r="V80" s="73"/>
      <c r="W80" s="73"/>
      <c r="X80" s="73"/>
      <c r="Y80" s="74">
        <f>SUM(Table1[[#This Row],[Syr]:[Other]])</f>
        <v>0</v>
      </c>
    </row>
    <row r="81" spans="1:25" ht="15" customHeight="1">
      <c r="A81" s="78">
        <v>41646</v>
      </c>
      <c r="B81" s="78"/>
      <c r="C81" s="27" t="s">
        <v>27382</v>
      </c>
      <c r="D81" s="71"/>
      <c r="E81" s="27" t="s">
        <v>27393</v>
      </c>
      <c r="G81" s="71" t="s">
        <v>66</v>
      </c>
      <c r="H81" s="96" t="str">
        <f>INDEX(TblAdmin1[Admin1 Code],MATCH(G81,TblAdmin1[Tbl1_Admin1],0),1)</f>
        <v>Akkar</v>
      </c>
      <c r="I81" s="71" t="s">
        <v>66</v>
      </c>
      <c r="J81" s="96" t="str">
        <f t="array" aca="1" ref="J81" ca="1">OFFSET(Tbl2_Name2,MATCH(I81,OFFSET(Tbl2_RegionPCODE,MATCH(H81,Tbl2_Pcode1,0),1,COUNTIF(Tbl2_Pcode1,H81),1),0)-1+MATCH(H81,Tbl2_Pcode1,0)-1,1)</f>
        <v>Akkar</v>
      </c>
      <c r="K81" s="71" t="s">
        <v>102</v>
      </c>
      <c r="L81" s="96" t="str">
        <f t="array" aca="1" ref="L81" ca="1">OFFSET(Tbl3_Name3,MATCH(K81,OFFSET(Tbl3_Admin2PCODE,MATCH(J81,Tbl3_Pcode2,0),1,COUNTIF(Tbl3_Pcode2,J81),1),0)-1+MATCH(J81,Tbl3_Pcode2,0)-1,1)</f>
        <v>Aamayer</v>
      </c>
      <c r="M81" s="27" t="s">
        <v>1700</v>
      </c>
      <c r="N81" s="96" t="str">
        <f t="array" aca="1" ref="N81" ca="1">OFFSET(Tbl4_Name4,MATCH(M81,OFFSET(Tbl4_Admin3PCODE,MATCH(L81,Tbl4_PCODE3,0),1,COUNTIF(Tbl4_PCODE3,L81),1),0)-1+MATCH(L81,Tbl4_PCODE3,0)-1,1)</f>
        <v>LBN51117</v>
      </c>
      <c r="O81" s="96">
        <f ca="1">IFERROR(VLOOKUP(N81,PCODE4:LATITUDE,2,FALSE),"")</f>
        <v>34.620137000000057</v>
      </c>
      <c r="P81" s="96">
        <f ca="1">IFERROR(VLOOKUP(N81,PCODE4:LONGITUDE,3,FALSE),"")</f>
        <v>36.377040000000079</v>
      </c>
      <c r="Q81" s="81">
        <v>41656</v>
      </c>
      <c r="R81" s="80">
        <v>41989</v>
      </c>
      <c r="S81" s="73">
        <v>15</v>
      </c>
      <c r="T81" s="73"/>
      <c r="U81" s="73"/>
      <c r="V81" s="73"/>
      <c r="W81" s="73"/>
      <c r="X81" s="73"/>
      <c r="Y81" s="74">
        <f>SUM(Table1[[#This Row],[Syr]:[Other]])</f>
        <v>0</v>
      </c>
    </row>
    <row r="82" spans="1:25" ht="15" customHeight="1">
      <c r="A82" s="78">
        <v>41646</v>
      </c>
      <c r="B82" s="78"/>
      <c r="C82" s="27" t="s">
        <v>27382</v>
      </c>
      <c r="D82" s="71"/>
      <c r="E82" s="27" t="s">
        <v>27393</v>
      </c>
      <c r="G82" s="71" t="s">
        <v>66</v>
      </c>
      <c r="H82" s="96" t="str">
        <f>INDEX(TblAdmin1[Admin1 Code],MATCH(G82,TblAdmin1[Tbl1_Admin1],0),1)</f>
        <v>Akkar</v>
      </c>
      <c r="I82" s="71" t="s">
        <v>66</v>
      </c>
      <c r="J82" s="96" t="str">
        <f t="array" aca="1" ref="J82" ca="1">OFFSET(Tbl2_Name2,MATCH(I82,OFFSET(Tbl2_RegionPCODE,MATCH(H82,Tbl2_Pcode1,0),1,COUNTIF(Tbl2_Pcode1,H82),1),0)-1+MATCH(H82,Tbl2_Pcode1,0)-1,1)</f>
        <v>Akkar</v>
      </c>
      <c r="K82" s="71" t="s">
        <v>102</v>
      </c>
      <c r="L82" s="96" t="str">
        <f t="array" aca="1" ref="L82" ca="1">OFFSET(Tbl3_Name3,MATCH(K82,OFFSET(Tbl3_Admin2PCODE,MATCH(J82,Tbl3_Pcode2,0),1,COUNTIF(Tbl3_Pcode2,J82),1),0)-1+MATCH(J82,Tbl3_Pcode2,0)-1,1)</f>
        <v>Aamayer</v>
      </c>
      <c r="M82" s="27" t="s">
        <v>1717</v>
      </c>
      <c r="N82" s="96" t="str">
        <f t="array" aca="1" ref="N82" ca="1">OFFSET(Tbl4_Name4,MATCH(M82,OFFSET(Tbl4_Admin3PCODE,MATCH(L82,Tbl4_PCODE3,0),1,COUNTIF(Tbl4_PCODE3,L82),1),0)-1+MATCH(L82,Tbl4_PCODE3,0)-1,1)</f>
        <v>LBN51342</v>
      </c>
      <c r="O82" s="96">
        <f ca="1">IFERROR(VLOOKUP(N82,PCODE4:LATITUDE,2,FALSE),"")</f>
        <v>34.633402000000046</v>
      </c>
      <c r="P82" s="96">
        <f ca="1">IFERROR(VLOOKUP(N82,PCODE4:LONGITUDE,3,FALSE),"")</f>
        <v>36.378155000000049</v>
      </c>
      <c r="Q82" s="81">
        <v>41656</v>
      </c>
      <c r="R82" s="80">
        <v>41989</v>
      </c>
      <c r="S82" s="73">
        <v>30</v>
      </c>
      <c r="T82" s="73"/>
      <c r="U82" s="73"/>
      <c r="V82" s="73"/>
      <c r="W82" s="73"/>
      <c r="X82" s="73"/>
      <c r="Y82" s="74">
        <f>SUM(Table1[[#This Row],[Syr]:[Other]])</f>
        <v>0</v>
      </c>
    </row>
    <row r="83" spans="1:25" ht="15" customHeight="1">
      <c r="A83" s="78">
        <v>41646</v>
      </c>
      <c r="B83" s="78"/>
      <c r="C83" s="27" t="s">
        <v>27382</v>
      </c>
      <c r="D83" s="71"/>
      <c r="E83" s="27" t="s">
        <v>27393</v>
      </c>
      <c r="G83" s="71" t="s">
        <v>66</v>
      </c>
      <c r="H83" s="96" t="str">
        <f>INDEX(TblAdmin1[Admin1 Code],MATCH(G83,TblAdmin1[Tbl1_Admin1],0),1)</f>
        <v>Akkar</v>
      </c>
      <c r="I83" s="71" t="s">
        <v>66</v>
      </c>
      <c r="J83" s="96" t="str">
        <f t="array" aca="1" ref="J83" ca="1">OFFSET(Tbl2_Name2,MATCH(I83,OFFSET(Tbl2_RegionPCODE,MATCH(H83,Tbl2_Pcode1,0),1,COUNTIF(Tbl2_Pcode1,H83),1),0)-1+MATCH(H83,Tbl2_Pcode1,0)-1,1)</f>
        <v>Akkar</v>
      </c>
      <c r="K83" s="101" t="s">
        <v>485</v>
      </c>
      <c r="L83" s="96" t="str">
        <f t="array" aca="1" ref="L83" ca="1">OFFSET(Tbl3_Name3,MATCH(K83,OFFSET(Tbl3_Admin2PCODE,MATCH(J83,Tbl3_Pcode2,0),1,COUNTIF(Tbl3_Pcode2,J83),1),0)-1+MATCH(J83,Tbl3_Pcode2,0)-1,1)</f>
        <v>Saadine</v>
      </c>
      <c r="M83" s="27" t="s">
        <v>22317</v>
      </c>
      <c r="N83" s="96" t="str">
        <f t="array" aca="1" ref="N83" ca="1">OFFSET(Tbl4_Name4,MATCH(M83,OFFSET(Tbl4_Admin3PCODE,MATCH(L83,Tbl4_PCODE3,0),1,COUNTIF(Tbl4_PCODE3,L83),1),0)-1+MATCH(L83,Tbl4_PCODE3,0)-1,1)</f>
        <v>35217-01-010</v>
      </c>
      <c r="O83" s="96">
        <f ca="1">IFERROR(VLOOKUP(N83,PCODE4:LATITUDE,2,FALSE),"")</f>
        <v>34.592460000000003</v>
      </c>
      <c r="P83" s="96">
        <f ca="1">IFERROR(VLOOKUP(N83,PCODE4:LONGITUDE,3,FALSE),"")</f>
        <v>36.0914</v>
      </c>
      <c r="Q83" s="81">
        <v>41656</v>
      </c>
      <c r="R83" s="80">
        <v>41989</v>
      </c>
      <c r="S83" s="73">
        <v>15</v>
      </c>
      <c r="T83" s="73"/>
      <c r="U83" s="73"/>
      <c r="V83" s="73"/>
      <c r="W83" s="73"/>
      <c r="X83" s="73"/>
      <c r="Y83" s="74">
        <f>SUM(Table1[[#This Row],[Syr]:[Other]])</f>
        <v>0</v>
      </c>
    </row>
    <row r="84" spans="1:25" ht="15" customHeight="1">
      <c r="A84" s="78">
        <v>41646</v>
      </c>
      <c r="B84" s="78"/>
      <c r="C84" s="27" t="s">
        <v>27382</v>
      </c>
      <c r="D84" s="71"/>
      <c r="E84" s="27" t="s">
        <v>27393</v>
      </c>
      <c r="G84" s="71" t="s">
        <v>66</v>
      </c>
      <c r="H84" s="96" t="str">
        <f>INDEX(TblAdmin1[Admin1 Code],MATCH(G84,TblAdmin1[Tbl1_Admin1],0),1)</f>
        <v>Akkar</v>
      </c>
      <c r="I84" s="71" t="s">
        <v>66</v>
      </c>
      <c r="J84" s="96" t="str">
        <f t="array" aca="1" ref="J84" ca="1">OFFSET(Tbl2_Name2,MATCH(I84,OFFSET(Tbl2_RegionPCODE,MATCH(H84,Tbl2_Pcode1,0),1,COUNTIF(Tbl2_Pcode1,H84),1),0)-1+MATCH(H84,Tbl2_Pcode1,0)-1,1)</f>
        <v>Akkar</v>
      </c>
      <c r="K84" s="71" t="s">
        <v>355</v>
      </c>
      <c r="L84" s="96" t="str">
        <f t="array" aca="1" ref="L84" ca="1">OFFSET(Tbl3_Name3,MATCH(K84,OFFSET(Tbl3_Admin2PCODE,MATCH(J84,Tbl3_Pcode2,0),1,COUNTIF(Tbl3_Pcode2,J84),1),0)-1+MATCH(J84,Tbl3_Pcode2,0)-1,1)</f>
        <v>Kouachra</v>
      </c>
      <c r="M84" s="27" t="s">
        <v>15297</v>
      </c>
      <c r="N84" s="96" t="str">
        <f t="array" aca="1" ref="N84" ca="1">OFFSET(Tbl4_Name4,MATCH(M84,OFFSET(Tbl4_Admin3PCODE,MATCH(L84,Tbl4_PCODE3,0),1,COUNTIF(Tbl4_PCODE3,L84),1),0)-1+MATCH(L84,Tbl4_PCODE3,0)-1,1)</f>
        <v>LBN51294</v>
      </c>
      <c r="O84" s="96">
        <f ca="1">IFERROR(VLOOKUP(N84,PCODE4:LATITUDE,2,FALSE),"")</f>
        <v>34.612089000000026</v>
      </c>
      <c r="P84" s="96">
        <f ca="1">IFERROR(VLOOKUP(N84,PCODE4:LONGITUDE,3,FALSE),"")</f>
        <v>36.208270000000027</v>
      </c>
      <c r="Q84" s="81">
        <v>41656</v>
      </c>
      <c r="R84" s="80">
        <v>41989</v>
      </c>
      <c r="S84" s="73">
        <v>15</v>
      </c>
      <c r="T84" s="73"/>
      <c r="U84" s="73"/>
      <c r="V84" s="73"/>
      <c r="W84" s="73"/>
      <c r="X84" s="73"/>
      <c r="Y84" s="74">
        <f>SUM(Table1[[#This Row],[Syr]:[Other]])</f>
        <v>0</v>
      </c>
    </row>
    <row r="85" spans="1:25" ht="15" customHeight="1">
      <c r="A85" s="78">
        <v>41646</v>
      </c>
      <c r="B85" s="78"/>
      <c r="C85" s="27" t="s">
        <v>27382</v>
      </c>
      <c r="D85" s="71"/>
      <c r="E85" s="27" t="s">
        <v>27393</v>
      </c>
      <c r="G85" s="71" t="s">
        <v>92</v>
      </c>
      <c r="H85" s="96" t="str">
        <f>INDEX(TblAdmin1[Admin1 Code],MATCH(G85,TblAdmin1[Tbl1_Admin1],0),1)</f>
        <v>North</v>
      </c>
      <c r="I85" s="71" t="s">
        <v>147</v>
      </c>
      <c r="J85" s="96" t="str">
        <f t="array" aca="1" ref="J85" ca="1">OFFSET(Tbl2_Name2,MATCH(I85,OFFSET(Tbl2_RegionPCODE,MATCH(H85,Tbl2_Pcode1,0),1,COUNTIF(Tbl2_Pcode1,H85),1),0)-1+MATCH(H85,Tbl2_Pcode1,0)-1,1)</f>
        <v>El Minieh-Dennie</v>
      </c>
      <c r="K85" s="71" t="s">
        <v>2328</v>
      </c>
      <c r="L85" s="96" t="str">
        <f t="array" aca="1" ref="L85" ca="1">OFFSET(Tbl3_Name3,MATCH(K85,OFFSET(Tbl3_Admin2PCODE,MATCH(J85,Tbl3_Pcode2,0),1,COUNTIF(Tbl3_Pcode2,J85),1),0)-1+MATCH(J85,Tbl3_Pcode2,0)-1,1)</f>
        <v>Deir Aammar</v>
      </c>
      <c r="M85" s="27" t="s">
        <v>9173</v>
      </c>
      <c r="N85" s="96" t="str">
        <f t="array" aca="1" ref="N85" ca="1">OFFSET(Tbl4_Name4,MATCH(M85,OFFSET(Tbl4_Admin3PCODE,MATCH(L85,Tbl4_PCODE3,0),1,COUNTIF(Tbl4_PCODE3,L85),1),0)-1+MATCH(L85,Tbl4_PCODE3,0)-1,1)</f>
        <v>LBN55037</v>
      </c>
      <c r="O85" s="96">
        <f ca="1">IFERROR(VLOOKUP(N85,PCODE4:LATITUDE,2,FALSE),"")</f>
        <v>34.457861000000037</v>
      </c>
      <c r="P85" s="96">
        <f ca="1">IFERROR(VLOOKUP(N85,PCODE4:LONGITUDE,3,FALSE),"")</f>
        <v>35.906919000000073</v>
      </c>
      <c r="Q85" s="81">
        <v>41656</v>
      </c>
      <c r="R85" s="80">
        <v>41989</v>
      </c>
      <c r="S85" s="73">
        <v>15</v>
      </c>
      <c r="T85" s="73"/>
      <c r="U85" s="73"/>
      <c r="V85" s="73"/>
      <c r="W85" s="73"/>
      <c r="X85" s="73"/>
      <c r="Y85" s="74">
        <f>SUM(Table1[[#This Row],[Syr]:[Other]])</f>
        <v>0</v>
      </c>
    </row>
    <row r="86" spans="1:25" ht="15" customHeight="1">
      <c r="A86" s="78">
        <v>41646</v>
      </c>
      <c r="B86" s="78"/>
      <c r="C86" s="27" t="s">
        <v>27382</v>
      </c>
      <c r="D86" s="71"/>
      <c r="E86" s="27" t="s">
        <v>27393</v>
      </c>
      <c r="G86" s="71" t="s">
        <v>92</v>
      </c>
      <c r="H86" s="96" t="str">
        <f>INDEX(TblAdmin1[Admin1 Code],MATCH(G86,TblAdmin1[Tbl1_Admin1],0),1)</f>
        <v>North</v>
      </c>
      <c r="I86" s="71" t="s">
        <v>147</v>
      </c>
      <c r="J86" s="96" t="str">
        <f t="array" aca="1" ref="J86" ca="1">OFFSET(Tbl2_Name2,MATCH(I86,OFFSET(Tbl2_RegionPCODE,MATCH(H86,Tbl2_Pcode1,0),1,COUNTIF(Tbl2_Pcode1,H86),1),0)-1+MATCH(H86,Tbl2_Pcode1,0)-1,1)</f>
        <v>El Minieh-Dennie</v>
      </c>
      <c r="K86" s="71" t="s">
        <v>2381</v>
      </c>
      <c r="L86" s="96" t="str">
        <f t="array" aca="1" ref="L86" ca="1">OFFSET(Tbl3_Name3,MATCH(K86,OFFSET(Tbl3_Admin2PCODE,MATCH(J86,Tbl3_Pcode2,0),1,COUNTIF(Tbl3_Pcode2,J86),1),0)-1+MATCH(J86,Tbl3_Pcode2,0)-1,1)</f>
        <v>Minie</v>
      </c>
      <c r="M86" s="27" t="s">
        <v>18071</v>
      </c>
      <c r="N86" s="96" t="str">
        <f t="array" aca="1" ref="N86" ca="1">OFFSET(Tbl4_Name4,MATCH(M86,OFFSET(Tbl4_Admin3PCODE,MATCH(L86,Tbl4_PCODE3,0),1,COUNTIF(Tbl4_PCODE3,L86),1),0)-1+MATCH(L86,Tbl4_PCODE3,0)-1,1)</f>
        <v>MU916</v>
      </c>
      <c r="O86" s="96">
        <f ca="1">IFERROR(VLOOKUP(N86,PCODE4:LATITUDE,2,FALSE),"")</f>
        <v>34.480211000000054</v>
      </c>
      <c r="P86" s="96">
        <f ca="1">IFERROR(VLOOKUP(N86,PCODE4:LONGITUDE,3,FALSE),"")</f>
        <v>35.92933000000005</v>
      </c>
      <c r="Q86" s="81">
        <v>41656</v>
      </c>
      <c r="R86" s="80">
        <v>41989</v>
      </c>
      <c r="S86" s="73">
        <v>15</v>
      </c>
      <c r="T86" s="73"/>
      <c r="U86" s="73"/>
      <c r="V86" s="73"/>
      <c r="W86" s="73"/>
      <c r="X86" s="73"/>
      <c r="Y86" s="74">
        <f>SUM(Table1[[#This Row],[Syr]:[Other]])</f>
        <v>0</v>
      </c>
    </row>
    <row r="87" spans="1:25" ht="15" customHeight="1">
      <c r="A87" s="78">
        <v>41646</v>
      </c>
      <c r="B87" s="78"/>
      <c r="C87" s="27" t="s">
        <v>27382</v>
      </c>
      <c r="D87" s="71"/>
      <c r="E87" s="27" t="s">
        <v>27393</v>
      </c>
      <c r="G87" s="71" t="s">
        <v>92</v>
      </c>
      <c r="H87" s="96" t="str">
        <f>INDEX(TblAdmin1[Admin1 Code],MATCH(G87,TblAdmin1[Tbl1_Admin1],0),1)</f>
        <v>North</v>
      </c>
      <c r="I87" s="71" t="s">
        <v>147</v>
      </c>
      <c r="J87" s="96" t="str">
        <f t="array" aca="1" ref="J87" ca="1">OFFSET(Tbl2_Name2,MATCH(I87,OFFSET(Tbl2_RegionPCODE,MATCH(H87,Tbl2_Pcode1,0),1,COUNTIF(Tbl2_Pcode1,H87),1),0)-1+MATCH(H87,Tbl2_Pcode1,0)-1,1)</f>
        <v>El Minieh-Dennie</v>
      </c>
      <c r="K87" s="71" t="s">
        <v>2381</v>
      </c>
      <c r="L87" s="96" t="str">
        <f t="array" aca="1" ref="L87" ca="1">OFFSET(Tbl3_Name3,MATCH(K87,OFFSET(Tbl3_Admin2PCODE,MATCH(J87,Tbl3_Pcode2,0),1,COUNTIF(Tbl3_Pcode2,J87),1),0)-1+MATCH(J87,Tbl3_Pcode2,0)-1,1)</f>
        <v>Minie</v>
      </c>
      <c r="M87" s="27" t="s">
        <v>18069</v>
      </c>
      <c r="N87" s="96" t="str">
        <f t="array" aca="1" ref="N87" ca="1">OFFSET(Tbl4_Name4,MATCH(M87,OFFSET(Tbl4_Admin3PCODE,MATCH(L87,Tbl4_PCODE3,0),1,COUNTIF(Tbl4_PCODE3,L87),1),0)-1+MATCH(L87,Tbl4_PCODE3,0)-1,1)</f>
        <v>LBN55045</v>
      </c>
      <c r="O87" s="96">
        <f ca="1">IFERROR(VLOOKUP(N87,PCODE4:LATITUDE,2,FALSE),"")</f>
        <v>34.480211000000054</v>
      </c>
      <c r="P87" s="96">
        <f ca="1">IFERROR(VLOOKUP(N87,PCODE4:LONGITUDE,3,FALSE),"")</f>
        <v>35.92933000000005</v>
      </c>
      <c r="Q87" s="81">
        <v>41656</v>
      </c>
      <c r="R87" s="80">
        <v>41989</v>
      </c>
      <c r="S87" s="73">
        <v>15</v>
      </c>
      <c r="T87" s="73"/>
      <c r="U87" s="73"/>
      <c r="V87" s="73"/>
      <c r="W87" s="73"/>
      <c r="X87" s="73"/>
      <c r="Y87" s="74">
        <f>SUM(Table1[[#This Row],[Syr]:[Other]])</f>
        <v>0</v>
      </c>
    </row>
    <row r="88" spans="1:25" ht="15" customHeight="1">
      <c r="A88" s="78">
        <v>41646</v>
      </c>
      <c r="B88" s="78"/>
      <c r="C88" s="27" t="s">
        <v>27382</v>
      </c>
      <c r="D88" s="71"/>
      <c r="E88" s="27" t="s">
        <v>27393</v>
      </c>
      <c r="G88" s="71" t="s">
        <v>92</v>
      </c>
      <c r="H88" s="96" t="str">
        <f>INDEX(TblAdmin1[Admin1 Code],MATCH(G88,TblAdmin1[Tbl1_Admin1],0),1)</f>
        <v>North</v>
      </c>
      <c r="I88" s="71" t="s">
        <v>147</v>
      </c>
      <c r="J88" s="96" t="str">
        <f t="array" aca="1" ref="J88" ca="1">OFFSET(Tbl2_Name2,MATCH(I88,OFFSET(Tbl2_RegionPCODE,MATCH(H88,Tbl2_Pcode1,0),1,COUNTIF(Tbl2_Pcode1,H88),1),0)-1+MATCH(H88,Tbl2_Pcode1,0)-1,1)</f>
        <v>El Minieh-Dennie</v>
      </c>
      <c r="K88" s="71" t="s">
        <v>2381</v>
      </c>
      <c r="L88" s="96" t="str">
        <f t="array" aca="1" ref="L88" ca="1">OFFSET(Tbl3_Name3,MATCH(K88,OFFSET(Tbl3_Admin2PCODE,MATCH(J88,Tbl3_Pcode2,0),1,COUNTIF(Tbl3_Pcode2,J88),1),0)-1+MATCH(J88,Tbl3_Pcode2,0)-1,1)</f>
        <v>Minie</v>
      </c>
      <c r="M88" s="27" t="s">
        <v>18069</v>
      </c>
      <c r="N88" s="96" t="str">
        <f t="array" aca="1" ref="N88" ca="1">OFFSET(Tbl4_Name4,MATCH(M88,OFFSET(Tbl4_Admin3PCODE,MATCH(L88,Tbl4_PCODE3,0),1,COUNTIF(Tbl4_PCODE3,L88),1),0)-1+MATCH(L88,Tbl4_PCODE3,0)-1,1)</f>
        <v>LBN55045</v>
      </c>
      <c r="O88" s="96">
        <f ca="1">IFERROR(VLOOKUP(N88,PCODE4:LATITUDE,2,FALSE),"")</f>
        <v>34.480211000000054</v>
      </c>
      <c r="P88" s="96">
        <f ca="1">IFERROR(VLOOKUP(N88,PCODE4:LONGITUDE,3,FALSE),"")</f>
        <v>35.92933000000005</v>
      </c>
      <c r="Q88" s="81">
        <v>41656</v>
      </c>
      <c r="R88" s="80">
        <v>41989</v>
      </c>
      <c r="S88" s="73">
        <v>15</v>
      </c>
      <c r="T88" s="73"/>
      <c r="U88" s="73"/>
      <c r="V88" s="73"/>
      <c r="W88" s="73"/>
      <c r="X88" s="73"/>
      <c r="Y88" s="74">
        <f>SUM(Table1[[#This Row],[Syr]:[Other]])</f>
        <v>0</v>
      </c>
    </row>
    <row r="89" spans="1:25" ht="15" customHeight="1">
      <c r="A89" s="78">
        <v>41646</v>
      </c>
      <c r="B89" s="78"/>
      <c r="C89" s="27" t="s">
        <v>27382</v>
      </c>
      <c r="D89" s="71"/>
      <c r="E89" s="27" t="s">
        <v>27393</v>
      </c>
      <c r="G89" s="71" t="s">
        <v>92</v>
      </c>
      <c r="H89" s="96" t="str">
        <f>INDEX(TblAdmin1[Admin1 Code],MATCH(G89,TblAdmin1[Tbl1_Admin1],0),1)</f>
        <v>North</v>
      </c>
      <c r="I89" s="71" t="s">
        <v>147</v>
      </c>
      <c r="J89" s="96" t="str">
        <f t="array" aca="1" ref="J89" ca="1">OFFSET(Tbl2_Name2,MATCH(I89,OFFSET(Tbl2_RegionPCODE,MATCH(H89,Tbl2_Pcode1,0),1,COUNTIF(Tbl2_Pcode1,H89),1),0)-1+MATCH(H89,Tbl2_Pcode1,0)-1,1)</f>
        <v>El Minieh-Dennie</v>
      </c>
      <c r="K89" s="71" t="s">
        <v>2328</v>
      </c>
      <c r="L89" s="96" t="str">
        <f t="array" aca="1" ref="L89" ca="1">OFFSET(Tbl3_Name3,MATCH(K89,OFFSET(Tbl3_Admin2PCODE,MATCH(J89,Tbl3_Pcode2,0),1,COUNTIF(Tbl3_Pcode2,J89),1),0)-1+MATCH(J89,Tbl3_Pcode2,0)-1,1)</f>
        <v>Deir Aammar</v>
      </c>
      <c r="M89" s="27" t="s">
        <v>9173</v>
      </c>
      <c r="N89" s="96" t="str">
        <f t="array" aca="1" ref="N89" ca="1">OFFSET(Tbl4_Name4,MATCH(M89,OFFSET(Tbl4_Admin3PCODE,MATCH(L89,Tbl4_PCODE3,0),1,COUNTIF(Tbl4_PCODE3,L89),1),0)-1+MATCH(L89,Tbl4_PCODE3,0)-1,1)</f>
        <v>LBN55037</v>
      </c>
      <c r="O89" s="96">
        <f ca="1">IFERROR(VLOOKUP(N89,PCODE4:LATITUDE,2,FALSE),"")</f>
        <v>34.457861000000037</v>
      </c>
      <c r="P89" s="96">
        <f ca="1">IFERROR(VLOOKUP(N89,PCODE4:LONGITUDE,3,FALSE),"")</f>
        <v>35.906919000000073</v>
      </c>
      <c r="Q89" s="81">
        <v>41547</v>
      </c>
      <c r="R89" s="80">
        <v>41715</v>
      </c>
      <c r="S89" s="73">
        <v>100</v>
      </c>
      <c r="T89" s="73"/>
      <c r="U89" s="73"/>
      <c r="V89" s="73"/>
      <c r="W89" s="73"/>
      <c r="X89" s="73"/>
      <c r="Y89" s="74">
        <f>SUM(Table1[[#This Row],[Syr]:[Other]])</f>
        <v>0</v>
      </c>
    </row>
    <row r="90" spans="1:25" ht="15" customHeight="1">
      <c r="A90" s="78">
        <v>41646</v>
      </c>
      <c r="B90" s="78"/>
      <c r="C90" s="27" t="s">
        <v>27382</v>
      </c>
      <c r="D90" s="71"/>
      <c r="E90" s="27" t="s">
        <v>27393</v>
      </c>
      <c r="G90" s="71" t="s">
        <v>92</v>
      </c>
      <c r="H90" s="96" t="str">
        <f>INDEX(TblAdmin1[Admin1 Code],MATCH(G90,TblAdmin1[Tbl1_Admin1],0),1)</f>
        <v>North</v>
      </c>
      <c r="I90" s="71" t="s">
        <v>150</v>
      </c>
      <c r="J90" s="96" t="str">
        <f t="array" aca="1" ref="J90" ca="1">OFFSET(Tbl2_Name2,MATCH(I90,OFFSET(Tbl2_RegionPCODE,MATCH(H90,Tbl2_Pcode1,0),1,COUNTIF(Tbl2_Pcode1,H90),1),0)-1+MATCH(H90,Tbl2_Pcode1,0)-1,1)</f>
        <v>Tripoli</v>
      </c>
      <c r="K90" s="71" t="s">
        <v>3922</v>
      </c>
      <c r="L90" s="96" t="str">
        <f t="array" aca="1" ref="L90" ca="1">OFFSET(Tbl3_Name3,MATCH(K90,OFFSET(Tbl3_Admin2PCODE,MATCH(J90,Tbl3_Pcode2,0),1,COUNTIF(Tbl3_Pcode2,J90),1),0)-1+MATCH(J90,Tbl3_Pcode2,0)-1,1)</f>
        <v>Trablous et Tabbaneh</v>
      </c>
      <c r="M90" s="27" t="s">
        <v>25683</v>
      </c>
      <c r="N90" s="96" t="str">
        <f t="array" aca="1" ref="N90" ca="1">OFFSET(Tbl4_Name4,MATCH(M90,OFFSET(Tbl4_Admin3PCODE,MATCH(L90,Tbl4_PCODE3,0),1,COUNTIF(Tbl4_PCODE3,L90),1),0)-1+MATCH(L90,Tbl4_PCODE3,0)-1,1)</f>
        <v>LBN56012</v>
      </c>
      <c r="O90" s="96">
        <f ca="1">IFERROR(VLOOKUP(N90,PCODE4:LATITUDE,2,FALSE),"")</f>
        <v>34.439561000000026</v>
      </c>
      <c r="P90" s="96">
        <f ca="1">IFERROR(VLOOKUP(N90,PCODE4:LONGITUDE,3,FALSE),"")</f>
        <v>35.846811000000059</v>
      </c>
      <c r="Q90" s="81">
        <v>41547</v>
      </c>
      <c r="R90" s="80">
        <v>41715</v>
      </c>
      <c r="S90" s="73">
        <v>100</v>
      </c>
      <c r="T90" s="73"/>
      <c r="U90" s="73"/>
      <c r="V90" s="73"/>
      <c r="W90" s="73"/>
      <c r="X90" s="73"/>
      <c r="Y90" s="74">
        <f>SUM(Table1[[#This Row],[Syr]:[Other]])</f>
        <v>0</v>
      </c>
    </row>
    <row r="91" spans="1:25" ht="15" customHeight="1">
      <c r="A91" s="78">
        <v>41646</v>
      </c>
      <c r="B91" s="78"/>
      <c r="C91" s="27" t="s">
        <v>27382</v>
      </c>
      <c r="D91" s="71"/>
      <c r="E91" s="27" t="s">
        <v>27393</v>
      </c>
      <c r="G91" s="71" t="s">
        <v>92</v>
      </c>
      <c r="H91" s="96" t="str">
        <f>INDEX(TblAdmin1[Admin1 Code],MATCH(G91,TblAdmin1[Tbl1_Admin1],0),1)</f>
        <v>North</v>
      </c>
      <c r="I91" s="71" t="s">
        <v>150</v>
      </c>
      <c r="J91" s="96" t="str">
        <f t="array" aca="1" ref="J91" ca="1">OFFSET(Tbl2_Name2,MATCH(I91,OFFSET(Tbl2_RegionPCODE,MATCH(H91,Tbl2_Pcode1,0),1,COUNTIF(Tbl2_Pcode1,H91),1),0)-1+MATCH(H91,Tbl2_Pcode1,0)-1,1)</f>
        <v>Tripoli</v>
      </c>
      <c r="K91" s="71" t="s">
        <v>3887</v>
      </c>
      <c r="L91" s="96" t="str">
        <f t="array" aca="1" ref="L91" ca="1">OFFSET(Tbl3_Name3,MATCH(K91,OFFSET(Tbl3_Admin2PCODE,MATCH(J91,Tbl3_Pcode2,0),1,COUNTIF(Tbl3_Pcode2,J91),1),0)-1+MATCH(J91,Tbl3_Pcode2,0)-1,1)</f>
        <v>Mina Jardin</v>
      </c>
      <c r="M91" s="27" t="s">
        <v>3887</v>
      </c>
      <c r="N91" s="96" t="str">
        <f t="array" aca="1" ref="N91" ca="1">OFFSET(Tbl4_Name4,MATCH(M91,OFFSET(Tbl4_Admin3PCODE,MATCH(L91,Tbl4_PCODE3,0),1,COUNTIF(Tbl4_PCODE3,L91),1),0)-1+MATCH(L91,Tbl4_PCODE3,0)-1,1)</f>
        <v>LBN56008</v>
      </c>
      <c r="O91" s="96">
        <f ca="1">IFERROR(VLOOKUP(N91,PCODE4:LATITUDE,2,FALSE),"")</f>
        <v>34.441903000000025</v>
      </c>
      <c r="P91" s="96">
        <f ca="1">IFERROR(VLOOKUP(N91,PCODE4:LONGITUDE,3,FALSE),"")</f>
        <v>35.821986000000038</v>
      </c>
      <c r="Q91" s="81">
        <v>41686</v>
      </c>
      <c r="R91" s="80">
        <v>41990</v>
      </c>
      <c r="S91" s="73">
        <v>15</v>
      </c>
      <c r="T91" s="73"/>
      <c r="U91" s="73"/>
      <c r="V91" s="73"/>
      <c r="W91" s="73"/>
      <c r="X91" s="73"/>
      <c r="Y91" s="74">
        <f>SUM(Table1[[#This Row],[Syr]:[Other]])</f>
        <v>0</v>
      </c>
    </row>
    <row r="92" spans="1:25" ht="15" customHeight="1">
      <c r="A92" s="78">
        <v>41646</v>
      </c>
      <c r="B92" s="78"/>
      <c r="C92" s="27" t="s">
        <v>27382</v>
      </c>
      <c r="D92" s="71"/>
      <c r="E92" s="27" t="s">
        <v>27393</v>
      </c>
      <c r="G92" s="71" t="s">
        <v>92</v>
      </c>
      <c r="H92" s="96" t="str">
        <f>INDEX(TblAdmin1[Admin1 Code],MATCH(G92,TblAdmin1[Tbl1_Admin1],0),1)</f>
        <v>North</v>
      </c>
      <c r="I92" s="71" t="s">
        <v>140</v>
      </c>
      <c r="J92" s="96" t="str">
        <f t="array" aca="1" ref="J92" ca="1">OFFSET(Tbl2_Name2,MATCH(I92,OFFSET(Tbl2_RegionPCODE,MATCH(H92,Tbl2_Pcode1,0),1,COUNTIF(Tbl2_Pcode1,H92),1),0)-1+MATCH(H92,Tbl2_Pcode1,0)-1,1)</f>
        <v>El Batroun</v>
      </c>
      <c r="K92" s="71" t="s">
        <v>1671</v>
      </c>
      <c r="L92" s="96" t="str">
        <f t="array" aca="1" ref="L92" ca="1">OFFSET(Tbl3_Name3,MATCH(K92,OFFSET(Tbl3_Admin2PCODE,MATCH(J92,Tbl3_Pcode2,0),1,COUNTIF(Tbl3_Pcode2,J92),1),0)-1+MATCH(J92,Tbl3_Pcode2,0)-1,1)</f>
        <v>Batroun</v>
      </c>
      <c r="M92" s="27" t="s">
        <v>1671</v>
      </c>
      <c r="N92" s="96" t="str">
        <f t="array" aca="1" ref="N92" ca="1">OFFSET(Tbl4_Name4,MATCH(M92,OFFSET(Tbl4_Admin3PCODE,MATCH(L92,Tbl4_PCODE3,0),1,COUNTIF(Tbl4_PCODE3,L92),1),0)-1+MATCH(L92,Tbl4_PCODE3,0)-1,1)</f>
        <v>LBN52013</v>
      </c>
      <c r="O92" s="96">
        <f ca="1">IFERROR(VLOOKUP(N92,PCODE4:LATITUDE,2,FALSE),"")</f>
        <v>34.256269000000032</v>
      </c>
      <c r="P92" s="96">
        <f ca="1">IFERROR(VLOOKUP(N92,PCODE4:LONGITUDE,3,FALSE),"")</f>
        <v>35.658111000000076</v>
      </c>
      <c r="Q92" s="81">
        <v>41686</v>
      </c>
      <c r="R92" s="80">
        <v>41990</v>
      </c>
      <c r="S92" s="73">
        <v>15</v>
      </c>
      <c r="T92" s="73"/>
      <c r="U92" s="73"/>
      <c r="V92" s="73"/>
      <c r="W92" s="73"/>
      <c r="X92" s="73"/>
      <c r="Y92" s="74">
        <f>SUM(Table1[[#This Row],[Syr]:[Other]])</f>
        <v>0</v>
      </c>
    </row>
    <row r="93" spans="1:25" ht="15" customHeight="1">
      <c r="A93" s="78">
        <v>41646</v>
      </c>
      <c r="B93" s="78"/>
      <c r="C93" s="27" t="s">
        <v>27382</v>
      </c>
      <c r="D93" s="71"/>
      <c r="E93" s="27" t="s">
        <v>27393</v>
      </c>
      <c r="G93" s="71" t="s">
        <v>92</v>
      </c>
      <c r="H93" s="96" t="str">
        <f>INDEX(TblAdmin1[Admin1 Code],MATCH(G93,TblAdmin1[Tbl1_Admin1],0),1)</f>
        <v>North</v>
      </c>
      <c r="I93" s="71" t="s">
        <v>150</v>
      </c>
      <c r="J93" s="96" t="str">
        <f t="array" aca="1" ref="J93" ca="1">OFFSET(Tbl2_Name2,MATCH(I93,OFFSET(Tbl2_RegionPCODE,MATCH(H93,Tbl2_Pcode1,0),1,COUNTIF(Tbl2_Pcode1,H93),1),0)-1+MATCH(H93,Tbl2_Pcode1,0)-1,1)</f>
        <v>Tripoli</v>
      </c>
      <c r="K93" s="71" t="s">
        <v>3931</v>
      </c>
      <c r="L93" s="96" t="str">
        <f t="array" aca="1" ref="L93" ca="1">OFFSET(Tbl3_Name3,MATCH(K93,OFFSET(Tbl3_Admin2PCODE,MATCH(J93,Tbl3_Pcode2,0),1,COUNTIF(Tbl3_Pcode2,J93),1),0)-1+MATCH(J93,Tbl3_Pcode2,0)-1,1)</f>
        <v>Trablous Ez-Zeitoun</v>
      </c>
      <c r="M93" s="27" t="s">
        <v>25729</v>
      </c>
      <c r="N93" s="96" t="str">
        <f t="array" aca="1" ref="N93" ca="1">OFFSET(Tbl4_Name4,MATCH(M93,OFFSET(Tbl4_Admin3PCODE,MATCH(L93,Tbl4_PCODE3,0),1,COUNTIF(Tbl4_PCODE3,L93),1),0)-1+MATCH(L93,Tbl4_PCODE3,0)-1,1)</f>
        <v>LBN56018</v>
      </c>
      <c r="O93" s="96">
        <f ca="1">IFERROR(VLOOKUP(N93,PCODE4:LATITUDE,2,FALSE),"")</f>
        <v>34.426014000000066</v>
      </c>
      <c r="P93" s="96">
        <f ca="1">IFERROR(VLOOKUP(N93,PCODE4:LONGITUDE,3,FALSE),"")</f>
        <v>35.842192000000068</v>
      </c>
      <c r="Q93" s="81">
        <v>41686</v>
      </c>
      <c r="R93" s="80">
        <v>41990</v>
      </c>
      <c r="S93" s="73">
        <v>15</v>
      </c>
      <c r="T93" s="73"/>
      <c r="U93" s="73"/>
      <c r="V93" s="73"/>
      <c r="W93" s="73"/>
      <c r="X93" s="73"/>
      <c r="Y93" s="74">
        <f>SUM(Table1[[#This Row],[Syr]:[Other]])</f>
        <v>0</v>
      </c>
    </row>
    <row r="94" spans="1:25" ht="15" customHeight="1">
      <c r="A94" s="78">
        <v>41646</v>
      </c>
      <c r="B94" s="78"/>
      <c r="C94" s="27" t="s">
        <v>27382</v>
      </c>
      <c r="D94" s="71"/>
      <c r="E94" s="27" t="s">
        <v>27393</v>
      </c>
      <c r="G94" s="71" t="s">
        <v>92</v>
      </c>
      <c r="H94" s="96" t="str">
        <f>INDEX(TblAdmin1[Admin1 Code],MATCH(G94,TblAdmin1[Tbl1_Admin1],0),1)</f>
        <v>North</v>
      </c>
      <c r="I94" s="71" t="s">
        <v>144</v>
      </c>
      <c r="J94" s="96" t="str">
        <f t="array" aca="1" ref="J94" ca="1">OFFSET(Tbl2_Name2,MATCH(I94,OFFSET(Tbl2_RegionPCODE,MATCH(H94,Tbl2_Pcode1,0),1,COUNTIF(Tbl2_Pcode1,H94),1),0)-1+MATCH(H94,Tbl2_Pcode1,0)-1,1)</f>
        <v>El Koura</v>
      </c>
      <c r="K94" s="71" t="s">
        <v>1938</v>
      </c>
      <c r="L94" s="96" t="str">
        <f t="array" aca="1" ref="L94" ca="1">OFFSET(Tbl3_Name3,MATCH(K94,OFFSET(Tbl3_Admin2PCODE,MATCH(J94,Tbl3_Pcode2,0),1,COUNTIF(Tbl3_Pcode2,J94),1),0)-1+MATCH(J94,Tbl3_Pcode2,0)-1,1)</f>
        <v>Dedde</v>
      </c>
      <c r="M94" s="27" t="s">
        <v>1938</v>
      </c>
      <c r="N94" s="96" t="str">
        <f t="array" aca="1" ref="N94" ca="1">OFFSET(Tbl4_Name4,MATCH(M94,OFFSET(Tbl4_Admin3PCODE,MATCH(L94,Tbl4_PCODE3,0),1,COUNTIF(Tbl4_PCODE3,L94),1),0)-1+MATCH(L94,Tbl4_PCODE3,0)-1,1)</f>
        <v>LBN54025</v>
      </c>
      <c r="O94" s="96">
        <f ca="1">IFERROR(VLOOKUP(N94,PCODE4:LATITUDE,2,FALSE),"")</f>
        <v>34.381078000000059</v>
      </c>
      <c r="P94" s="96">
        <f ca="1">IFERROR(VLOOKUP(N94,PCODE4:LONGITUDE,3,FALSE),"")</f>
        <v>35.799897000000044</v>
      </c>
      <c r="Q94" s="81">
        <v>41686</v>
      </c>
      <c r="R94" s="80">
        <v>41990</v>
      </c>
      <c r="S94" s="73">
        <v>15</v>
      </c>
      <c r="T94" s="73"/>
      <c r="U94" s="73"/>
      <c r="V94" s="73"/>
      <c r="W94" s="73"/>
      <c r="X94" s="73"/>
      <c r="Y94" s="74">
        <f>SUM(Table1[[#This Row],[Syr]:[Other]])</f>
        <v>0</v>
      </c>
    </row>
    <row r="95" spans="1:25" ht="15" customHeight="1">
      <c r="A95" s="78">
        <v>41646</v>
      </c>
      <c r="B95" s="78"/>
      <c r="C95" s="27" t="s">
        <v>27382</v>
      </c>
      <c r="D95" s="71"/>
      <c r="E95" s="27" t="s">
        <v>27393</v>
      </c>
      <c r="G95" s="71" t="s">
        <v>92</v>
      </c>
      <c r="H95" s="96" t="str">
        <f>INDEX(TblAdmin1[Admin1 Code],MATCH(G95,TblAdmin1[Tbl1_Admin1],0),1)</f>
        <v>North</v>
      </c>
      <c r="I95" s="71" t="s">
        <v>144</v>
      </c>
      <c r="J95" s="96" t="str">
        <f t="array" aca="1" ref="J95" ca="1">OFFSET(Tbl2_Name2,MATCH(I95,OFFSET(Tbl2_RegionPCODE,MATCH(H95,Tbl2_Pcode1,0),1,COUNTIF(Tbl2_Pcode1,H95),1),0)-1+MATCH(H95,Tbl2_Pcode1,0)-1,1)</f>
        <v>El Koura</v>
      </c>
      <c r="K95" s="71" t="s">
        <v>1974</v>
      </c>
      <c r="L95" s="96" t="str">
        <f t="array" aca="1" ref="L95" ca="1">OFFSET(Tbl3_Name3,MATCH(K95,OFFSET(Tbl3_Admin2PCODE,MATCH(J95,Tbl3_Pcode2,0),1,COUNTIF(Tbl3_Pcode2,J95),1),0)-1+MATCH(J95,Tbl3_Pcode2,0)-1,1)</f>
        <v>Kousba</v>
      </c>
      <c r="M95" s="27" t="s">
        <v>1974</v>
      </c>
      <c r="N95" s="96" t="str">
        <f t="array" aca="1" ref="N95" ca="1">OFFSET(Tbl4_Name4,MATCH(M95,OFFSET(Tbl4_Admin3PCODE,MATCH(L95,Tbl4_PCODE3,0),1,COUNTIF(Tbl4_PCODE3,L95),1),0)-1+MATCH(L95,Tbl4_PCODE3,0)-1,1)</f>
        <v>LBN54044</v>
      </c>
      <c r="O95" s="96">
        <f ca="1">IFERROR(VLOOKUP(N95,PCODE4:LATITUDE,2,FALSE),"")</f>
        <v>34.298400000000072</v>
      </c>
      <c r="P95" s="96">
        <f ca="1">IFERROR(VLOOKUP(N95,PCODE4:LONGITUDE,3,FALSE),"")</f>
        <v>35.850361000000078</v>
      </c>
      <c r="Q95" s="81">
        <v>41686</v>
      </c>
      <c r="R95" s="80">
        <v>41990</v>
      </c>
      <c r="S95" s="73">
        <v>15</v>
      </c>
      <c r="T95" s="73"/>
      <c r="U95" s="73"/>
      <c r="V95" s="73"/>
      <c r="W95" s="73"/>
      <c r="X95" s="73"/>
      <c r="Y95" s="74">
        <f>SUM(Table1[[#This Row],[Syr]:[Other]])</f>
        <v>0</v>
      </c>
    </row>
    <row r="96" spans="1:25" ht="15" customHeight="1">
      <c r="A96" s="78">
        <v>41646</v>
      </c>
      <c r="B96" s="78"/>
      <c r="C96" s="27" t="s">
        <v>27382</v>
      </c>
      <c r="D96" s="71"/>
      <c r="E96" s="27" t="s">
        <v>27393</v>
      </c>
      <c r="G96" s="71" t="s">
        <v>92</v>
      </c>
      <c r="H96" s="96" t="str">
        <f>INDEX(TblAdmin1[Admin1 Code],MATCH(G96,TblAdmin1[Tbl1_Admin1],0),1)</f>
        <v>North</v>
      </c>
      <c r="I96" s="71" t="s">
        <v>153</v>
      </c>
      <c r="J96" s="96" t="str">
        <f t="array" aca="1" ref="J96" ca="1">OFFSET(Tbl2_Name2,MATCH(I96,OFFSET(Tbl2_RegionPCODE,MATCH(H96,Tbl2_Pcode1,0),1,COUNTIF(Tbl2_Pcode1,H96),1),0)-1+MATCH(H96,Tbl2_Pcode1,0)-1,1)</f>
        <v>Zgharta</v>
      </c>
      <c r="K96" s="71" t="s">
        <v>153</v>
      </c>
      <c r="L96" s="96" t="str">
        <f t="array" aca="1" ref="L96" ca="1">OFFSET(Tbl3_Name3,MATCH(K96,OFFSET(Tbl3_Admin2PCODE,MATCH(J96,Tbl3_Pcode2,0),1,COUNTIF(Tbl3_Pcode2,J96),1),0)-1+MATCH(J96,Tbl3_Pcode2,0)-1,1)</f>
        <v>Zgharta</v>
      </c>
      <c r="M96" s="27" t="s">
        <v>153</v>
      </c>
      <c r="N96" s="96" t="str">
        <f t="array" aca="1" ref="N96" ca="1">OFFSET(Tbl4_Name4,MATCH(M96,OFFSET(Tbl4_Admin3PCODE,MATCH(L96,Tbl4_PCODE3,0),1,COUNTIF(Tbl4_PCODE3,L96),1),0)-1+MATCH(L96,Tbl4_PCODE3,0)-1,1)</f>
        <v>33111-40-01</v>
      </c>
      <c r="O96" s="96">
        <f ca="1">IFERROR(VLOOKUP(N96,PCODE4:LATITUDE,2,FALSE),"")</f>
        <v>34.397012256399996</v>
      </c>
      <c r="P96" s="96">
        <f ca="1">IFERROR(VLOOKUP(N96,PCODE4:LONGITUDE,3,FALSE),"")</f>
        <v>35.882069296600001</v>
      </c>
      <c r="Q96" s="81">
        <v>41686</v>
      </c>
      <c r="R96" s="80">
        <v>41990</v>
      </c>
      <c r="S96" s="73">
        <v>15</v>
      </c>
      <c r="T96" s="73"/>
      <c r="U96" s="73"/>
      <c r="V96" s="73"/>
      <c r="W96" s="73"/>
      <c r="X96" s="73"/>
      <c r="Y96" s="74">
        <f>SUM(Table1[[#This Row],[Syr]:[Other]])</f>
        <v>0</v>
      </c>
    </row>
    <row r="97" spans="1:25" ht="15" customHeight="1">
      <c r="A97" s="78">
        <v>41646</v>
      </c>
      <c r="B97" s="78"/>
      <c r="C97" s="27" t="s">
        <v>27382</v>
      </c>
      <c r="D97" s="71"/>
      <c r="E97" s="27" t="s">
        <v>27393</v>
      </c>
      <c r="G97" s="71" t="s">
        <v>92</v>
      </c>
      <c r="H97" s="96" t="str">
        <f>INDEX(TblAdmin1[Admin1 Code],MATCH(G97,TblAdmin1[Tbl1_Admin1],0),1)</f>
        <v>North</v>
      </c>
      <c r="I97" s="71" t="s">
        <v>153</v>
      </c>
      <c r="J97" s="96" t="str">
        <f t="array" aca="1" ref="J97" ca="1">OFFSET(Tbl2_Name2,MATCH(I97,OFFSET(Tbl2_RegionPCODE,MATCH(H97,Tbl2_Pcode1,0),1,COUNTIF(Tbl2_Pcode1,H97),1),0)-1+MATCH(H97,Tbl2_Pcode1,0)-1,1)</f>
        <v>Zgharta</v>
      </c>
      <c r="K97" s="71" t="s">
        <v>4279</v>
      </c>
      <c r="L97" s="96" t="str">
        <f t="array" aca="1" ref="L97" ca="1">OFFSET(Tbl3_Name3,MATCH(K97,OFFSET(Tbl3_Admin2PCODE,MATCH(J97,Tbl3_Pcode2,0),1,COUNTIF(Tbl3_Pcode2,J97),1),0)-1+MATCH(J97,Tbl3_Pcode2,0)-1,1)</f>
        <v>Mejdlaiya Zgharta</v>
      </c>
      <c r="M97" s="27" t="s">
        <v>17345</v>
      </c>
      <c r="N97" s="96" t="str">
        <f t="array" aca="1" ref="N97" ca="1">OFFSET(Tbl4_Name4,MATCH(M97,OFFSET(Tbl4_Admin3PCODE,MATCH(L97,Tbl4_PCODE3,0),1,COUNTIF(Tbl4_PCODE3,L97),1),0)-1+MATCH(L97,Tbl4_PCODE3,0)-1,1)</f>
        <v>LBN56022</v>
      </c>
      <c r="O97" s="96">
        <f ca="1">IFERROR(VLOOKUP(N97,PCODE4:LATITUDE,2,FALSE),"")</f>
        <v>34.433071000000041</v>
      </c>
      <c r="P97" s="96">
        <f ca="1">IFERROR(VLOOKUP(N97,PCODE4:LONGITUDE,3,FALSE),"")</f>
        <v>35.888876000000039</v>
      </c>
      <c r="Q97" s="81">
        <v>41686</v>
      </c>
      <c r="R97" s="80">
        <v>41990</v>
      </c>
      <c r="S97" s="73">
        <v>15</v>
      </c>
      <c r="T97" s="73"/>
      <c r="U97" s="73"/>
      <c r="V97" s="73"/>
      <c r="W97" s="73"/>
      <c r="X97" s="73"/>
      <c r="Y97" s="74">
        <f>SUM(Table1[[#This Row],[Syr]:[Other]])</f>
        <v>0</v>
      </c>
    </row>
    <row r="98" spans="1:25" ht="15" customHeight="1">
      <c r="A98" s="78">
        <v>41646</v>
      </c>
      <c r="B98" s="78"/>
      <c r="C98" s="27" t="s">
        <v>27382</v>
      </c>
      <c r="D98" s="71"/>
      <c r="E98" s="27" t="s">
        <v>27393</v>
      </c>
      <c r="G98" s="71" t="s">
        <v>92</v>
      </c>
      <c r="H98" s="96" t="str">
        <f>INDEX(TblAdmin1[Admin1 Code],MATCH(G98,TblAdmin1[Tbl1_Admin1],0),1)</f>
        <v>North</v>
      </c>
      <c r="I98" s="71" t="s">
        <v>150</v>
      </c>
      <c r="J98" s="96" t="str">
        <f t="array" aca="1" ref="J98" ca="1">OFFSET(Tbl2_Name2,MATCH(I98,OFFSET(Tbl2_RegionPCODE,MATCH(H98,Tbl2_Pcode1,0),1,COUNTIF(Tbl2_Pcode1,H98),1),0)-1+MATCH(H98,Tbl2_Pcode1,0)-1,1)</f>
        <v>Tripoli</v>
      </c>
      <c r="K98" s="71" t="s">
        <v>3911</v>
      </c>
      <c r="L98" s="96" t="str">
        <f t="array" aca="1" ref="L98" ca="1">OFFSET(Tbl3_Name3,MATCH(K98,OFFSET(Tbl3_Admin2PCODE,MATCH(J98,Tbl3_Pcode2,0),1,COUNTIF(Tbl3_Pcode2,J98),1),0)-1+MATCH(J98,Tbl3_Pcode2,0)-1,1)</f>
        <v>Trablous El-Qobbe</v>
      </c>
      <c r="M98" s="27" t="s">
        <v>25647</v>
      </c>
      <c r="N98" s="96" t="str">
        <f t="array" aca="1" ref="N98" ca="1">OFFSET(Tbl4_Name4,MATCH(M98,OFFSET(Tbl4_Admin3PCODE,MATCH(L98,Tbl4_PCODE3,0),1,COUNTIF(Tbl4_PCODE3,L98),1),0)-1+MATCH(L98,Tbl4_PCODE3,0)-1,1)</f>
        <v>LBN56010</v>
      </c>
      <c r="O98" s="96">
        <f ca="1">IFERROR(VLOOKUP(N98,PCODE4:LATITUDE,2,FALSE),"")</f>
        <v>34.437361000000067</v>
      </c>
      <c r="P98" s="96">
        <f ca="1">IFERROR(VLOOKUP(N98,PCODE4:LONGITUDE,3,FALSE),"")</f>
        <v>35.850097000000062</v>
      </c>
      <c r="Q98" s="81">
        <v>41686</v>
      </c>
      <c r="R98" s="80">
        <v>41990</v>
      </c>
      <c r="S98" s="73">
        <v>15</v>
      </c>
      <c r="T98" s="73"/>
      <c r="U98" s="73"/>
      <c r="V98" s="73"/>
      <c r="W98" s="73"/>
      <c r="X98" s="73"/>
      <c r="Y98" s="74">
        <f>SUM(Table1[[#This Row],[Syr]:[Other]])</f>
        <v>0</v>
      </c>
    </row>
    <row r="99" spans="1:25" ht="15" customHeight="1">
      <c r="A99" s="78">
        <v>41646</v>
      </c>
      <c r="B99" s="78"/>
      <c r="C99" s="27" t="s">
        <v>27382</v>
      </c>
      <c r="D99" s="71"/>
      <c r="E99" s="27" t="s">
        <v>27393</v>
      </c>
      <c r="G99" s="71" t="s">
        <v>92</v>
      </c>
      <c r="H99" s="96" t="str">
        <f>INDEX(TblAdmin1[Admin1 Code],MATCH(G99,TblAdmin1[Tbl1_Admin1],0),1)</f>
        <v>North</v>
      </c>
      <c r="I99" s="71" t="s">
        <v>147</v>
      </c>
      <c r="J99" s="96" t="str">
        <f t="array" aca="1" ref="J99" ca="1">OFFSET(Tbl2_Name2,MATCH(I99,OFFSET(Tbl2_RegionPCODE,MATCH(H99,Tbl2_Pcode1,0),1,COUNTIF(Tbl2_Pcode1,H99),1),0)-1+MATCH(H99,Tbl2_Pcode1,0)-1,1)</f>
        <v>El Minieh-Dennie</v>
      </c>
      <c r="K99" s="71" t="s">
        <v>2316</v>
      </c>
      <c r="L99" s="96" t="str">
        <f t="array" aca="1" ref="L99" ca="1">OFFSET(Tbl3_Name3,MATCH(K99,OFFSET(Tbl3_Admin2PCODE,MATCH(J99,Tbl3_Pcode2,0),1,COUNTIF(Tbl3_Pcode2,J99),1),0)-1+MATCH(J99,Tbl3_Pcode2,0)-1,1)</f>
        <v>Bqaa Sefrine</v>
      </c>
      <c r="M99" s="27" t="s">
        <v>7088</v>
      </c>
      <c r="N99" s="96" t="str">
        <f t="array" aca="1" ref="N99" ca="1">OFFSET(Tbl4_Name4,MATCH(M99,OFFSET(Tbl4_Admin3PCODE,MATCH(L99,Tbl4_PCODE3,0),1,COUNTIF(Tbl4_PCODE3,L99),1),0)-1+MATCH(L99,Tbl4_PCODE3,0)-1,1)</f>
        <v>LBN55029</v>
      </c>
      <c r="O99" s="96">
        <f ca="1">IFERROR(VLOOKUP(N99,PCODE4:LATITUDE,2,FALSE),"")</f>
        <v>34.376464000000055</v>
      </c>
      <c r="P99" s="96">
        <f ca="1">IFERROR(VLOOKUP(N99,PCODE4:LONGITUDE,3,FALSE),"")</f>
        <v>36.023992000000078</v>
      </c>
      <c r="Q99" s="81">
        <v>41686</v>
      </c>
      <c r="R99" s="80">
        <v>41990</v>
      </c>
      <c r="S99" s="73">
        <v>15</v>
      </c>
      <c r="T99" s="73"/>
      <c r="U99" s="73"/>
      <c r="V99" s="73"/>
      <c r="W99" s="73"/>
      <c r="X99" s="73"/>
      <c r="Y99" s="74">
        <f>SUM(Table1[[#This Row],[Syr]:[Other]])</f>
        <v>0</v>
      </c>
    </row>
    <row r="100" spans="1:25" ht="15" customHeight="1">
      <c r="A100" s="78">
        <v>41646</v>
      </c>
      <c r="B100" s="78"/>
      <c r="C100" s="27" t="s">
        <v>27382</v>
      </c>
      <c r="D100" s="71"/>
      <c r="E100" s="27" t="s">
        <v>27393</v>
      </c>
      <c r="G100" s="71" t="s">
        <v>92</v>
      </c>
      <c r="H100" s="96" t="str">
        <f>INDEX(TblAdmin1[Admin1 Code],MATCH(G100,TblAdmin1[Tbl1_Admin1],0),1)</f>
        <v>North</v>
      </c>
      <c r="I100" s="71" t="s">
        <v>147</v>
      </c>
      <c r="J100" s="96" t="str">
        <f t="array" aca="1" ref="J100" ca="1">OFFSET(Tbl2_Name2,MATCH(I100,OFFSET(Tbl2_RegionPCODE,MATCH(H100,Tbl2_Pcode1,0),1,COUNTIF(Tbl2_Pcode1,H100),1),0)-1+MATCH(H100,Tbl2_Pcode1,0)-1,1)</f>
        <v>El Minieh-Dennie</v>
      </c>
      <c r="K100" s="71" t="s">
        <v>2289</v>
      </c>
      <c r="L100" s="96" t="str">
        <f t="array" aca="1" ref="L100" ca="1">OFFSET(Tbl3_Name3,MATCH(K100,OFFSET(Tbl3_Admin2PCODE,MATCH(J100,Tbl3_Pcode2,0),1,COUNTIF(Tbl3_Pcode2,J100),1),0)-1+MATCH(J100,Tbl3_Pcode2,0)-1,1)</f>
        <v>Bakhaaoun</v>
      </c>
      <c r="M100" s="27" t="s">
        <v>4745</v>
      </c>
      <c r="N100" s="96" t="str">
        <f t="array" aca="1" ref="N100" ca="1">OFFSET(Tbl4_Name4,MATCH(M100,OFFSET(Tbl4_Admin3PCODE,MATCH(L100,Tbl4_PCODE3,0),1,COUNTIF(Tbl4_PCODE3,L100),1),0)-1+MATCH(L100,Tbl4_PCODE3,0)-1,1)</f>
        <v>LBN55013</v>
      </c>
      <c r="O100" s="96">
        <f ca="1">IFERROR(VLOOKUP(N100,PCODE4:LATITUDE,2,FALSE),"")</f>
        <v>34.409095000000036</v>
      </c>
      <c r="P100" s="96">
        <f ca="1">IFERROR(VLOOKUP(N100,PCODE4:LONGITUDE,3,FALSE),"")</f>
        <v>36.013478000000077</v>
      </c>
      <c r="Q100" s="81">
        <v>41686</v>
      </c>
      <c r="R100" s="80">
        <v>41990</v>
      </c>
      <c r="S100" s="73">
        <v>15</v>
      </c>
      <c r="T100" s="73"/>
      <c r="U100" s="73"/>
      <c r="V100" s="73"/>
      <c r="W100" s="73"/>
      <c r="X100" s="73"/>
      <c r="Y100" s="74">
        <f>SUM(Table1[[#This Row],[Syr]:[Other]])</f>
        <v>0</v>
      </c>
    </row>
    <row r="101" spans="1:25" ht="15" customHeight="1">
      <c r="A101" s="78">
        <v>41646</v>
      </c>
      <c r="B101" s="78"/>
      <c r="C101" s="27" t="s">
        <v>27382</v>
      </c>
      <c r="D101" s="71"/>
      <c r="E101" s="27" t="s">
        <v>27393</v>
      </c>
      <c r="G101" s="71" t="s">
        <v>92</v>
      </c>
      <c r="H101" s="96" t="str">
        <f>INDEX(TblAdmin1[Admin1 Code],MATCH(G101,TblAdmin1[Tbl1_Admin1],0),1)</f>
        <v>North</v>
      </c>
      <c r="I101" s="71" t="s">
        <v>147</v>
      </c>
      <c r="J101" s="96" t="str">
        <f t="array" aca="1" ref="J101" ca="1">OFFSET(Tbl2_Name2,MATCH(I101,OFFSET(Tbl2_RegionPCODE,MATCH(H101,Tbl2_Pcode1,0),1,COUNTIF(Tbl2_Pcode1,H101),1),0)-1+MATCH(H101,Tbl2_Pcode1,0)-1,1)</f>
        <v>El Minieh-Dennie</v>
      </c>
      <c r="K101" s="71" t="s">
        <v>2299</v>
      </c>
      <c r="L101" s="96" t="str">
        <f t="array" aca="1" ref="L101" ca="1">OFFSET(Tbl3_Name3,MATCH(K101,OFFSET(Tbl3_Admin2PCODE,MATCH(J101,Tbl3_Pcode2,0),1,COUNTIF(Tbl3_Pcode2,J101),1),0)-1+MATCH(J101,Tbl3_Pcode2,0)-1,1)</f>
        <v>Beddaoui</v>
      </c>
      <c r="M101" s="27" t="s">
        <v>5922</v>
      </c>
      <c r="N101" s="96" t="str">
        <f t="array" aca="1" ref="N101" ca="1">OFFSET(Tbl4_Name4,MATCH(M101,OFFSET(Tbl4_Admin3PCODE,MATCH(L101,Tbl4_PCODE3,0),1,COUNTIF(Tbl4_PCODE3,L101),1),0)-1+MATCH(L101,Tbl4_PCODE3,0)-1,1)</f>
        <v>37231_09_001</v>
      </c>
      <c r="O101" s="96">
        <f ca="1">IFERROR(VLOOKUP(N101,PCODE4:LATITUDE,2,FALSE),"")</f>
        <v>34.441741669999999</v>
      </c>
      <c r="P101" s="96">
        <f ca="1">IFERROR(VLOOKUP(N101,PCODE4:LONGITUDE,3,FALSE),"")</f>
        <v>35.872077779999998</v>
      </c>
      <c r="Q101" s="81">
        <v>41686</v>
      </c>
      <c r="R101" s="80">
        <v>41990</v>
      </c>
      <c r="S101" s="73">
        <v>45</v>
      </c>
      <c r="T101" s="73"/>
      <c r="U101" s="73"/>
      <c r="V101" s="73"/>
      <c r="W101" s="73"/>
      <c r="X101" s="73"/>
      <c r="Y101" s="74">
        <f>SUM(Table1[[#This Row],[Syr]:[Other]])</f>
        <v>0</v>
      </c>
    </row>
    <row r="102" spans="1:25" ht="15" customHeight="1">
      <c r="A102" s="78">
        <v>41646</v>
      </c>
      <c r="B102" s="78"/>
      <c r="C102" s="27" t="s">
        <v>27382</v>
      </c>
      <c r="D102" s="71"/>
      <c r="E102" s="27" t="s">
        <v>27393</v>
      </c>
      <c r="G102" s="71" t="s">
        <v>92</v>
      </c>
      <c r="H102" s="96" t="str">
        <f>INDEX(TblAdmin1[Admin1 Code],MATCH(G102,TblAdmin1[Tbl1_Admin1],0),1)</f>
        <v>North</v>
      </c>
      <c r="I102" s="71" t="s">
        <v>147</v>
      </c>
      <c r="J102" s="96" t="str">
        <f t="array" aca="1" ref="J102" ca="1">OFFSET(Tbl2_Name2,MATCH(I102,OFFSET(Tbl2_RegionPCODE,MATCH(H102,Tbl2_Pcode1,0),1,COUNTIF(Tbl2_Pcode1,H102),1),0)-1+MATCH(H102,Tbl2_Pcode1,0)-1,1)</f>
        <v>El Minieh-Dennie</v>
      </c>
      <c r="K102" s="71" t="s">
        <v>2421</v>
      </c>
      <c r="L102" s="96" t="str">
        <f t="array" aca="1" ref="L102" ca="1">OFFSET(Tbl3_Name3,MATCH(K102,OFFSET(Tbl3_Admin2PCODE,MATCH(J102,Tbl3_Pcode2,0),1,COUNTIF(Tbl3_Pcode2,J102),1),0)-1+MATCH(J102,Tbl3_Pcode2,0)-1,1)</f>
        <v>Sfire</v>
      </c>
      <c r="M102" s="27" t="s">
        <v>2421</v>
      </c>
      <c r="N102" s="96" t="str">
        <f t="array" aca="1" ref="N102" ca="1">OFFSET(Tbl4_Name4,MATCH(M102,OFFSET(Tbl4_Admin3PCODE,MATCH(L102,Tbl4_PCODE3,0),1,COUNTIF(Tbl4_PCODE3,L102),1),0)-1+MATCH(L102,Tbl4_PCODE3,0)-1,1)</f>
        <v>LBN55052</v>
      </c>
      <c r="O102" s="96">
        <f ca="1">IFERROR(VLOOKUP(N102,PCODE4:LATITUDE,2,FALSE),"")</f>
        <v>34.400278000000071</v>
      </c>
      <c r="P102" s="96">
        <f ca="1">IFERROR(VLOOKUP(N102,PCODE4:LONGITUDE,3,FALSE),"")</f>
        <v>36.047139000000072</v>
      </c>
      <c r="Q102" s="81">
        <v>41686</v>
      </c>
      <c r="R102" s="80">
        <v>41990</v>
      </c>
      <c r="S102" s="73">
        <v>15</v>
      </c>
      <c r="T102" s="73"/>
      <c r="U102" s="73"/>
      <c r="V102" s="73"/>
      <c r="W102" s="73"/>
      <c r="X102" s="73"/>
      <c r="Y102" s="74">
        <f>SUM(Table1[[#This Row],[Syr]:[Other]])</f>
        <v>0</v>
      </c>
    </row>
    <row r="103" spans="1:25" ht="15" customHeight="1">
      <c r="A103" s="78">
        <v>41646</v>
      </c>
      <c r="B103" s="78"/>
      <c r="C103" s="27" t="s">
        <v>27382</v>
      </c>
      <c r="D103" s="71"/>
      <c r="E103" s="27" t="s">
        <v>27393</v>
      </c>
      <c r="G103" s="71" t="s">
        <v>92</v>
      </c>
      <c r="H103" s="96" t="str">
        <f>INDEX(TblAdmin1[Admin1 Code],MATCH(G103,TblAdmin1[Tbl1_Admin1],0),1)</f>
        <v>North</v>
      </c>
      <c r="I103" s="71" t="s">
        <v>147</v>
      </c>
      <c r="J103" s="96" t="str">
        <f t="array" aca="1" ref="J103" ca="1">OFFSET(Tbl2_Name2,MATCH(I103,OFFSET(Tbl2_RegionPCODE,MATCH(H103,Tbl2_Pcode1,0),1,COUNTIF(Tbl2_Pcode1,H103),1),0)-1+MATCH(H103,Tbl2_Pcode1,0)-1,1)</f>
        <v>El Minieh-Dennie</v>
      </c>
      <c r="K103" s="71" t="s">
        <v>2387</v>
      </c>
      <c r="L103" s="96" t="str">
        <f t="array" aca="1" ref="L103" ca="1">OFFSET(Tbl3_Name3,MATCH(K103,OFFSET(Tbl3_Admin2PCODE,MATCH(J103,Tbl3_Pcode2,0),1,COUNTIF(Tbl3_Pcode2,J103),1),0)-1+MATCH(J103,Tbl3_Pcode2,0)-1,1)</f>
        <v>Mrah Es-Srayj</v>
      </c>
      <c r="M103" s="27" t="s">
        <v>18653</v>
      </c>
      <c r="N103" s="96" t="str">
        <f t="array" aca="1" ref="N103" ca="1">OFFSET(Tbl4_Name4,MATCH(M103,OFFSET(Tbl4_Admin3PCODE,MATCH(L103,Tbl4_PCODE3,0),1,COUNTIF(Tbl4_PCODE3,L103),1),0)-1+MATCH(L103,Tbl4_PCODE3,0)-1,1)</f>
        <v>LBN55073</v>
      </c>
      <c r="O103" s="96">
        <f ca="1">IFERROR(VLOOKUP(N103,PCODE4:LATITUDE,2,FALSE),"")</f>
        <v>34.420825000000036</v>
      </c>
      <c r="P103" s="96">
        <f ca="1">IFERROR(VLOOKUP(N103,PCODE4:LONGITUDE,3,FALSE),"")</f>
        <v>35.994117000000074</v>
      </c>
      <c r="Q103" s="81">
        <v>41686</v>
      </c>
      <c r="R103" s="80">
        <v>41990</v>
      </c>
      <c r="S103" s="73">
        <v>15</v>
      </c>
      <c r="T103" s="73"/>
      <c r="U103" s="73"/>
      <c r="V103" s="73"/>
      <c r="W103" s="73"/>
      <c r="X103" s="73"/>
      <c r="Y103" s="74">
        <f>SUM(Table1[[#This Row],[Syr]:[Other]])</f>
        <v>0</v>
      </c>
    </row>
    <row r="104" spans="1:25" ht="15" customHeight="1">
      <c r="A104" s="78">
        <v>41646</v>
      </c>
      <c r="B104" s="78"/>
      <c r="C104" s="27" t="s">
        <v>27382</v>
      </c>
      <c r="D104" s="71"/>
      <c r="E104" s="27" t="s">
        <v>27393</v>
      </c>
      <c r="G104" s="71" t="s">
        <v>92</v>
      </c>
      <c r="H104" s="96" t="str">
        <f>INDEX(TblAdmin1[Admin1 Code],MATCH(G104,TblAdmin1[Tbl1_Admin1],0),1)</f>
        <v>North</v>
      </c>
      <c r="I104" s="71" t="s">
        <v>147</v>
      </c>
      <c r="J104" s="96" t="str">
        <f t="array" aca="1" ref="J104" ca="1">OFFSET(Tbl2_Name2,MATCH(I104,OFFSET(Tbl2_RegionPCODE,MATCH(H104,Tbl2_Pcode1,0),1,COUNTIF(Tbl2_Pcode1,H104),1),0)-1+MATCH(H104,Tbl2_Pcode1,0)-1,1)</f>
        <v>El Minieh-Dennie</v>
      </c>
      <c r="K104" s="71" t="s">
        <v>2365</v>
      </c>
      <c r="L104" s="96" t="str">
        <f t="array" aca="1" ref="L104" ca="1">OFFSET(Tbl3_Name3,MATCH(K104,OFFSET(Tbl3_Admin2PCODE,MATCH(J104,Tbl3_Pcode2,0),1,COUNTIF(Tbl3_Pcode2,J104),1),0)-1+MATCH(J104,Tbl3_Pcode2,0)-1,1)</f>
        <v>Kfar Habou</v>
      </c>
      <c r="M104" s="27" t="s">
        <v>2365</v>
      </c>
      <c r="N104" s="96" t="str">
        <f t="array" aca="1" ref="N104" ca="1">OFFSET(Tbl4_Name4,MATCH(M104,OFFSET(Tbl4_Admin3PCODE,MATCH(L104,Tbl4_PCODE3,0),1,COUNTIF(Tbl4_PCODE3,L104),1),0)-1+MATCH(L104,Tbl4_PCODE3,0)-1,1)</f>
        <v>LBN55067</v>
      </c>
      <c r="O104" s="96">
        <f ca="1">IFERROR(VLOOKUP(N104,PCODE4:LATITUDE,2,FALSE),"")</f>
        <v>34.414564000000041</v>
      </c>
      <c r="P104" s="96">
        <f ca="1">IFERROR(VLOOKUP(N104,PCODE4:LONGITUDE,3,FALSE),"")</f>
        <v>35.958364000000074</v>
      </c>
      <c r="Q104" s="81">
        <v>41686</v>
      </c>
      <c r="R104" s="80">
        <v>41990</v>
      </c>
      <c r="S104" s="73">
        <v>15</v>
      </c>
      <c r="T104" s="73"/>
      <c r="U104" s="73"/>
      <c r="V104" s="73"/>
      <c r="W104" s="73"/>
      <c r="X104" s="73"/>
      <c r="Y104" s="74">
        <f>SUM(Table1[[#This Row],[Syr]:[Other]])</f>
        <v>0</v>
      </c>
    </row>
    <row r="105" spans="1:25" ht="15" customHeight="1">
      <c r="A105" s="78">
        <v>41646</v>
      </c>
      <c r="B105" s="78"/>
      <c r="C105" s="27" t="s">
        <v>27382</v>
      </c>
      <c r="D105" s="71"/>
      <c r="E105" s="27" t="s">
        <v>27393</v>
      </c>
      <c r="G105" s="71" t="s">
        <v>92</v>
      </c>
      <c r="H105" s="96" t="str">
        <f>INDEX(TblAdmin1[Admin1 Code],MATCH(G105,TblAdmin1[Tbl1_Admin1],0),1)</f>
        <v>North</v>
      </c>
      <c r="I105" s="71" t="s">
        <v>140</v>
      </c>
      <c r="J105" s="96" t="str">
        <f t="array" aca="1" ref="J105" ca="1">OFFSET(Tbl2_Name2,MATCH(I105,OFFSET(Tbl2_RegionPCODE,MATCH(H105,Tbl2_Pcode1,0),1,COUNTIF(Tbl2_Pcode1,H105),1),0)-1+MATCH(H105,Tbl2_Pcode1,0)-1,1)</f>
        <v>El Batroun</v>
      </c>
      <c r="K105" s="71" t="s">
        <v>1740</v>
      </c>
      <c r="L105" s="96" t="str">
        <f t="array" aca="1" ref="L105" ca="1">OFFSET(Tbl3_Name3,MATCH(K105,OFFSET(Tbl3_Admin2PCODE,MATCH(J105,Tbl3_Pcode2,0),1,COUNTIF(Tbl3_Pcode2,J105),1),0)-1+MATCH(J105,Tbl3_Pcode2,0)-1,1)</f>
        <v>Heri</v>
      </c>
      <c r="M105" s="27" t="s">
        <v>12071</v>
      </c>
      <c r="N105" s="96" t="str">
        <f t="array" aca="1" ref="N105" ca="1">OFFSET(Tbl4_Name4,MATCH(M105,OFFSET(Tbl4_Admin3PCODE,MATCH(L105,Tbl4_PCODE3,0),1,COUNTIF(Tbl4_PCODE3,L105),1),0)-1+MATCH(L105,Tbl4_PCODE3,0)-1,1)</f>
        <v>LBN52047</v>
      </c>
      <c r="O105" s="96">
        <f ca="1">IFERROR(VLOOKUP(N105,PCODE4:LATITUDE,2,FALSE),"")</f>
        <v>34.306697000000042</v>
      </c>
      <c r="P105" s="96">
        <f ca="1">IFERROR(VLOOKUP(N105,PCODE4:LONGITUDE,3,FALSE),"")</f>
        <v>35.711925000000065</v>
      </c>
      <c r="Q105" s="81">
        <v>41686</v>
      </c>
      <c r="R105" s="80">
        <v>41990</v>
      </c>
      <c r="S105" s="73">
        <v>15</v>
      </c>
      <c r="T105" s="73"/>
      <c r="U105" s="73"/>
      <c r="V105" s="73"/>
      <c r="W105" s="73"/>
      <c r="X105" s="73"/>
      <c r="Y105" s="74">
        <f>SUM(Table1[[#This Row],[Syr]:[Other]])</f>
        <v>0</v>
      </c>
    </row>
    <row r="106" spans="1:25" ht="15" customHeight="1">
      <c r="A106" s="78">
        <v>41646</v>
      </c>
      <c r="B106" s="78"/>
      <c r="C106" s="27" t="s">
        <v>27382</v>
      </c>
      <c r="D106" s="71"/>
      <c r="E106" s="27" t="s">
        <v>27393</v>
      </c>
      <c r="G106" s="71" t="s">
        <v>92</v>
      </c>
      <c r="H106" s="96" t="str">
        <f>INDEX(TblAdmin1[Admin1 Code],MATCH(G106,TblAdmin1[Tbl1_Admin1],0),1)</f>
        <v>North</v>
      </c>
      <c r="I106" s="71" t="s">
        <v>140</v>
      </c>
      <c r="J106" s="96" t="str">
        <f t="array" aca="1" ref="J106" ca="1">OFFSET(Tbl2_Name2,MATCH(I106,OFFSET(Tbl2_RegionPCODE,MATCH(H106,Tbl2_Pcode1,0),1,COUNTIF(Tbl2_Pcode1,H106),1),0)-1+MATCH(H106,Tbl2_Pcode1,0)-1,1)</f>
        <v>El Batroun</v>
      </c>
      <c r="K106" s="71" t="s">
        <v>1753</v>
      </c>
      <c r="L106" s="96" t="str">
        <f t="array" aca="1" ref="L106" ca="1">OFFSET(Tbl3_Name3,MATCH(K106,OFFSET(Tbl3_Admin2PCODE,MATCH(J106,Tbl3_Pcode2,0),1,COUNTIF(Tbl3_Pcode2,J106),1),0)-1+MATCH(J106,Tbl3_Pcode2,0)-1,1)</f>
        <v>Kfar Aabida</v>
      </c>
      <c r="M106" s="27" t="s">
        <v>1753</v>
      </c>
      <c r="N106" s="96" t="str">
        <f t="array" aca="1" ref="N106" ca="1">OFFSET(Tbl4_Name4,MATCH(M106,OFFSET(Tbl4_Admin3PCODE,MATCH(L106,Tbl4_PCODE3,0),1,COUNTIF(Tbl4_PCODE3,L106),1),0)-1+MATCH(L106,Tbl4_PCODE3,0)-1,1)</f>
        <v>LBN52075</v>
      </c>
      <c r="O106" s="96">
        <f ca="1">IFERROR(VLOOKUP(N106,PCODE4:LATITUDE,2,FALSE),"")</f>
        <v>34.227667000000054</v>
      </c>
      <c r="P106" s="96">
        <f ca="1">IFERROR(VLOOKUP(N106,PCODE4:LONGITUDE,3,FALSE),"")</f>
        <v>35.660936000000049</v>
      </c>
      <c r="Q106" s="81">
        <v>41686</v>
      </c>
      <c r="R106" s="80">
        <v>41990</v>
      </c>
      <c r="S106" s="73">
        <v>15</v>
      </c>
      <c r="T106" s="73"/>
      <c r="U106" s="73"/>
      <c r="V106" s="73"/>
      <c r="W106" s="73"/>
      <c r="X106" s="73"/>
      <c r="Y106" s="74">
        <f>SUM(Table1[[#This Row],[Syr]:[Other]])</f>
        <v>0</v>
      </c>
    </row>
    <row r="107" spans="1:25" ht="15" customHeight="1">
      <c r="A107" s="78">
        <v>41646</v>
      </c>
      <c r="B107" s="78"/>
      <c r="C107" s="27" t="s">
        <v>27382</v>
      </c>
      <c r="D107" s="71"/>
      <c r="E107" s="27" t="s">
        <v>27393</v>
      </c>
      <c r="G107" s="71" t="s">
        <v>92</v>
      </c>
      <c r="H107" s="96" t="str">
        <f>INDEX(TblAdmin1[Admin1 Code],MATCH(G107,TblAdmin1[Tbl1_Admin1],0),1)</f>
        <v>North</v>
      </c>
      <c r="I107" s="71" t="s">
        <v>140</v>
      </c>
      <c r="J107" s="96" t="str">
        <f t="array" aca="1" ref="J107" ca="1">OFFSET(Tbl2_Name2,MATCH(I107,OFFSET(Tbl2_RegionPCODE,MATCH(H107,Tbl2_Pcode1,0),1,COUNTIF(Tbl2_Pcode1,H107),1),0)-1+MATCH(H107,Tbl2_Pcode1,0)-1,1)</f>
        <v>El Batroun</v>
      </c>
      <c r="K107" s="71" t="s">
        <v>1716</v>
      </c>
      <c r="L107" s="96" t="str">
        <f t="array" aca="1" ref="L107" ca="1">OFFSET(Tbl3_Name3,MATCH(K107,OFFSET(Tbl3_Admin2PCODE,MATCH(J107,Tbl3_Pcode2,0),1,COUNTIF(Tbl3_Pcode2,J107),1),0)-1+MATCH(J107,Tbl3_Pcode2,0)-1,1)</f>
        <v>Douma</v>
      </c>
      <c r="M107" s="27" t="s">
        <v>1716</v>
      </c>
      <c r="N107" s="96" t="str">
        <f t="array" aca="1" ref="N107" ca="1">OFFSET(Tbl4_Name4,MATCH(M107,OFFSET(Tbl4_Admin3PCODE,MATCH(L107,Tbl4_PCODE3,0),1,COUNTIF(Tbl4_PCODE3,L107),1),0)-1+MATCH(L107,Tbl4_PCODE3,0)-1,1)</f>
        <v>LBN52041</v>
      </c>
      <c r="O107" s="96">
        <f ca="1">IFERROR(VLOOKUP(N107,PCODE4:LATITUDE,2,FALSE),"")</f>
        <v>34.203331000000048</v>
      </c>
      <c r="P107" s="96">
        <f ca="1">IFERROR(VLOOKUP(N107,PCODE4:LONGITUDE,3,FALSE),"")</f>
        <v>35.841206000000057</v>
      </c>
      <c r="Q107" s="81">
        <v>41686</v>
      </c>
      <c r="R107" s="80">
        <v>41990</v>
      </c>
      <c r="S107" s="73">
        <v>15</v>
      </c>
      <c r="T107" s="73"/>
      <c r="U107" s="73"/>
      <c r="V107" s="73"/>
      <c r="W107" s="73"/>
      <c r="X107" s="73"/>
      <c r="Y107" s="74">
        <f>SUM(Table1[[#This Row],[Syr]:[Other]])</f>
        <v>0</v>
      </c>
    </row>
    <row r="108" spans="1:25" ht="15" customHeight="1">
      <c r="A108" s="78">
        <v>41646</v>
      </c>
      <c r="B108" s="78"/>
      <c r="C108" s="27" t="s">
        <v>27382</v>
      </c>
      <c r="D108" s="71"/>
      <c r="E108" s="27" t="s">
        <v>27393</v>
      </c>
      <c r="G108" s="71" t="s">
        <v>92</v>
      </c>
      <c r="H108" s="96" t="str">
        <f>INDEX(TblAdmin1[Admin1 Code],MATCH(G108,TblAdmin1[Tbl1_Admin1],0),1)</f>
        <v>North</v>
      </c>
      <c r="I108" s="71" t="s">
        <v>144</v>
      </c>
      <c r="J108" s="96" t="str">
        <f t="array" aca="1" ref="J108" ca="1">OFFSET(Tbl2_Name2,MATCH(I108,OFFSET(Tbl2_RegionPCODE,MATCH(H108,Tbl2_Pcode1,0),1,COUNTIF(Tbl2_Pcode1,H108),1),0)-1+MATCH(H108,Tbl2_Pcode1,0)-1,1)</f>
        <v>El Koura</v>
      </c>
      <c r="K108" s="71" t="s">
        <v>1961</v>
      </c>
      <c r="L108" s="96" t="str">
        <f t="array" aca="1" ref="L108" ca="1">OFFSET(Tbl3_Name3,MATCH(K108,OFFSET(Tbl3_Admin2PCODE,MATCH(J108,Tbl3_Pcode2,0),1,COUNTIF(Tbl3_Pcode2,J108),1),0)-1+MATCH(J108,Tbl3_Pcode2,0)-1,1)</f>
        <v>Kfar Aaqqa</v>
      </c>
      <c r="M108" s="27" t="s">
        <v>1961</v>
      </c>
      <c r="N108" s="96" t="str">
        <f t="array" aca="1" ref="N108" ca="1">OFFSET(Tbl4_Name4,MATCH(M108,OFFSET(Tbl4_Admin3PCODE,MATCH(L108,Tbl4_PCODE3,0),1,COUNTIF(Tbl4_PCODE3,L108),1),0)-1+MATCH(L108,Tbl4_PCODE3,0)-1,1)</f>
        <v>LBN54037</v>
      </c>
      <c r="O108" s="96">
        <f ca="1">IFERROR(VLOOKUP(N108,PCODE4:LATITUDE,2,FALSE),"")</f>
        <v>34.302061000000037</v>
      </c>
      <c r="P108" s="96">
        <f ca="1">IFERROR(VLOOKUP(N108,PCODE4:LONGITUDE,3,FALSE),"")</f>
        <v>35.836717000000078</v>
      </c>
      <c r="Q108" s="81">
        <v>41686</v>
      </c>
      <c r="R108" s="80">
        <v>41990</v>
      </c>
      <c r="S108" s="73">
        <v>15</v>
      </c>
      <c r="T108" s="73"/>
      <c r="U108" s="73"/>
      <c r="V108" s="73"/>
      <c r="W108" s="73"/>
      <c r="X108" s="73"/>
      <c r="Y108" s="74">
        <f>SUM(Table1[[#This Row],[Syr]:[Other]])</f>
        <v>0</v>
      </c>
    </row>
    <row r="109" spans="1:25" ht="15" customHeight="1">
      <c r="A109" s="78">
        <v>41646</v>
      </c>
      <c r="B109" s="78"/>
      <c r="C109" s="27" t="s">
        <v>27382</v>
      </c>
      <c r="D109" s="71"/>
      <c r="E109" s="27" t="s">
        <v>27393</v>
      </c>
      <c r="G109" s="71" t="s">
        <v>92</v>
      </c>
      <c r="H109" s="96" t="str">
        <f>INDEX(TblAdmin1[Admin1 Code],MATCH(G109,TblAdmin1[Tbl1_Admin1],0),1)</f>
        <v>North</v>
      </c>
      <c r="I109" s="71" t="s">
        <v>144</v>
      </c>
      <c r="J109" s="96" t="str">
        <f t="array" aca="1" ref="J109" ca="1">OFFSET(Tbl2_Name2,MATCH(I109,OFFSET(Tbl2_RegionPCODE,MATCH(H109,Tbl2_Pcode1,0),1,COUNTIF(Tbl2_Pcode1,H109),1),0)-1+MATCH(H109,Tbl2_Pcode1,0)-1,1)</f>
        <v>El Koura</v>
      </c>
      <c r="K109" s="71" t="s">
        <v>1985</v>
      </c>
      <c r="L109" s="96" t="str">
        <f t="array" aca="1" ref="L109" ca="1">OFFSET(Tbl3_Name3,MATCH(K109,OFFSET(Tbl3_Admin2PCODE,MATCH(J109,Tbl3_Pcode2,0),1,COUNTIF(Tbl3_Pcode2,J109),1),0)-1+MATCH(J109,Tbl3_Pcode2,0)-1,1)</f>
        <v>Ras Masqa</v>
      </c>
      <c r="M109" s="27" t="s">
        <v>22003</v>
      </c>
      <c r="N109" s="96" t="str">
        <f t="array" aca="1" ref="N109" ca="1">OFFSET(Tbl4_Name4,MATCH(M109,OFFSET(Tbl4_Admin3PCODE,MATCH(L109,Tbl4_PCODE3,0),1,COUNTIF(Tbl4_PCODE3,L109),1),0)-1+MATCH(L109,Tbl4_PCODE3,0)-1,1)</f>
        <v>LBN54022</v>
      </c>
      <c r="O109" s="96">
        <f ca="1">IFERROR(VLOOKUP(N109,PCODE4:LATITUDE,2,FALSE),"")</f>
        <v>34.393150000000048</v>
      </c>
      <c r="P109" s="96">
        <f ca="1">IFERROR(VLOOKUP(N109,PCODE4:LONGITUDE,3,FALSE),"")</f>
        <v>35.845791000000077</v>
      </c>
      <c r="Q109" s="81">
        <v>41686</v>
      </c>
      <c r="R109" s="80">
        <v>41990</v>
      </c>
      <c r="S109" s="73">
        <v>15</v>
      </c>
      <c r="T109" s="73"/>
      <c r="U109" s="73"/>
      <c r="V109" s="73"/>
      <c r="W109" s="73"/>
      <c r="X109" s="73"/>
      <c r="Y109" s="74">
        <f>SUM(Table1[[#This Row],[Syr]:[Other]])</f>
        <v>0</v>
      </c>
    </row>
    <row r="110" spans="1:25" ht="15" customHeight="1">
      <c r="A110" s="78">
        <v>41646</v>
      </c>
      <c r="B110" s="78"/>
      <c r="C110" s="27" t="s">
        <v>27382</v>
      </c>
      <c r="D110" s="71"/>
      <c r="E110" s="27" t="s">
        <v>27393</v>
      </c>
      <c r="G110" s="71" t="s">
        <v>66</v>
      </c>
      <c r="H110" s="96" t="str">
        <f>INDEX(TblAdmin1[Admin1 Code],MATCH(G110,TblAdmin1[Tbl1_Admin1],0),1)</f>
        <v>Akkar</v>
      </c>
      <c r="I110" s="71" t="s">
        <v>66</v>
      </c>
      <c r="J110" s="96" t="str">
        <f t="array" aca="1" ref="J110" ca="1">OFFSET(Tbl2_Name2,MATCH(I110,OFFSET(Tbl2_RegionPCODE,MATCH(H110,Tbl2_Pcode1,0),1,COUNTIF(Tbl2_Pcode1,H110),1),0)-1+MATCH(H110,Tbl2_Pcode1,0)-1,1)</f>
        <v>Akkar</v>
      </c>
      <c r="K110" s="71" t="s">
        <v>542</v>
      </c>
      <c r="L110" s="96" t="str">
        <f t="array" aca="1" ref="L110" ca="1">OFFSET(Tbl3_Name3,MATCH(K110,OFFSET(Tbl3_Admin2PCODE,MATCH(J110,Tbl3_Pcode2,0),1,COUNTIF(Tbl3_Pcode2,J110),1),0)-1+MATCH(J110,Tbl3_Pcode2,0)-1,1)</f>
        <v>Tleil</v>
      </c>
      <c r="M110" s="27" t="s">
        <v>542</v>
      </c>
      <c r="N110" s="96" t="str">
        <f t="array" aca="1" ref="N110" ca="1">OFFSET(Tbl4_Name4,MATCH(M110,OFFSET(Tbl4_Admin3PCODE,MATCH(L110,Tbl4_PCODE3,0),1,COUNTIF(Tbl4_PCODE3,L110),1),0)-1+MATCH(L110,Tbl4_PCODE3,0)-1,1)</f>
        <v>LBN51127</v>
      </c>
      <c r="O110" s="96">
        <f ca="1">IFERROR(VLOOKUP(N110,PCODE4:LATITUDE,2,FALSE),"")</f>
        <v>34.595375000000047</v>
      </c>
      <c r="P110" s="96">
        <f ca="1">IFERROR(VLOOKUP(N110,PCODE4:LONGITUDE,3,FALSE),"")</f>
        <v>36.140350000000069</v>
      </c>
      <c r="Q110" s="81">
        <v>41686</v>
      </c>
      <c r="R110" s="80">
        <v>41990</v>
      </c>
      <c r="S110" s="73">
        <v>15</v>
      </c>
      <c r="T110" s="73"/>
      <c r="U110" s="73"/>
      <c r="V110" s="73"/>
      <c r="W110" s="73"/>
      <c r="X110" s="73"/>
      <c r="Y110" s="74">
        <f>SUM(Table1[[#This Row],[Syr]:[Other]])</f>
        <v>0</v>
      </c>
    </row>
    <row r="111" spans="1:25" ht="15" customHeight="1">
      <c r="A111" s="78">
        <v>41646</v>
      </c>
      <c r="B111" s="78"/>
      <c r="C111" s="27" t="s">
        <v>27382</v>
      </c>
      <c r="D111" s="71"/>
      <c r="E111" s="27" t="s">
        <v>27393</v>
      </c>
      <c r="G111" s="71" t="s">
        <v>66</v>
      </c>
      <c r="H111" s="96" t="str">
        <f>INDEX(TblAdmin1[Admin1 Code],MATCH(G111,TblAdmin1[Tbl1_Admin1],0),1)</f>
        <v>Akkar</v>
      </c>
      <c r="I111" s="71" t="s">
        <v>66</v>
      </c>
      <c r="J111" s="96" t="str">
        <f t="array" aca="1" ref="J111" ca="1">OFFSET(Tbl2_Name2,MATCH(I111,OFFSET(Tbl2_RegionPCODE,MATCH(H111,Tbl2_Pcode1,0),1,COUNTIF(Tbl2_Pcode1,H111),1),0)-1+MATCH(H111,Tbl2_Pcode1,0)-1,1)</f>
        <v>Akkar</v>
      </c>
      <c r="K111" s="71" t="s">
        <v>455</v>
      </c>
      <c r="L111" s="96" t="str">
        <f t="array" aca="1" ref="L111" ca="1">OFFSET(Tbl3_Name3,MATCH(K111,OFFSET(Tbl3_Admin2PCODE,MATCH(J111,Tbl3_Pcode2,0),1,COUNTIF(Tbl3_Pcode2,J111),1),0)-1+MATCH(J111,Tbl3_Pcode2,0)-1,1)</f>
        <v>Qleiaat Aakkar</v>
      </c>
      <c r="M111" s="27" t="s">
        <v>21104</v>
      </c>
      <c r="N111" s="96" t="str">
        <f t="array" aca="1" ref="N111" ca="1">OFFSET(Tbl4_Name4,MATCH(M111,OFFSET(Tbl4_Admin3PCODE,MATCH(L111,Tbl4_PCODE3,0),1,COUNTIF(Tbl4_PCODE3,L111),1),0)-1+MATCH(L111,Tbl4_PCODE3,0)-1,1)</f>
        <v>LBN51111</v>
      </c>
      <c r="O111" s="96">
        <f ca="1">IFERROR(VLOOKUP(N111,PCODE4:LATITUDE,2,FALSE),"")</f>
        <v>34.582219000000066</v>
      </c>
      <c r="P111" s="96">
        <f ca="1">IFERROR(VLOOKUP(N111,PCODE4:LONGITUDE,3,FALSE),"")</f>
        <v>36.014850000000024</v>
      </c>
      <c r="Q111" s="81">
        <v>41686</v>
      </c>
      <c r="R111" s="80">
        <v>41990</v>
      </c>
      <c r="S111" s="73">
        <v>15</v>
      </c>
      <c r="T111" s="73"/>
      <c r="U111" s="73"/>
      <c r="V111" s="73"/>
      <c r="W111" s="73"/>
      <c r="X111" s="73"/>
      <c r="Y111" s="74">
        <f>SUM(Table1[[#This Row],[Syr]:[Other]])</f>
        <v>0</v>
      </c>
    </row>
    <row r="112" spans="1:25" ht="15" customHeight="1">
      <c r="A112" s="78">
        <v>41556</v>
      </c>
      <c r="B112" s="78"/>
      <c r="C112" s="97" t="s">
        <v>27383</v>
      </c>
      <c r="D112" s="98"/>
      <c r="E112" s="97" t="s">
        <v>27389</v>
      </c>
      <c r="F112" s="97"/>
      <c r="G112" s="71" t="s">
        <v>92</v>
      </c>
      <c r="H112" s="96" t="str">
        <f>INDEX(TblAdmin1[Admin1 Code],MATCH(G112,TblAdmin1[Tbl1_Admin1],0),1)</f>
        <v>North</v>
      </c>
      <c r="I112" s="98" t="s">
        <v>150</v>
      </c>
      <c r="J112" s="96" t="str">
        <f t="array" aca="1" ref="J112" ca="1">OFFSET(Tbl2_Name2,MATCH(I112,OFFSET(Tbl2_RegionPCODE,MATCH(H112,Tbl2_Pcode1,0),1,COUNTIF(Tbl2_Pcode1,H112),1),0)-1+MATCH(H112,Tbl2_Pcode1,0)-1,1)</f>
        <v>Tripoli</v>
      </c>
      <c r="K112" s="98" t="s">
        <v>3908</v>
      </c>
      <c r="L112" s="96" t="str">
        <f t="array" aca="1" ref="L112" ca="1">OFFSET(Tbl3_Name3,MATCH(K112,OFFSET(Tbl3_Admin2PCODE,MATCH(J112,Tbl3_Pcode2,0),1,COUNTIF(Tbl3_Pcode2,J112),1),0)-1+MATCH(J112,Tbl3_Pcode2,0)-1,1)</f>
        <v>Trablous El-Haddadine, El-Hadid, El-Mharta</v>
      </c>
      <c r="M112" s="97" t="s">
        <v>25625</v>
      </c>
      <c r="N112" s="96" t="str">
        <f t="array" aca="1" ref="N112" ca="1">OFFSET(Tbl4_Name4,MATCH(M112,OFFSET(Tbl4_Admin3PCODE,MATCH(L112,Tbl4_PCODE3,0),1,COUNTIF(Tbl4_PCODE3,L112),1),0)-1+MATCH(L112,Tbl4_PCODE3,0)-1,1)</f>
        <v>LBN56019</v>
      </c>
      <c r="O112" s="96">
        <f ca="1">IFERROR(VLOOKUP(N112,PCODE4:LATITUDE,2,FALSE),"")</f>
        <v>34.432222000000024</v>
      </c>
      <c r="P112" s="96">
        <f ca="1">IFERROR(VLOOKUP(N112,PCODE4:LONGITUDE,3,FALSE),"")</f>
        <v>35.837778000000071</v>
      </c>
      <c r="Q112" s="81">
        <v>41715</v>
      </c>
      <c r="R112" s="80"/>
      <c r="S112" s="73">
        <v>60</v>
      </c>
      <c r="T112" s="73"/>
      <c r="U112" s="73"/>
      <c r="V112" s="73"/>
      <c r="W112" s="73"/>
      <c r="X112" s="73"/>
      <c r="Y112" s="74">
        <f>SUM(Table1[[#This Row],[Syr]:[Other]])</f>
        <v>0</v>
      </c>
    </row>
    <row r="113" spans="1:25" ht="15" customHeight="1">
      <c r="A113" s="78">
        <v>41556</v>
      </c>
      <c r="B113" s="78"/>
      <c r="C113" s="97" t="s">
        <v>27383</v>
      </c>
      <c r="D113" s="98"/>
      <c r="E113" s="97" t="s">
        <v>27389</v>
      </c>
      <c r="F113" s="97"/>
      <c r="G113" s="71" t="s">
        <v>92</v>
      </c>
      <c r="H113" s="96" t="str">
        <f>INDEX(TblAdmin1[Admin1 Code],MATCH(G113,TblAdmin1[Tbl1_Admin1],0),1)</f>
        <v>North</v>
      </c>
      <c r="I113" s="98" t="s">
        <v>150</v>
      </c>
      <c r="J113" s="96" t="str">
        <f t="array" aca="1" ref="J113" ca="1">OFFSET(Tbl2_Name2,MATCH(I113,OFFSET(Tbl2_RegionPCODE,MATCH(H113,Tbl2_Pcode1,0),1,COUNTIF(Tbl2_Pcode1,H113),1),0)-1+MATCH(H113,Tbl2_Pcode1,0)-1,1)</f>
        <v>Tripoli</v>
      </c>
      <c r="K113" s="98" t="s">
        <v>3896</v>
      </c>
      <c r="L113" s="96" t="str">
        <f t="array" aca="1" ref="L113" ca="1">OFFSET(Tbl3_Name3,MATCH(K113,OFFSET(Tbl3_Admin2PCODE,MATCH(J113,Tbl3_Pcode2,0),1,COUNTIF(Tbl3_Pcode2,J113),1),0)-1+MATCH(J113,Tbl3_Pcode2,0)-1,1)</f>
        <v>Mina N 3</v>
      </c>
      <c r="M113" s="97" t="s">
        <v>18056</v>
      </c>
      <c r="N113" s="96" t="str">
        <f t="array" aca="1" ref="N113" ca="1">OFFSET(Tbl4_Name4,MATCH(M113,OFFSET(Tbl4_Admin3PCODE,MATCH(L113,Tbl4_PCODE3,0),1,COUNTIF(Tbl4_PCODE3,L113),1),0)-1+MATCH(L113,Tbl4_PCODE3,0)-1,1)</f>
        <v>31181-40-01</v>
      </c>
      <c r="O113" s="96">
        <f ca="1">IFERROR(VLOOKUP(N113,PCODE4:LATITUDE,2,FALSE),"")</f>
        <v>34.453728076499999</v>
      </c>
      <c r="P113" s="96">
        <f ca="1">IFERROR(VLOOKUP(N113,PCODE4:LONGITUDE,3,FALSE),"")</f>
        <v>35.809319887999997</v>
      </c>
      <c r="Q113" s="81">
        <v>41410</v>
      </c>
      <c r="R113" s="80"/>
      <c r="S113" s="73"/>
      <c r="T113" s="73"/>
      <c r="U113" s="73"/>
      <c r="V113" s="73"/>
      <c r="W113" s="73"/>
      <c r="X113" s="73"/>
      <c r="Y113" s="74">
        <f>SUM(Table1[[#This Row],[Syr]:[Other]])</f>
        <v>0</v>
      </c>
    </row>
    <row r="114" spans="1:25" ht="15" customHeight="1">
      <c r="A114" s="78">
        <v>41556</v>
      </c>
      <c r="B114" s="78"/>
      <c r="C114" s="97" t="s">
        <v>27383</v>
      </c>
      <c r="D114" s="98"/>
      <c r="E114" s="97" t="s">
        <v>27389</v>
      </c>
      <c r="F114" s="97"/>
      <c r="G114" s="71" t="s">
        <v>66</v>
      </c>
      <c r="H114" s="96" t="str">
        <f>INDEX(TblAdmin1[Admin1 Code],MATCH(G114,TblAdmin1[Tbl1_Admin1],0),1)</f>
        <v>Akkar</v>
      </c>
      <c r="I114" s="98" t="s">
        <v>66</v>
      </c>
      <c r="J114" s="96" t="str">
        <f t="array" aca="1" ref="J114" ca="1">OFFSET(Tbl2_Name2,MATCH(I114,OFFSET(Tbl2_RegionPCODE,MATCH(H114,Tbl2_Pcode1,0),1,COUNTIF(Tbl2_Pcode1,H114),1),0)-1+MATCH(H114,Tbl2_Pcode1,0)-1,1)</f>
        <v>Akkar</v>
      </c>
      <c r="K114" s="98" t="s">
        <v>353</v>
      </c>
      <c r="L114" s="96" t="str">
        <f t="array" aca="1" ref="L114" ca="1">OFFSET(Tbl3_Name3,MATCH(K114,OFFSET(Tbl3_Admin2PCODE,MATCH(J114,Tbl3_Pcode2,0),1,COUNTIF(Tbl3_Pcode2,J114),1),0)-1+MATCH(J114,Tbl3_Pcode2,0)-1,1)</f>
        <v>Knisse</v>
      </c>
      <c r="M114" s="97" t="s">
        <v>15293</v>
      </c>
      <c r="N114" s="96" t="str">
        <f t="array" aca="1" ref="N114" ca="1">OFFSET(Tbl4_Name4,MATCH(M114,OFFSET(Tbl4_Admin3PCODE,MATCH(L114,Tbl4_PCODE3,0),1,COUNTIF(Tbl4_PCODE3,L114),1),0)-1+MATCH(L114,Tbl4_PCODE3,0)-1,1)</f>
        <v>LBN51095</v>
      </c>
      <c r="O114" s="96">
        <f ca="1">IFERROR(VLOOKUP(N114,PCODE4:LATITUDE,2,FALSE),"")</f>
        <v>34.562545000000057</v>
      </c>
      <c r="P114" s="96">
        <f ca="1">IFERROR(VLOOKUP(N114,PCODE4:LONGITUDE,3,FALSE),"")</f>
        <v>36.125742000000059</v>
      </c>
      <c r="Q114" s="81">
        <v>41471</v>
      </c>
      <c r="R114" s="80"/>
      <c r="S114" s="73"/>
      <c r="T114" s="73"/>
      <c r="U114" s="73"/>
      <c r="V114" s="73"/>
      <c r="W114" s="73"/>
      <c r="X114" s="73"/>
      <c r="Y114" s="74">
        <f>SUM(Table1[[#This Row],[Syr]:[Other]])</f>
        <v>0</v>
      </c>
    </row>
    <row r="115" spans="1:25" ht="15" customHeight="1">
      <c r="A115" s="78">
        <v>41556</v>
      </c>
      <c r="B115" s="78"/>
      <c r="C115" s="97" t="s">
        <v>27383</v>
      </c>
      <c r="D115" s="98"/>
      <c r="E115" s="97" t="s">
        <v>27389</v>
      </c>
      <c r="F115" s="97"/>
      <c r="G115" s="71" t="s">
        <v>66</v>
      </c>
      <c r="H115" s="96" t="str">
        <f>INDEX(TblAdmin1[Admin1 Code],MATCH(G115,TblAdmin1[Tbl1_Admin1],0),1)</f>
        <v>Akkar</v>
      </c>
      <c r="I115" s="98" t="s">
        <v>66</v>
      </c>
      <c r="J115" s="96" t="str">
        <f t="array" aca="1" ref="J115" ca="1">OFFSET(Tbl2_Name2,MATCH(I115,OFFSET(Tbl2_RegionPCODE,MATCH(H115,Tbl2_Pcode1,0),1,COUNTIF(Tbl2_Pcode1,H115),1),0)-1+MATCH(H115,Tbl2_Pcode1,0)-1,1)</f>
        <v>Akkar</v>
      </c>
      <c r="K115" s="98" t="s">
        <v>455</v>
      </c>
      <c r="L115" s="96" t="str">
        <f t="array" aca="1" ref="L115" ca="1">OFFSET(Tbl3_Name3,MATCH(K115,OFFSET(Tbl3_Admin2PCODE,MATCH(J115,Tbl3_Pcode2,0),1,COUNTIF(Tbl3_Pcode2,J115),1),0)-1+MATCH(J115,Tbl3_Pcode2,0)-1,1)</f>
        <v>Qleiaat Aakkar</v>
      </c>
      <c r="M115" s="97" t="s">
        <v>21104</v>
      </c>
      <c r="N115" s="96" t="str">
        <f t="array" aca="1" ref="N115" ca="1">OFFSET(Tbl4_Name4,MATCH(M115,OFFSET(Tbl4_Admin3PCODE,MATCH(L115,Tbl4_PCODE3,0),1,COUNTIF(Tbl4_PCODE3,L115),1),0)-1+MATCH(L115,Tbl4_PCODE3,0)-1,1)</f>
        <v>LBN51111</v>
      </c>
      <c r="O115" s="96">
        <f ca="1">IFERROR(VLOOKUP(N115,PCODE4:LATITUDE,2,FALSE),"")</f>
        <v>34.582219000000066</v>
      </c>
      <c r="P115" s="96">
        <f ca="1">IFERROR(VLOOKUP(N115,PCODE4:LONGITUDE,3,FALSE),"")</f>
        <v>36.014850000000024</v>
      </c>
      <c r="Q115" s="81">
        <v>41502</v>
      </c>
      <c r="R115" s="80"/>
      <c r="S115" s="73"/>
      <c r="T115" s="73"/>
      <c r="U115" s="73"/>
      <c r="V115" s="73"/>
      <c r="W115" s="73"/>
      <c r="X115" s="73"/>
      <c r="Y115" s="74">
        <f>SUM(Table1[[#This Row],[Syr]:[Other]])</f>
        <v>0</v>
      </c>
    </row>
    <row r="116" spans="1:25" ht="15" customHeight="1">
      <c r="A116" s="78">
        <v>41556</v>
      </c>
      <c r="B116" s="78"/>
      <c r="C116" s="97" t="s">
        <v>27383</v>
      </c>
      <c r="D116" s="98"/>
      <c r="E116" s="97" t="s">
        <v>27389</v>
      </c>
      <c r="F116" s="97"/>
      <c r="G116" s="71" t="s">
        <v>66</v>
      </c>
      <c r="H116" s="96" t="str">
        <f>INDEX(TblAdmin1[Admin1 Code],MATCH(G116,TblAdmin1[Tbl1_Admin1],0),1)</f>
        <v>Akkar</v>
      </c>
      <c r="I116" s="98" t="s">
        <v>66</v>
      </c>
      <c r="J116" s="96" t="str">
        <f t="array" aca="1" ref="J116" ca="1">OFFSET(Tbl2_Name2,MATCH(I116,OFFSET(Tbl2_RegionPCODE,MATCH(H116,Tbl2_Pcode1,0),1,COUNTIF(Tbl2_Pcode1,H116),1),0)-1+MATCH(H116,Tbl2_Pcode1,0)-1,1)</f>
        <v>Akkar</v>
      </c>
      <c r="K116" s="98" t="s">
        <v>174</v>
      </c>
      <c r="L116" s="96" t="str">
        <f t="array" aca="1" ref="L116" ca="1">OFFSET(Tbl3_Name3,MATCH(K116,OFFSET(Tbl3_Admin2PCODE,MATCH(J116,Tbl3_Pcode2,0),1,COUNTIF(Tbl3_Pcode2,J116),1),0)-1+MATCH(J116,Tbl3_Pcode2,0)-1,1)</f>
        <v>berqayel</v>
      </c>
      <c r="M116" s="97" t="s">
        <v>6207</v>
      </c>
      <c r="N116" s="96" t="str">
        <f t="array" aca="1" ref="N116" ca="1">OFFSET(Tbl4_Name4,MATCH(M116,OFFSET(Tbl4_Admin3PCODE,MATCH(L116,Tbl4_PCODE3,0),1,COUNTIF(Tbl4_PCODE3,L116),1),0)-1+MATCH(L116,Tbl4_PCODE3,0)-1,1)</f>
        <v>LBN51038</v>
      </c>
      <c r="O116" s="96">
        <f ca="1">IFERROR(VLOOKUP(N116,PCODE4:LATITUDE,2,FALSE),"")</f>
        <v>34.477422000000047</v>
      </c>
      <c r="P116" s="96">
        <f ca="1">IFERROR(VLOOKUP(N116,PCODE4:LONGITUDE,3,FALSE),"")</f>
        <v>36.032661000000076</v>
      </c>
      <c r="Q116" s="81">
        <v>41441</v>
      </c>
      <c r="R116" s="80"/>
      <c r="S116" s="73"/>
      <c r="T116" s="73"/>
      <c r="U116" s="73"/>
      <c r="V116" s="73"/>
      <c r="W116" s="73"/>
      <c r="X116" s="73"/>
      <c r="Y116" s="74">
        <f>SUM(Table1[[#This Row],[Syr]:[Other]])</f>
        <v>0</v>
      </c>
    </row>
    <row r="117" spans="1:25" ht="15" customHeight="1">
      <c r="A117" s="78">
        <v>41572</v>
      </c>
      <c r="B117" s="78"/>
      <c r="C117" s="97" t="s">
        <v>27383</v>
      </c>
      <c r="D117" s="98"/>
      <c r="E117" s="97" t="s">
        <v>27389</v>
      </c>
      <c r="F117" s="97"/>
      <c r="G117" s="71" t="s">
        <v>66</v>
      </c>
      <c r="H117" s="96" t="str">
        <f>INDEX(TblAdmin1[Admin1 Code],MATCH(G117,TblAdmin1[Tbl1_Admin1],0),1)</f>
        <v>Akkar</v>
      </c>
      <c r="I117" s="98" t="s">
        <v>66</v>
      </c>
      <c r="J117" s="96" t="str">
        <f t="array" aca="1" ref="J117" ca="1">OFFSET(Tbl2_Name2,MATCH(I117,OFFSET(Tbl2_RegionPCODE,MATCH(H117,Tbl2_Pcode1,0),1,COUNTIF(Tbl2_Pcode1,H117),1),0)-1+MATCH(H117,Tbl2_Pcode1,0)-1,1)</f>
        <v>Akkar</v>
      </c>
      <c r="K117" s="98" t="s">
        <v>365</v>
      </c>
      <c r="L117" s="96" t="str">
        <f t="array" aca="1" ref="L117" ca="1">OFFSET(Tbl3_Name3,MATCH(K117,OFFSET(Tbl3_Admin2PCODE,MATCH(J117,Tbl3_Pcode2,0),1,COUNTIF(Tbl3_Pcode2,J117),1),0)-1+MATCH(J117,Tbl3_Pcode2,0)-1,1)</f>
        <v>Machta Hammoud</v>
      </c>
      <c r="M117" s="97" t="s">
        <v>365</v>
      </c>
      <c r="N117" s="96" t="str">
        <f t="array" aca="1" ref="N117" ca="1">OFFSET(Tbl4_Name4,MATCH(M117,OFFSET(Tbl4_Admin3PCODE,MATCH(L117,Tbl4_PCODE3,0),1,COUNTIF(Tbl4_PCODE3,L117),1),0)-1+MATCH(L117,Tbl4_PCODE3,0)-1,1)</f>
        <v>LBN51179</v>
      </c>
      <c r="O117" s="96">
        <f ca="1">IFERROR(VLOOKUP(N117,PCODE4:LATITUDE,2,FALSE),"")</f>
        <v>34.631058000000053</v>
      </c>
      <c r="P117" s="96">
        <f ca="1">IFERROR(VLOOKUP(N117,PCODE4:LONGITUDE,3,FALSE),"")</f>
        <v>36.327142000000038</v>
      </c>
      <c r="Q117" s="81">
        <v>41471</v>
      </c>
      <c r="R117" s="80"/>
      <c r="S117" s="73"/>
      <c r="T117" s="73"/>
      <c r="U117" s="73"/>
      <c r="V117" s="73"/>
      <c r="W117" s="73"/>
      <c r="X117" s="73"/>
      <c r="Y117" s="74">
        <f>SUM(Table1[[#This Row],[Syr]:[Other]])</f>
        <v>0</v>
      </c>
    </row>
    <row r="118" spans="1:25" ht="15" customHeight="1">
      <c r="A118" s="78">
        <v>41613</v>
      </c>
      <c r="B118" s="78"/>
      <c r="C118" s="27" t="s">
        <v>27383</v>
      </c>
      <c r="D118" s="71"/>
      <c r="E118" s="27" t="s">
        <v>27393</v>
      </c>
      <c r="G118" s="71" t="s">
        <v>66</v>
      </c>
      <c r="H118" s="96" t="str">
        <f>INDEX(TblAdmin1[Admin1 Code],MATCH(G118,TblAdmin1[Tbl1_Admin1],0),1)</f>
        <v>Akkar</v>
      </c>
      <c r="I118" s="71" t="s">
        <v>66</v>
      </c>
      <c r="J118" s="96" t="str">
        <f t="array" aca="1" ref="J118" ca="1">OFFSET(Tbl2_Name2,MATCH(I118,OFFSET(Tbl2_RegionPCODE,MATCH(H118,Tbl2_Pcode1,0),1,COUNTIF(Tbl2_Pcode1,H118),1),0)-1+MATCH(H118,Tbl2_Pcode1,0)-1,1)</f>
        <v>Akkar</v>
      </c>
      <c r="K118" s="71" t="s">
        <v>111</v>
      </c>
      <c r="L118" s="96" t="str">
        <f t="array" aca="1" ref="L118" ca="1">OFFSET(Tbl3_Name3,MATCH(K118,OFFSET(Tbl3_Admin2PCODE,MATCH(J118,Tbl3_Pcode2,0),1,COUNTIF(Tbl3_Pcode2,J118),1),0)-1+MATCH(J118,Tbl3_Pcode2,0)-1,1)</f>
        <v>Aandqet</v>
      </c>
      <c r="M118" s="27" t="s">
        <v>1970</v>
      </c>
      <c r="N118" s="96" t="str">
        <f t="array" aca="1" ref="N118" ca="1">OFFSET(Tbl4_Name4,MATCH(M118,OFFSET(Tbl4_Admin3PCODE,MATCH(L118,Tbl4_PCODE3,0),1,COUNTIF(Tbl4_PCODE3,L118),1),0)-1+MATCH(L118,Tbl4_PCODE3,0)-1,1)</f>
        <v>LBN51007</v>
      </c>
      <c r="O118" s="96">
        <f ca="1">IFERROR(VLOOKUP(N118,PCODE4:LATITUDE,2,FALSE),"")</f>
        <v>34.587039000000061</v>
      </c>
      <c r="P118" s="96">
        <f ca="1">IFERROR(VLOOKUP(N118,PCODE4:LONGITUDE,3,FALSE),"")</f>
        <v>36.304361000000029</v>
      </c>
      <c r="Q118" s="81"/>
      <c r="R118" s="80"/>
      <c r="S118" s="73"/>
      <c r="T118" s="73"/>
      <c r="U118" s="73"/>
      <c r="V118" s="73"/>
      <c r="W118" s="73"/>
      <c r="X118" s="73"/>
      <c r="Y118" s="74">
        <f>SUM(Table1[[#This Row],[Syr]:[Other]])</f>
        <v>0</v>
      </c>
    </row>
    <row r="119" spans="1:25" ht="15" customHeight="1">
      <c r="A119" s="78">
        <v>41662</v>
      </c>
      <c r="B119" s="78"/>
      <c r="C119" s="27" t="s">
        <v>27383</v>
      </c>
      <c r="D119" s="71"/>
      <c r="E119" s="97" t="s">
        <v>27389</v>
      </c>
      <c r="F119" s="97"/>
      <c r="G119" s="71" t="s">
        <v>66</v>
      </c>
      <c r="H119" s="96" t="str">
        <f>INDEX(TblAdmin1[Admin1 Code],MATCH(G119,TblAdmin1[Tbl1_Admin1],0),1)</f>
        <v>Akkar</v>
      </c>
      <c r="I119" s="71" t="s">
        <v>66</v>
      </c>
      <c r="J119" s="96" t="str">
        <f t="array" aca="1" ref="J119" ca="1">OFFSET(Tbl2_Name2,MATCH(I119,OFFSET(Tbl2_RegionPCODE,MATCH(H119,Tbl2_Pcode1,0),1,COUNTIF(Tbl2_Pcode1,H119),1),0)-1+MATCH(H119,Tbl2_Pcode1,0)-1,1)</f>
        <v>Akkar</v>
      </c>
      <c r="K119" s="71" t="s">
        <v>204</v>
      </c>
      <c r="L119" s="96" t="str">
        <f t="array" aca="1" ref="L119" ca="1">OFFSET(Tbl3_Name3,MATCH(K119,OFFSET(Tbl3_Admin2PCODE,MATCH(J119,Tbl3_Pcode2,0),1,COUNTIF(Tbl3_Pcode2,J119),1),0)-1+MATCH(J119,Tbl3_Pcode2,0)-1,1)</f>
        <v>Cheikh Mohammad</v>
      </c>
      <c r="M119" s="27" t="s">
        <v>7835</v>
      </c>
      <c r="N119" s="96" t="str">
        <f t="array" aca="1" ref="N119" ca="1">OFFSET(Tbl4_Name4,MATCH(M119,OFFSET(Tbl4_Admin3PCODE,MATCH(L119,Tbl4_PCODE3,0),1,COUNTIF(Tbl4_PCODE3,L119),1),0)-1+MATCH(L119,Tbl4_PCODE3,0)-1,1)</f>
        <v>LBN51064</v>
      </c>
      <c r="O119" s="96">
        <f ca="1">IFERROR(VLOOKUP(N119,PCODE4:LATITUDE,2,FALSE),"")</f>
        <v>34.549794000000077</v>
      </c>
      <c r="P119" s="96">
        <f ca="1">IFERROR(VLOOKUP(N119,PCODE4:LONGITUDE,3,FALSE),"")</f>
        <v>36.083033000000057</v>
      </c>
      <c r="Q119" s="81">
        <v>41687</v>
      </c>
      <c r="R119" s="80"/>
      <c r="S119" s="73"/>
      <c r="T119" s="73"/>
      <c r="U119" s="73"/>
      <c r="V119" s="73"/>
      <c r="W119" s="73"/>
      <c r="X119" s="73"/>
      <c r="Y119" s="74">
        <f>SUM(Table1[[#This Row],[Syr]:[Other]])</f>
        <v>0</v>
      </c>
    </row>
    <row r="120" spans="1:25" ht="15" customHeight="1">
      <c r="A120" s="78">
        <v>41662</v>
      </c>
      <c r="B120" s="78"/>
      <c r="C120" s="27" t="s">
        <v>27383</v>
      </c>
      <c r="D120" s="71"/>
      <c r="E120" s="27" t="s">
        <v>27389</v>
      </c>
      <c r="G120" s="71" t="s">
        <v>66</v>
      </c>
      <c r="H120" s="96" t="str">
        <f>INDEX(TblAdmin1[Admin1 Code],MATCH(G120,TblAdmin1[Tbl1_Admin1],0),1)</f>
        <v>Akkar</v>
      </c>
      <c r="I120" s="71" t="s">
        <v>66</v>
      </c>
      <c r="J120" s="96" t="str">
        <f t="array" aca="1" ref="J120" ca="1">OFFSET(Tbl2_Name2,MATCH(I120,OFFSET(Tbl2_RegionPCODE,MATCH(H120,Tbl2_Pcode1,0),1,COUNTIF(Tbl2_Pcode1,H120),1),0)-1+MATCH(H120,Tbl2_Pcode1,0)-1,1)</f>
        <v>Akkar</v>
      </c>
      <c r="K120" s="71" t="s">
        <v>207</v>
      </c>
      <c r="L120" s="96" t="str">
        <f t="array" aca="1" ref="L120" ca="1">OFFSET(Tbl3_Name3,MATCH(K120,OFFSET(Tbl3_Admin2PCODE,MATCH(J120,Tbl3_Pcode2,0),1,COUNTIF(Tbl3_Pcode2,J120),1),0)-1+MATCH(J120,Tbl3_Pcode2,0)-1,1)</f>
        <v>Cheikh Taba</v>
      </c>
      <c r="M120" s="27" t="s">
        <v>207</v>
      </c>
      <c r="N120" s="96" t="str">
        <f t="array" aca="1" ref="N120" ca="1">OFFSET(Tbl4_Name4,MATCH(M120,OFFSET(Tbl4_Admin3PCODE,MATCH(L120,Tbl4_PCODE3,0),1,COUNTIF(Tbl4_PCODE3,L120),1),0)-1+MATCH(L120,Tbl4_PCODE3,0)-1,1)</f>
        <v>MU817</v>
      </c>
      <c r="O120" s="96">
        <f ca="1">IFERROR(VLOOKUP(N120,PCODE4:LATITUDE,2,FALSE),"")</f>
        <v>34.533100000000047</v>
      </c>
      <c r="P120" s="96">
        <f ca="1">IFERROR(VLOOKUP(N120,PCODE4:LONGITUDE,3,FALSE),"")</f>
        <v>36.077600000000075</v>
      </c>
      <c r="Q120" s="81">
        <v>41687</v>
      </c>
      <c r="R120" s="80"/>
      <c r="S120" s="73"/>
      <c r="T120" s="73"/>
      <c r="U120" s="73"/>
      <c r="V120" s="73"/>
      <c r="W120" s="73"/>
      <c r="X120" s="73"/>
      <c r="Y120" s="74">
        <f>SUM(Table1[[#This Row],[Syr]:[Other]])</f>
        <v>0</v>
      </c>
    </row>
    <row r="121" spans="1:25" ht="15" customHeight="1">
      <c r="A121" s="78">
        <v>41746</v>
      </c>
      <c r="B121" s="78"/>
      <c r="C121" s="27" t="s">
        <v>27383</v>
      </c>
      <c r="D121" s="71"/>
      <c r="E121" s="27" t="s">
        <v>27389</v>
      </c>
      <c r="G121" s="71" t="s">
        <v>66</v>
      </c>
      <c r="H121" s="96" t="str">
        <f>INDEX(TblAdmin1[Admin1 Code],MATCH(G121,TblAdmin1[Tbl1_Admin1],0),1)</f>
        <v>Akkar</v>
      </c>
      <c r="I121" s="71" t="s">
        <v>66</v>
      </c>
      <c r="J121" s="96" t="str">
        <f t="array" aca="1" ref="J121" ca="1">OFFSET(Tbl2_Name2,MATCH(I121,OFFSET(Tbl2_RegionPCODE,MATCH(H121,Tbl2_Pcode1,0),1,COUNTIF(Tbl2_Pcode1,H121),1),0)-1+MATCH(H121,Tbl2_Pcode1,0)-1,1)</f>
        <v>Akkar</v>
      </c>
      <c r="K121" s="71" t="s">
        <v>531</v>
      </c>
      <c r="L121" s="96" t="str">
        <f t="array" aca="1" ref="L121" ca="1">OFFSET(Tbl3_Name3,MATCH(K121,OFFSET(Tbl3_Admin2PCODE,MATCH(J121,Tbl3_Pcode2,0),1,COUNTIF(Tbl3_Pcode2,J121),1),0)-1+MATCH(J121,Tbl3_Pcode2,0)-1,1)</f>
        <v>Tall Meaayan Tall Kiri</v>
      </c>
      <c r="M121" s="27" t="s">
        <v>24617</v>
      </c>
      <c r="N121" s="96" t="str">
        <f t="array" aca="1" ref="N121" ca="1">OFFSET(Tbl4_Name4,MATCH(M121,OFFSET(Tbl4_Admin3PCODE,MATCH(L121,Tbl4_PCODE3,0),1,COUNTIF(Tbl4_PCODE3,L121),1),0)-1+MATCH(L121,Tbl4_PCODE3,0)-1,1)</f>
        <v>LBN51332</v>
      </c>
      <c r="O121" s="96">
        <f ca="1">IFERROR(VLOOKUP(N121,PCODE4:LATITUDE,2,FALSE),"")</f>
        <v>34.596722000000057</v>
      </c>
      <c r="P121" s="96">
        <f ca="1">IFERROR(VLOOKUP(N121,PCODE4:LONGITUDE,3,FALSE),"")</f>
        <v>36.041109000000063</v>
      </c>
      <c r="Q121" s="81">
        <v>41776</v>
      </c>
      <c r="R121" s="80">
        <v>41990</v>
      </c>
      <c r="S121" s="73"/>
      <c r="T121" s="73"/>
      <c r="U121" s="73"/>
      <c r="V121" s="73"/>
      <c r="W121" s="73"/>
      <c r="X121" s="73"/>
      <c r="Y121" s="74">
        <f>SUM(Table1[[#This Row],[Syr]:[Other]])</f>
        <v>0</v>
      </c>
    </row>
    <row r="122" spans="1:25" ht="15" customHeight="1">
      <c r="A122" s="78">
        <v>41662</v>
      </c>
      <c r="B122" s="78"/>
      <c r="C122" s="27" t="s">
        <v>27383</v>
      </c>
      <c r="D122" s="71"/>
      <c r="E122" s="27" t="s">
        <v>27389</v>
      </c>
      <c r="G122" s="71" t="s">
        <v>92</v>
      </c>
      <c r="H122" s="96" t="str">
        <f>INDEX(TblAdmin1[Admin1 Code],MATCH(G122,TblAdmin1[Tbl1_Admin1],0),1)</f>
        <v>North</v>
      </c>
      <c r="I122" s="71" t="s">
        <v>147</v>
      </c>
      <c r="J122" s="96" t="str">
        <f t="array" aca="1" ref="J122" ca="1">OFFSET(Tbl2_Name2,MATCH(I122,OFFSET(Tbl2_RegionPCODE,MATCH(H122,Tbl2_Pcode1,0),1,COUNTIF(Tbl2_Pcode1,H122),1),0)-1+MATCH(H122,Tbl2_Pcode1,0)-1,1)</f>
        <v>El Minieh-Dennie</v>
      </c>
      <c r="K122" s="71" t="s">
        <v>2299</v>
      </c>
      <c r="L122" s="96" t="str">
        <f t="array" aca="1" ref="L122" ca="1">OFFSET(Tbl3_Name3,MATCH(K122,OFFSET(Tbl3_Admin2PCODE,MATCH(J122,Tbl3_Pcode2,0),1,COUNTIF(Tbl3_Pcode2,J122),1),0)-1+MATCH(J122,Tbl3_Pcode2,0)-1,1)</f>
        <v>Beddaoui</v>
      </c>
      <c r="M122" s="27" t="s">
        <v>5933</v>
      </c>
      <c r="N122" s="96" t="str">
        <f t="array" aca="1" ref="N122" ca="1">OFFSET(Tbl4_Name4,MATCH(M122,OFFSET(Tbl4_Admin3PCODE,MATCH(L122,Tbl4_PCODE3,0),1,COUNTIF(Tbl4_PCODE3,L122),1),0)-1+MATCH(L122,Tbl4_PCODE3,0)-1,1)</f>
        <v>MU917</v>
      </c>
      <c r="O122" s="96">
        <f ca="1">IFERROR(VLOOKUP(N122,PCODE4:LATITUDE,2,FALSE),"")</f>
        <v>34.45403900000008</v>
      </c>
      <c r="P122" s="96">
        <f ca="1">IFERROR(VLOOKUP(N122,PCODE4:LONGITUDE,3,FALSE),"")</f>
        <v>35.863605000000064</v>
      </c>
      <c r="Q122" s="81">
        <v>41687</v>
      </c>
      <c r="R122" s="80">
        <v>41990</v>
      </c>
      <c r="S122" s="73"/>
      <c r="T122" s="73"/>
      <c r="U122" s="73"/>
      <c r="V122" s="73"/>
      <c r="W122" s="73"/>
      <c r="X122" s="73"/>
      <c r="Y122" s="74">
        <f>SUM(Table1[[#This Row],[Syr]:[Other]])</f>
        <v>0</v>
      </c>
    </row>
    <row r="123" spans="1:25" ht="15" customHeight="1">
      <c r="A123" s="78">
        <v>41662</v>
      </c>
      <c r="B123" s="78"/>
      <c r="C123" s="27" t="s">
        <v>27383</v>
      </c>
      <c r="D123" s="71"/>
      <c r="E123" s="27" t="s">
        <v>27389</v>
      </c>
      <c r="G123" s="71" t="s">
        <v>92</v>
      </c>
      <c r="H123" s="96" t="str">
        <f>INDEX(TblAdmin1[Admin1 Code],MATCH(G123,TblAdmin1[Tbl1_Admin1],0),1)</f>
        <v>North</v>
      </c>
      <c r="I123" s="71" t="s">
        <v>150</v>
      </c>
      <c r="J123" s="96" t="str">
        <f t="array" aca="1" ref="J123" ca="1">OFFSET(Tbl2_Name2,MATCH(I123,OFFSET(Tbl2_RegionPCODE,MATCH(H123,Tbl2_Pcode1,0),1,COUNTIF(Tbl2_Pcode1,H123),1),0)-1+MATCH(H123,Tbl2_Pcode1,0)-1,1)</f>
        <v>Tripoli</v>
      </c>
      <c r="K123" s="71" t="s">
        <v>3890</v>
      </c>
      <c r="L123" s="96" t="str">
        <f t="array" aca="1" ref="L123" ca="1">OFFSET(Tbl3_Name3,MATCH(K123,OFFSET(Tbl3_Admin2PCODE,MATCH(J123,Tbl3_Pcode2,0),1,COUNTIF(Tbl3_Pcode2,J123),1),0)-1+MATCH(J123,Tbl3_Pcode2,0)-1,1)</f>
        <v>Mina N 1</v>
      </c>
      <c r="M123" s="27" t="s">
        <v>18034</v>
      </c>
      <c r="N123" s="96" t="str">
        <f t="array" aca="1" ref="N123" ca="1">OFFSET(Tbl4_Name4,MATCH(M123,OFFSET(Tbl4_Admin3PCODE,MATCH(L123,Tbl4_PCODE3,0),1,COUNTIF(Tbl4_PCODE3,L123),1),0)-1+MATCH(L123,Tbl4_PCODE3,0)-1,1)</f>
        <v>MU712</v>
      </c>
      <c r="O123" s="96">
        <f ca="1">IFERROR(VLOOKUP(N123,PCODE4:LATITUDE,2,FALSE),"")</f>
        <v>34.449660000000002</v>
      </c>
      <c r="P123" s="96">
        <f ca="1">IFERROR(VLOOKUP(N123,PCODE4:LONGITUDE,3,FALSE),"")</f>
        <v>35.815758000000002</v>
      </c>
      <c r="Q123" s="81">
        <v>41687</v>
      </c>
      <c r="R123" s="80">
        <v>41990</v>
      </c>
      <c r="S123" s="73"/>
      <c r="T123" s="73"/>
      <c r="U123" s="73"/>
      <c r="V123" s="73"/>
      <c r="W123" s="73"/>
      <c r="X123" s="73"/>
      <c r="Y123" s="74">
        <f>SUM(Table1[[#This Row],[Syr]:[Other]])</f>
        <v>0</v>
      </c>
    </row>
    <row r="124" spans="1:25" ht="15" customHeight="1">
      <c r="A124" s="78">
        <v>41662</v>
      </c>
      <c r="B124" s="78"/>
      <c r="C124" s="27" t="s">
        <v>27383</v>
      </c>
      <c r="D124" s="71"/>
      <c r="E124" s="27" t="s">
        <v>27389</v>
      </c>
      <c r="G124" s="71" t="s">
        <v>92</v>
      </c>
      <c r="H124" s="96" t="str">
        <f>INDEX(TblAdmin1[Admin1 Code],MATCH(G124,TblAdmin1[Tbl1_Admin1],0),1)</f>
        <v>North</v>
      </c>
      <c r="I124" s="71" t="s">
        <v>150</v>
      </c>
      <c r="J124" s="96" t="str">
        <f t="array" aca="1" ref="J124" ca="1">OFFSET(Tbl2_Name2,MATCH(I124,OFFSET(Tbl2_RegionPCODE,MATCH(H124,Tbl2_Pcode1,0),1,COUNTIF(Tbl2_Pcode1,H124),1),0)-1+MATCH(H124,Tbl2_Pcode1,0)-1,1)</f>
        <v>Tripoli</v>
      </c>
      <c r="K124" s="71" t="s">
        <v>3931</v>
      </c>
      <c r="L124" s="96" t="str">
        <f t="array" aca="1" ref="L124" ca="1">OFFSET(Tbl3_Name3,MATCH(K124,OFFSET(Tbl3_Admin2PCODE,MATCH(J124,Tbl3_Pcode2,0),1,COUNTIF(Tbl3_Pcode2,J124),1),0)-1+MATCH(J124,Tbl3_Pcode2,0)-1,1)</f>
        <v>Trablous Ez-Zeitoun</v>
      </c>
      <c r="M124" s="27" t="s">
        <v>25743</v>
      </c>
      <c r="N124" s="96" t="str">
        <f t="array" aca="1" ref="N124" ca="1">OFFSET(Tbl4_Name4,MATCH(M124,OFFSET(Tbl4_Admin3PCODE,MATCH(L124,Tbl4_PCODE3,0),1,COUNTIF(Tbl4_PCODE3,L124),1),0)-1+MATCH(L124,Tbl4_PCODE3,0)-1,1)</f>
        <v>LBN56020</v>
      </c>
      <c r="O124" s="96">
        <f ca="1">IFERROR(VLOOKUP(N124,PCODE4:LATITUDE,2,FALSE),"")</f>
        <v>34.420646000000033</v>
      </c>
      <c r="P124" s="96">
        <f ca="1">IFERROR(VLOOKUP(N124,PCODE4:LONGITUDE,3,FALSE),"")</f>
        <v>35.830437000000074</v>
      </c>
      <c r="Q124" s="81">
        <v>41687</v>
      </c>
      <c r="R124" s="80">
        <v>41990</v>
      </c>
      <c r="S124" s="73"/>
      <c r="T124" s="73"/>
      <c r="U124" s="73"/>
      <c r="V124" s="73"/>
      <c r="W124" s="73"/>
      <c r="X124" s="73"/>
      <c r="Y124" s="74">
        <f>SUM(Table1[[#This Row],[Syr]:[Other]])</f>
        <v>0</v>
      </c>
    </row>
    <row r="125" spans="1:25" ht="15" customHeight="1">
      <c r="A125" s="78">
        <v>41662</v>
      </c>
      <c r="B125" s="78"/>
      <c r="C125" s="27" t="s">
        <v>27383</v>
      </c>
      <c r="D125" s="71"/>
      <c r="E125" s="27" t="s">
        <v>27389</v>
      </c>
      <c r="G125" s="71" t="s">
        <v>92</v>
      </c>
      <c r="H125" s="96" t="str">
        <f>INDEX(TblAdmin1[Admin1 Code],MATCH(G125,TblAdmin1[Tbl1_Admin1],0),1)</f>
        <v>North</v>
      </c>
      <c r="I125" s="71" t="s">
        <v>150</v>
      </c>
      <c r="J125" s="96" t="str">
        <f t="array" aca="1" ref="J125" ca="1">OFFSET(Tbl2_Name2,MATCH(I125,OFFSET(Tbl2_RegionPCODE,MATCH(H125,Tbl2_Pcode1,0),1,COUNTIF(Tbl2_Pcode1,H125),1),0)-1+MATCH(H125,Tbl2_Pcode1,0)-1,1)</f>
        <v>Tripoli</v>
      </c>
      <c r="K125" s="71" t="s">
        <v>3931</v>
      </c>
      <c r="L125" s="96" t="str">
        <f t="array" aca="1" ref="L125" ca="1">OFFSET(Tbl3_Name3,MATCH(K125,OFFSET(Tbl3_Admin2PCODE,MATCH(J125,Tbl3_Pcode2,0),1,COUNTIF(Tbl3_Pcode2,J125),1),0)-1+MATCH(J125,Tbl3_Pcode2,0)-1,1)</f>
        <v>Trablous Ez-Zeitoun</v>
      </c>
      <c r="M125" s="27" t="s">
        <v>25729</v>
      </c>
      <c r="N125" s="96" t="str">
        <f t="array" aca="1" ref="N125" ca="1">OFFSET(Tbl4_Name4,MATCH(M125,OFFSET(Tbl4_Admin3PCODE,MATCH(L125,Tbl4_PCODE3,0),1,COUNTIF(Tbl4_PCODE3,L125),1),0)-1+MATCH(L125,Tbl4_PCODE3,0)-1,1)</f>
        <v>LBN56018</v>
      </c>
      <c r="O125" s="96">
        <f ca="1">IFERROR(VLOOKUP(N125,PCODE4:LATITUDE,2,FALSE),"")</f>
        <v>34.426014000000066</v>
      </c>
      <c r="P125" s="96">
        <f ca="1">IFERROR(VLOOKUP(N125,PCODE4:LONGITUDE,3,FALSE),"")</f>
        <v>35.842192000000068</v>
      </c>
      <c r="Q125" s="81">
        <v>41687</v>
      </c>
      <c r="R125" s="80">
        <v>41990</v>
      </c>
      <c r="S125" s="73"/>
      <c r="T125" s="73"/>
      <c r="U125" s="73"/>
      <c r="V125" s="73"/>
      <c r="W125" s="73"/>
      <c r="X125" s="73"/>
      <c r="Y125" s="74">
        <f>SUM(Table1[[#This Row],[Syr]:[Other]])</f>
        <v>0</v>
      </c>
    </row>
    <row r="126" spans="1:25" ht="15" customHeight="1">
      <c r="A126" s="78">
        <v>41718</v>
      </c>
      <c r="B126" s="78"/>
      <c r="C126" s="27" t="s">
        <v>27392</v>
      </c>
      <c r="D126" s="71"/>
      <c r="E126" s="27" t="s">
        <v>27389</v>
      </c>
      <c r="G126" s="71" t="s">
        <v>66</v>
      </c>
      <c r="H126" s="96" t="str">
        <f>INDEX(TblAdmin1[Admin1 Code],MATCH(G126,TblAdmin1[Tbl1_Admin1],0),1)</f>
        <v>Akkar</v>
      </c>
      <c r="I126" s="71" t="s">
        <v>66</v>
      </c>
      <c r="J126" s="96" t="str">
        <f t="array" aca="1" ref="J126" ca="1">OFFSET(Tbl2_Name2,MATCH(I126,OFFSET(Tbl2_RegionPCODE,MATCH(H126,Tbl2_Pcode1,0),1,COUNTIF(Tbl2_Pcode1,H126),1),0)-1+MATCH(H126,Tbl2_Pcode1,0)-1,1)</f>
        <v>Akkar</v>
      </c>
      <c r="K126" s="71" t="s">
        <v>431</v>
      </c>
      <c r="L126" s="96" t="str">
        <f t="array" aca="1" ref="L126" ca="1">OFFSET(Tbl3_Name3,MATCH(K126,OFFSET(Tbl3_Admin2PCODE,MATCH(J126,Tbl3_Pcode2,0),1,COUNTIF(Tbl3_Pcode2,J126),1),0)-1+MATCH(J126,Tbl3_Pcode2,0)-1,1)</f>
        <v>Qaabrine</v>
      </c>
      <c r="M126" s="27" t="s">
        <v>20350</v>
      </c>
      <c r="N126" s="96" t="str">
        <f t="array" aca="1" ref="N126" ca="1">OFFSET(Tbl4_Name4,MATCH(M126,OFFSET(Tbl4_Admin3PCODE,MATCH(L126,Tbl4_PCODE3,0),1,COUNTIF(Tbl4_PCODE3,L126),1),0)-1+MATCH(L126,Tbl4_PCODE3,0)-1,1)</f>
        <v>35233-01-007</v>
      </c>
      <c r="O126" s="96">
        <f ca="1">IFERROR(VLOOKUP(N126,PCODE4:LATITUDE,2,FALSE),"")</f>
        <v>34.562919999999998</v>
      </c>
      <c r="P126" s="96">
        <f ca="1">IFERROR(VLOOKUP(N126,PCODE4:LONGITUDE,3,FALSE),"")</f>
        <v>36.025019999999998</v>
      </c>
      <c r="Q126" s="81">
        <v>41687</v>
      </c>
      <c r="R126" s="80">
        <v>41776</v>
      </c>
      <c r="S126" s="73"/>
      <c r="T126" s="73"/>
      <c r="U126" s="73"/>
      <c r="V126" s="73"/>
      <c r="W126" s="73"/>
      <c r="X126" s="73"/>
      <c r="Y126" s="74">
        <f>SUM(Table1[[#This Row],[Syr]:[Other]])</f>
        <v>0</v>
      </c>
    </row>
    <row r="127" spans="1:25" ht="15" customHeight="1">
      <c r="A127" s="78">
        <v>41718</v>
      </c>
      <c r="B127" s="78"/>
      <c r="C127" s="27" t="s">
        <v>27392</v>
      </c>
      <c r="D127" s="71"/>
      <c r="E127" s="27" t="s">
        <v>27389</v>
      </c>
      <c r="G127" s="71" t="s">
        <v>66</v>
      </c>
      <c r="H127" s="96" t="str">
        <f>INDEX(TblAdmin1[Admin1 Code],MATCH(G127,TblAdmin1[Tbl1_Admin1],0),1)</f>
        <v>Akkar</v>
      </c>
      <c r="I127" s="71" t="s">
        <v>66</v>
      </c>
      <c r="J127" s="96" t="str">
        <f t="array" aca="1" ref="J127" ca="1">OFFSET(Tbl2_Name2,MATCH(I127,OFFSET(Tbl2_RegionPCODE,MATCH(H127,Tbl2_Pcode1,0),1,COUNTIF(Tbl2_Pcode1,H127),1),0)-1+MATCH(H127,Tbl2_Pcode1,0)-1,1)</f>
        <v>Akkar</v>
      </c>
      <c r="K127" s="71" t="s">
        <v>431</v>
      </c>
      <c r="L127" s="96" t="str">
        <f t="array" aca="1" ref="L127" ca="1">OFFSET(Tbl3_Name3,MATCH(K127,OFFSET(Tbl3_Admin2PCODE,MATCH(J127,Tbl3_Pcode2,0),1,COUNTIF(Tbl3_Pcode2,J127),1),0)-1+MATCH(J127,Tbl3_Pcode2,0)-1,1)</f>
        <v>Qaabrine</v>
      </c>
      <c r="M127" s="27" t="s">
        <v>20418</v>
      </c>
      <c r="N127" s="96" t="str">
        <f t="array" aca="1" ref="N127" ca="1">OFFSET(Tbl4_Name4,MATCH(M127,OFFSET(Tbl4_Admin3PCODE,MATCH(L127,Tbl4_PCODE3,0),1,COUNTIF(Tbl4_PCODE3,L127),1),0)-1+MATCH(L127,Tbl4_PCODE3,0)-1,1)</f>
        <v>35233-01-042</v>
      </c>
      <c r="O127" s="96">
        <f ca="1">IFERROR(VLOOKUP(N127,PCODE4:LATITUDE,2,FALSE),"")</f>
        <v>34.573560000000001</v>
      </c>
      <c r="P127" s="96">
        <f ca="1">IFERROR(VLOOKUP(N127,PCODE4:LONGITUDE,3,FALSE),"")</f>
        <v>36.033639999999998</v>
      </c>
      <c r="Q127" s="81">
        <v>41687</v>
      </c>
      <c r="R127" s="80">
        <v>41776</v>
      </c>
      <c r="S127" s="73"/>
      <c r="T127" s="73"/>
      <c r="U127" s="73"/>
      <c r="V127" s="73"/>
      <c r="W127" s="73"/>
      <c r="X127" s="73"/>
      <c r="Y127" s="74">
        <f>SUM(Table1[[#This Row],[Syr]:[Other]])</f>
        <v>0</v>
      </c>
    </row>
    <row r="128" spans="1:25" ht="15" customHeight="1">
      <c r="A128" s="78">
        <v>41718</v>
      </c>
      <c r="B128" s="78"/>
      <c r="C128" s="27" t="s">
        <v>27392</v>
      </c>
      <c r="D128" s="71"/>
      <c r="E128" s="27" t="s">
        <v>27389</v>
      </c>
      <c r="G128" s="71" t="s">
        <v>66</v>
      </c>
      <c r="H128" s="96" t="str">
        <f>INDEX(TblAdmin1[Admin1 Code],MATCH(G128,TblAdmin1[Tbl1_Admin1],0),1)</f>
        <v>Akkar</v>
      </c>
      <c r="I128" s="71" t="s">
        <v>66</v>
      </c>
      <c r="J128" s="96" t="str">
        <f t="array" aca="1" ref="J128" ca="1">OFFSET(Tbl2_Name2,MATCH(I128,OFFSET(Tbl2_RegionPCODE,MATCH(H128,Tbl2_Pcode1,0),1,COUNTIF(Tbl2_Pcode1,H128),1),0)-1+MATCH(H128,Tbl2_Pcode1,0)-1,1)</f>
        <v>Akkar</v>
      </c>
      <c r="K128" s="71" t="s">
        <v>431</v>
      </c>
      <c r="L128" s="96" t="str">
        <f t="array" aca="1" ref="L128" ca="1">OFFSET(Tbl3_Name3,MATCH(K128,OFFSET(Tbl3_Admin2PCODE,MATCH(J128,Tbl3_Pcode2,0),1,COUNTIF(Tbl3_Pcode2,J128),1),0)-1+MATCH(J128,Tbl3_Pcode2,0)-1,1)</f>
        <v>Qaabrine</v>
      </c>
      <c r="M128" s="27" t="s">
        <v>20420</v>
      </c>
      <c r="N128" s="96" t="str">
        <f t="array" aca="1" ref="N128" ca="1">OFFSET(Tbl4_Name4,MATCH(M128,OFFSET(Tbl4_Admin3PCODE,MATCH(L128,Tbl4_PCODE3,0),1,COUNTIF(Tbl4_PCODE3,L128),1),0)-1+MATCH(L128,Tbl4_PCODE3,0)-1,1)</f>
        <v>35233-01-043</v>
      </c>
      <c r="O128" s="96">
        <f ca="1">IFERROR(VLOOKUP(N128,PCODE4:LATITUDE,2,FALSE),"")</f>
        <v>34.563659999999999</v>
      </c>
      <c r="P128" s="96">
        <f ca="1">IFERROR(VLOOKUP(N128,PCODE4:LONGITUDE,3,FALSE),"")</f>
        <v>36.022559999999999</v>
      </c>
      <c r="Q128" s="81">
        <v>41687</v>
      </c>
      <c r="R128" s="80">
        <v>41776</v>
      </c>
      <c r="S128" s="73"/>
      <c r="T128" s="73"/>
      <c r="U128" s="73"/>
      <c r="V128" s="73"/>
      <c r="W128" s="73"/>
      <c r="X128" s="73"/>
      <c r="Y128" s="74">
        <f>SUM(Table1[[#This Row],[Syr]:[Other]])</f>
        <v>0</v>
      </c>
    </row>
    <row r="129" spans="1:25" ht="15" customHeight="1">
      <c r="A129" s="78">
        <v>41718</v>
      </c>
      <c r="B129" s="78"/>
      <c r="C129" s="27" t="s">
        <v>27392</v>
      </c>
      <c r="D129" s="71"/>
      <c r="E129" s="27" t="s">
        <v>27389</v>
      </c>
      <c r="G129" s="71" t="s">
        <v>66</v>
      </c>
      <c r="H129" s="96" t="str">
        <f>INDEX(TblAdmin1[Admin1 Code],MATCH(G129,TblAdmin1[Tbl1_Admin1],0),1)</f>
        <v>Akkar</v>
      </c>
      <c r="I129" s="71" t="s">
        <v>66</v>
      </c>
      <c r="J129" s="96" t="str">
        <f t="array" aca="1" ref="J129" ca="1">OFFSET(Tbl2_Name2,MATCH(I129,OFFSET(Tbl2_RegionPCODE,MATCH(H129,Tbl2_Pcode1,0),1,COUNTIF(Tbl2_Pcode1,H129),1),0)-1+MATCH(H129,Tbl2_Pcode1,0)-1,1)</f>
        <v>Akkar</v>
      </c>
      <c r="K129" s="71" t="s">
        <v>497</v>
      </c>
      <c r="L129" s="96" t="str">
        <f t="array" aca="1" ref="L129" ca="1">OFFSET(Tbl3_Name3,MATCH(K129,OFFSET(Tbl3_Admin2PCODE,MATCH(J129,Tbl3_Pcode2,0),1,COUNTIF(Tbl3_Pcode2,J129),1),0)-1+MATCH(J129,Tbl3_Pcode2,0)-1,1)</f>
        <v>Sammouniye</v>
      </c>
      <c r="M129" s="27" t="s">
        <v>23018</v>
      </c>
      <c r="N129" s="96" t="str">
        <f t="array" aca="1" ref="N129" ca="1">OFFSET(Tbl4_Name4,MATCH(M129,OFFSET(Tbl4_Admin3PCODE,MATCH(L129,Tbl4_PCODE3,0),1,COUNTIF(Tbl4_PCODE3,L129),1),0)-1+MATCH(L129,Tbl4_PCODE3,0)-1,1)</f>
        <v>35227-01-067</v>
      </c>
      <c r="O129" s="96">
        <f ca="1">IFERROR(VLOOKUP(N129,PCODE4:LATITUDE,2,FALSE),"")</f>
        <v>34.574309999999997</v>
      </c>
      <c r="P129" s="96">
        <f ca="1">IFERROR(VLOOKUP(N129,PCODE4:LONGITUDE,3,FALSE),"")</f>
        <v>36.042850000000001</v>
      </c>
      <c r="Q129" s="81">
        <v>41687</v>
      </c>
      <c r="R129" s="80">
        <v>41776</v>
      </c>
      <c r="S129" s="73"/>
      <c r="T129" s="73"/>
      <c r="U129" s="73"/>
      <c r="V129" s="73"/>
      <c r="W129" s="73"/>
      <c r="X129" s="73"/>
      <c r="Y129" s="74">
        <f>SUM(Table1[[#This Row],[Syr]:[Other]])</f>
        <v>0</v>
      </c>
    </row>
    <row r="130" spans="1:25" ht="15" customHeight="1">
      <c r="A130" s="78">
        <v>41718</v>
      </c>
      <c r="B130" s="78"/>
      <c r="C130" s="27" t="s">
        <v>27392</v>
      </c>
      <c r="D130" s="71"/>
      <c r="E130" s="27" t="s">
        <v>27389</v>
      </c>
      <c r="G130" s="71" t="s">
        <v>66</v>
      </c>
      <c r="H130" s="96" t="str">
        <f>INDEX(TblAdmin1[Admin1 Code],MATCH(G130,TblAdmin1[Tbl1_Admin1],0),1)</f>
        <v>Akkar</v>
      </c>
      <c r="I130" s="71" t="s">
        <v>66</v>
      </c>
      <c r="J130" s="96" t="str">
        <f t="array" aca="1" ref="J130" ca="1">OFFSET(Tbl2_Name2,MATCH(I130,OFFSET(Tbl2_RegionPCODE,MATCH(H130,Tbl2_Pcode1,0),1,COUNTIF(Tbl2_Pcode1,H130),1),0)-1+MATCH(H130,Tbl2_Pcode1,0)-1,1)</f>
        <v>Akkar</v>
      </c>
      <c r="K130" s="71" t="s">
        <v>497</v>
      </c>
      <c r="L130" s="96" t="str">
        <f t="array" aca="1" ref="L130" ca="1">OFFSET(Tbl3_Name3,MATCH(K130,OFFSET(Tbl3_Admin2PCODE,MATCH(J130,Tbl3_Pcode2,0),1,COUNTIF(Tbl3_Pcode2,J130),1),0)-1+MATCH(J130,Tbl3_Pcode2,0)-1,1)</f>
        <v>Sammouniye</v>
      </c>
      <c r="M130" s="27" t="s">
        <v>22976</v>
      </c>
      <c r="N130" s="96" t="str">
        <f t="array" aca="1" ref="N130" ca="1">OFFSET(Tbl4_Name4,MATCH(M130,OFFSET(Tbl4_Admin3PCODE,MATCH(L130,Tbl4_PCODE3,0),1,COUNTIF(Tbl4_PCODE3,L130),1),0)-1+MATCH(L130,Tbl4_PCODE3,0)-1,1)</f>
        <v>35227-01-046</v>
      </c>
      <c r="O130" s="96">
        <f ca="1">IFERROR(VLOOKUP(N130,PCODE4:LATITUDE,2,FALSE),"")</f>
        <v>34.574170000000002</v>
      </c>
      <c r="P130" s="96">
        <f ca="1">IFERROR(VLOOKUP(N130,PCODE4:LONGITUDE,3,FALSE),"")</f>
        <v>36.040779999999998</v>
      </c>
      <c r="Q130" s="81">
        <v>41687</v>
      </c>
      <c r="R130" s="80">
        <v>41776</v>
      </c>
      <c r="S130" s="73"/>
      <c r="T130" s="73"/>
      <c r="U130" s="73"/>
      <c r="V130" s="73"/>
      <c r="W130" s="73"/>
      <c r="X130" s="73"/>
      <c r="Y130" s="74">
        <f>SUM(Table1[[#This Row],[Syr]:[Other]])</f>
        <v>0</v>
      </c>
    </row>
    <row r="131" spans="1:25" ht="15" customHeight="1">
      <c r="A131" s="78">
        <v>41718</v>
      </c>
      <c r="B131" s="78"/>
      <c r="C131" s="27" t="s">
        <v>27392</v>
      </c>
      <c r="D131" s="71"/>
      <c r="E131" s="27" t="s">
        <v>27389</v>
      </c>
      <c r="G131" s="71" t="s">
        <v>66</v>
      </c>
      <c r="H131" s="96" t="str">
        <f>INDEX(TblAdmin1[Admin1 Code],MATCH(G131,TblAdmin1[Tbl1_Admin1],0),1)</f>
        <v>Akkar</v>
      </c>
      <c r="I131" s="71" t="s">
        <v>66</v>
      </c>
      <c r="J131" s="96" t="str">
        <f t="array" aca="1" ref="J131" ca="1">OFFSET(Tbl2_Name2,MATCH(I131,OFFSET(Tbl2_RegionPCODE,MATCH(H131,Tbl2_Pcode1,0),1,COUNTIF(Tbl2_Pcode1,H131),1),0)-1+MATCH(H131,Tbl2_Pcode1,0)-1,1)</f>
        <v>Akkar</v>
      </c>
      <c r="K131" s="71" t="s">
        <v>431</v>
      </c>
      <c r="L131" s="96" t="str">
        <f t="array" aca="1" ref="L131" ca="1">OFFSET(Tbl3_Name3,MATCH(K131,OFFSET(Tbl3_Admin2PCODE,MATCH(J131,Tbl3_Pcode2,0),1,COUNTIF(Tbl3_Pcode2,J131),1),0)-1+MATCH(J131,Tbl3_Pcode2,0)-1,1)</f>
        <v>Qaabrine</v>
      </c>
      <c r="M131" s="27" t="s">
        <v>431</v>
      </c>
      <c r="N131" s="96" t="str">
        <f t="array" aca="1" ref="N131" ca="1">OFFSET(Tbl4_Name4,MATCH(M131,OFFSET(Tbl4_Admin3PCODE,MATCH(L131,Tbl4_PCODE3,0),1,COUNTIF(Tbl4_PCODE3,L131),1),0)-1+MATCH(L131,Tbl4_PCODE3,0)-1,1)</f>
        <v>LBN51211</v>
      </c>
      <c r="O131" s="96">
        <f ca="1">IFERROR(VLOOKUP(N131,PCODE4:LATITUDE,2,FALSE),"")</f>
        <v>34.567792000000054</v>
      </c>
      <c r="P131" s="96">
        <f ca="1">IFERROR(VLOOKUP(N131,PCODE4:LONGITUDE,3,FALSE),"")</f>
        <v>36.032286000000056</v>
      </c>
      <c r="Q131" s="81">
        <v>41687</v>
      </c>
      <c r="R131" s="80">
        <v>41776</v>
      </c>
      <c r="S131" s="73"/>
      <c r="T131" s="73"/>
      <c r="U131" s="73"/>
      <c r="V131" s="73"/>
      <c r="W131" s="73"/>
      <c r="X131" s="73"/>
      <c r="Y131" s="74">
        <f>SUM(Table1[[#This Row],[Syr]:[Other]])</f>
        <v>0</v>
      </c>
    </row>
    <row r="132" spans="1:25" ht="15" customHeight="1">
      <c r="A132" s="78">
        <v>41718</v>
      </c>
      <c r="B132" s="78"/>
      <c r="C132" s="27" t="s">
        <v>27392</v>
      </c>
      <c r="D132" s="71"/>
      <c r="E132" s="27" t="s">
        <v>27389</v>
      </c>
      <c r="G132" s="71" t="s">
        <v>66</v>
      </c>
      <c r="H132" s="96" t="str">
        <f>INDEX(TblAdmin1[Admin1 Code],MATCH(G132,TblAdmin1[Tbl1_Admin1],0),1)</f>
        <v>Akkar</v>
      </c>
      <c r="I132" s="71" t="s">
        <v>66</v>
      </c>
      <c r="J132" s="96" t="str">
        <f t="array" aca="1" ref="J132" ca="1">OFFSET(Tbl2_Name2,MATCH(I132,OFFSET(Tbl2_RegionPCODE,MATCH(H132,Tbl2_Pcode1,0),1,COUNTIF(Tbl2_Pcode1,H132),1),0)-1+MATCH(H132,Tbl2_Pcode1,0)-1,1)</f>
        <v>Akkar</v>
      </c>
      <c r="K132" s="71" t="s">
        <v>266</v>
      </c>
      <c r="L132" s="96" t="str">
        <f t="array" aca="1" ref="L132" ca="1">OFFSET(Tbl3_Name3,MATCH(K132,OFFSET(Tbl3_Admin2PCODE,MATCH(J132,Tbl3_Pcode2,0),1,COUNTIF(Tbl3_Pcode2,J132),1),0)-1+MATCH(J132,Tbl3_Pcode2,0)-1,1)</f>
        <v>Hayssa</v>
      </c>
      <c r="M132" s="27" t="s">
        <v>11993</v>
      </c>
      <c r="N132" s="96" t="str">
        <f t="array" aca="1" ref="N132" ca="1">OFFSET(Tbl4_Name4,MATCH(M132,OFFSET(Tbl4_Admin3PCODE,MATCH(L132,Tbl4_PCODE3,0),1,COUNTIF(Tbl4_PCODE3,L132),1),0)-1+MATCH(L132,Tbl4_PCODE3,0)-1,1)</f>
        <v>35221-01-008</v>
      </c>
      <c r="O132" s="96">
        <f ca="1">IFERROR(VLOOKUP(N132,PCODE4:LATITUDE,2,FALSE),"")</f>
        <v>34.587159999999997</v>
      </c>
      <c r="P132" s="96">
        <f ca="1">IFERROR(VLOOKUP(N132,PCODE4:LONGITUDE,3,FALSE),"")</f>
        <v>36.048969999999997</v>
      </c>
      <c r="Q132" s="81">
        <v>41687</v>
      </c>
      <c r="R132" s="80">
        <v>41776</v>
      </c>
      <c r="S132" s="73"/>
      <c r="T132" s="73"/>
      <c r="U132" s="73"/>
      <c r="V132" s="73"/>
      <c r="W132" s="73"/>
      <c r="X132" s="73"/>
      <c r="Y132" s="74">
        <f>SUM(Table1[[#This Row],[Syr]:[Other]])</f>
        <v>0</v>
      </c>
    </row>
    <row r="133" spans="1:25" ht="15" customHeight="1">
      <c r="A133" s="78">
        <v>41718</v>
      </c>
      <c r="B133" s="78"/>
      <c r="C133" s="27" t="s">
        <v>27392</v>
      </c>
      <c r="D133" s="71"/>
      <c r="E133" s="27" t="s">
        <v>27389</v>
      </c>
      <c r="G133" s="71" t="s">
        <v>66</v>
      </c>
      <c r="H133" s="96" t="str">
        <f>INDEX(TblAdmin1[Admin1 Code],MATCH(G133,TblAdmin1[Tbl1_Admin1],0),1)</f>
        <v>Akkar</v>
      </c>
      <c r="I133" s="71" t="s">
        <v>66</v>
      </c>
      <c r="J133" s="96" t="str">
        <f t="array" aca="1" ref="J133" ca="1">OFFSET(Tbl2_Name2,MATCH(I133,OFFSET(Tbl2_RegionPCODE,MATCH(H133,Tbl2_Pcode1,0),1,COUNTIF(Tbl2_Pcode1,H133),1),0)-1+MATCH(H133,Tbl2_Pcode1,0)-1,1)</f>
        <v>Akkar</v>
      </c>
      <c r="K133" s="71" t="s">
        <v>431</v>
      </c>
      <c r="L133" s="96" t="str">
        <f t="array" aca="1" ref="L133" ca="1">OFFSET(Tbl3_Name3,MATCH(K133,OFFSET(Tbl3_Admin2PCODE,MATCH(J133,Tbl3_Pcode2,0),1,COUNTIF(Tbl3_Pcode2,J133),1),0)-1+MATCH(J133,Tbl3_Pcode2,0)-1,1)</f>
        <v>Qaabrine</v>
      </c>
      <c r="M133" s="27" t="s">
        <v>20368</v>
      </c>
      <c r="N133" s="96" t="str">
        <f t="array" aca="1" ref="N133" ca="1">OFFSET(Tbl4_Name4,MATCH(M133,OFFSET(Tbl4_Admin3PCODE,MATCH(L133,Tbl4_PCODE3,0),1,COUNTIF(Tbl4_PCODE3,L133),1),0)-1+MATCH(L133,Tbl4_PCODE3,0)-1,1)</f>
        <v>35233-01-016</v>
      </c>
      <c r="O133" s="96">
        <f ca="1">IFERROR(VLOOKUP(N133,PCODE4:LATITUDE,2,FALSE),"")</f>
        <v>34.570920000000001</v>
      </c>
      <c r="P133" s="96">
        <f ca="1">IFERROR(VLOOKUP(N133,PCODE4:LONGITUDE,3,FALSE),"")</f>
        <v>36.032060000000001</v>
      </c>
      <c r="Q133" s="81">
        <v>41687</v>
      </c>
      <c r="R133" s="80">
        <v>41776</v>
      </c>
      <c r="S133" s="73"/>
      <c r="T133" s="73"/>
      <c r="U133" s="73"/>
      <c r="V133" s="73"/>
      <c r="W133" s="73"/>
      <c r="X133" s="73"/>
      <c r="Y133" s="74">
        <f>SUM(Table1[[#This Row],[Syr]:[Other]])</f>
        <v>0</v>
      </c>
    </row>
    <row r="134" spans="1:25" ht="15" customHeight="1">
      <c r="A134" s="78">
        <v>41718</v>
      </c>
      <c r="B134" s="78"/>
      <c r="C134" s="27" t="s">
        <v>27392</v>
      </c>
      <c r="D134" s="71"/>
      <c r="E134" s="27" t="s">
        <v>27389</v>
      </c>
      <c r="G134" s="71" t="s">
        <v>66</v>
      </c>
      <c r="H134" s="96" t="str">
        <f>INDEX(TblAdmin1[Admin1 Code],MATCH(G134,TblAdmin1[Tbl1_Admin1],0),1)</f>
        <v>Akkar</v>
      </c>
      <c r="I134" s="71" t="s">
        <v>66</v>
      </c>
      <c r="J134" s="96" t="str">
        <f t="array" aca="1" ref="J134" ca="1">OFFSET(Tbl2_Name2,MATCH(I134,OFFSET(Tbl2_RegionPCODE,MATCH(H134,Tbl2_Pcode1,0),1,COUNTIF(Tbl2_Pcode1,H134),1),0)-1+MATCH(H134,Tbl2_Pcode1,0)-1,1)</f>
        <v>Akkar</v>
      </c>
      <c r="K134" s="71" t="s">
        <v>322</v>
      </c>
      <c r="L134" s="96" t="str">
        <f t="array" aca="1" ref="L134" ca="1">OFFSET(Tbl3_Name3,MATCH(K134,OFFSET(Tbl3_Admin2PCODE,MATCH(J134,Tbl3_Pcode2,0),1,COUNTIF(Tbl3_Pcode2,J134),1),0)-1+MATCH(J134,Tbl3_Pcode2,0)-1,1)</f>
        <v>Kfar Melki Aakkar</v>
      </c>
      <c r="M134" s="27" t="s">
        <v>14310</v>
      </c>
      <c r="N134" s="96" t="str">
        <f t="array" aca="1" ref="N134" ca="1">OFFSET(Tbl4_Name4,MATCH(M134,OFFSET(Tbl4_Admin3PCODE,MATCH(L134,Tbl4_PCODE3,0),1,COUNTIF(Tbl4_PCODE3,L134),1),0)-1+MATCH(L134,Tbl4_PCODE3,0)-1,1)</f>
        <v>35234-01-038</v>
      </c>
      <c r="O134" s="96">
        <f ca="1">IFERROR(VLOOKUP(N134,PCODE4:LATITUDE,2,FALSE),"")</f>
        <v>34.562530000000002</v>
      </c>
      <c r="P134" s="96">
        <f ca="1">IFERROR(VLOOKUP(N134,PCODE4:LONGITUDE,3,FALSE),"")</f>
        <v>36.018889999999999</v>
      </c>
      <c r="Q134" s="81">
        <v>41687</v>
      </c>
      <c r="R134" s="80">
        <v>41776</v>
      </c>
      <c r="S134" s="73"/>
      <c r="T134" s="73"/>
      <c r="U134" s="73"/>
      <c r="V134" s="73"/>
      <c r="W134" s="73"/>
      <c r="X134" s="73"/>
      <c r="Y134" s="74">
        <f>SUM(Table1[[#This Row],[Syr]:[Other]])</f>
        <v>0</v>
      </c>
    </row>
    <row r="135" spans="1:25" ht="15" customHeight="1">
      <c r="A135" s="78">
        <v>41718</v>
      </c>
      <c r="B135" s="78"/>
      <c r="C135" s="27" t="s">
        <v>27392</v>
      </c>
      <c r="D135" s="71"/>
      <c r="E135" s="27" t="s">
        <v>27389</v>
      </c>
      <c r="G135" s="71" t="s">
        <v>66</v>
      </c>
      <c r="H135" s="96" t="str">
        <f>INDEX(TblAdmin1[Admin1 Code],MATCH(G135,TblAdmin1[Tbl1_Admin1],0),1)</f>
        <v>Akkar</v>
      </c>
      <c r="I135" s="71" t="s">
        <v>66</v>
      </c>
      <c r="J135" s="96" t="str">
        <f t="array" aca="1" ref="J135" ca="1">OFFSET(Tbl2_Name2,MATCH(I135,OFFSET(Tbl2_RegionPCODE,MATCH(H135,Tbl2_Pcode1,0),1,COUNTIF(Tbl2_Pcode1,H135),1),0)-1+MATCH(H135,Tbl2_Pcode1,0)-1,1)</f>
        <v>Akkar</v>
      </c>
      <c r="K135" s="71" t="s">
        <v>431</v>
      </c>
      <c r="L135" s="96" t="str">
        <f t="array" aca="1" ref="L135" ca="1">OFFSET(Tbl3_Name3,MATCH(K135,OFFSET(Tbl3_Admin2PCODE,MATCH(J135,Tbl3_Pcode2,0),1,COUNTIF(Tbl3_Pcode2,J135),1),0)-1+MATCH(J135,Tbl3_Pcode2,0)-1,1)</f>
        <v>Qaabrine</v>
      </c>
      <c r="M135" s="27" t="s">
        <v>20376</v>
      </c>
      <c r="N135" s="96" t="str">
        <f t="array" aca="1" ref="N135" ca="1">OFFSET(Tbl4_Name4,MATCH(M135,OFFSET(Tbl4_Admin3PCODE,MATCH(L135,Tbl4_PCODE3,0),1,COUNTIF(Tbl4_PCODE3,L135),1),0)-1+MATCH(L135,Tbl4_PCODE3,0)-1,1)</f>
        <v>35233-01-020</v>
      </c>
      <c r="O135" s="96">
        <f ca="1">IFERROR(VLOOKUP(N135,PCODE4:LATITUDE,2,FALSE),"")</f>
        <v>34.569920000000003</v>
      </c>
      <c r="P135" s="96">
        <f ca="1">IFERROR(VLOOKUP(N135,PCODE4:LONGITUDE,3,FALSE),"")</f>
        <v>36.031080000000003</v>
      </c>
      <c r="Q135" s="81">
        <v>41687</v>
      </c>
      <c r="R135" s="80">
        <v>41776</v>
      </c>
      <c r="S135" s="73"/>
      <c r="T135" s="73"/>
      <c r="U135" s="73"/>
      <c r="V135" s="73"/>
      <c r="W135" s="73"/>
      <c r="X135" s="73"/>
      <c r="Y135" s="74">
        <f>SUM(Table1[[#This Row],[Syr]:[Other]])</f>
        <v>0</v>
      </c>
    </row>
    <row r="136" spans="1:25" ht="15" customHeight="1">
      <c r="A136" s="78">
        <v>41718</v>
      </c>
      <c r="B136" s="78"/>
      <c r="C136" s="27" t="s">
        <v>27392</v>
      </c>
      <c r="D136" s="71"/>
      <c r="E136" s="27" t="s">
        <v>27389</v>
      </c>
      <c r="G136" s="71" t="s">
        <v>66</v>
      </c>
      <c r="H136" s="96" t="str">
        <f>INDEX(TblAdmin1[Admin1 Code],MATCH(G136,TblAdmin1[Tbl1_Admin1],0),1)</f>
        <v>Akkar</v>
      </c>
      <c r="I136" s="71" t="s">
        <v>66</v>
      </c>
      <c r="J136" s="96" t="str">
        <f t="array" aca="1" ref="J136" ca="1">OFFSET(Tbl2_Name2,MATCH(I136,OFFSET(Tbl2_RegionPCODE,MATCH(H136,Tbl2_Pcode1,0),1,COUNTIF(Tbl2_Pcode1,H136),1),0)-1+MATCH(H136,Tbl2_Pcode1,0)-1,1)</f>
        <v>Akkar</v>
      </c>
      <c r="K136" s="71" t="s">
        <v>431</v>
      </c>
      <c r="L136" s="96" t="str">
        <f t="array" aca="1" ref="L136" ca="1">OFFSET(Tbl3_Name3,MATCH(K136,OFFSET(Tbl3_Admin2PCODE,MATCH(J136,Tbl3_Pcode2,0),1,COUNTIF(Tbl3_Pcode2,J136),1),0)-1+MATCH(J136,Tbl3_Pcode2,0)-1,1)</f>
        <v>Qaabrine</v>
      </c>
      <c r="M136" s="27" t="s">
        <v>20378</v>
      </c>
      <c r="N136" s="96" t="str">
        <f t="array" aca="1" ref="N136" ca="1">OFFSET(Tbl4_Name4,MATCH(M136,OFFSET(Tbl4_Admin3PCODE,MATCH(L136,Tbl4_PCODE3,0),1,COUNTIF(Tbl4_PCODE3,L136),1),0)-1+MATCH(L136,Tbl4_PCODE3,0)-1,1)</f>
        <v>35233-01-021</v>
      </c>
      <c r="O136" s="96">
        <f ca="1">IFERROR(VLOOKUP(N136,PCODE4:LATITUDE,2,FALSE),"")</f>
        <v>34.561129999999999</v>
      </c>
      <c r="P136" s="96">
        <f ca="1">IFERROR(VLOOKUP(N136,PCODE4:LONGITUDE,3,FALSE),"")</f>
        <v>36.02169</v>
      </c>
      <c r="Q136" s="81">
        <v>41687</v>
      </c>
      <c r="R136" s="80">
        <v>41776</v>
      </c>
      <c r="S136" s="73"/>
      <c r="T136" s="73"/>
      <c r="U136" s="73"/>
      <c r="V136" s="73"/>
      <c r="W136" s="73"/>
      <c r="X136" s="73"/>
      <c r="Y136" s="74">
        <f>SUM(Table1[[#This Row],[Syr]:[Other]])</f>
        <v>0</v>
      </c>
    </row>
    <row r="137" spans="1:25" ht="15" customHeight="1">
      <c r="A137" s="78">
        <v>41718</v>
      </c>
      <c r="B137" s="78"/>
      <c r="C137" s="27" t="s">
        <v>27392</v>
      </c>
      <c r="D137" s="71"/>
      <c r="E137" s="27" t="s">
        <v>27389</v>
      </c>
      <c r="G137" s="71" t="s">
        <v>66</v>
      </c>
      <c r="H137" s="96" t="str">
        <f>INDEX(TblAdmin1[Admin1 Code],MATCH(G137,TblAdmin1[Tbl1_Admin1],0),1)</f>
        <v>Akkar</v>
      </c>
      <c r="I137" s="71" t="s">
        <v>66</v>
      </c>
      <c r="J137" s="96" t="str">
        <f t="array" aca="1" ref="J137" ca="1">OFFSET(Tbl2_Name2,MATCH(I137,OFFSET(Tbl2_RegionPCODE,MATCH(H137,Tbl2_Pcode1,0),1,COUNTIF(Tbl2_Pcode1,H137),1),0)-1+MATCH(H137,Tbl2_Pcode1,0)-1,1)</f>
        <v>Akkar</v>
      </c>
      <c r="K137" s="71" t="s">
        <v>94</v>
      </c>
      <c r="L137" s="96" t="str">
        <f t="array" aca="1" ref="L137" ca="1">OFFSET(Tbl3_Name3,MATCH(K137,OFFSET(Tbl3_Admin2PCODE,MATCH(J137,Tbl3_Pcode2,0),1,COUNTIF(Tbl3_Pcode2,J137),1),0)-1+MATCH(J137,Tbl3_Pcode2,0)-1,1)</f>
        <v>Aamaret Aakkar</v>
      </c>
      <c r="M137" s="27" t="s">
        <v>1476</v>
      </c>
      <c r="N137" s="96" t="str">
        <f t="array" aca="1" ref="N137" ca="1">OFFSET(Tbl4_Name4,MATCH(M137,OFFSET(Tbl4_Admin3PCODE,MATCH(L137,Tbl4_PCODE3,0),1,COUNTIF(Tbl4_PCODE3,L137),1),0)-1+MATCH(L137,Tbl4_PCODE3,0)-1,1)</f>
        <v>LBN51260</v>
      </c>
      <c r="O137" s="96">
        <f ca="1">IFERROR(VLOOKUP(N137,PCODE4:LATITUDE,2,FALSE),"")</f>
        <v>34.534561000000053</v>
      </c>
      <c r="P137" s="96">
        <f ca="1">IFERROR(VLOOKUP(N137,PCODE4:LONGITUDE,3,FALSE),"")</f>
        <v>36.010583000000054</v>
      </c>
      <c r="Q137" s="81">
        <v>41687</v>
      </c>
      <c r="R137" s="80">
        <v>41776</v>
      </c>
      <c r="S137" s="73"/>
      <c r="T137" s="73"/>
      <c r="U137" s="73"/>
      <c r="V137" s="73"/>
      <c r="W137" s="73"/>
      <c r="X137" s="73"/>
      <c r="Y137" s="74">
        <f>SUM(Table1[[#This Row],[Syr]:[Other]])</f>
        <v>0</v>
      </c>
    </row>
    <row r="138" spans="1:25" ht="15" customHeight="1">
      <c r="A138" s="78">
        <v>41718</v>
      </c>
      <c r="B138" s="78"/>
      <c r="C138" s="27" t="s">
        <v>27392</v>
      </c>
      <c r="D138" s="71"/>
      <c r="E138" s="27" t="s">
        <v>27389</v>
      </c>
      <c r="G138" s="71" t="s">
        <v>66</v>
      </c>
      <c r="H138" s="96" t="str">
        <f>INDEX(TblAdmin1[Admin1 Code],MATCH(G138,TblAdmin1[Tbl1_Admin1],0),1)</f>
        <v>Akkar</v>
      </c>
      <c r="I138" s="71" t="s">
        <v>66</v>
      </c>
      <c r="J138" s="96" t="str">
        <f t="array" aca="1" ref="J138" ca="1">OFFSET(Tbl2_Name2,MATCH(I138,OFFSET(Tbl2_RegionPCODE,MATCH(H138,Tbl2_Pcode1,0),1,COUNTIF(Tbl2_Pcode1,H138),1),0)-1+MATCH(H138,Tbl2_Pcode1,0)-1,1)</f>
        <v>Akkar</v>
      </c>
      <c r="K138" s="71" t="s">
        <v>235</v>
      </c>
      <c r="L138" s="96" t="str">
        <f t="array" aca="1" ref="L138" ca="1">OFFSET(Tbl3_Name3,MATCH(K138,OFFSET(Tbl3_Admin2PCODE,MATCH(J138,Tbl3_Pcode2,0),1,COUNTIF(Tbl3_Pcode2,J138),1),0)-1+MATCH(J138,Tbl3_Pcode2,0)-1,1)</f>
        <v>Deir Dalloum</v>
      </c>
      <c r="M138" s="27" t="s">
        <v>9207</v>
      </c>
      <c r="N138" s="96" t="str">
        <f t="array" aca="1" ref="N138" ca="1">OFFSET(Tbl4_Name4,MATCH(M138,OFFSET(Tbl4_Admin3PCODE,MATCH(L138,Tbl4_PCODE3,0),1,COUNTIF(Tbl4_PCODE3,L138),1),0)-1+MATCH(L138,Tbl4_PCODE3,0)-1,1)</f>
        <v>35149-01-003</v>
      </c>
      <c r="O138" s="96">
        <f ca="1">IFERROR(VLOOKUP(N138,PCODE4:LATITUDE,2,FALSE),"")</f>
        <v>34.523229999999998</v>
      </c>
      <c r="P138" s="96">
        <f ca="1">IFERROR(VLOOKUP(N138,PCODE4:LONGITUDE,3,FALSE),"")</f>
        <v>36.014240000000001</v>
      </c>
      <c r="Q138" s="81">
        <v>41687</v>
      </c>
      <c r="R138" s="80">
        <v>41776</v>
      </c>
      <c r="S138" s="73"/>
      <c r="T138" s="73"/>
      <c r="U138" s="73"/>
      <c r="V138" s="73"/>
      <c r="W138" s="73"/>
      <c r="X138" s="73"/>
      <c r="Y138" s="74">
        <f>SUM(Table1[[#This Row],[Syr]:[Other]])</f>
        <v>0</v>
      </c>
    </row>
    <row r="139" spans="1:25" ht="15" customHeight="1">
      <c r="A139" s="78">
        <v>41718</v>
      </c>
      <c r="B139" s="78"/>
      <c r="C139" s="27" t="s">
        <v>27392</v>
      </c>
      <c r="D139" s="71"/>
      <c r="E139" s="27" t="s">
        <v>27389</v>
      </c>
      <c r="G139" s="71" t="s">
        <v>66</v>
      </c>
      <c r="H139" s="96" t="str">
        <f>INDEX(TblAdmin1[Admin1 Code],MATCH(G139,TblAdmin1[Tbl1_Admin1],0),1)</f>
        <v>Akkar</v>
      </c>
      <c r="I139" s="71" t="s">
        <v>66</v>
      </c>
      <c r="J139" s="96" t="str">
        <f t="array" aca="1" ref="J139" ca="1">OFFSET(Tbl2_Name2,MATCH(I139,OFFSET(Tbl2_RegionPCODE,MATCH(H139,Tbl2_Pcode1,0),1,COUNTIF(Tbl2_Pcode1,H139),1),0)-1+MATCH(H139,Tbl2_Pcode1,0)-1,1)</f>
        <v>Akkar</v>
      </c>
      <c r="K139" s="71" t="s">
        <v>455</v>
      </c>
      <c r="L139" s="96" t="str">
        <f t="array" aca="1" ref="L139" ca="1">OFFSET(Tbl3_Name3,MATCH(K139,OFFSET(Tbl3_Admin2PCODE,MATCH(J139,Tbl3_Pcode2,0),1,COUNTIF(Tbl3_Pcode2,J139),1),0)-1+MATCH(J139,Tbl3_Pcode2,0)-1,1)</f>
        <v>Qleiaat Aakkar</v>
      </c>
      <c r="M139" s="27" t="s">
        <v>21158</v>
      </c>
      <c r="N139" s="96" t="str">
        <f t="array" aca="1" ref="N139" ca="1">OFFSET(Tbl4_Name4,MATCH(M139,OFFSET(Tbl4_Admin3PCODE,MATCH(L139,Tbl4_PCODE3,0),1,COUNTIF(Tbl4_PCODE3,L139),1),0)-1+MATCH(L139,Tbl4_PCODE3,0)-1,1)</f>
        <v>35243-01-026</v>
      </c>
      <c r="O139" s="96">
        <f ca="1">IFERROR(VLOOKUP(N139,PCODE4:LATITUDE,2,FALSE),"")</f>
        <v>34.586410000000001</v>
      </c>
      <c r="P139" s="96">
        <f ca="1">IFERROR(VLOOKUP(N139,PCODE4:LONGITUDE,3,FALSE),"")</f>
        <v>36.021700000000003</v>
      </c>
      <c r="Q139" s="81">
        <v>41687</v>
      </c>
      <c r="R139" s="80">
        <v>41776</v>
      </c>
      <c r="S139" s="73"/>
      <c r="T139" s="73"/>
      <c r="U139" s="73"/>
      <c r="V139" s="73"/>
      <c r="W139" s="73"/>
      <c r="X139" s="73"/>
      <c r="Y139" s="74">
        <f>SUM(Table1[[#This Row],[Syr]:[Other]])</f>
        <v>0</v>
      </c>
    </row>
    <row r="140" spans="1:25" ht="15" customHeight="1">
      <c r="A140" s="78">
        <v>41718</v>
      </c>
      <c r="B140" s="78"/>
      <c r="C140" s="27" t="s">
        <v>27392</v>
      </c>
      <c r="D140" s="71"/>
      <c r="E140" s="27" t="s">
        <v>27389</v>
      </c>
      <c r="G140" s="71" t="s">
        <v>66</v>
      </c>
      <c r="H140" s="96" t="str">
        <f>INDEX(TblAdmin1[Admin1 Code],MATCH(G140,TblAdmin1[Tbl1_Admin1],0),1)</f>
        <v>Akkar</v>
      </c>
      <c r="I140" s="71" t="s">
        <v>66</v>
      </c>
      <c r="J140" s="96" t="str">
        <f t="array" aca="1" ref="J140" ca="1">OFFSET(Tbl2_Name2,MATCH(I140,OFFSET(Tbl2_RegionPCODE,MATCH(H140,Tbl2_Pcode1,0),1,COUNTIF(Tbl2_Pcode1,H140),1),0)-1+MATCH(H140,Tbl2_Pcode1,0)-1,1)</f>
        <v>Akkar</v>
      </c>
      <c r="K140" s="71" t="s">
        <v>455</v>
      </c>
      <c r="L140" s="96" t="str">
        <f t="array" aca="1" ref="L140" ca="1">OFFSET(Tbl3_Name3,MATCH(K140,OFFSET(Tbl3_Admin2PCODE,MATCH(J140,Tbl3_Pcode2,0),1,COUNTIF(Tbl3_Pcode2,J140),1),0)-1+MATCH(J140,Tbl3_Pcode2,0)-1,1)</f>
        <v>Qleiaat Aakkar</v>
      </c>
      <c r="M140" s="27" t="s">
        <v>21116</v>
      </c>
      <c r="N140" s="96" t="str">
        <f t="array" aca="1" ref="N140" ca="1">OFFSET(Tbl4_Name4,MATCH(M140,OFFSET(Tbl4_Admin3PCODE,MATCH(L140,Tbl4_PCODE3,0),1,COUNTIF(Tbl4_PCODE3,L140),1),0)-1+MATCH(L140,Tbl4_PCODE3,0)-1,1)</f>
        <v>35243-01-005</v>
      </c>
      <c r="O140" s="96">
        <f ca="1">IFERROR(VLOOKUP(N140,PCODE4:LATITUDE,2,FALSE),"")</f>
        <v>34.585700000000003</v>
      </c>
      <c r="P140" s="96">
        <f ca="1">IFERROR(VLOOKUP(N140,PCODE4:LONGITUDE,3,FALSE),"")</f>
        <v>36.018700000000003</v>
      </c>
      <c r="Q140" s="81">
        <v>41687</v>
      </c>
      <c r="R140" s="80">
        <v>41776</v>
      </c>
      <c r="S140" s="73"/>
      <c r="T140" s="73"/>
      <c r="U140" s="73"/>
      <c r="V140" s="73"/>
      <c r="W140" s="73"/>
      <c r="X140" s="73"/>
      <c r="Y140" s="74">
        <f>SUM(Table1[[#This Row],[Syr]:[Other]])</f>
        <v>0</v>
      </c>
    </row>
    <row r="141" spans="1:25" ht="15" customHeight="1">
      <c r="A141" s="78">
        <v>41718</v>
      </c>
      <c r="B141" s="78"/>
      <c r="C141" s="27" t="s">
        <v>27392</v>
      </c>
      <c r="D141" s="71"/>
      <c r="E141" s="27" t="s">
        <v>27389</v>
      </c>
      <c r="G141" s="71" t="s">
        <v>66</v>
      </c>
      <c r="H141" s="96" t="str">
        <f>INDEX(TblAdmin1[Admin1 Code],MATCH(G141,TblAdmin1[Tbl1_Admin1],0),1)</f>
        <v>Akkar</v>
      </c>
      <c r="I141" s="71" t="s">
        <v>66</v>
      </c>
      <c r="J141" s="96" t="str">
        <f t="array" aca="1" ref="J141" ca="1">OFFSET(Tbl2_Name2,MATCH(I141,OFFSET(Tbl2_RegionPCODE,MATCH(H141,Tbl2_Pcode1,0),1,COUNTIF(Tbl2_Pcode1,H141),1),0)-1+MATCH(H141,Tbl2_Pcode1,0)-1,1)</f>
        <v>Akkar</v>
      </c>
      <c r="K141" s="71" t="s">
        <v>431</v>
      </c>
      <c r="L141" s="96" t="str">
        <f t="array" aca="1" ref="L141" ca="1">OFFSET(Tbl3_Name3,MATCH(K141,OFFSET(Tbl3_Admin2PCODE,MATCH(J141,Tbl3_Pcode2,0),1,COUNTIF(Tbl3_Pcode2,J141),1),0)-1+MATCH(J141,Tbl3_Pcode2,0)-1,1)</f>
        <v>Qaabrine</v>
      </c>
      <c r="M141" s="27" t="s">
        <v>20436</v>
      </c>
      <c r="N141" s="96" t="str">
        <f t="array" aca="1" ref="N141" ca="1">OFFSET(Tbl4_Name4,MATCH(M141,OFFSET(Tbl4_Admin3PCODE,MATCH(L141,Tbl4_PCODE3,0),1,COUNTIF(Tbl4_PCODE3,L141),1),0)-1+MATCH(L141,Tbl4_PCODE3,0)-1,1)</f>
        <v>35233-01-051</v>
      </c>
      <c r="O141" s="96">
        <f ca="1">IFERROR(VLOOKUP(N141,PCODE4:LATITUDE,2,FALSE),"")</f>
        <v>34.569732666015625</v>
      </c>
      <c r="P141" s="96">
        <f ca="1">IFERROR(VLOOKUP(N141,PCODE4:LONGITUDE,3,FALSE),"")</f>
        <v>36.021041870117188</v>
      </c>
      <c r="Q141" s="81">
        <v>41687</v>
      </c>
      <c r="R141" s="80">
        <v>41776</v>
      </c>
      <c r="S141" s="73"/>
      <c r="T141" s="73"/>
      <c r="U141" s="73"/>
      <c r="V141" s="73"/>
      <c r="W141" s="73"/>
      <c r="X141" s="73"/>
      <c r="Y141" s="74">
        <f>SUM(Table1[[#This Row],[Syr]:[Other]])</f>
        <v>0</v>
      </c>
    </row>
    <row r="142" spans="1:25" ht="15" customHeight="1">
      <c r="A142" s="78">
        <v>41718</v>
      </c>
      <c r="B142" s="78"/>
      <c r="C142" s="27" t="s">
        <v>27392</v>
      </c>
      <c r="D142" s="71"/>
      <c r="E142" s="27" t="s">
        <v>27389</v>
      </c>
      <c r="G142" s="71" t="s">
        <v>66</v>
      </c>
      <c r="H142" s="96" t="str">
        <f>INDEX(TblAdmin1[Admin1 Code],MATCH(G142,TblAdmin1[Tbl1_Admin1],0),1)</f>
        <v>Akkar</v>
      </c>
      <c r="I142" s="71" t="s">
        <v>66</v>
      </c>
      <c r="J142" s="96" t="str">
        <f t="array" aca="1" ref="J142" ca="1">OFFSET(Tbl2_Name2,MATCH(I142,OFFSET(Tbl2_RegionPCODE,MATCH(H142,Tbl2_Pcode1,0),1,COUNTIF(Tbl2_Pcode1,H142),1),0)-1+MATCH(H142,Tbl2_Pcode1,0)-1,1)</f>
        <v>Akkar</v>
      </c>
      <c r="K142" s="71" t="s">
        <v>126</v>
      </c>
      <c r="L142" s="96" t="str">
        <f t="array" aca="1" ref="L142" ca="1">OFFSET(Tbl3_Name3,MATCH(K142,OFFSET(Tbl3_Admin2PCODE,MATCH(J142,Tbl3_Pcode2,0),1,COUNTIF(Tbl3_Pcode2,J142),1),0)-1+MATCH(J142,Tbl3_Pcode2,0)-1,1)</f>
        <v>Aarqa</v>
      </c>
      <c r="M142" s="27" t="s">
        <v>2613</v>
      </c>
      <c r="N142" s="96" t="str">
        <f t="array" aca="1" ref="N142" ca="1">OFFSET(Tbl4_Name4,MATCH(M142,OFFSET(Tbl4_Admin3PCODE,MATCH(L142,Tbl4_PCODE3,0),1,COUNTIF(Tbl4_PCODE3,L142),1),0)-1+MATCH(L142,Tbl4_PCODE3,0)-1,1)</f>
        <v>35141-01-020</v>
      </c>
      <c r="O142" s="96">
        <f ca="1">IFERROR(VLOOKUP(N142,PCODE4:LATITUDE,2,FALSE),"")</f>
        <v>34.527949999999997</v>
      </c>
      <c r="P142" s="96">
        <f ca="1">IFERROR(VLOOKUP(N142,PCODE4:LONGITUDE,3,FALSE),"")</f>
        <v>36.036290000000001</v>
      </c>
      <c r="Q142" s="81">
        <v>41687</v>
      </c>
      <c r="R142" s="80">
        <v>41776</v>
      </c>
      <c r="S142" s="73"/>
      <c r="T142" s="73"/>
      <c r="U142" s="73"/>
      <c r="V142" s="73"/>
      <c r="W142" s="73"/>
      <c r="X142" s="73"/>
      <c r="Y142" s="74">
        <f>SUM(Table1[[#This Row],[Syr]:[Other]])</f>
        <v>0</v>
      </c>
    </row>
    <row r="143" spans="1:25" ht="15" customHeight="1">
      <c r="A143" s="78">
        <v>41664</v>
      </c>
      <c r="B143" s="78"/>
      <c r="C143" s="27" t="s">
        <v>27388</v>
      </c>
      <c r="D143" s="99"/>
      <c r="E143" s="100" t="s">
        <v>27393</v>
      </c>
      <c r="G143" s="71" t="s">
        <v>66</v>
      </c>
      <c r="H143" s="96" t="str">
        <f>INDEX(TblAdmin1[Admin1 Code],MATCH(G143,TblAdmin1[Tbl1_Admin1],0),1)</f>
        <v>Akkar</v>
      </c>
      <c r="I143" s="71" t="s">
        <v>66</v>
      </c>
      <c r="J143" s="96" t="str">
        <f t="array" aca="1" ref="J143" ca="1">OFFSET(Tbl2_Name2,MATCH(I143,OFFSET(Tbl2_RegionPCODE,MATCH(H143,Tbl2_Pcode1,0),1,COUNTIF(Tbl2_Pcode1,H143),1),0)-1+MATCH(H143,Tbl2_Pcode1,0)-1,1)</f>
        <v>Akkar</v>
      </c>
      <c r="K143" s="71" t="s">
        <v>344</v>
      </c>
      <c r="L143" s="96" t="str">
        <f t="array" aca="1" ref="L143" ca="1">OFFSET(Tbl3_Name3,MATCH(K143,OFFSET(Tbl3_Admin2PCODE,MATCH(J143,Tbl3_Pcode2,0),1,COUNTIF(Tbl3_Pcode2,J143),1),0)-1+MATCH(J143,Tbl3_Pcode2,0)-1,1)</f>
        <v>Khreibet Ej-Jindi</v>
      </c>
      <c r="M143" s="27" t="s">
        <v>15171</v>
      </c>
      <c r="N143" s="96" t="str">
        <f t="array" aca="1" ref="N143" ca="1">OFFSET(Tbl4_Name4,MATCH(M143,OFFSET(Tbl4_Admin3PCODE,MATCH(L143,Tbl4_PCODE3,0),1,COUNTIF(Tbl4_PCODE3,L143),1),0)-1+MATCH(L143,Tbl4_PCODE3,0)-1,1)</f>
        <v>35216-01-022</v>
      </c>
      <c r="O143" s="96">
        <f ca="1">IFERROR(VLOOKUP(N143,PCODE4:LATITUDE,2,FALSE),"")</f>
        <v>34.572000000000003</v>
      </c>
      <c r="P143" s="96">
        <f ca="1">IFERROR(VLOOKUP(N143,PCODE4:LONGITUDE,3,FALSE),"")</f>
        <v>36.082099999999997</v>
      </c>
      <c r="Q143" s="81">
        <v>41656</v>
      </c>
      <c r="R143" s="80">
        <v>41990</v>
      </c>
      <c r="S143" s="73"/>
      <c r="T143" s="73">
        <v>35</v>
      </c>
      <c r="U143" s="73"/>
      <c r="V143" s="73"/>
      <c r="W143" s="73"/>
      <c r="X143" s="73"/>
      <c r="Y143" s="74">
        <f>SUM(Table1[[#This Row],[Syr]:[Other]])</f>
        <v>35</v>
      </c>
    </row>
    <row r="144" spans="1:25" ht="15" customHeight="1">
      <c r="A144" s="78">
        <v>41664</v>
      </c>
      <c r="B144" s="78"/>
      <c r="C144" s="27" t="s">
        <v>27388</v>
      </c>
      <c r="D144" s="99"/>
      <c r="E144" s="100" t="s">
        <v>27393</v>
      </c>
      <c r="G144" s="71" t="s">
        <v>66</v>
      </c>
      <c r="H144" s="96" t="str">
        <f>INDEX(TblAdmin1[Admin1 Code],MATCH(G144,TblAdmin1[Tbl1_Admin1],0),1)</f>
        <v>Akkar</v>
      </c>
      <c r="I144" s="71" t="s">
        <v>66</v>
      </c>
      <c r="J144" s="96" t="str">
        <f t="array" aca="1" ref="J144" ca="1">OFFSET(Tbl2_Name2,MATCH(I144,OFFSET(Tbl2_RegionPCODE,MATCH(H144,Tbl2_Pcode1,0),1,COUNTIF(Tbl2_Pcode1,H144),1),0)-1+MATCH(H144,Tbl2_Pcode1,0)-1,1)</f>
        <v>Akkar</v>
      </c>
      <c r="K144" s="71" t="s">
        <v>186</v>
      </c>
      <c r="L144" s="96" t="str">
        <f t="array" aca="1" ref="L144" ca="1">OFFSET(Tbl3_Name3,MATCH(K144,OFFSET(Tbl3_Admin2PCODE,MATCH(J144,Tbl3_Pcode2,0),1,COUNTIF(Tbl3_Pcode2,J144),1),0)-1+MATCH(J144,Tbl3_Pcode2,0)-1,1)</f>
        <v>Bqerzla</v>
      </c>
      <c r="M144" s="27" t="s">
        <v>7150</v>
      </c>
      <c r="N144" s="96" t="str">
        <f t="array" aca="1" ref="N144" ca="1">OFFSET(Tbl4_Name4,MATCH(M144,OFFSET(Tbl4_Admin3PCODE,MATCH(L144,Tbl4_PCODE3,0),1,COUNTIF(Tbl4_PCODE3,L144),1),0)-1+MATCH(L144,Tbl4_PCODE3,0)-1,1)</f>
        <v>LBN51042</v>
      </c>
      <c r="O144" s="96">
        <f ca="1">IFERROR(VLOOKUP(N144,PCODE4:LATITUDE,2,FALSE),"")</f>
        <v>34.51288100000005</v>
      </c>
      <c r="P144" s="96">
        <f ca="1">IFERROR(VLOOKUP(N144,PCODE4:LONGITUDE,3,FALSE),"")</f>
        <v>36.054167000000064</v>
      </c>
      <c r="Q144" s="81">
        <v>41656</v>
      </c>
      <c r="R144" s="80">
        <v>41990</v>
      </c>
      <c r="S144" s="73"/>
      <c r="T144" s="73">
        <v>29</v>
      </c>
      <c r="U144" s="73">
        <v>10</v>
      </c>
      <c r="V144" s="73"/>
      <c r="W144" s="73"/>
      <c r="X144" s="73"/>
      <c r="Y144" s="74">
        <f>SUM(Table1[[#This Row],[Syr]:[Other]])</f>
        <v>39</v>
      </c>
    </row>
    <row r="145" spans="1:25" ht="15" customHeight="1">
      <c r="A145" s="78">
        <v>41664</v>
      </c>
      <c r="B145" s="78"/>
      <c r="C145" s="27" t="s">
        <v>27388</v>
      </c>
      <c r="D145" s="99"/>
      <c r="E145" s="100" t="s">
        <v>27386</v>
      </c>
      <c r="G145" s="71" t="s">
        <v>66</v>
      </c>
      <c r="H145" s="96" t="str">
        <f>INDEX(TblAdmin1[Admin1 Code],MATCH(G145,TblAdmin1[Tbl1_Admin1],0),1)</f>
        <v>Akkar</v>
      </c>
      <c r="I145" s="71" t="s">
        <v>66</v>
      </c>
      <c r="J145" s="96" t="str">
        <f t="array" aca="1" ref="J145" ca="1">OFFSET(Tbl2_Name2,MATCH(I145,OFFSET(Tbl2_RegionPCODE,MATCH(H145,Tbl2_Pcode1,0),1,COUNTIF(Tbl2_Pcode1,H145),1),0)-1+MATCH(H145,Tbl2_Pcode1,0)-1,1)</f>
        <v>Akkar</v>
      </c>
      <c r="K145" s="71" t="s">
        <v>180</v>
      </c>
      <c r="L145" s="96" t="str">
        <f t="array" aca="1" ref="L145" ca="1">OFFSET(Tbl3_Name3,MATCH(K145,OFFSET(Tbl3_Admin2PCODE,MATCH(J145,Tbl3_Pcode2,0),1,COUNTIF(Tbl3_Pcode2,J145),1),0)-1+MATCH(J145,Tbl3_Pcode2,0)-1,1)</f>
        <v>Biret Aakkar</v>
      </c>
      <c r="M145" s="27" t="s">
        <v>6334</v>
      </c>
      <c r="N145" s="96" t="str">
        <f t="array" aca="1" ref="N145" ca="1">OFFSET(Tbl4_Name4,MATCH(M145,OFFSET(Tbl4_Admin3PCODE,MATCH(L145,Tbl4_PCODE3,0),1,COUNTIF(Tbl4_PCODE3,L145),1),0)-1+MATCH(L145,Tbl4_PCODE3,0)-1,1)</f>
        <v>LBN51040</v>
      </c>
      <c r="O145" s="96">
        <f ca="1">IFERROR(VLOOKUP(N145,PCODE4:LATITUDE,2,FALSE),"")</f>
        <v>34.587564000000043</v>
      </c>
      <c r="P145" s="96">
        <f ca="1">IFERROR(VLOOKUP(N145,PCODE4:LONGITUDE,3,FALSE),"")</f>
        <v>36.236436000000026</v>
      </c>
      <c r="Q145" s="81">
        <v>41655</v>
      </c>
      <c r="R145" s="80">
        <v>41990</v>
      </c>
      <c r="S145" s="73"/>
      <c r="T145" s="73">
        <v>25</v>
      </c>
      <c r="U145" s="73">
        <v>11</v>
      </c>
      <c r="V145" s="73"/>
      <c r="W145" s="73"/>
      <c r="X145" s="73"/>
      <c r="Y145" s="74">
        <f>SUM(Table1[[#This Row],[Syr]:[Other]])</f>
        <v>36</v>
      </c>
    </row>
    <row r="146" spans="1:25" ht="15" customHeight="1">
      <c r="A146" s="78">
        <v>41671</v>
      </c>
      <c r="B146" s="78"/>
      <c r="C146" s="27" t="s">
        <v>27379</v>
      </c>
      <c r="D146" s="101"/>
      <c r="E146" s="27" t="s">
        <v>27389</v>
      </c>
      <c r="G146" s="71" t="s">
        <v>92</v>
      </c>
      <c r="H146" s="96" t="str">
        <f>INDEX(TblAdmin1[Admin1 Code],MATCH(G146,TblAdmin1[Tbl1_Admin1],0),1)</f>
        <v>North</v>
      </c>
      <c r="I146" s="71" t="s">
        <v>147</v>
      </c>
      <c r="J146" s="96" t="str">
        <f t="array" aca="1" ref="J146" ca="1">OFFSET(Tbl2_Name2,MATCH(I146,OFFSET(Tbl2_RegionPCODE,MATCH(H146,Tbl2_Pcode1,0),1,COUNTIF(Tbl2_Pcode1,H146),1),0)-1+MATCH(H146,Tbl2_Pcode1,0)-1,1)</f>
        <v>El Minieh-Dennie</v>
      </c>
      <c r="K146" s="71" t="s">
        <v>2281</v>
      </c>
      <c r="L146" s="96" t="str">
        <f t="array" aca="1" ref="L146" ca="1">OFFSET(Tbl3_Name3,MATCH(K146,OFFSET(Tbl3_Admin2PCODE,MATCH(J146,Tbl3_Pcode2,0),1,COUNTIF(Tbl3_Pcode2,J146),1),0)-1+MATCH(J146,Tbl3_Pcode2,0)-1,1)</f>
        <v>Aassoun</v>
      </c>
      <c r="M146" s="27" t="s">
        <v>2281</v>
      </c>
      <c r="N146" s="96" t="str">
        <f t="array" aca="1" ref="N146" ca="1">OFFSET(Tbl4_Name4,MATCH(M146,OFFSET(Tbl4_Admin3PCODE,MATCH(L146,Tbl4_PCODE3,0),1,COUNTIF(Tbl4_PCODE3,L146),1),0)-1+MATCH(L146,Tbl4_PCODE3,0)-1,1)</f>
        <v>LBN55005</v>
      </c>
      <c r="O146" s="96">
        <f ca="1">IFERROR(VLOOKUP(N146,PCODE4:LATITUDE,2,FALSE),"")</f>
        <v>34.385605000000055</v>
      </c>
      <c r="P146" s="96">
        <f ca="1">IFERROR(VLOOKUP(N146,PCODE4:LONGITUDE,3,FALSE),"")</f>
        <v>36.00903900000003</v>
      </c>
      <c r="Q146" s="81">
        <v>41715</v>
      </c>
      <c r="R146" s="80">
        <v>41990</v>
      </c>
      <c r="S146" s="73">
        <v>460</v>
      </c>
      <c r="T146" s="73">
        <v>150</v>
      </c>
      <c r="U146" s="73"/>
      <c r="V146" s="73"/>
      <c r="W146" s="73"/>
      <c r="X146" s="73"/>
      <c r="Y146" s="74">
        <f>SUM(Table1[[#This Row],[Syr]:[Other]])</f>
        <v>150</v>
      </c>
    </row>
    <row r="147" spans="1:25" ht="15" customHeight="1">
      <c r="A147" s="78">
        <v>41671</v>
      </c>
      <c r="B147" s="78"/>
      <c r="C147" s="27" t="s">
        <v>27379</v>
      </c>
      <c r="D147" s="101"/>
      <c r="E147" s="27" t="s">
        <v>27389</v>
      </c>
      <c r="G147" s="71" t="s">
        <v>92</v>
      </c>
      <c r="H147" s="96" t="str">
        <f>INDEX(TblAdmin1[Admin1 Code],MATCH(G147,TblAdmin1[Tbl1_Admin1],0),1)</f>
        <v>North</v>
      </c>
      <c r="I147" s="71" t="s">
        <v>144</v>
      </c>
      <c r="J147" s="96" t="str">
        <f t="array" aca="1" ref="J147" ca="1">OFFSET(Tbl2_Name2,MATCH(I147,OFFSET(Tbl2_RegionPCODE,MATCH(H147,Tbl2_Pcode1,0),1,COUNTIF(Tbl2_Pcode1,H147),1),0)-1+MATCH(H147,Tbl2_Pcode1,0)-1,1)</f>
        <v>El Koura</v>
      </c>
      <c r="K147" s="71" t="s">
        <v>1881</v>
      </c>
      <c r="L147" s="96" t="str">
        <f t="array" aca="1" ref="L147" ca="1">OFFSET(Tbl3_Name3,MATCH(K147,OFFSET(Tbl3_Admin2PCODE,MATCH(J147,Tbl3_Pcode2,0),1,COUNTIF(Tbl3_Pcode2,J147),1),0)-1+MATCH(J147,Tbl3_Pcode2,0)-1,1)</f>
        <v>Amioun</v>
      </c>
      <c r="M147" s="27" t="s">
        <v>1881</v>
      </c>
      <c r="N147" s="96" t="str">
        <f t="array" aca="1" ref="N147" ca="1">OFFSET(Tbl4_Name4,MATCH(M147,OFFSET(Tbl4_Admin3PCODE,MATCH(L147,Tbl4_PCODE3,0),1,COUNTIF(Tbl4_PCODE3,L147),1),0)-1+MATCH(L147,Tbl4_PCODE3,0)-1,1)</f>
        <v>32111-40-01</v>
      </c>
      <c r="O147" s="96">
        <f ca="1">IFERROR(VLOOKUP(N147,PCODE4:LATITUDE,2,FALSE),"")</f>
        <v>34.296264999999998</v>
      </c>
      <c r="P147" s="96">
        <f ca="1">IFERROR(VLOOKUP(N147,PCODE4:LONGITUDE,3,FALSE),"")</f>
        <v>35.803704000000003</v>
      </c>
      <c r="Q147" s="81">
        <v>41715</v>
      </c>
      <c r="R147" s="80">
        <v>41990</v>
      </c>
      <c r="S147" s="73">
        <v>460</v>
      </c>
      <c r="T147" s="73">
        <v>150</v>
      </c>
      <c r="U147" s="73"/>
      <c r="V147" s="73"/>
      <c r="W147" s="73"/>
      <c r="X147" s="73"/>
      <c r="Y147" s="74">
        <f>SUM(Table1[[#This Row],[Syr]:[Other]])</f>
        <v>150</v>
      </c>
    </row>
    <row r="148" spans="1:25" ht="15" customHeight="1">
      <c r="A148" s="78">
        <v>41671</v>
      </c>
      <c r="B148" s="78"/>
      <c r="C148" s="27" t="s">
        <v>27379</v>
      </c>
      <c r="D148" s="101"/>
      <c r="E148" s="27" t="s">
        <v>27389</v>
      </c>
      <c r="G148" s="71" t="s">
        <v>92</v>
      </c>
      <c r="H148" s="96" t="str">
        <f>INDEX(TblAdmin1[Admin1 Code],MATCH(G148,TblAdmin1[Tbl1_Admin1],0),1)</f>
        <v>North</v>
      </c>
      <c r="I148" s="71" t="s">
        <v>150</v>
      </c>
      <c r="J148" s="96" t="str">
        <f t="array" aca="1" ref="J148" ca="1">OFFSET(Tbl2_Name2,MATCH(I148,OFFSET(Tbl2_RegionPCODE,MATCH(H148,Tbl2_Pcode1,0),1,COUNTIF(Tbl2_Pcode1,H148),1),0)-1+MATCH(H148,Tbl2_Pcode1,0)-1,1)</f>
        <v>Tripoli</v>
      </c>
      <c r="K148" s="71" t="s">
        <v>3928</v>
      </c>
      <c r="L148" s="96" t="str">
        <f t="array" aca="1" ref="L148" ca="1">OFFSET(Tbl3_Name3,MATCH(K148,OFFSET(Tbl3_Admin2PCODE,MATCH(J148,Tbl3_Pcode2,0),1,COUNTIF(Tbl3_Pcode2,J148),1),0)-1+MATCH(J148,Tbl3_Pcode2,0)-1,1)</f>
        <v>Trablous Ez-Zahrieh</v>
      </c>
      <c r="M148" s="27" t="s">
        <v>25719</v>
      </c>
      <c r="N148" s="96" t="str">
        <f t="array" aca="1" ref="N148" ca="1">OFFSET(Tbl4_Name4,MATCH(M148,OFFSET(Tbl4_Admin3PCODE,MATCH(L148,Tbl4_PCODE3,0),1,COUNTIF(Tbl4_PCODE3,L148),1),0)-1+MATCH(L148,Tbl4_PCODE3,0)-1,1)</f>
        <v>LBN56017</v>
      </c>
      <c r="O148" s="96">
        <f ca="1">IFERROR(VLOOKUP(N148,PCODE4:LATITUDE,2,FALSE),"")</f>
        <v>34.438489000000061</v>
      </c>
      <c r="P148" s="96">
        <f ca="1">IFERROR(VLOOKUP(N148,PCODE4:LONGITUDE,3,FALSE),"")</f>
        <v>35.842781000000059</v>
      </c>
      <c r="Q148" s="81">
        <v>41715</v>
      </c>
      <c r="R148" s="80">
        <v>41990</v>
      </c>
      <c r="S148" s="73">
        <v>460</v>
      </c>
      <c r="T148" s="73">
        <v>150</v>
      </c>
      <c r="U148" s="73"/>
      <c r="V148" s="73"/>
      <c r="W148" s="73"/>
      <c r="X148" s="73"/>
      <c r="Y148" s="74">
        <f>SUM(Table1[[#This Row],[Syr]:[Other]])</f>
        <v>150</v>
      </c>
    </row>
    <row r="149" spans="1:25" ht="15" customHeight="1">
      <c r="A149" s="78">
        <v>41671</v>
      </c>
      <c r="B149" s="78"/>
      <c r="C149" s="27" t="s">
        <v>27379</v>
      </c>
      <c r="D149" s="101"/>
      <c r="E149" s="27" t="s">
        <v>27378</v>
      </c>
      <c r="G149" s="71" t="s">
        <v>66</v>
      </c>
      <c r="H149" s="96" t="str">
        <f>INDEX(TblAdmin1[Admin1 Code],MATCH(G149,TblAdmin1[Tbl1_Admin1],0),1)</f>
        <v>Akkar</v>
      </c>
      <c r="I149" s="71" t="s">
        <v>66</v>
      </c>
      <c r="J149" s="96" t="str">
        <f t="array" aca="1" ref="J149" ca="1">OFFSET(Tbl2_Name2,MATCH(I149,OFFSET(Tbl2_RegionPCODE,MATCH(H149,Tbl2_Pcode1,0),1,COUNTIF(Tbl2_Pcode1,H149),1),0)-1+MATCH(H149,Tbl2_Pcode1,0)-1,1)</f>
        <v>Akkar</v>
      </c>
      <c r="K149" s="71" t="s">
        <v>217</v>
      </c>
      <c r="L149" s="96" t="str">
        <f t="array" aca="1" ref="L149" ca="1">OFFSET(Tbl3_Name3,MATCH(K149,OFFSET(Tbl3_Admin2PCODE,MATCH(J149,Tbl3_Pcode2,0),1,COUNTIF(Tbl3_Pcode2,J149),1),0)-1+MATCH(J149,Tbl3_Pcode2,0)-1,1)</f>
        <v>Chir Hmairine</v>
      </c>
      <c r="M149" s="27" t="s">
        <v>8034</v>
      </c>
      <c r="N149" s="96" t="str">
        <f t="array" aca="1" ref="N149" ca="1">OFFSET(Tbl4_Name4,MATCH(M149,OFFSET(Tbl4_Admin3PCODE,MATCH(L149,Tbl4_PCODE3,0),1,COUNTIF(Tbl4_PCODE3,L149),1),0)-1+MATCH(L149,Tbl4_PCODE3,0)-1,1)</f>
        <v>LBN51273</v>
      </c>
      <c r="O149" s="96">
        <f ca="1">IFERROR(VLOOKUP(N149,PCODE4:LATITUDE,2,FALSE),"")</f>
        <v>34.633420000000058</v>
      </c>
      <c r="P149" s="96">
        <f ca="1">IFERROR(VLOOKUP(N149,PCODE4:LONGITUDE,3,FALSE),"")</f>
        <v>36.101405000000057</v>
      </c>
      <c r="Q149" s="81">
        <v>41715</v>
      </c>
      <c r="R149" s="80">
        <v>41990</v>
      </c>
      <c r="S149" s="73">
        <v>200</v>
      </c>
      <c r="T149" s="73">
        <v>90</v>
      </c>
      <c r="U149" s="73"/>
      <c r="V149" s="73"/>
      <c r="W149" s="73"/>
      <c r="X149" s="73"/>
      <c r="Y149" s="74">
        <f>SUM(Table1[[#This Row],[Syr]:[Other]])</f>
        <v>90</v>
      </c>
    </row>
    <row r="150" spans="1:25" ht="15" customHeight="1">
      <c r="A150" s="77">
        <v>41718</v>
      </c>
      <c r="B150" s="77"/>
      <c r="C150" s="27" t="s">
        <v>27398</v>
      </c>
      <c r="D150" s="102"/>
      <c r="E150" s="27" t="s">
        <v>27397</v>
      </c>
      <c r="G150" s="71" t="s">
        <v>92</v>
      </c>
      <c r="H150" s="96" t="str">
        <f>INDEX(TblAdmin1[Admin1 Code],MATCH(G150,TblAdmin1[Tbl1_Admin1],0),1)</f>
        <v>North</v>
      </c>
      <c r="I150" s="71" t="s">
        <v>150</v>
      </c>
      <c r="J150" s="96" t="str">
        <f t="array" aca="1" ref="J150" ca="1">OFFSET(Tbl2_Name2,MATCH(I150,OFFSET(Tbl2_RegionPCODE,MATCH(H150,Tbl2_Pcode1,0),1,COUNTIF(Tbl2_Pcode1,H150),1),0)-1+MATCH(H150,Tbl2_Pcode1,0)-1,1)</f>
        <v>Tripoli</v>
      </c>
      <c r="K150" s="71" t="s">
        <v>3933</v>
      </c>
      <c r="L150" s="96" t="str">
        <f t="array" aca="1" ref="L150" ca="1">OFFSET(Tbl3_Name3,MATCH(K150,OFFSET(Tbl3_Admin2PCODE,MATCH(J150,Tbl3_Pcode2,0),1,COUNTIF(Tbl3_Pcode2,J150),1),0)-1+MATCH(J150,Tbl3_Pcode2,0)-1,1)</f>
        <v>Trablous jardins</v>
      </c>
      <c r="M150" s="27" t="s">
        <v>25821</v>
      </c>
      <c r="N150" s="96">
        <f t="array" aca="1" ref="N150" ca="1">OFFSET(Tbl4_Name4,MATCH(M150,OFFSET(Tbl4_Admin3PCODE,MATCH(L150,Tbl4_PCODE3,0),1,COUNTIF(Tbl4_PCODE3,L150),1),0)-1+MATCH(L150,Tbl4_PCODE3,0)-1,1)</f>
        <v>1392</v>
      </c>
      <c r="O150" s="96">
        <f ca="1">IFERROR(VLOOKUP(N150,PCODE4:LATITUDE,2,FALSE),"")</f>
        <v>34.447066087000003</v>
      </c>
      <c r="P150" s="96">
        <f ca="1">IFERROR(VLOOKUP(N150,PCODE4:LONGITUDE,3,FALSE),"")</f>
        <v>35.851920626999998</v>
      </c>
      <c r="Q150" s="81">
        <v>41715</v>
      </c>
      <c r="R150" s="80">
        <v>41776</v>
      </c>
      <c r="S150" s="73">
        <v>137</v>
      </c>
      <c r="T150" s="73"/>
      <c r="U150" s="73"/>
      <c r="V150" s="73"/>
      <c r="W150" s="73"/>
      <c r="X150" s="73"/>
      <c r="Y150" s="74">
        <f>SUM(Table1[[#This Row],[Syr]:[Other]])</f>
        <v>0</v>
      </c>
    </row>
    <row r="151" spans="1:25" ht="15" customHeight="1">
      <c r="A151" s="77">
        <v>41718</v>
      </c>
      <c r="B151" s="77"/>
      <c r="C151" s="27" t="s">
        <v>27398</v>
      </c>
      <c r="D151" s="102"/>
      <c r="E151" s="27" t="s">
        <v>27397</v>
      </c>
      <c r="G151" s="71" t="s">
        <v>92</v>
      </c>
      <c r="H151" s="96" t="str">
        <f>INDEX(TblAdmin1[Admin1 Code],MATCH(G151,TblAdmin1[Tbl1_Admin1],0),1)</f>
        <v>North</v>
      </c>
      <c r="I151" s="71" t="s">
        <v>150</v>
      </c>
      <c r="J151" s="96" t="str">
        <f t="array" aca="1" ref="J151" ca="1">OFFSET(Tbl2_Name2,MATCH(I151,OFFSET(Tbl2_RegionPCODE,MATCH(H151,Tbl2_Pcode1,0),1,COUNTIF(Tbl2_Pcode1,H151),1),0)-1+MATCH(H151,Tbl2_Pcode1,0)-1,1)</f>
        <v>Tripoli</v>
      </c>
      <c r="K151" s="71" t="s">
        <v>3925</v>
      </c>
      <c r="L151" s="96" t="str">
        <f t="array" aca="1" ref="L151" ca="1">OFFSET(Tbl3_Name3,MATCH(K151,OFFSET(Tbl3_Admin2PCODE,MATCH(J151,Tbl3_Pcode2,0),1,COUNTIF(Tbl3_Pcode2,J151),1),0)-1+MATCH(J151,Tbl3_Pcode2,0)-1,1)</f>
        <v>Trablous Et-Tell</v>
      </c>
      <c r="M151" s="27" t="s">
        <v>25692</v>
      </c>
      <c r="N151" s="96">
        <f t="array" aca="1" ref="N151" ca="1">OFFSET(Tbl4_Name4,MATCH(M151,OFFSET(Tbl4_Admin3PCODE,MATCH(L151,Tbl4_PCODE3,0),1,COUNTIF(Tbl4_PCODE3,L151),1),0)-1+MATCH(L151,Tbl4_PCODE3,0)-1,1)</f>
        <v>374</v>
      </c>
      <c r="O151" s="96">
        <f ca="1">IFERROR(VLOOKUP(N151,PCODE4:LATITUDE,2,FALSE),"")</f>
        <v>34.439959141000003</v>
      </c>
      <c r="P151" s="96">
        <f ca="1">IFERROR(VLOOKUP(N151,PCODE4:LONGITUDE,3,FALSE),"")</f>
        <v>35.841440697000003</v>
      </c>
      <c r="Q151" s="81">
        <v>41715</v>
      </c>
      <c r="R151" s="80">
        <v>41776</v>
      </c>
      <c r="S151" s="73">
        <v>109</v>
      </c>
      <c r="T151" s="73"/>
      <c r="U151" s="73"/>
      <c r="V151" s="73"/>
      <c r="W151" s="73"/>
      <c r="X151" s="73"/>
      <c r="Y151" s="74">
        <f>SUM(Table1[[#This Row],[Syr]:[Other]])</f>
        <v>0</v>
      </c>
    </row>
    <row r="152" spans="1:25" ht="15" customHeight="1">
      <c r="A152" s="78">
        <v>41713</v>
      </c>
      <c r="B152" s="78"/>
      <c r="C152" s="27" t="s">
        <v>27383</v>
      </c>
      <c r="D152" s="71"/>
      <c r="E152" s="27" t="s">
        <v>27378</v>
      </c>
      <c r="G152" s="71" t="s">
        <v>66</v>
      </c>
      <c r="H152" s="96" t="str">
        <f>INDEX(TblAdmin1[Admin1 Code],MATCH(G152,TblAdmin1[Tbl1_Admin1],0),1)</f>
        <v>Akkar</v>
      </c>
      <c r="I152" s="71" t="s">
        <v>66</v>
      </c>
      <c r="J152" s="96" t="str">
        <f t="array" aca="1" ref="J152" ca="1">OFFSET(Tbl2_Name2,MATCH(I152,OFFSET(Tbl2_RegionPCODE,MATCH(H152,Tbl2_Pcode1,0),1,COUNTIF(Tbl2_Pcode1,H152),1),0)-1+MATCH(H152,Tbl2_Pcode1,0)-1,1)</f>
        <v>Akkar</v>
      </c>
      <c r="K152" s="71" t="s">
        <v>102</v>
      </c>
      <c r="L152" s="96" t="str">
        <f t="array" aca="1" ref="L152" ca="1">OFFSET(Tbl3_Name3,MATCH(K152,OFFSET(Tbl3_Admin2PCODE,MATCH(J152,Tbl3_Pcode2,0),1,COUNTIF(Tbl3_Pcode2,J152),1),0)-1+MATCH(J152,Tbl3_Pcode2,0)-1,1)</f>
        <v>Aamayer</v>
      </c>
      <c r="M152" s="27" t="s">
        <v>1750</v>
      </c>
      <c r="N152" s="96" t="str">
        <f t="array" aca="1" ref="N152" ca="1">OFFSET(Tbl4_Name4,MATCH(M152,OFFSET(Tbl4_Admin3PCODE,MATCH(L152,Tbl4_PCODE3,0),1,COUNTIF(Tbl4_PCODE3,L152),1),0)-1+MATCH(L152,Tbl4_PCODE3,0)-1,1)</f>
        <v>35512-40-01</v>
      </c>
      <c r="O152" s="96">
        <f ca="1">IFERROR(VLOOKUP(N152,PCODE4:LATITUDE,2,FALSE),"")</f>
        <v>34.614640342900003</v>
      </c>
      <c r="P152" s="96">
        <f ca="1">IFERROR(VLOOKUP(N152,PCODE4:LONGITUDE,3,FALSE),"")</f>
        <v>36.363894747800003</v>
      </c>
      <c r="Q152" s="81">
        <v>41656</v>
      </c>
      <c r="R152" s="80">
        <v>41715</v>
      </c>
      <c r="S152" s="73">
        <v>60</v>
      </c>
      <c r="T152" s="73"/>
      <c r="U152" s="73"/>
      <c r="V152" s="73"/>
      <c r="W152" s="73"/>
      <c r="X152" s="73"/>
      <c r="Y152" s="74">
        <f>SUM(Table1[[#This Row],[Syr]:[Other]])</f>
        <v>0</v>
      </c>
    </row>
    <row r="153" spans="1:25" ht="15" customHeight="1">
      <c r="A153" s="78">
        <v>41713</v>
      </c>
      <c r="B153" s="78"/>
      <c r="C153" s="27" t="s">
        <v>27383</v>
      </c>
      <c r="D153" s="71"/>
      <c r="E153" s="27" t="s">
        <v>27378</v>
      </c>
      <c r="G153" s="71" t="s">
        <v>66</v>
      </c>
      <c r="H153" s="96" t="str">
        <f>INDEX(TblAdmin1[Admin1 Code],MATCH(G153,TblAdmin1[Tbl1_Admin1],0),1)</f>
        <v>Akkar</v>
      </c>
      <c r="I153" s="71" t="s">
        <v>66</v>
      </c>
      <c r="J153" s="96" t="str">
        <f t="array" aca="1" ref="J153" ca="1">OFFSET(Tbl2_Name2,MATCH(I153,OFFSET(Tbl2_RegionPCODE,MATCH(H153,Tbl2_Pcode1,0),1,COUNTIF(Tbl2_Pcode1,H153),1),0)-1+MATCH(H153,Tbl2_Pcode1,0)-1,1)</f>
        <v>Akkar</v>
      </c>
      <c r="K153" s="71" t="s">
        <v>102</v>
      </c>
      <c r="L153" s="96" t="str">
        <f t="array" aca="1" ref="L153" ca="1">OFFSET(Tbl3_Name3,MATCH(K153,OFFSET(Tbl3_Admin2PCODE,MATCH(J153,Tbl3_Pcode2,0),1,COUNTIF(Tbl3_Pcode2,J153),1),0)-1+MATCH(J153,Tbl3_Pcode2,0)-1,1)</f>
        <v>Aamayer</v>
      </c>
      <c r="M153" s="27" t="s">
        <v>1750</v>
      </c>
      <c r="N153" s="96" t="str">
        <f t="array" aca="1" ref="N153" ca="1">OFFSET(Tbl4_Name4,MATCH(M153,OFFSET(Tbl4_Admin3PCODE,MATCH(L153,Tbl4_PCODE3,0),1,COUNTIF(Tbl4_PCODE3,L153),1),0)-1+MATCH(L153,Tbl4_PCODE3,0)-1,1)</f>
        <v>35512-40-01</v>
      </c>
      <c r="O153" s="96">
        <f ca="1">IFERROR(VLOOKUP(N153,PCODE4:LATITUDE,2,FALSE),"")</f>
        <v>34.614640342900003</v>
      </c>
      <c r="P153" s="96">
        <f ca="1">IFERROR(VLOOKUP(N153,PCODE4:LONGITUDE,3,FALSE),"")</f>
        <v>36.363894747800003</v>
      </c>
      <c r="Q153" s="81">
        <v>41687</v>
      </c>
      <c r="R153" s="80">
        <v>41715</v>
      </c>
      <c r="S153" s="73">
        <v>60</v>
      </c>
      <c r="T153" s="73"/>
      <c r="U153" s="73"/>
      <c r="V153" s="73"/>
      <c r="W153" s="73"/>
      <c r="X153" s="73"/>
      <c r="Y153" s="74">
        <f>SUM(Table1[[#This Row],[Syr]:[Other]])</f>
        <v>0</v>
      </c>
    </row>
    <row r="154" spans="1:25" ht="15" customHeight="1">
      <c r="A154" s="78">
        <v>41713</v>
      </c>
      <c r="B154" s="78"/>
      <c r="C154" s="27" t="s">
        <v>27383</v>
      </c>
      <c r="D154" s="71"/>
      <c r="E154" s="27" t="s">
        <v>27378</v>
      </c>
      <c r="G154" s="71" t="s">
        <v>66</v>
      </c>
      <c r="H154" s="96" t="str">
        <f>INDEX(TblAdmin1[Admin1 Code],MATCH(G154,TblAdmin1[Tbl1_Admin1],0),1)</f>
        <v>Akkar</v>
      </c>
      <c r="I154" s="71" t="s">
        <v>66</v>
      </c>
      <c r="J154" s="96" t="str">
        <f t="array" aca="1" ref="J154" ca="1">OFFSET(Tbl2_Name2,MATCH(I154,OFFSET(Tbl2_RegionPCODE,MATCH(H154,Tbl2_Pcode1,0),1,COUNTIF(Tbl2_Pcode1,H154),1),0)-1+MATCH(H154,Tbl2_Pcode1,0)-1,1)</f>
        <v>Akkar</v>
      </c>
      <c r="K154" s="71" t="s">
        <v>180</v>
      </c>
      <c r="L154" s="96" t="str">
        <f t="array" aca="1" ref="L154" ca="1">OFFSET(Tbl3_Name3,MATCH(K154,OFFSET(Tbl3_Admin2PCODE,MATCH(J154,Tbl3_Pcode2,0),1,COUNTIF(Tbl3_Pcode2,J154),1),0)-1+MATCH(J154,Tbl3_Pcode2,0)-1,1)</f>
        <v>Biret Aakkar</v>
      </c>
      <c r="M154" s="27" t="s">
        <v>6334</v>
      </c>
      <c r="N154" s="96" t="str">
        <f t="array" aca="1" ref="N154" ca="1">OFFSET(Tbl4_Name4,MATCH(M154,OFFSET(Tbl4_Admin3PCODE,MATCH(L154,Tbl4_PCODE3,0),1,COUNTIF(Tbl4_PCODE3,L154),1),0)-1+MATCH(L154,Tbl4_PCODE3,0)-1,1)</f>
        <v>LBN51040</v>
      </c>
      <c r="O154" s="96">
        <f ca="1">IFERROR(VLOOKUP(N154,PCODE4:LATITUDE,2,FALSE),"")</f>
        <v>34.587564000000043</v>
      </c>
      <c r="P154" s="96">
        <f ca="1">IFERROR(VLOOKUP(N154,PCODE4:LONGITUDE,3,FALSE),"")</f>
        <v>36.236436000000026</v>
      </c>
      <c r="Q154" s="81">
        <v>41687</v>
      </c>
      <c r="R154" s="80">
        <v>41715</v>
      </c>
      <c r="S154" s="73">
        <v>100</v>
      </c>
      <c r="T154" s="73"/>
      <c r="U154" s="73"/>
      <c r="V154" s="73"/>
      <c r="W154" s="73"/>
      <c r="X154" s="73"/>
      <c r="Y154" s="74">
        <f>SUM(Table1[[#This Row],[Syr]:[Other]])</f>
        <v>0</v>
      </c>
    </row>
    <row r="155" spans="1:25" ht="15" customHeight="1">
      <c r="A155" s="78">
        <v>41713</v>
      </c>
      <c r="B155" s="78"/>
      <c r="C155" s="27" t="s">
        <v>27383</v>
      </c>
      <c r="D155" s="71"/>
      <c r="E155" s="27" t="s">
        <v>27378</v>
      </c>
      <c r="G155" s="71" t="s">
        <v>66</v>
      </c>
      <c r="H155" s="96" t="str">
        <f>INDEX(TblAdmin1[Admin1 Code],MATCH(G155,TblAdmin1[Tbl1_Admin1],0),1)</f>
        <v>Akkar</v>
      </c>
      <c r="I155" s="71" t="s">
        <v>66</v>
      </c>
      <c r="J155" s="96" t="str">
        <f t="array" aca="1" ref="J155" ca="1">OFFSET(Tbl2_Name2,MATCH(I155,OFFSET(Tbl2_RegionPCODE,MATCH(H155,Tbl2_Pcode1,0),1,COUNTIF(Tbl2_Pcode1,H155),1),0)-1+MATCH(H155,Tbl2_Pcode1,0)-1,1)</f>
        <v>Akkar</v>
      </c>
      <c r="K155" s="71" t="s">
        <v>383</v>
      </c>
      <c r="L155" s="96" t="str">
        <f t="array" aca="1" ref="L155" ca="1">OFFSET(Tbl3_Name3,MATCH(K155,OFFSET(Tbl3_Admin2PCODE,MATCH(J155,Tbl3_Pcode2,0),1,COUNTIF(Tbl3_Pcode2,J155),1),0)-1+MATCH(J155,Tbl3_Pcode2,0)-1,1)</f>
        <v>Mazareaa Jabal Akroum</v>
      </c>
      <c r="M155" s="27" t="s">
        <v>16873</v>
      </c>
      <c r="N155" s="96" t="str">
        <f t="array" aca="1" ref="N155" ca="1">OFFSET(Tbl4_Name4,MATCH(M155,OFFSET(Tbl4_Admin3PCODE,MATCH(L155,Tbl4_PCODE3,0),1,COUNTIF(Tbl4_PCODE3,L155),1),0)-1+MATCH(L155,Tbl4_PCODE3,0)-1,1)</f>
        <v>LBN51019</v>
      </c>
      <c r="O155" s="96">
        <f ca="1">IFERROR(VLOOKUP(N155,PCODE4:LATITUDE,2,FALSE),"")</f>
        <v>34.543300000000045</v>
      </c>
      <c r="P155" s="96">
        <f ca="1">IFERROR(VLOOKUP(N155,PCODE4:LONGITUDE,3,FALSE),"")</f>
        <v>36.361855000000048</v>
      </c>
      <c r="Q155" s="81">
        <v>41656</v>
      </c>
      <c r="R155" s="80">
        <v>41715</v>
      </c>
      <c r="S155" s="73">
        <v>100</v>
      </c>
      <c r="T155" s="73"/>
      <c r="U155" s="73"/>
      <c r="V155" s="73"/>
      <c r="W155" s="73"/>
      <c r="X155" s="73"/>
      <c r="Y155" s="74">
        <f>SUM(Table1[[#This Row],[Syr]:[Other]])</f>
        <v>0</v>
      </c>
    </row>
    <row r="156" spans="1:25" ht="15" customHeight="1">
      <c r="A156" s="78">
        <v>41713</v>
      </c>
      <c r="B156" s="78"/>
      <c r="C156" s="27" t="s">
        <v>27383</v>
      </c>
      <c r="D156" s="71"/>
      <c r="E156" s="27" t="s">
        <v>27378</v>
      </c>
      <c r="G156" s="71" t="s">
        <v>66</v>
      </c>
      <c r="H156" s="96" t="str">
        <f>INDEX(TblAdmin1[Admin1 Code],MATCH(G156,TblAdmin1[Tbl1_Admin1],0),1)</f>
        <v>Akkar</v>
      </c>
      <c r="I156" s="71" t="s">
        <v>66</v>
      </c>
      <c r="J156" s="96" t="str">
        <f t="array" aca="1" ref="J156" ca="1">OFFSET(Tbl2_Name2,MATCH(I156,OFFSET(Tbl2_RegionPCODE,MATCH(H156,Tbl2_Pcode1,0),1,COUNTIF(Tbl2_Pcode1,H156),1),0)-1+MATCH(H156,Tbl2_Pcode1,0)-1,1)</f>
        <v>Akkar</v>
      </c>
      <c r="K156" s="71" t="s">
        <v>410</v>
      </c>
      <c r="L156" s="96" t="str">
        <f t="array" aca="1" ref="L156" ca="1">OFFSET(Tbl3_Name3,MATCH(K156,OFFSET(Tbl3_Admin2PCODE,MATCH(J156,Tbl3_Pcode2,0),1,COUNTIF(Tbl3_Pcode2,J156),1),0)-1+MATCH(J156,Tbl3_Pcode2,0)-1,1)</f>
        <v>Mqaiteaa</v>
      </c>
      <c r="M156" s="27" t="s">
        <v>18634</v>
      </c>
      <c r="N156" s="96" t="str">
        <f t="array" aca="1" ref="N156" ca="1">OFFSET(Tbl4_Name4,MATCH(M156,OFFSET(Tbl4_Admin3PCODE,MATCH(L156,Tbl4_PCODE3,0),1,COUNTIF(Tbl4_PCODE3,L156),1),0)-1+MATCH(L156,Tbl4_PCODE3,0)-1,1)</f>
        <v>LBN51334</v>
      </c>
      <c r="O156" s="96">
        <f ca="1">IFERROR(VLOOKUP(N156,PCODE4:LATITUDE,2,FALSE),"")</f>
        <v>34.563312130000043</v>
      </c>
      <c r="P156" s="96">
        <f ca="1">IFERROR(VLOOKUP(N156,PCODE4:LONGITUDE,3,FALSE),"")</f>
        <v>36.001799358000028</v>
      </c>
      <c r="Q156" s="81">
        <v>41656</v>
      </c>
      <c r="R156" s="80">
        <v>41687</v>
      </c>
      <c r="S156" s="73">
        <v>40</v>
      </c>
      <c r="T156" s="73"/>
      <c r="U156" s="73"/>
      <c r="V156" s="73"/>
      <c r="W156" s="73"/>
      <c r="X156" s="73"/>
      <c r="Y156" s="74">
        <f>SUM(Table1[[#This Row],[Syr]:[Other]])</f>
        <v>0</v>
      </c>
    </row>
    <row r="157" spans="1:25" ht="15" customHeight="1">
      <c r="A157" s="78">
        <v>41713</v>
      </c>
      <c r="B157" s="78"/>
      <c r="C157" s="27" t="s">
        <v>27383</v>
      </c>
      <c r="D157" s="71"/>
      <c r="E157" s="27" t="s">
        <v>27378</v>
      </c>
      <c r="G157" s="71" t="s">
        <v>66</v>
      </c>
      <c r="H157" s="96" t="str">
        <f>INDEX(TblAdmin1[Admin1 Code],MATCH(G157,TblAdmin1[Tbl1_Admin1],0),1)</f>
        <v>Akkar</v>
      </c>
      <c r="I157" s="71" t="s">
        <v>66</v>
      </c>
      <c r="J157" s="96" t="str">
        <f t="array" aca="1" ref="J157" ca="1">OFFSET(Tbl2_Name2,MATCH(I157,OFFSET(Tbl2_RegionPCODE,MATCH(H157,Tbl2_Pcode1,0),1,COUNTIF(Tbl2_Pcode1,H157),1),0)-1+MATCH(H157,Tbl2_Pcode1,0)-1,1)</f>
        <v>Akkar</v>
      </c>
      <c r="K157" s="71" t="s">
        <v>410</v>
      </c>
      <c r="L157" s="96" t="str">
        <f t="array" aca="1" ref="L157" ca="1">OFFSET(Tbl3_Name3,MATCH(K157,OFFSET(Tbl3_Admin2PCODE,MATCH(J157,Tbl3_Pcode2,0),1,COUNTIF(Tbl3_Pcode2,J157),1),0)-1+MATCH(J157,Tbl3_Pcode2,0)-1,1)</f>
        <v>Mqaiteaa</v>
      </c>
      <c r="M157" s="27" t="s">
        <v>18634</v>
      </c>
      <c r="N157" s="96" t="str">
        <f t="array" aca="1" ref="N157" ca="1">OFFSET(Tbl4_Name4,MATCH(M157,OFFSET(Tbl4_Admin3PCODE,MATCH(L157,Tbl4_PCODE3,0),1,COUNTIF(Tbl4_PCODE3,L157),1),0)-1+MATCH(L157,Tbl4_PCODE3,0)-1,1)</f>
        <v>LBN51334</v>
      </c>
      <c r="O157" s="96">
        <f ca="1">IFERROR(VLOOKUP(N157,PCODE4:LATITUDE,2,FALSE),"")</f>
        <v>34.563312130000043</v>
      </c>
      <c r="P157" s="96">
        <f ca="1">IFERROR(VLOOKUP(N157,PCODE4:LONGITUDE,3,FALSE),"")</f>
        <v>36.001799358000028</v>
      </c>
      <c r="Q157" s="81">
        <v>41687</v>
      </c>
      <c r="R157" s="80">
        <v>41715</v>
      </c>
      <c r="S157" s="73">
        <v>40</v>
      </c>
      <c r="T157" s="73"/>
      <c r="U157" s="73"/>
      <c r="V157" s="73"/>
      <c r="W157" s="73"/>
      <c r="X157" s="73"/>
      <c r="Y157" s="74">
        <f>SUM(Table1[[#This Row],[Syr]:[Other]])</f>
        <v>0</v>
      </c>
    </row>
    <row r="158" spans="1:25" ht="15" customHeight="1">
      <c r="A158" s="78">
        <v>41713</v>
      </c>
      <c r="B158" s="78"/>
      <c r="C158" s="27" t="s">
        <v>27383</v>
      </c>
      <c r="D158" s="71"/>
      <c r="E158" s="27" t="s">
        <v>27378</v>
      </c>
      <c r="G158" s="71" t="s">
        <v>66</v>
      </c>
      <c r="H158" s="96" t="str">
        <f>INDEX(TblAdmin1[Admin1 Code],MATCH(G158,TblAdmin1[Tbl1_Admin1],0),1)</f>
        <v>Akkar</v>
      </c>
      <c r="I158" s="71" t="s">
        <v>66</v>
      </c>
      <c r="J158" s="96" t="str">
        <f t="array" aca="1" ref="J158" ca="1">OFFSET(Tbl2_Name2,MATCH(I158,OFFSET(Tbl2_RegionPCODE,MATCH(H158,Tbl2_Pcode1,0),1,COUNTIF(Tbl2_Pcode1,H158),1),0)-1+MATCH(H158,Tbl2_Pcode1,0)-1,1)</f>
        <v>Akkar</v>
      </c>
      <c r="K158" s="71" t="s">
        <v>207</v>
      </c>
      <c r="L158" s="96" t="str">
        <f t="array" aca="1" ref="L158" ca="1">OFFSET(Tbl3_Name3,MATCH(K158,OFFSET(Tbl3_Admin2PCODE,MATCH(J158,Tbl3_Pcode2,0),1,COUNTIF(Tbl3_Pcode2,J158),1),0)-1+MATCH(J158,Tbl3_Pcode2,0)-1,1)</f>
        <v>Cheikh Taba</v>
      </c>
      <c r="M158" s="27" t="s">
        <v>207</v>
      </c>
      <c r="N158" s="96" t="str">
        <f t="array" aca="1" ref="N158" ca="1">OFFSET(Tbl4_Name4,MATCH(M158,OFFSET(Tbl4_Admin3PCODE,MATCH(L158,Tbl4_PCODE3,0),1,COUNTIF(Tbl4_PCODE3,L158),1),0)-1+MATCH(L158,Tbl4_PCODE3,0)-1,1)</f>
        <v>MU817</v>
      </c>
      <c r="O158" s="96">
        <f ca="1">IFERROR(VLOOKUP(N158,PCODE4:LATITUDE,2,FALSE),"")</f>
        <v>34.533100000000047</v>
      </c>
      <c r="P158" s="96">
        <f ca="1">IFERROR(VLOOKUP(N158,PCODE4:LONGITUDE,3,FALSE),"")</f>
        <v>36.077600000000075</v>
      </c>
      <c r="Q158" s="81">
        <v>41687</v>
      </c>
      <c r="R158" s="80">
        <v>41715</v>
      </c>
      <c r="S158" s="73">
        <v>60</v>
      </c>
      <c r="T158" s="73"/>
      <c r="U158" s="73"/>
      <c r="V158" s="73"/>
      <c r="W158" s="73"/>
      <c r="X158" s="73"/>
      <c r="Y158" s="74">
        <f>SUM(Table1[[#This Row],[Syr]:[Other]])</f>
        <v>0</v>
      </c>
    </row>
    <row r="159" spans="1:25" ht="15" customHeight="1">
      <c r="A159" s="78">
        <v>41713</v>
      </c>
      <c r="B159" s="78"/>
      <c r="C159" s="27" t="s">
        <v>27383</v>
      </c>
      <c r="D159" s="71"/>
      <c r="E159" s="27" t="s">
        <v>27378</v>
      </c>
      <c r="G159" s="71" t="s">
        <v>66</v>
      </c>
      <c r="H159" s="96" t="str">
        <f>INDEX(TblAdmin1[Admin1 Code],MATCH(G159,TblAdmin1[Tbl1_Admin1],0),1)</f>
        <v>Akkar</v>
      </c>
      <c r="I159" s="71" t="s">
        <v>66</v>
      </c>
      <c r="J159" s="96" t="str">
        <f t="array" aca="1" ref="J159" ca="1">OFFSET(Tbl2_Name2,MATCH(I159,OFFSET(Tbl2_RegionPCODE,MATCH(H159,Tbl2_Pcode1,0),1,COUNTIF(Tbl2_Pcode1,H159),1),0)-1+MATCH(H159,Tbl2_Pcode1,0)-1,1)</f>
        <v>Akkar</v>
      </c>
      <c r="K159" s="71" t="s">
        <v>207</v>
      </c>
      <c r="L159" s="96" t="str">
        <f t="array" aca="1" ref="L159" ca="1">OFFSET(Tbl3_Name3,MATCH(K159,OFFSET(Tbl3_Admin2PCODE,MATCH(J159,Tbl3_Pcode2,0),1,COUNTIF(Tbl3_Pcode2,J159),1),0)-1+MATCH(J159,Tbl3_Pcode2,0)-1,1)</f>
        <v>Cheikh Taba</v>
      </c>
      <c r="M159" s="27" t="s">
        <v>207</v>
      </c>
      <c r="N159" s="96" t="str">
        <f t="array" aca="1" ref="N159" ca="1">OFFSET(Tbl4_Name4,MATCH(M159,OFFSET(Tbl4_Admin3PCODE,MATCH(L159,Tbl4_PCODE3,0),1,COUNTIF(Tbl4_PCODE3,L159),1),0)-1+MATCH(L159,Tbl4_PCODE3,0)-1,1)</f>
        <v>MU817</v>
      </c>
      <c r="O159" s="96">
        <f ca="1">IFERROR(VLOOKUP(N159,PCODE4:LATITUDE,2,FALSE),"")</f>
        <v>34.533100000000047</v>
      </c>
      <c r="P159" s="96">
        <f ca="1">IFERROR(VLOOKUP(N159,PCODE4:LONGITUDE,3,FALSE),"")</f>
        <v>36.077600000000075</v>
      </c>
      <c r="Q159" s="81">
        <v>41656</v>
      </c>
      <c r="R159" s="80">
        <v>41687</v>
      </c>
      <c r="S159" s="73">
        <v>20</v>
      </c>
      <c r="T159" s="73"/>
      <c r="U159" s="73"/>
      <c r="V159" s="73"/>
      <c r="W159" s="73"/>
      <c r="X159" s="73"/>
      <c r="Y159" s="74">
        <f>SUM(Table1[[#This Row],[Syr]:[Other]])</f>
        <v>0</v>
      </c>
    </row>
    <row r="160" spans="1:25" ht="15" customHeight="1">
      <c r="A160" s="78">
        <v>41713</v>
      </c>
      <c r="B160" s="78"/>
      <c r="C160" s="27" t="s">
        <v>27383</v>
      </c>
      <c r="D160" s="71"/>
      <c r="E160" s="27" t="s">
        <v>27378</v>
      </c>
      <c r="G160" s="71" t="s">
        <v>66</v>
      </c>
      <c r="H160" s="96" t="str">
        <f>INDEX(TblAdmin1[Admin1 Code],MATCH(G160,TblAdmin1[Tbl1_Admin1],0),1)</f>
        <v>Akkar</v>
      </c>
      <c r="I160" s="71" t="s">
        <v>66</v>
      </c>
      <c r="J160" s="96" t="str">
        <f t="array" aca="1" ref="J160" ca="1">OFFSET(Tbl2_Name2,MATCH(I160,OFFSET(Tbl2_RegionPCODE,MATCH(H160,Tbl2_Pcode1,0),1,COUNTIF(Tbl2_Pcode1,H160),1),0)-1+MATCH(H160,Tbl2_Pcode1,0)-1,1)</f>
        <v>Akkar</v>
      </c>
      <c r="K160" s="71" t="s">
        <v>204</v>
      </c>
      <c r="L160" s="96" t="str">
        <f t="array" aca="1" ref="L160" ca="1">OFFSET(Tbl3_Name3,MATCH(K160,OFFSET(Tbl3_Admin2PCODE,MATCH(J160,Tbl3_Pcode2,0),1,COUNTIF(Tbl3_Pcode2,J160),1),0)-1+MATCH(J160,Tbl3_Pcode2,0)-1,1)</f>
        <v>Cheikh Mohammad</v>
      </c>
      <c r="M160" s="27" t="s">
        <v>7835</v>
      </c>
      <c r="N160" s="96" t="str">
        <f t="array" aca="1" ref="N160" ca="1">OFFSET(Tbl4_Name4,MATCH(M160,OFFSET(Tbl4_Admin3PCODE,MATCH(L160,Tbl4_PCODE3,0),1,COUNTIF(Tbl4_PCODE3,L160),1),0)-1+MATCH(L160,Tbl4_PCODE3,0)-1,1)</f>
        <v>LBN51064</v>
      </c>
      <c r="O160" s="96">
        <f ca="1">IFERROR(VLOOKUP(N160,PCODE4:LATITUDE,2,FALSE),"")</f>
        <v>34.549794000000077</v>
      </c>
      <c r="P160" s="96">
        <f ca="1">IFERROR(VLOOKUP(N160,PCODE4:LONGITUDE,3,FALSE),"")</f>
        <v>36.083033000000057</v>
      </c>
      <c r="Q160" s="81">
        <v>41687</v>
      </c>
      <c r="R160" s="80">
        <v>41715</v>
      </c>
      <c r="S160" s="73">
        <v>60</v>
      </c>
      <c r="T160" s="73"/>
      <c r="U160" s="73"/>
      <c r="V160" s="73"/>
      <c r="W160" s="73"/>
      <c r="X160" s="73"/>
      <c r="Y160" s="74">
        <f>SUM(Table1[[#This Row],[Syr]:[Other]])</f>
        <v>0</v>
      </c>
    </row>
    <row r="161" spans="1:25" ht="15" customHeight="1">
      <c r="A161" s="78">
        <v>41713</v>
      </c>
      <c r="B161" s="78"/>
      <c r="C161" s="27" t="s">
        <v>27383</v>
      </c>
      <c r="D161" s="71"/>
      <c r="E161" s="27" t="s">
        <v>27378</v>
      </c>
      <c r="G161" s="71" t="s">
        <v>66</v>
      </c>
      <c r="H161" s="96" t="str">
        <f>INDEX(TblAdmin1[Admin1 Code],MATCH(G161,TblAdmin1[Tbl1_Admin1],0),1)</f>
        <v>Akkar</v>
      </c>
      <c r="I161" s="71" t="s">
        <v>66</v>
      </c>
      <c r="J161" s="96" t="str">
        <f t="array" aca="1" ref="J161" ca="1">OFFSET(Tbl2_Name2,MATCH(I161,OFFSET(Tbl2_RegionPCODE,MATCH(H161,Tbl2_Pcode1,0),1,COUNTIF(Tbl2_Pcode1,H161),1),0)-1+MATCH(H161,Tbl2_Pcode1,0)-1,1)</f>
        <v>Akkar</v>
      </c>
      <c r="K161" s="71" t="s">
        <v>174</v>
      </c>
      <c r="L161" s="96" t="str">
        <f t="array" aca="1" ref="L161" ca="1">OFFSET(Tbl3_Name3,MATCH(K161,OFFSET(Tbl3_Admin2PCODE,MATCH(J161,Tbl3_Pcode2,0),1,COUNTIF(Tbl3_Pcode2,J161),1),0)-1+MATCH(J161,Tbl3_Pcode2,0)-1,1)</f>
        <v>berqayel</v>
      </c>
      <c r="M161" s="27" t="s">
        <v>6207</v>
      </c>
      <c r="N161" s="96" t="str">
        <f t="array" aca="1" ref="N161" ca="1">OFFSET(Tbl4_Name4,MATCH(M161,OFFSET(Tbl4_Admin3PCODE,MATCH(L161,Tbl4_PCODE3,0),1,COUNTIF(Tbl4_PCODE3,L161),1),0)-1+MATCH(L161,Tbl4_PCODE3,0)-1,1)</f>
        <v>LBN51038</v>
      </c>
      <c r="O161" s="96">
        <f ca="1">IFERROR(VLOOKUP(N161,PCODE4:LATITUDE,2,FALSE),"")</f>
        <v>34.477422000000047</v>
      </c>
      <c r="P161" s="96">
        <f ca="1">IFERROR(VLOOKUP(N161,PCODE4:LONGITUDE,3,FALSE),"")</f>
        <v>36.032661000000076</v>
      </c>
      <c r="Q161" s="81">
        <v>41687</v>
      </c>
      <c r="R161" s="80">
        <v>41715</v>
      </c>
      <c r="S161" s="73">
        <v>60</v>
      </c>
      <c r="T161" s="73"/>
      <c r="U161" s="73"/>
      <c r="V161" s="73"/>
      <c r="W161" s="73"/>
      <c r="X161" s="73"/>
      <c r="Y161" s="74">
        <f>SUM(Table1[[#This Row],[Syr]:[Other]])</f>
        <v>0</v>
      </c>
    </row>
    <row r="162" spans="1:25" ht="15" customHeight="1">
      <c r="A162" s="78">
        <v>41713</v>
      </c>
      <c r="B162" s="78"/>
      <c r="C162" s="27" t="s">
        <v>27383</v>
      </c>
      <c r="D162" s="71"/>
      <c r="E162" s="27" t="s">
        <v>27378</v>
      </c>
      <c r="G162" s="71" t="s">
        <v>92</v>
      </c>
      <c r="H162" s="96" t="str">
        <f>INDEX(TblAdmin1[Admin1 Code],MATCH(G162,TblAdmin1[Tbl1_Admin1],0),1)</f>
        <v>North</v>
      </c>
      <c r="I162" s="71" t="s">
        <v>150</v>
      </c>
      <c r="J162" s="96" t="str">
        <f t="array" aca="1" ref="J162" ca="1">OFFSET(Tbl2_Name2,MATCH(I162,OFFSET(Tbl2_RegionPCODE,MATCH(H162,Tbl2_Pcode1,0),1,COUNTIF(Tbl2_Pcode1,H162),1),0)-1+MATCH(H162,Tbl2_Pcode1,0)-1,1)</f>
        <v>Tripoli</v>
      </c>
      <c r="K162" s="71" t="s">
        <v>3890</v>
      </c>
      <c r="L162" s="96" t="str">
        <f t="array" aca="1" ref="L162" ca="1">OFFSET(Tbl3_Name3,MATCH(K162,OFFSET(Tbl3_Admin2PCODE,MATCH(J162,Tbl3_Pcode2,0),1,COUNTIF(Tbl3_Pcode2,J162),1),0)-1+MATCH(J162,Tbl3_Pcode2,0)-1,1)</f>
        <v>Mina N 1</v>
      </c>
      <c r="M162" s="27" t="s">
        <v>18034</v>
      </c>
      <c r="N162" s="96" t="str">
        <f t="array" aca="1" ref="N162" ca="1">OFFSET(Tbl4_Name4,MATCH(M162,OFFSET(Tbl4_Admin3PCODE,MATCH(L162,Tbl4_PCODE3,0),1,COUNTIF(Tbl4_PCODE3,L162),1),0)-1+MATCH(L162,Tbl4_PCODE3,0)-1,1)</f>
        <v>MU712</v>
      </c>
      <c r="O162" s="96">
        <f ca="1">IFERROR(VLOOKUP(N162,PCODE4:LATITUDE,2,FALSE),"")</f>
        <v>34.449660000000002</v>
      </c>
      <c r="P162" s="96">
        <f ca="1">IFERROR(VLOOKUP(N162,PCODE4:LONGITUDE,3,FALSE),"")</f>
        <v>35.815758000000002</v>
      </c>
      <c r="Q162" s="81">
        <v>41687</v>
      </c>
      <c r="R162" s="80">
        <v>41715</v>
      </c>
      <c r="S162" s="73">
        <v>60</v>
      </c>
      <c r="T162" s="73"/>
      <c r="U162" s="73"/>
      <c r="V162" s="73"/>
      <c r="W162" s="73"/>
      <c r="X162" s="73"/>
      <c r="Y162" s="74">
        <f>SUM(Table1[[#This Row],[Syr]:[Other]])</f>
        <v>0</v>
      </c>
    </row>
    <row r="163" spans="1:25" ht="15" customHeight="1">
      <c r="A163" s="78">
        <v>41713</v>
      </c>
      <c r="B163" s="78"/>
      <c r="C163" s="27" t="s">
        <v>27383</v>
      </c>
      <c r="D163" s="71"/>
      <c r="E163" s="27" t="s">
        <v>27378</v>
      </c>
      <c r="G163" s="71" t="s">
        <v>92</v>
      </c>
      <c r="H163" s="96" t="str">
        <f>INDEX(TblAdmin1[Admin1 Code],MATCH(G163,TblAdmin1[Tbl1_Admin1],0),1)</f>
        <v>North</v>
      </c>
      <c r="I163" s="71" t="s">
        <v>147</v>
      </c>
      <c r="J163" s="96" t="str">
        <f t="array" aca="1" ref="J163" ca="1">OFFSET(Tbl2_Name2,MATCH(I163,OFFSET(Tbl2_RegionPCODE,MATCH(H163,Tbl2_Pcode1,0),1,COUNTIF(Tbl2_Pcode1,H163),1),0)-1+MATCH(H163,Tbl2_Pcode1,0)-1,1)</f>
        <v>El Minieh-Dennie</v>
      </c>
      <c r="K163" s="71" t="s">
        <v>2299</v>
      </c>
      <c r="L163" s="96" t="str">
        <f t="array" aca="1" ref="L163" ca="1">OFFSET(Tbl3_Name3,MATCH(K163,OFFSET(Tbl3_Admin2PCODE,MATCH(J163,Tbl3_Pcode2,0),1,COUNTIF(Tbl3_Pcode2,J163),1),0)-1+MATCH(J163,Tbl3_Pcode2,0)-1,1)</f>
        <v>Beddaoui</v>
      </c>
      <c r="M163" s="27" t="s">
        <v>5931</v>
      </c>
      <c r="N163" s="96" t="str">
        <f t="array" aca="1" ref="N163" ca="1">OFFSET(Tbl4_Name4,MATCH(M163,OFFSET(Tbl4_Admin3PCODE,MATCH(L163,Tbl4_PCODE3,0),1,COUNTIF(Tbl4_PCODE3,L163),1),0)-1+MATCH(L163,Tbl4_PCODE3,0)-1,1)</f>
        <v>LBN55040</v>
      </c>
      <c r="O163" s="96">
        <f ca="1">IFERROR(VLOOKUP(N163,PCODE4:LATITUDE,2,FALSE),"")</f>
        <v>34.45403900000008</v>
      </c>
      <c r="P163" s="96">
        <f ca="1">IFERROR(VLOOKUP(N163,PCODE4:LONGITUDE,3,FALSE),"")</f>
        <v>35.863605000000064</v>
      </c>
      <c r="Q163" s="81">
        <v>41687</v>
      </c>
      <c r="R163" s="80">
        <v>41715</v>
      </c>
      <c r="S163" s="73">
        <v>60</v>
      </c>
      <c r="T163" s="73"/>
      <c r="U163" s="73"/>
      <c r="V163" s="73"/>
      <c r="W163" s="73"/>
      <c r="X163" s="73"/>
      <c r="Y163" s="74">
        <f>SUM(Table1[[#This Row],[Syr]:[Other]])</f>
        <v>0</v>
      </c>
    </row>
    <row r="164" spans="1:25" ht="15" customHeight="1">
      <c r="A164" s="78">
        <v>41713</v>
      </c>
      <c r="B164" s="78"/>
      <c r="C164" s="27" t="s">
        <v>27383</v>
      </c>
      <c r="D164" s="71"/>
      <c r="E164" s="27" t="s">
        <v>27378</v>
      </c>
      <c r="G164" s="71" t="s">
        <v>92</v>
      </c>
      <c r="H164" s="96" t="str">
        <f>INDEX(TblAdmin1[Admin1 Code],MATCH(G164,TblAdmin1[Tbl1_Admin1],0),1)</f>
        <v>North</v>
      </c>
      <c r="I164" s="71" t="s">
        <v>150</v>
      </c>
      <c r="J164" s="96" t="str">
        <f t="array" aca="1" ref="J164" ca="1">OFFSET(Tbl2_Name2,MATCH(I164,OFFSET(Tbl2_RegionPCODE,MATCH(H164,Tbl2_Pcode1,0),1,COUNTIF(Tbl2_Pcode1,H164),1),0)-1+MATCH(H164,Tbl2_Pcode1,0)-1,1)</f>
        <v>Tripoli</v>
      </c>
      <c r="K164" s="71" t="s">
        <v>3908</v>
      </c>
      <c r="L164" s="96" t="str">
        <f t="array" aca="1" ref="L164" ca="1">OFFSET(Tbl3_Name3,MATCH(K164,OFFSET(Tbl3_Admin2PCODE,MATCH(J164,Tbl3_Pcode2,0),1,COUNTIF(Tbl3_Pcode2,J164),1),0)-1+MATCH(J164,Tbl3_Pcode2,0)-1,1)</f>
        <v>Trablous El-Haddadine, El-Hadid, El-Mharta</v>
      </c>
      <c r="M164" s="27" t="s">
        <v>25625</v>
      </c>
      <c r="N164" s="96" t="str">
        <f t="array" aca="1" ref="N164" ca="1">OFFSET(Tbl4_Name4,MATCH(M164,OFFSET(Tbl4_Admin3PCODE,MATCH(L164,Tbl4_PCODE3,0),1,COUNTIF(Tbl4_PCODE3,L164),1),0)-1+MATCH(L164,Tbl4_PCODE3,0)-1,1)</f>
        <v>LBN56019</v>
      </c>
      <c r="O164" s="96">
        <f ca="1">IFERROR(VLOOKUP(N164,PCODE4:LATITUDE,2,FALSE),"")</f>
        <v>34.432222000000024</v>
      </c>
      <c r="P164" s="96">
        <f ca="1">IFERROR(VLOOKUP(N164,PCODE4:LONGITUDE,3,FALSE),"")</f>
        <v>35.837778000000071</v>
      </c>
      <c r="Q164" s="81">
        <v>41687</v>
      </c>
      <c r="R164" s="80">
        <v>41715</v>
      </c>
      <c r="S164" s="73">
        <v>20</v>
      </c>
      <c r="T164" s="73"/>
      <c r="U164" s="73"/>
      <c r="V164" s="73"/>
      <c r="W164" s="73"/>
      <c r="X164" s="73"/>
      <c r="Y164" s="74">
        <f>SUM(Table1[[#This Row],[Syr]:[Other]])</f>
        <v>0</v>
      </c>
    </row>
    <row r="165" spans="1:25" ht="15" customHeight="1">
      <c r="A165" s="78">
        <v>41713</v>
      </c>
      <c r="B165" s="78"/>
      <c r="C165" s="27" t="s">
        <v>27383</v>
      </c>
      <c r="D165" s="71"/>
      <c r="E165" s="27" t="s">
        <v>27389</v>
      </c>
      <c r="G165" s="71" t="s">
        <v>66</v>
      </c>
      <c r="H165" s="96" t="str">
        <f>INDEX(TblAdmin1[Admin1 Code],MATCH(G165,TblAdmin1[Tbl1_Admin1],0),1)</f>
        <v>Akkar</v>
      </c>
      <c r="I165" s="71" t="s">
        <v>66</v>
      </c>
      <c r="J165" s="96" t="str">
        <f t="array" aca="1" ref="J165" ca="1">OFFSET(Tbl2_Name2,MATCH(I165,OFFSET(Tbl2_RegionPCODE,MATCH(H165,Tbl2_Pcode1,0),1,COUNTIF(Tbl2_Pcode1,H165),1),0)-1+MATCH(H165,Tbl2_Pcode1,0)-1,1)</f>
        <v>Akkar</v>
      </c>
      <c r="K165" s="71" t="s">
        <v>102</v>
      </c>
      <c r="L165" s="96" t="str">
        <f t="array" aca="1" ref="L165" ca="1">OFFSET(Tbl3_Name3,MATCH(K165,OFFSET(Tbl3_Admin2PCODE,MATCH(J165,Tbl3_Pcode2,0),1,COUNTIF(Tbl3_Pcode2,J165),1),0)-1+MATCH(J165,Tbl3_Pcode2,0)-1,1)</f>
        <v>Aamayer</v>
      </c>
      <c r="M165" s="27" t="s">
        <v>1750</v>
      </c>
      <c r="N165" s="96" t="str">
        <f t="array" aca="1" ref="N165" ca="1">OFFSET(Tbl4_Name4,MATCH(M165,OFFSET(Tbl4_Admin3PCODE,MATCH(L165,Tbl4_PCODE3,0),1,COUNTIF(Tbl4_PCODE3,L165),1),0)-1+MATCH(L165,Tbl4_PCODE3,0)-1,1)</f>
        <v>35512-40-01</v>
      </c>
      <c r="O165" s="96">
        <f ca="1">IFERROR(VLOOKUP(N165,PCODE4:LATITUDE,2,FALSE),"")</f>
        <v>34.614640342900003</v>
      </c>
      <c r="P165" s="96">
        <f ca="1">IFERROR(VLOOKUP(N165,PCODE4:LONGITUDE,3,FALSE),"")</f>
        <v>36.363894747800003</v>
      </c>
      <c r="Q165" s="81">
        <v>41687</v>
      </c>
      <c r="R165" s="80">
        <v>41990</v>
      </c>
      <c r="S165" s="73">
        <v>60</v>
      </c>
      <c r="T165" s="73"/>
      <c r="U165" s="73"/>
      <c r="V165" s="73"/>
      <c r="W165" s="73"/>
      <c r="X165" s="73"/>
      <c r="Y165" s="74">
        <f>SUM(Table1[[#This Row],[Syr]:[Other]])</f>
        <v>0</v>
      </c>
    </row>
    <row r="166" spans="1:25" ht="15" customHeight="1">
      <c r="A166" s="78">
        <v>41746</v>
      </c>
      <c r="B166" s="78"/>
      <c r="C166" s="27" t="s">
        <v>27383</v>
      </c>
      <c r="D166" s="71"/>
      <c r="E166" s="27" t="s">
        <v>27389</v>
      </c>
      <c r="G166" s="71" t="s">
        <v>66</v>
      </c>
      <c r="H166" s="96" t="str">
        <f>INDEX(TblAdmin1[Admin1 Code],MATCH(G166,TblAdmin1[Tbl1_Admin1],0),1)</f>
        <v>Akkar</v>
      </c>
      <c r="I166" s="71" t="s">
        <v>66</v>
      </c>
      <c r="J166" s="96" t="str">
        <f t="array" aca="1" ref="J166" ca="1">OFFSET(Tbl2_Name2,MATCH(I166,OFFSET(Tbl2_RegionPCODE,MATCH(H166,Tbl2_Pcode1,0),1,COUNTIF(Tbl2_Pcode1,H166),1),0)-1+MATCH(H166,Tbl2_Pcode1,0)-1,1)</f>
        <v>Akkar</v>
      </c>
      <c r="K166" s="71" t="s">
        <v>531</v>
      </c>
      <c r="L166" s="96" t="str">
        <f t="array" aca="1" ref="L166" ca="1">OFFSET(Tbl3_Name3,MATCH(K166,OFFSET(Tbl3_Admin2PCODE,MATCH(J166,Tbl3_Pcode2,0),1,COUNTIF(Tbl3_Pcode2,J166),1),0)-1+MATCH(J166,Tbl3_Pcode2,0)-1,1)</f>
        <v>Tall Meaayan Tall Kiri</v>
      </c>
      <c r="M166" s="27" t="s">
        <v>24617</v>
      </c>
      <c r="N166" s="96" t="str">
        <f t="array" aca="1" ref="N166" ca="1">OFFSET(Tbl4_Name4,MATCH(M166,OFFSET(Tbl4_Admin3PCODE,MATCH(L166,Tbl4_PCODE3,0),1,COUNTIF(Tbl4_PCODE3,L166),1),0)-1+MATCH(L166,Tbl4_PCODE3,0)-1,1)</f>
        <v>LBN51332</v>
      </c>
      <c r="O166" s="96">
        <f ca="1">IFERROR(VLOOKUP(N166,PCODE4:LATITUDE,2,FALSE),"")</f>
        <v>34.596722000000057</v>
      </c>
      <c r="P166" s="96">
        <f ca="1">IFERROR(VLOOKUP(N166,PCODE4:LONGITUDE,3,FALSE),"")</f>
        <v>36.041109000000063</v>
      </c>
      <c r="Q166" s="81">
        <v>41759</v>
      </c>
      <c r="R166" s="80">
        <v>41990</v>
      </c>
      <c r="S166" s="73"/>
      <c r="T166" s="73"/>
      <c r="U166" s="73"/>
      <c r="V166" s="73"/>
      <c r="W166" s="73"/>
      <c r="X166" s="73"/>
      <c r="Y166" s="74">
        <f>SUM(Table1[[#This Row],[Syr]:[Other]])</f>
        <v>0</v>
      </c>
    </row>
    <row r="167" spans="1:25" ht="15" customHeight="1">
      <c r="A167" s="78">
        <v>41713</v>
      </c>
      <c r="B167" s="78"/>
      <c r="C167" s="27" t="s">
        <v>27383</v>
      </c>
      <c r="D167" s="71"/>
      <c r="E167" s="27" t="s">
        <v>27393</v>
      </c>
      <c r="G167" s="71" t="s">
        <v>66</v>
      </c>
      <c r="H167" s="96" t="str">
        <f>INDEX(TblAdmin1[Admin1 Code],MATCH(G167,TblAdmin1[Tbl1_Admin1],0),1)</f>
        <v>Akkar</v>
      </c>
      <c r="I167" s="71" t="s">
        <v>66</v>
      </c>
      <c r="J167" s="96" t="str">
        <f t="array" aca="1" ref="J167" ca="1">OFFSET(Tbl2_Name2,MATCH(I167,OFFSET(Tbl2_RegionPCODE,MATCH(H167,Tbl2_Pcode1,0),1,COUNTIF(Tbl2_Pcode1,H167),1),0)-1+MATCH(H167,Tbl2_Pcode1,0)-1,1)</f>
        <v>Akkar</v>
      </c>
      <c r="K167" s="71" t="s">
        <v>180</v>
      </c>
      <c r="L167" s="96" t="str">
        <f t="array" aca="1" ref="L167" ca="1">OFFSET(Tbl3_Name3,MATCH(K167,OFFSET(Tbl3_Admin2PCODE,MATCH(J167,Tbl3_Pcode2,0),1,COUNTIF(Tbl3_Pcode2,J167),1),0)-1+MATCH(J167,Tbl3_Pcode2,0)-1,1)</f>
        <v>Biret Aakkar</v>
      </c>
      <c r="M167" s="27" t="s">
        <v>6334</v>
      </c>
      <c r="N167" s="96" t="str">
        <f t="array" aca="1" ref="N167" ca="1">OFFSET(Tbl4_Name4,MATCH(M167,OFFSET(Tbl4_Admin3PCODE,MATCH(L167,Tbl4_PCODE3,0),1,COUNTIF(Tbl4_PCODE3,L167),1),0)-1+MATCH(L167,Tbl4_PCODE3,0)-1,1)</f>
        <v>LBN51040</v>
      </c>
      <c r="O167" s="96">
        <f ca="1">IFERROR(VLOOKUP(N167,PCODE4:LATITUDE,2,FALSE),"")</f>
        <v>34.587564000000043</v>
      </c>
      <c r="P167" s="96">
        <f ca="1">IFERROR(VLOOKUP(N167,PCODE4:LONGITUDE,3,FALSE),"")</f>
        <v>36.236436000000026</v>
      </c>
      <c r="Q167" s="81">
        <v>41687</v>
      </c>
      <c r="R167" s="80">
        <v>41746</v>
      </c>
      <c r="S167" s="73">
        <v>30</v>
      </c>
      <c r="T167" s="73"/>
      <c r="U167" s="73"/>
      <c r="V167" s="73"/>
      <c r="W167" s="73"/>
      <c r="X167" s="73"/>
      <c r="Y167" s="74">
        <f>SUM(Table1[[#This Row],[Syr]:[Other]])</f>
        <v>0</v>
      </c>
    </row>
    <row r="168" spans="1:25" ht="15" customHeight="1">
      <c r="A168" s="78">
        <v>41713</v>
      </c>
      <c r="B168" s="78"/>
      <c r="C168" s="27" t="s">
        <v>27383</v>
      </c>
      <c r="D168" s="71"/>
      <c r="E168" s="27" t="s">
        <v>27393</v>
      </c>
      <c r="G168" s="71" t="s">
        <v>66</v>
      </c>
      <c r="H168" s="96" t="str">
        <f>INDEX(TblAdmin1[Admin1 Code],MATCH(G168,TblAdmin1[Tbl1_Admin1],0),1)</f>
        <v>Akkar</v>
      </c>
      <c r="I168" s="71" t="s">
        <v>66</v>
      </c>
      <c r="J168" s="96" t="str">
        <f t="array" aca="1" ref="J168" ca="1">OFFSET(Tbl2_Name2,MATCH(I168,OFFSET(Tbl2_RegionPCODE,MATCH(H168,Tbl2_Pcode1,0),1,COUNTIF(Tbl2_Pcode1,H168),1),0)-1+MATCH(H168,Tbl2_Pcode1,0)-1,1)</f>
        <v>Akkar</v>
      </c>
      <c r="K168" s="71" t="s">
        <v>383</v>
      </c>
      <c r="L168" s="96" t="str">
        <f t="array" aca="1" ref="L168" ca="1">OFFSET(Tbl3_Name3,MATCH(K168,OFFSET(Tbl3_Admin2PCODE,MATCH(J168,Tbl3_Pcode2,0),1,COUNTIF(Tbl3_Pcode2,J168),1),0)-1+MATCH(J168,Tbl3_Pcode2,0)-1,1)</f>
        <v>Mazareaa Jabal Akroum</v>
      </c>
      <c r="M168" s="27" t="s">
        <v>16873</v>
      </c>
      <c r="N168" s="96" t="str">
        <f t="array" aca="1" ref="N168" ca="1">OFFSET(Tbl4_Name4,MATCH(M168,OFFSET(Tbl4_Admin3PCODE,MATCH(L168,Tbl4_PCODE3,0),1,COUNTIF(Tbl4_PCODE3,L168),1),0)-1+MATCH(L168,Tbl4_PCODE3,0)-1,1)</f>
        <v>LBN51019</v>
      </c>
      <c r="O168" s="96">
        <f ca="1">IFERROR(VLOOKUP(N168,PCODE4:LATITUDE,2,FALSE),"")</f>
        <v>34.543300000000045</v>
      </c>
      <c r="P168" s="96">
        <f ca="1">IFERROR(VLOOKUP(N168,PCODE4:LONGITUDE,3,FALSE),"")</f>
        <v>36.361855000000048</v>
      </c>
      <c r="Q168" s="81">
        <v>41687</v>
      </c>
      <c r="R168" s="80">
        <v>41746</v>
      </c>
      <c r="S168" s="73">
        <v>75</v>
      </c>
      <c r="T168" s="73"/>
      <c r="U168" s="73"/>
      <c r="V168" s="73"/>
      <c r="W168" s="73"/>
      <c r="X168" s="73"/>
      <c r="Y168" s="74">
        <f>SUM(Table1[[#This Row],[Syr]:[Other]])</f>
        <v>0</v>
      </c>
    </row>
    <row r="169" spans="1:25" ht="15" customHeight="1">
      <c r="A169" s="78">
        <v>41713</v>
      </c>
      <c r="B169" s="78"/>
      <c r="C169" s="27" t="s">
        <v>27383</v>
      </c>
      <c r="D169" s="71"/>
      <c r="E169" s="27" t="s">
        <v>27393</v>
      </c>
      <c r="G169" s="71" t="s">
        <v>92</v>
      </c>
      <c r="H169" s="96" t="str">
        <f>INDEX(TblAdmin1[Admin1 Code],MATCH(G169,TblAdmin1[Tbl1_Admin1],0),1)</f>
        <v>North</v>
      </c>
      <c r="I169" s="71" t="s">
        <v>150</v>
      </c>
      <c r="J169" s="96" t="str">
        <f t="array" aca="1" ref="J169" ca="1">OFFSET(Tbl2_Name2,MATCH(I169,OFFSET(Tbl2_RegionPCODE,MATCH(H169,Tbl2_Pcode1,0),1,COUNTIF(Tbl2_Pcode1,H169),1),0)-1+MATCH(H169,Tbl2_Pcode1,0)-1,1)</f>
        <v>Tripoli</v>
      </c>
      <c r="K169" s="71" t="s">
        <v>3890</v>
      </c>
      <c r="L169" s="96" t="str">
        <f t="array" aca="1" ref="L169" ca="1">OFFSET(Tbl3_Name3,MATCH(K169,OFFSET(Tbl3_Admin2PCODE,MATCH(J169,Tbl3_Pcode2,0),1,COUNTIF(Tbl3_Pcode2,J169),1),0)-1+MATCH(J169,Tbl3_Pcode2,0)-1,1)</f>
        <v>Mina N 1</v>
      </c>
      <c r="M169" s="27" t="s">
        <v>18034</v>
      </c>
      <c r="N169" s="96" t="str">
        <f t="array" aca="1" ref="N169" ca="1">OFFSET(Tbl4_Name4,MATCH(M169,OFFSET(Tbl4_Admin3PCODE,MATCH(L169,Tbl4_PCODE3,0),1,COUNTIF(Tbl4_PCODE3,L169),1),0)-1+MATCH(L169,Tbl4_PCODE3,0)-1,1)</f>
        <v>MU712</v>
      </c>
      <c r="O169" s="96">
        <f ca="1">IFERROR(VLOOKUP(N169,PCODE4:LATITUDE,2,FALSE),"")</f>
        <v>34.449660000000002</v>
      </c>
      <c r="P169" s="96">
        <f ca="1">IFERROR(VLOOKUP(N169,PCODE4:LONGITUDE,3,FALSE),"")</f>
        <v>35.815758000000002</v>
      </c>
      <c r="Q169" s="81">
        <v>41687</v>
      </c>
      <c r="R169" s="80">
        <v>41746</v>
      </c>
      <c r="S169" s="73">
        <v>30</v>
      </c>
      <c r="T169" s="73"/>
      <c r="U169" s="73"/>
      <c r="V169" s="73"/>
      <c r="W169" s="73"/>
      <c r="X169" s="73"/>
      <c r="Y169" s="74">
        <f>SUM(Table1[[#This Row],[Syr]:[Other]])</f>
        <v>0</v>
      </c>
    </row>
    <row r="170" spans="1:25" ht="15" customHeight="1">
      <c r="A170" s="78">
        <v>41713</v>
      </c>
      <c r="B170" s="78"/>
      <c r="C170" s="27" t="s">
        <v>27383</v>
      </c>
      <c r="D170" s="71"/>
      <c r="E170" s="27" t="s">
        <v>27393</v>
      </c>
      <c r="G170" s="71" t="s">
        <v>66</v>
      </c>
      <c r="H170" s="96" t="str">
        <f>INDEX(TblAdmin1[Admin1 Code],MATCH(G170,TblAdmin1[Tbl1_Admin1],0),1)</f>
        <v>Akkar</v>
      </c>
      <c r="I170" s="71" t="s">
        <v>66</v>
      </c>
      <c r="J170" s="96" t="str">
        <f t="array" aca="1" ref="J170" ca="1">OFFSET(Tbl2_Name2,MATCH(I170,OFFSET(Tbl2_RegionPCODE,MATCH(H170,Tbl2_Pcode1,0),1,COUNTIF(Tbl2_Pcode1,H170),1),0)-1+MATCH(H170,Tbl2_Pcode1,0)-1,1)</f>
        <v>Akkar</v>
      </c>
      <c r="K170" s="71" t="s">
        <v>102</v>
      </c>
      <c r="L170" s="96" t="str">
        <f t="array" aca="1" ref="L170" ca="1">OFFSET(Tbl3_Name3,MATCH(K170,OFFSET(Tbl3_Admin2PCODE,MATCH(J170,Tbl3_Pcode2,0),1,COUNTIF(Tbl3_Pcode2,J170),1),0)-1+MATCH(J170,Tbl3_Pcode2,0)-1,1)</f>
        <v>Aamayer</v>
      </c>
      <c r="M170" s="27" t="s">
        <v>1750</v>
      </c>
      <c r="N170" s="96" t="str">
        <f t="array" aca="1" ref="N170" ca="1">OFFSET(Tbl4_Name4,MATCH(M170,OFFSET(Tbl4_Admin3PCODE,MATCH(L170,Tbl4_PCODE3,0),1,COUNTIF(Tbl4_PCODE3,L170),1),0)-1+MATCH(L170,Tbl4_PCODE3,0)-1,1)</f>
        <v>35512-40-01</v>
      </c>
      <c r="O170" s="96">
        <f ca="1">IFERROR(VLOOKUP(N170,PCODE4:LATITUDE,2,FALSE),"")</f>
        <v>34.614640342900003</v>
      </c>
      <c r="P170" s="96">
        <f ca="1">IFERROR(VLOOKUP(N170,PCODE4:LONGITUDE,3,FALSE),"")</f>
        <v>36.363894747800003</v>
      </c>
      <c r="Q170" s="81">
        <v>41687</v>
      </c>
      <c r="R170" s="80">
        <v>41746</v>
      </c>
      <c r="S170" s="73">
        <v>105</v>
      </c>
      <c r="T170" s="73"/>
      <c r="U170" s="73"/>
      <c r="V170" s="73"/>
      <c r="W170" s="73"/>
      <c r="X170" s="73"/>
      <c r="Y170" s="74">
        <f>SUM(Table1[[#This Row],[Syr]:[Other]])</f>
        <v>0</v>
      </c>
    </row>
    <row r="171" spans="1:25" ht="15" customHeight="1">
      <c r="A171" s="78">
        <v>41713</v>
      </c>
      <c r="B171" s="78"/>
      <c r="C171" s="27" t="s">
        <v>27383</v>
      </c>
      <c r="D171" s="71"/>
      <c r="E171" s="27" t="s">
        <v>27393</v>
      </c>
      <c r="G171" s="71" t="s">
        <v>92</v>
      </c>
      <c r="H171" s="96" t="str">
        <f>INDEX(TblAdmin1[Admin1 Code],MATCH(G171,TblAdmin1[Tbl1_Admin1],0),1)</f>
        <v>North</v>
      </c>
      <c r="I171" s="71" t="s">
        <v>150</v>
      </c>
      <c r="J171" s="96" t="str">
        <f t="array" aca="1" ref="J171" ca="1">OFFSET(Tbl2_Name2,MATCH(I171,OFFSET(Tbl2_RegionPCODE,MATCH(H171,Tbl2_Pcode1,0),1,COUNTIF(Tbl2_Pcode1,H171),1),0)-1+MATCH(H171,Tbl2_Pcode1,0)-1,1)</f>
        <v>Tripoli</v>
      </c>
      <c r="K171" s="71" t="s">
        <v>3908</v>
      </c>
      <c r="L171" s="96" t="str">
        <f t="array" aca="1" ref="L171" ca="1">OFFSET(Tbl3_Name3,MATCH(K171,OFFSET(Tbl3_Admin2PCODE,MATCH(J171,Tbl3_Pcode2,0),1,COUNTIF(Tbl3_Pcode2,J171),1),0)-1+MATCH(J171,Tbl3_Pcode2,0)-1,1)</f>
        <v>Trablous El-Haddadine, El-Hadid, El-Mharta</v>
      </c>
      <c r="M171" s="27" t="s">
        <v>25625</v>
      </c>
      <c r="N171" s="96" t="str">
        <f t="array" aca="1" ref="N171" ca="1">OFFSET(Tbl4_Name4,MATCH(M171,OFFSET(Tbl4_Admin3PCODE,MATCH(L171,Tbl4_PCODE3,0),1,COUNTIF(Tbl4_PCODE3,L171),1),0)-1+MATCH(L171,Tbl4_PCODE3,0)-1,1)</f>
        <v>LBN56019</v>
      </c>
      <c r="O171" s="96">
        <f ca="1">IFERROR(VLOOKUP(N171,PCODE4:LATITUDE,2,FALSE),"")</f>
        <v>34.432222000000024</v>
      </c>
      <c r="P171" s="96">
        <f ca="1">IFERROR(VLOOKUP(N171,PCODE4:LONGITUDE,3,FALSE),"")</f>
        <v>35.837778000000071</v>
      </c>
      <c r="Q171" s="81">
        <v>41687</v>
      </c>
      <c r="R171" s="80">
        <v>41746</v>
      </c>
      <c r="S171" s="73">
        <v>15</v>
      </c>
      <c r="T171" s="73"/>
      <c r="U171" s="73"/>
      <c r="V171" s="73"/>
      <c r="W171" s="73"/>
      <c r="X171" s="73"/>
      <c r="Y171" s="74">
        <f>SUM(Table1[[#This Row],[Syr]:[Other]])</f>
        <v>0</v>
      </c>
    </row>
    <row r="172" spans="1:25" ht="15" customHeight="1">
      <c r="A172" s="78">
        <v>41713</v>
      </c>
      <c r="B172" s="78"/>
      <c r="C172" s="27" t="s">
        <v>27422</v>
      </c>
      <c r="D172" s="71"/>
      <c r="E172" s="27" t="s">
        <v>27393</v>
      </c>
      <c r="G172" s="71" t="s">
        <v>92</v>
      </c>
      <c r="H172" s="96" t="str">
        <f>INDEX(TblAdmin1[Admin1 Code],MATCH(G172,TblAdmin1[Tbl1_Admin1],0),1)</f>
        <v>North</v>
      </c>
      <c r="I172" s="71" t="s">
        <v>150</v>
      </c>
      <c r="J172" s="96" t="str">
        <f t="array" aca="1" ref="J172" ca="1">OFFSET(Tbl2_Name2,MATCH(I172,OFFSET(Tbl2_RegionPCODE,MATCH(H172,Tbl2_Pcode1,0),1,COUNTIF(Tbl2_Pcode1,H172),1),0)-1+MATCH(H172,Tbl2_Pcode1,0)-1,1)</f>
        <v>Tripoli</v>
      </c>
      <c r="K172" s="71" t="s">
        <v>3887</v>
      </c>
      <c r="L172" s="96" t="str">
        <f t="array" aca="1" ref="L172" ca="1">OFFSET(Tbl3_Name3,MATCH(K172,OFFSET(Tbl3_Admin2PCODE,MATCH(J172,Tbl3_Pcode2,0),1,COUNTIF(Tbl3_Pcode2,J172),1),0)-1+MATCH(J172,Tbl3_Pcode2,0)-1,1)</f>
        <v>Mina Jardin</v>
      </c>
      <c r="M172" s="27" t="s">
        <v>3887</v>
      </c>
      <c r="N172" s="96" t="str">
        <f t="array" aca="1" ref="N172" ca="1">OFFSET(Tbl4_Name4,MATCH(M172,OFFSET(Tbl4_Admin3PCODE,MATCH(L172,Tbl4_PCODE3,0),1,COUNTIF(Tbl4_PCODE3,L172),1),0)-1+MATCH(L172,Tbl4_PCODE3,0)-1,1)</f>
        <v>LBN56008</v>
      </c>
      <c r="O172" s="96">
        <f ca="1">IFERROR(VLOOKUP(N172,PCODE4:LATITUDE,2,FALSE),"")</f>
        <v>34.441903000000025</v>
      </c>
      <c r="P172" s="96">
        <f ca="1">IFERROR(VLOOKUP(N172,PCODE4:LONGITUDE,3,FALSE),"")</f>
        <v>35.821986000000038</v>
      </c>
      <c r="Q172" s="81">
        <v>41608</v>
      </c>
      <c r="R172" s="80"/>
      <c r="S172" s="73"/>
      <c r="T172" s="73">
        <v>30</v>
      </c>
      <c r="U172" s="73">
        <v>23</v>
      </c>
      <c r="V172" s="73"/>
      <c r="W172" s="73"/>
      <c r="X172" s="73"/>
      <c r="Y172" s="74">
        <f>SUM(Table1[[#This Row],[Syr]:[Other]])</f>
        <v>53</v>
      </c>
    </row>
    <row r="173" spans="1:25" ht="15" customHeight="1">
      <c r="A173" s="78">
        <v>41713</v>
      </c>
      <c r="B173" s="78"/>
      <c r="C173" s="27" t="s">
        <v>27380</v>
      </c>
      <c r="D173" s="71"/>
      <c r="E173" s="27" t="s">
        <v>27378</v>
      </c>
      <c r="G173" s="71" t="s">
        <v>92</v>
      </c>
      <c r="H173" s="96" t="str">
        <f>INDEX(TblAdmin1[Admin1 Code],MATCH(G173,TblAdmin1[Tbl1_Admin1],0),1)</f>
        <v>North</v>
      </c>
      <c r="I173" s="71" t="s">
        <v>150</v>
      </c>
      <c r="J173" s="96" t="str">
        <f t="array" aca="1" ref="J173" ca="1">OFFSET(Tbl2_Name2,MATCH(I173,OFFSET(Tbl2_RegionPCODE,MATCH(H173,Tbl2_Pcode1,0),1,COUNTIF(Tbl2_Pcode1,H173),1),0)-1+MATCH(H173,Tbl2_Pcode1,0)-1,1)</f>
        <v>Tripoli</v>
      </c>
      <c r="K173" s="71" t="s">
        <v>3928</v>
      </c>
      <c r="L173" s="96" t="str">
        <f t="array" aca="1" ref="L173" ca="1">OFFSET(Tbl3_Name3,MATCH(K173,OFFSET(Tbl3_Admin2PCODE,MATCH(J173,Tbl3_Pcode2,0),1,COUNTIF(Tbl3_Pcode2,J173),1),0)-1+MATCH(J173,Tbl3_Pcode2,0)-1,1)</f>
        <v>Trablous Ez-Zahrieh</v>
      </c>
      <c r="M173" s="27" t="s">
        <v>25716</v>
      </c>
      <c r="N173" s="96" t="str">
        <f t="array" aca="1" ref="N173" ca="1">OFFSET(Tbl4_Name4,MATCH(M173,OFFSET(Tbl4_Admin3PCODE,MATCH(L173,Tbl4_PCODE3,0),1,COUNTIF(Tbl4_PCODE3,L173),1),0)-1+MATCH(L173,Tbl4_PCODE3,0)-1,1)</f>
        <v>31156-40-01</v>
      </c>
      <c r="O173" s="96">
        <f ca="1">IFERROR(VLOOKUP(N173,PCODE4:LATITUDE,2,FALSE),"")</f>
        <v>34.438862848699998</v>
      </c>
      <c r="P173" s="96">
        <f ca="1">IFERROR(VLOOKUP(N173,PCODE4:LONGITUDE,3,FALSE),"")</f>
        <v>35.842417255999997</v>
      </c>
      <c r="Q173" s="81">
        <v>41656</v>
      </c>
      <c r="R173" s="80">
        <v>41990</v>
      </c>
      <c r="S173" s="73">
        <v>300</v>
      </c>
      <c r="T173" s="73">
        <v>65</v>
      </c>
      <c r="U173" s="73">
        <v>10</v>
      </c>
      <c r="V173" s="73"/>
      <c r="W173" s="73"/>
      <c r="X173" s="73"/>
      <c r="Y173" s="74">
        <f>SUM(Table1[[#This Row],[Syr]:[Other]])</f>
        <v>75</v>
      </c>
    </row>
    <row r="174" spans="1:25" ht="15" customHeight="1">
      <c r="A174" s="78">
        <v>41713</v>
      </c>
      <c r="B174" s="78"/>
      <c r="C174" s="27" t="s">
        <v>27380</v>
      </c>
      <c r="D174" s="71"/>
      <c r="E174" s="27" t="s">
        <v>27378</v>
      </c>
      <c r="G174" s="71" t="s">
        <v>66</v>
      </c>
      <c r="H174" s="96" t="str">
        <f>INDEX(TblAdmin1[Admin1 Code],MATCH(G174,TblAdmin1[Tbl1_Admin1],0),1)</f>
        <v>Akkar</v>
      </c>
      <c r="I174" s="71" t="s">
        <v>66</v>
      </c>
      <c r="J174" s="96" t="str">
        <f t="array" aca="1" ref="J174" ca="1">OFFSET(Tbl2_Name2,MATCH(I174,OFFSET(Tbl2_RegionPCODE,MATCH(H174,Tbl2_Pcode1,0),1,COUNTIF(Tbl2_Pcode1,H174),1),0)-1+MATCH(H174,Tbl2_Pcode1,0)-1,1)</f>
        <v>Akkar</v>
      </c>
      <c r="K174" s="71" t="s">
        <v>261</v>
      </c>
      <c r="L174" s="96" t="str">
        <f t="array" aca="1" ref="L174" ca="1">OFFSET(Tbl3_Name3,MATCH(K174,OFFSET(Tbl3_Admin2PCODE,MATCH(J174,Tbl3_Pcode2,0),1,COUNTIF(Tbl3_Pcode2,J174),1),0)-1+MATCH(J174,Tbl3_Pcode2,0)-1,1)</f>
        <v>Halba</v>
      </c>
      <c r="M174" s="27" t="s">
        <v>261</v>
      </c>
      <c r="N174" s="96" t="str">
        <f t="array" aca="1" ref="N174" ca="1">OFFSET(Tbl4_Name4,MATCH(M174,OFFSET(Tbl4_Admin3PCODE,MATCH(L174,Tbl4_PCODE3,0),1,COUNTIF(Tbl4_PCODE3,L174),1),0)-1+MATCH(L174,Tbl4_PCODE3,0)-1,1)</f>
        <v>35111-40-01</v>
      </c>
      <c r="O174" s="96">
        <f ca="1">IFERROR(VLOOKUP(N174,PCODE4:LATITUDE,2,FALSE),"")</f>
        <v>34.553694701300003</v>
      </c>
      <c r="P174" s="96">
        <f ca="1">IFERROR(VLOOKUP(N174,PCODE4:LONGITUDE,3,FALSE),"")</f>
        <v>36.069428257600002</v>
      </c>
      <c r="Q174" s="81">
        <v>41656</v>
      </c>
      <c r="R174" s="80">
        <v>41990</v>
      </c>
      <c r="S174" s="73">
        <v>200</v>
      </c>
      <c r="T174" s="73">
        <v>75</v>
      </c>
      <c r="U174" s="73"/>
      <c r="V174" s="73"/>
      <c r="W174" s="73"/>
      <c r="X174" s="73"/>
      <c r="Y174" s="74">
        <f>SUM(Table1[[#This Row],[Syr]:[Other]])</f>
        <v>75</v>
      </c>
    </row>
    <row r="175" spans="1:25" ht="15" customHeight="1">
      <c r="A175" s="78">
        <v>41713</v>
      </c>
      <c r="B175" s="78"/>
      <c r="C175" s="27" t="s">
        <v>27380</v>
      </c>
      <c r="D175" s="71"/>
      <c r="E175" s="27" t="s">
        <v>27393</v>
      </c>
      <c r="G175" s="71" t="s">
        <v>92</v>
      </c>
      <c r="H175" s="96" t="str">
        <f>INDEX(TblAdmin1[Admin1 Code],MATCH(G175,TblAdmin1[Tbl1_Admin1],0),1)</f>
        <v>North</v>
      </c>
      <c r="I175" s="71" t="s">
        <v>150</v>
      </c>
      <c r="J175" s="96" t="str">
        <f t="array" aca="1" ref="J175" ca="1">OFFSET(Tbl2_Name2,MATCH(I175,OFFSET(Tbl2_RegionPCODE,MATCH(H175,Tbl2_Pcode1,0),1,COUNTIF(Tbl2_Pcode1,H175),1),0)-1+MATCH(H175,Tbl2_Pcode1,0)-1,1)</f>
        <v>Tripoli</v>
      </c>
      <c r="K175" s="71" t="s">
        <v>3928</v>
      </c>
      <c r="L175" s="96" t="str">
        <f t="array" aca="1" ref="L175" ca="1">OFFSET(Tbl3_Name3,MATCH(K175,OFFSET(Tbl3_Admin2PCODE,MATCH(J175,Tbl3_Pcode2,0),1,COUNTIF(Tbl3_Pcode2,J175),1),0)-1+MATCH(J175,Tbl3_Pcode2,0)-1,1)</f>
        <v>Trablous Ez-Zahrieh</v>
      </c>
      <c r="M175" s="27" t="s">
        <v>25716</v>
      </c>
      <c r="N175" s="96" t="str">
        <f t="array" aca="1" ref="N175" ca="1">OFFSET(Tbl4_Name4,MATCH(M175,OFFSET(Tbl4_Admin3PCODE,MATCH(L175,Tbl4_PCODE3,0),1,COUNTIF(Tbl4_PCODE3,L175),1),0)-1+MATCH(L175,Tbl4_PCODE3,0)-1,1)</f>
        <v>31156-40-01</v>
      </c>
      <c r="O175" s="96">
        <f ca="1">IFERROR(VLOOKUP(N175,PCODE4:LATITUDE,2,FALSE),"")</f>
        <v>34.438862848699998</v>
      </c>
      <c r="P175" s="96">
        <f ca="1">IFERROR(VLOOKUP(N175,PCODE4:LONGITUDE,3,FALSE),"")</f>
        <v>35.842417255999997</v>
      </c>
      <c r="Q175" s="81">
        <v>41656</v>
      </c>
      <c r="R175" s="80">
        <v>41807</v>
      </c>
      <c r="S175" s="73">
        <v>100</v>
      </c>
      <c r="T175" s="73">
        <v>100</v>
      </c>
      <c r="U175" s="73"/>
      <c r="V175" s="73"/>
      <c r="W175" s="73"/>
      <c r="X175" s="73"/>
      <c r="Y175" s="74">
        <f>SUM(Table1[[#This Row],[Syr]:[Other]])</f>
        <v>100</v>
      </c>
    </row>
    <row r="176" spans="1:25" ht="15" customHeight="1">
      <c r="A176" s="78">
        <v>41713</v>
      </c>
      <c r="B176" s="78"/>
      <c r="C176" s="27" t="s">
        <v>27380</v>
      </c>
      <c r="D176" s="71"/>
      <c r="E176" s="27" t="s">
        <v>27393</v>
      </c>
      <c r="G176" s="71" t="s">
        <v>66</v>
      </c>
      <c r="H176" s="96" t="str">
        <f>INDEX(TblAdmin1[Admin1 Code],MATCH(G176,TblAdmin1[Tbl1_Admin1],0),1)</f>
        <v>Akkar</v>
      </c>
      <c r="I176" s="71" t="s">
        <v>66</v>
      </c>
      <c r="J176" s="96" t="str">
        <f t="array" aca="1" ref="J176" ca="1">OFFSET(Tbl2_Name2,MATCH(I176,OFFSET(Tbl2_RegionPCODE,MATCH(H176,Tbl2_Pcode1,0),1,COUNTIF(Tbl2_Pcode1,H176),1),0)-1+MATCH(H176,Tbl2_Pcode1,0)-1,1)</f>
        <v>Akkar</v>
      </c>
      <c r="K176" s="71" t="s">
        <v>261</v>
      </c>
      <c r="L176" s="96" t="str">
        <f t="array" aca="1" ref="L176" ca="1">OFFSET(Tbl3_Name3,MATCH(K176,OFFSET(Tbl3_Admin2PCODE,MATCH(J176,Tbl3_Pcode2,0),1,COUNTIF(Tbl3_Pcode2,J176),1),0)-1+MATCH(J176,Tbl3_Pcode2,0)-1,1)</f>
        <v>Halba</v>
      </c>
      <c r="M176" s="27" t="s">
        <v>261</v>
      </c>
      <c r="N176" s="96" t="str">
        <f t="array" aca="1" ref="N176" ca="1">OFFSET(Tbl4_Name4,MATCH(M176,OFFSET(Tbl4_Admin3PCODE,MATCH(L176,Tbl4_PCODE3,0),1,COUNTIF(Tbl4_PCODE3,L176),1),0)-1+MATCH(L176,Tbl4_PCODE3,0)-1,1)</f>
        <v>35111-40-01</v>
      </c>
      <c r="O176" s="96">
        <f ca="1">IFERROR(VLOOKUP(N176,PCODE4:LATITUDE,2,FALSE),"")</f>
        <v>34.553694701300003</v>
      </c>
      <c r="P176" s="96">
        <f ca="1">IFERROR(VLOOKUP(N176,PCODE4:LONGITUDE,3,FALSE),"")</f>
        <v>36.069428257600002</v>
      </c>
      <c r="Q176" s="81">
        <v>41656</v>
      </c>
      <c r="R176" s="80">
        <v>41807</v>
      </c>
      <c r="S176" s="73">
        <v>200</v>
      </c>
      <c r="T176" s="73">
        <v>200</v>
      </c>
      <c r="U176" s="73"/>
      <c r="V176" s="73"/>
      <c r="W176" s="73"/>
      <c r="X176" s="73"/>
      <c r="Y176" s="74">
        <f>SUM(Table1[[#This Row],[Syr]:[Other]])</f>
        <v>200</v>
      </c>
    </row>
    <row r="177" spans="1:25" ht="15" customHeight="1">
      <c r="A177" s="78">
        <v>41746</v>
      </c>
      <c r="B177" s="78"/>
      <c r="C177" s="27" t="s">
        <v>27383</v>
      </c>
      <c r="D177" s="71"/>
      <c r="E177" s="27" t="s">
        <v>27389</v>
      </c>
      <c r="G177" s="71" t="s">
        <v>66</v>
      </c>
      <c r="H177" s="96" t="str">
        <f>INDEX(TblAdmin1[Admin1 Code],MATCH(G177,TblAdmin1[Tbl1_Admin1],0),1)</f>
        <v>Akkar</v>
      </c>
      <c r="I177" s="71" t="s">
        <v>66</v>
      </c>
      <c r="J177" s="96" t="str">
        <f t="array" aca="1" ref="J177" ca="1">OFFSET(Tbl2_Name2,MATCH(I177,OFFSET(Tbl2_RegionPCODE,MATCH(H177,Tbl2_Pcode1,0),1,COUNTIF(Tbl2_Pcode1,H177),1),0)-1+MATCH(H177,Tbl2_Pcode1,0)-1,1)</f>
        <v>Akkar</v>
      </c>
      <c r="K177" s="71" t="s">
        <v>395</v>
      </c>
      <c r="L177" s="96" t="str">
        <f t="array" aca="1" ref="L177" ca="1">OFFSET(Tbl3_Name3,MATCH(K177,OFFSET(Tbl3_Admin2PCODE,MATCH(J177,Tbl3_Pcode2,0),1,COUNTIF(Tbl3_Pcode2,J177),1),0)-1+MATCH(J177,Tbl3_Pcode2,0)-1,1)</f>
        <v>Mhammaret</v>
      </c>
      <c r="M177" s="27" t="s">
        <v>17806</v>
      </c>
      <c r="N177" s="96" t="str">
        <f t="array" aca="1" ref="N177" ca="1">OFFSET(Tbl4_Name4,MATCH(M177,OFFSET(Tbl4_Admin3PCODE,MATCH(L177,Tbl4_PCODE3,0),1,COUNTIF(Tbl4_PCODE3,L177),1),0)-1+MATCH(L177,Tbl4_PCODE3,0)-1,1)</f>
        <v>35277-01-001</v>
      </c>
      <c r="O177" s="96">
        <f ca="1">IFERROR(VLOOKUP(N177,PCODE4:LATITUDE,2,FALSE),"")</f>
        <v>34.503010000000003</v>
      </c>
      <c r="P177" s="96">
        <f ca="1">IFERROR(VLOOKUP(N177,PCODE4:LONGITUDE,3,FALSE),"")</f>
        <v>35.964289999999998</v>
      </c>
      <c r="Q177" s="81">
        <v>41776</v>
      </c>
      <c r="R177" s="80">
        <v>41990</v>
      </c>
      <c r="S177" s="73"/>
      <c r="T177" s="73"/>
      <c r="U177" s="73"/>
      <c r="V177" s="73"/>
      <c r="W177" s="73"/>
      <c r="X177" s="73"/>
      <c r="Y177" s="74">
        <f>SUM(Table1[[#This Row],[Syr]:[Other]])</f>
        <v>0</v>
      </c>
    </row>
    <row r="178" spans="1:25" ht="15" customHeight="1">
      <c r="A178" s="78">
        <v>41746</v>
      </c>
      <c r="B178" s="78"/>
      <c r="C178" s="27" t="s">
        <v>27383</v>
      </c>
      <c r="D178" s="71"/>
      <c r="E178" s="27" t="s">
        <v>27389</v>
      </c>
      <c r="G178" s="71" t="s">
        <v>66</v>
      </c>
      <c r="H178" s="96" t="str">
        <f>INDEX(TblAdmin1[Admin1 Code],MATCH(G178,TblAdmin1[Tbl1_Admin1],0),1)</f>
        <v>Akkar</v>
      </c>
      <c r="I178" s="71" t="s">
        <v>66</v>
      </c>
      <c r="J178" s="96" t="str">
        <f t="array" aca="1" ref="J178" ca="1">OFFSET(Tbl2_Name2,MATCH(I178,OFFSET(Tbl2_RegionPCODE,MATCH(H178,Tbl2_Pcode1,0),1,COUNTIF(Tbl2_Pcode1,H178),1),0)-1+MATCH(H178,Tbl2_Pcode1,0)-1,1)</f>
        <v>Akkar</v>
      </c>
      <c r="K178" s="71" t="s">
        <v>410</v>
      </c>
      <c r="L178" s="96" t="str">
        <f t="array" aca="1" ref="L178" ca="1">OFFSET(Tbl3_Name3,MATCH(K178,OFFSET(Tbl3_Admin2PCODE,MATCH(J178,Tbl3_Pcode2,0),1,COUNTIF(Tbl3_Pcode2,J178),1),0)-1+MATCH(J178,Tbl3_Pcode2,0)-1,1)</f>
        <v>Mqaiteaa</v>
      </c>
      <c r="M178" s="27" t="s">
        <v>18634</v>
      </c>
      <c r="N178" s="96" t="str">
        <f t="array" aca="1" ref="N178" ca="1">OFFSET(Tbl4_Name4,MATCH(M178,OFFSET(Tbl4_Admin3PCODE,MATCH(L178,Tbl4_PCODE3,0),1,COUNTIF(Tbl4_PCODE3,L178),1),0)-1+MATCH(L178,Tbl4_PCODE3,0)-1,1)</f>
        <v>LBN51334</v>
      </c>
      <c r="O178" s="96">
        <f ca="1">IFERROR(VLOOKUP(N178,PCODE4:LATITUDE,2,FALSE),"")</f>
        <v>34.563312130000043</v>
      </c>
      <c r="P178" s="96">
        <f ca="1">IFERROR(VLOOKUP(N178,PCODE4:LONGITUDE,3,FALSE),"")</f>
        <v>36.001799358000028</v>
      </c>
      <c r="Q178" s="81">
        <v>41776</v>
      </c>
      <c r="R178" s="80">
        <v>41990</v>
      </c>
      <c r="S178" s="73"/>
      <c r="T178" s="73"/>
      <c r="U178" s="73"/>
      <c r="V178" s="73"/>
      <c r="W178" s="73"/>
      <c r="X178" s="73"/>
      <c r="Y178" s="74">
        <f>SUM(Table1[[#This Row],[Syr]:[Other]])</f>
        <v>0</v>
      </c>
    </row>
    <row r="179" spans="1:25" ht="15" customHeight="1">
      <c r="A179" s="78">
        <v>41746</v>
      </c>
      <c r="B179" s="78"/>
      <c r="C179" s="27" t="s">
        <v>27383</v>
      </c>
      <c r="D179" s="71"/>
      <c r="E179" s="27" t="s">
        <v>27389</v>
      </c>
      <c r="G179" s="71" t="s">
        <v>66</v>
      </c>
      <c r="H179" s="96" t="str">
        <f>INDEX(TblAdmin1[Admin1 Code],MATCH(G179,TblAdmin1[Tbl1_Admin1],0),1)</f>
        <v>Akkar</v>
      </c>
      <c r="I179" s="71" t="s">
        <v>66</v>
      </c>
      <c r="J179" s="96" t="str">
        <f t="array" aca="1" ref="J179" ca="1">OFFSET(Tbl2_Name2,MATCH(I179,OFFSET(Tbl2_RegionPCODE,MATCH(H179,Tbl2_Pcode1,0),1,COUNTIF(Tbl2_Pcode1,H179),1),0)-1+MATCH(H179,Tbl2_Pcode1,0)-1,1)</f>
        <v>Akkar</v>
      </c>
      <c r="K179" s="71" t="s">
        <v>395</v>
      </c>
      <c r="L179" s="96" t="str">
        <f t="array" aca="1" ref="L179" ca="1">OFFSET(Tbl3_Name3,MATCH(K179,OFFSET(Tbl3_Admin2PCODE,MATCH(J179,Tbl3_Pcode2,0),1,COUNTIF(Tbl3_Pcode2,J179),1),0)-1+MATCH(J179,Tbl3_Pcode2,0)-1,1)</f>
        <v>Mhammaret</v>
      </c>
      <c r="M179" s="27" t="s">
        <v>17792</v>
      </c>
      <c r="N179" s="96" t="str">
        <f t="array" aca="1" ref="N179" ca="1">OFFSET(Tbl4_Name4,MATCH(M179,OFFSET(Tbl4_Admin3PCODE,MATCH(L179,Tbl4_PCODE3,0),1,COUNTIF(Tbl4_PCODE3,L179),1),0)-1+MATCH(L179,Tbl4_PCODE3,0)-1,1)</f>
        <v>LBN51072</v>
      </c>
      <c r="O179" s="96">
        <f ca="1">IFERROR(VLOOKUP(N179,PCODE4:LATITUDE,2,FALSE),"")</f>
        <v>34.516778000000045</v>
      </c>
      <c r="P179" s="96">
        <f ca="1">IFERROR(VLOOKUP(N179,PCODE4:LONGITUDE,3,FALSE),"")</f>
        <v>35.967022000000043</v>
      </c>
      <c r="Q179" s="81">
        <v>41776</v>
      </c>
      <c r="R179" s="80">
        <v>41990</v>
      </c>
      <c r="S179" s="73"/>
      <c r="T179" s="73"/>
      <c r="U179" s="73"/>
      <c r="V179" s="73"/>
      <c r="W179" s="73"/>
      <c r="X179" s="73"/>
      <c r="Y179" s="74">
        <f>SUM(Table1[[#This Row],[Syr]:[Other]])</f>
        <v>0</v>
      </c>
    </row>
    <row r="180" spans="1:25" ht="15" customHeight="1">
      <c r="A180" s="78">
        <v>41746</v>
      </c>
      <c r="B180" s="78"/>
      <c r="C180" s="27" t="s">
        <v>27383</v>
      </c>
      <c r="D180" s="71"/>
      <c r="E180" s="27" t="s">
        <v>27389</v>
      </c>
      <c r="G180" s="71" t="s">
        <v>92</v>
      </c>
      <c r="H180" s="96" t="str">
        <f>INDEX(TblAdmin1[Admin1 Code],MATCH(G180,TblAdmin1[Tbl1_Admin1],0),1)</f>
        <v>North</v>
      </c>
      <c r="I180" s="71" t="s">
        <v>147</v>
      </c>
      <c r="J180" s="96" t="str">
        <f t="array" aca="1" ref="J180" ca="1">OFFSET(Tbl2_Name2,MATCH(I180,OFFSET(Tbl2_RegionPCODE,MATCH(H180,Tbl2_Pcode1,0),1,COUNTIF(Tbl2_Pcode1,H180),1),0)-1+MATCH(H180,Tbl2_Pcode1,0)-1,1)</f>
        <v>El Minieh-Dennie</v>
      </c>
      <c r="K180" s="71" t="s">
        <v>2328</v>
      </c>
      <c r="L180" s="96" t="str">
        <f t="array" aca="1" ref="L180" ca="1">OFFSET(Tbl3_Name3,MATCH(K180,OFFSET(Tbl3_Admin2PCODE,MATCH(J180,Tbl3_Pcode2,0),1,COUNTIF(Tbl3_Pcode2,J180),1),0)-1+MATCH(J180,Tbl3_Pcode2,0)-1,1)</f>
        <v>Deir Aammar</v>
      </c>
      <c r="M180" s="27" t="s">
        <v>9133</v>
      </c>
      <c r="N180" s="96" t="str">
        <f t="array" aca="1" ref="N180" ca="1">OFFSET(Tbl4_Name4,MATCH(M180,OFFSET(Tbl4_Admin3PCODE,MATCH(L180,Tbl4_PCODE3,0),1,COUNTIF(Tbl4_PCODE3,L180),1),0)-1+MATCH(L180,Tbl4_PCODE3,0)-1,1)</f>
        <v>37241-04-001</v>
      </c>
      <c r="O180" s="96">
        <f ca="1">IFERROR(VLOOKUP(N180,PCODE4:LATITUDE,2,FALSE),"")</f>
        <v>34.455210999999998</v>
      </c>
      <c r="P180" s="96">
        <f ca="1">IFERROR(VLOOKUP(N180,PCODE4:LONGITUDE,3,FALSE),"")</f>
        <v>35.904603000000002</v>
      </c>
      <c r="Q180" s="81">
        <v>41776</v>
      </c>
      <c r="R180" s="80">
        <v>41990</v>
      </c>
      <c r="S180" s="73"/>
      <c r="T180" s="73"/>
      <c r="U180" s="73"/>
      <c r="V180" s="73"/>
      <c r="W180" s="73"/>
      <c r="X180" s="73"/>
      <c r="Y180" s="74">
        <f>SUM(Table1[[#This Row],[Syr]:[Other]])</f>
        <v>0</v>
      </c>
    </row>
    <row r="181" spans="1:25" ht="15" customHeight="1">
      <c r="A181" s="78">
        <v>41746</v>
      </c>
      <c r="B181" s="78"/>
      <c r="C181" s="27" t="s">
        <v>27383</v>
      </c>
      <c r="D181" s="71"/>
      <c r="E181" s="27" t="s">
        <v>27389</v>
      </c>
      <c r="G181" s="71" t="s">
        <v>66</v>
      </c>
      <c r="H181" s="96" t="str">
        <f>INDEX(TblAdmin1[Admin1 Code],MATCH(G181,TblAdmin1[Tbl1_Admin1],0),1)</f>
        <v>Akkar</v>
      </c>
      <c r="I181" s="71" t="s">
        <v>66</v>
      </c>
      <c r="J181" s="96" t="str">
        <f t="array" aca="1" ref="J181" ca="1">OFFSET(Tbl2_Name2,MATCH(I181,OFFSET(Tbl2_RegionPCODE,MATCH(H181,Tbl2_Pcode1,0),1,COUNTIF(Tbl2_Pcode1,H181),1),0)-1+MATCH(H181,Tbl2_Pcode1,0)-1,1)</f>
        <v>Akkar</v>
      </c>
      <c r="K181" s="71" t="s">
        <v>261</v>
      </c>
      <c r="L181" s="96" t="str">
        <f t="array" aca="1" ref="L181" ca="1">OFFSET(Tbl3_Name3,MATCH(K181,OFFSET(Tbl3_Admin2PCODE,MATCH(J181,Tbl3_Pcode2,0),1,COUNTIF(Tbl3_Pcode2,J181),1),0)-1+MATCH(J181,Tbl3_Pcode2,0)-1,1)</f>
        <v>Halba</v>
      </c>
      <c r="M181" s="27" t="s">
        <v>261</v>
      </c>
      <c r="N181" s="96" t="str">
        <f t="array" aca="1" ref="N181" ca="1">OFFSET(Tbl4_Name4,MATCH(M181,OFFSET(Tbl4_Admin3PCODE,MATCH(L181,Tbl4_PCODE3,0),1,COUNTIF(Tbl4_PCODE3,L181),1),0)-1+MATCH(L181,Tbl4_PCODE3,0)-1,1)</f>
        <v>35111-40-01</v>
      </c>
      <c r="O181" s="96">
        <f ca="1">IFERROR(VLOOKUP(N181,PCODE4:LATITUDE,2,FALSE),"")</f>
        <v>34.553694701300003</v>
      </c>
      <c r="P181" s="96">
        <f ca="1">IFERROR(VLOOKUP(N181,PCODE4:LONGITUDE,3,FALSE),"")</f>
        <v>36.069428257600002</v>
      </c>
      <c r="Q181" s="81">
        <v>41776</v>
      </c>
      <c r="R181" s="80">
        <v>41990</v>
      </c>
      <c r="S181" s="73"/>
      <c r="T181" s="73"/>
      <c r="U181" s="73"/>
      <c r="V181" s="73"/>
      <c r="W181" s="73"/>
      <c r="X181" s="73"/>
      <c r="Y181" s="74">
        <f>SUM(Table1[[#This Row],[Syr]:[Other]])</f>
        <v>0</v>
      </c>
    </row>
    <row r="182" spans="1:25" ht="15" customHeight="1">
      <c r="A182" s="78">
        <v>41746</v>
      </c>
      <c r="B182" s="78"/>
      <c r="C182" s="27" t="s">
        <v>27383</v>
      </c>
      <c r="D182" s="71"/>
      <c r="E182" s="27" t="s">
        <v>27389</v>
      </c>
      <c r="G182" s="71" t="s">
        <v>66</v>
      </c>
      <c r="H182" s="96" t="str">
        <f>INDEX(TblAdmin1[Admin1 Code],MATCH(G182,TblAdmin1[Tbl1_Admin1],0),1)</f>
        <v>Akkar</v>
      </c>
      <c r="I182" s="71" t="s">
        <v>66</v>
      </c>
      <c r="J182" s="96" t="str">
        <f t="array" aca="1" ref="J182" ca="1">OFFSET(Tbl2_Name2,MATCH(I182,OFFSET(Tbl2_RegionPCODE,MATCH(H182,Tbl2_Pcode1,0),1,COUNTIF(Tbl2_Pcode1,H182),1),0)-1+MATCH(H182,Tbl2_Pcode1,0)-1,1)</f>
        <v>Akkar</v>
      </c>
      <c r="K182" s="71" t="s">
        <v>362</v>
      </c>
      <c r="L182" s="96" t="str">
        <f t="array" aca="1" ref="L182" ca="1">OFFSET(Tbl3_Name3,MATCH(K182,OFFSET(Tbl3_Admin2PCODE,MATCH(J182,Tbl3_Pcode2,0),1,COUNTIF(Tbl3_Pcode2,J182),1),0)-1+MATCH(J182,Tbl3_Pcode2,0)-1,1)</f>
        <v>Machha</v>
      </c>
      <c r="M182" s="27" t="s">
        <v>362</v>
      </c>
      <c r="N182" s="96" t="str">
        <f t="array" aca="1" ref="N182" ca="1">OFFSET(Tbl4_Name4,MATCH(M182,OFFSET(Tbl4_Admin3PCODE,MATCH(L182,Tbl4_PCODE3,0),1,COUNTIF(Tbl4_PCODE3,L182),1),0)-1+MATCH(L182,Tbl4_PCODE3,0)-1,1)</f>
        <v>35137-40-01</v>
      </c>
      <c r="O182" s="96">
        <f ca="1">IFERROR(VLOOKUP(N182,PCODE4:LATITUDE,2,FALSE),"")</f>
        <v>34.543263000000003</v>
      </c>
      <c r="P182" s="96">
        <f ca="1">IFERROR(VLOOKUP(N182,PCODE4:LONGITUDE,3,FALSE),"")</f>
        <v>36.104165999999999</v>
      </c>
      <c r="Q182" s="81">
        <v>41776</v>
      </c>
      <c r="R182" s="80">
        <v>41990</v>
      </c>
      <c r="S182" s="73"/>
      <c r="T182" s="73"/>
      <c r="U182" s="73"/>
      <c r="V182" s="73"/>
      <c r="W182" s="73"/>
      <c r="X182" s="73"/>
      <c r="Y182" s="74">
        <f>SUM(Table1[[#This Row],[Syr]:[Other]])</f>
        <v>0</v>
      </c>
    </row>
    <row r="183" spans="1:25" ht="15" customHeight="1">
      <c r="A183" s="78">
        <v>41746</v>
      </c>
      <c r="B183" s="78"/>
      <c r="C183" s="27" t="s">
        <v>27383</v>
      </c>
      <c r="D183" s="71"/>
      <c r="E183" s="27" t="s">
        <v>27389</v>
      </c>
      <c r="G183" s="71" t="s">
        <v>92</v>
      </c>
      <c r="H183" s="96" t="str">
        <f>INDEX(TblAdmin1[Admin1 Code],MATCH(G183,TblAdmin1[Tbl1_Admin1],0),1)</f>
        <v>North</v>
      </c>
      <c r="I183" s="71" t="s">
        <v>147</v>
      </c>
      <c r="J183" s="96" t="str">
        <f t="array" aca="1" ref="J183" ca="1">OFFSET(Tbl2_Name2,MATCH(I183,OFFSET(Tbl2_RegionPCODE,MATCH(H183,Tbl2_Pcode1,0),1,COUNTIF(Tbl2_Pcode1,H183),1),0)-1+MATCH(H183,Tbl2_Pcode1,0)-1,1)</f>
        <v>El Minieh-Dennie</v>
      </c>
      <c r="K183" s="71" t="s">
        <v>2417</v>
      </c>
      <c r="L183" s="96" t="str">
        <f t="array" aca="1" ref="L183" ca="1">OFFSET(Tbl3_Name3,MATCH(K183,OFFSET(Tbl3_Admin2PCODE,MATCH(J183,Tbl3_Pcode2,0),1,COUNTIF(Tbl3_Pcode2,J183),1),0)-1+MATCH(J183,Tbl3_Pcode2,0)-1,1)</f>
        <v>Raouda-Aadoua</v>
      </c>
      <c r="M183" s="27" t="s">
        <v>21838</v>
      </c>
      <c r="N183" s="96" t="str">
        <f t="array" aca="1" ref="N183" ca="1">OFFSET(Tbl4_Name4,MATCH(M183,OFFSET(Tbl4_Admin3PCODE,MATCH(L183,Tbl4_PCODE3,0),1,COUNTIF(Tbl4_PCODE3,L183),1),0)-1+MATCH(L183,Tbl4_PCODE3,0)-1,1)</f>
        <v>LBN55001</v>
      </c>
      <c r="O183" s="96">
        <f ca="1">IFERROR(VLOOKUP(N183,PCODE4:LATITUDE,2,FALSE),"")</f>
        <v>34.450586000000044</v>
      </c>
      <c r="P183" s="96">
        <f ca="1">IFERROR(VLOOKUP(N183,PCODE4:LONGITUDE,3,FALSE),"")</f>
        <v>35.984875000000045</v>
      </c>
      <c r="Q183" s="81">
        <v>41776</v>
      </c>
      <c r="R183" s="80">
        <v>41990</v>
      </c>
      <c r="S183" s="73"/>
      <c r="T183" s="73"/>
      <c r="U183" s="73"/>
      <c r="V183" s="73"/>
      <c r="W183" s="73"/>
      <c r="X183" s="73"/>
      <c r="Y183" s="74">
        <f>SUM(Table1[[#This Row],[Syr]:[Other]])</f>
        <v>0</v>
      </c>
    </row>
    <row r="184" spans="1:25" ht="15" customHeight="1">
      <c r="A184" s="78">
        <v>41746</v>
      </c>
      <c r="B184" s="78"/>
      <c r="C184" s="27" t="s">
        <v>27383</v>
      </c>
      <c r="D184" s="71"/>
      <c r="E184" s="27" t="s">
        <v>27389</v>
      </c>
      <c r="G184" s="71" t="s">
        <v>92</v>
      </c>
      <c r="H184" s="96" t="str">
        <f>INDEX(TblAdmin1[Admin1 Code],MATCH(G184,TblAdmin1[Tbl1_Admin1],0),1)</f>
        <v>North</v>
      </c>
      <c r="I184" s="71" t="s">
        <v>147</v>
      </c>
      <c r="J184" s="96" t="str">
        <f t="array" aca="1" ref="J184" ca="1">OFFSET(Tbl2_Name2,MATCH(I184,OFFSET(Tbl2_RegionPCODE,MATCH(H184,Tbl2_Pcode1,0),1,COUNTIF(Tbl2_Pcode1,H184),1),0)-1+MATCH(H184,Tbl2_Pcode1,0)-1,1)</f>
        <v>El Minieh-Dennie</v>
      </c>
      <c r="K184" s="71" t="s">
        <v>2299</v>
      </c>
      <c r="L184" s="96" t="str">
        <f t="array" aca="1" ref="L184" ca="1">OFFSET(Tbl3_Name3,MATCH(K184,OFFSET(Tbl3_Admin2PCODE,MATCH(J184,Tbl3_Pcode2,0),1,COUNTIF(Tbl3_Pcode2,J184),1),0)-1+MATCH(J184,Tbl3_Pcode2,0)-1,1)</f>
        <v>Beddaoui</v>
      </c>
      <c r="M184" s="27" t="s">
        <v>5868</v>
      </c>
      <c r="N184" s="96" t="str">
        <f t="array" aca="1" ref="N184" ca="1">OFFSET(Tbl4_Name4,MATCH(M184,OFFSET(Tbl4_Admin3PCODE,MATCH(L184,Tbl4_PCODE3,0),1,COUNTIF(Tbl4_PCODE3,L184),1),0)-1+MATCH(L184,Tbl4_PCODE3,0)-1,1)</f>
        <v>37231-01-003</v>
      </c>
      <c r="O184" s="96">
        <f ca="1">IFERROR(VLOOKUP(N184,PCODE4:LATITUDE,2,FALSE),"")</f>
        <v>34.454039999999999</v>
      </c>
      <c r="P184" s="96">
        <f ca="1">IFERROR(VLOOKUP(N184,PCODE4:LONGITUDE,3,FALSE),"")</f>
        <v>35.880920000000003</v>
      </c>
      <c r="Q184" s="81">
        <v>41776</v>
      </c>
      <c r="R184" s="80">
        <v>41990</v>
      </c>
      <c r="S184" s="73"/>
      <c r="T184" s="73"/>
      <c r="U184" s="73"/>
      <c r="V184" s="73"/>
      <c r="W184" s="73"/>
      <c r="X184" s="73"/>
      <c r="Y184" s="74">
        <f>SUM(Table1[[#This Row],[Syr]:[Other]])</f>
        <v>0</v>
      </c>
    </row>
    <row r="185" spans="1:25" ht="15" customHeight="1">
      <c r="A185" s="78">
        <v>41746</v>
      </c>
      <c r="B185" s="78"/>
      <c r="C185" s="27" t="s">
        <v>27383</v>
      </c>
      <c r="D185" s="71"/>
      <c r="E185" s="27" t="s">
        <v>27389</v>
      </c>
      <c r="G185" s="71" t="s">
        <v>92</v>
      </c>
      <c r="H185" s="96" t="str">
        <f>INDEX(TblAdmin1[Admin1 Code],MATCH(G185,TblAdmin1[Tbl1_Admin1],0),1)</f>
        <v>North</v>
      </c>
      <c r="I185" s="71" t="s">
        <v>150</v>
      </c>
      <c r="J185" s="96" t="str">
        <f t="array" aca="1" ref="J185" ca="1">OFFSET(Tbl2_Name2,MATCH(I185,OFFSET(Tbl2_RegionPCODE,MATCH(H185,Tbl2_Pcode1,0),1,COUNTIF(Tbl2_Pcode1,H185),1),0)-1+MATCH(H185,Tbl2_Pcode1,0)-1,1)</f>
        <v>Tripoli</v>
      </c>
      <c r="K185" s="71" t="s">
        <v>3890</v>
      </c>
      <c r="L185" s="96" t="str">
        <f t="array" aca="1" ref="L185" ca="1">OFFSET(Tbl3_Name3,MATCH(K185,OFFSET(Tbl3_Admin2PCODE,MATCH(J185,Tbl3_Pcode2,0),1,COUNTIF(Tbl3_Pcode2,J185),1),0)-1+MATCH(J185,Tbl3_Pcode2,0)-1,1)</f>
        <v>Mina N 1</v>
      </c>
      <c r="M185" s="27" t="s">
        <v>18034</v>
      </c>
      <c r="N185" s="96" t="str">
        <f t="array" aca="1" ref="N185" ca="1">OFFSET(Tbl4_Name4,MATCH(M185,OFFSET(Tbl4_Admin3PCODE,MATCH(L185,Tbl4_PCODE3,0),1,COUNTIF(Tbl4_PCODE3,L185),1),0)-1+MATCH(L185,Tbl4_PCODE3,0)-1,1)</f>
        <v>MU712</v>
      </c>
      <c r="O185" s="96">
        <f ca="1">IFERROR(VLOOKUP(N185,PCODE4:LATITUDE,2,FALSE),"")</f>
        <v>34.449660000000002</v>
      </c>
      <c r="P185" s="96">
        <f ca="1">IFERROR(VLOOKUP(N185,PCODE4:LONGITUDE,3,FALSE),"")</f>
        <v>35.815758000000002</v>
      </c>
      <c r="Q185" s="81">
        <v>41776</v>
      </c>
      <c r="R185" s="80">
        <v>41990</v>
      </c>
      <c r="S185" s="73"/>
      <c r="T185" s="73"/>
      <c r="U185" s="73"/>
      <c r="V185" s="73"/>
      <c r="W185" s="73"/>
      <c r="X185" s="73"/>
      <c r="Y185" s="74">
        <f>SUM(Table1[[#This Row],[Syr]:[Other]])</f>
        <v>0</v>
      </c>
    </row>
    <row r="186" spans="1:25" ht="15" customHeight="1">
      <c r="A186" s="78">
        <v>41746</v>
      </c>
      <c r="B186" s="78"/>
      <c r="C186" s="27" t="s">
        <v>27383</v>
      </c>
      <c r="D186" s="71"/>
      <c r="E186" s="27" t="s">
        <v>27389</v>
      </c>
      <c r="G186" s="71" t="s">
        <v>92</v>
      </c>
      <c r="H186" s="96" t="str">
        <f>INDEX(TblAdmin1[Admin1 Code],MATCH(G186,TblAdmin1[Tbl1_Admin1],0),1)</f>
        <v>North</v>
      </c>
      <c r="I186" s="71" t="s">
        <v>150</v>
      </c>
      <c r="J186" s="96" t="str">
        <f t="array" aca="1" ref="J186" ca="1">OFFSET(Tbl2_Name2,MATCH(I186,OFFSET(Tbl2_RegionPCODE,MATCH(H186,Tbl2_Pcode1,0),1,COUNTIF(Tbl2_Pcode1,H186),1),0)-1+MATCH(H186,Tbl2_Pcode1,0)-1,1)</f>
        <v>Tripoli</v>
      </c>
      <c r="K186" s="71" t="s">
        <v>3925</v>
      </c>
      <c r="L186" s="96" t="str">
        <f t="array" aca="1" ref="L186" ca="1">OFFSET(Tbl3_Name3,MATCH(K186,OFFSET(Tbl3_Admin2PCODE,MATCH(J186,Tbl3_Pcode2,0),1,COUNTIF(Tbl3_Pcode2,J186),1),0)-1+MATCH(J186,Tbl3_Pcode2,0)-1,1)</f>
        <v>Trablous Et-Tell</v>
      </c>
      <c r="M186" s="27" t="s">
        <v>25702</v>
      </c>
      <c r="N186" s="96" t="str">
        <f t="array" aca="1" ref="N186" ca="1">OFFSET(Tbl4_Name4,MATCH(M186,OFFSET(Tbl4_Admin3PCODE,MATCH(L186,Tbl4_PCODE3,0),1,COUNTIF(Tbl4_PCODE3,L186),1),0)-1+MATCH(L186,Tbl4_PCODE3,0)-1,1)</f>
        <v>LBN56013</v>
      </c>
      <c r="O186" s="96">
        <f ca="1">IFERROR(VLOOKUP(N186,PCODE4:LATITUDE,2,FALSE),"")</f>
        <v>34.437725000000057</v>
      </c>
      <c r="P186" s="96">
        <f ca="1">IFERROR(VLOOKUP(N186,PCODE4:LONGITUDE,3,FALSE),"")</f>
        <v>35.836844000000042</v>
      </c>
      <c r="Q186" s="81">
        <v>41776</v>
      </c>
      <c r="R186" s="80">
        <v>41990</v>
      </c>
      <c r="S186" s="73"/>
      <c r="T186" s="73"/>
      <c r="U186" s="73"/>
      <c r="V186" s="73"/>
      <c r="W186" s="73"/>
      <c r="X186" s="73"/>
      <c r="Y186" s="74">
        <f>SUM(Table1[[#This Row],[Syr]:[Other]])</f>
        <v>0</v>
      </c>
    </row>
    <row r="187" spans="1:25" ht="15" customHeight="1">
      <c r="A187" s="78">
        <v>41718</v>
      </c>
      <c r="B187" s="78"/>
      <c r="C187" s="27" t="s">
        <v>27392</v>
      </c>
      <c r="D187" s="71"/>
      <c r="E187" s="27" t="s">
        <v>27389</v>
      </c>
      <c r="G187" s="71" t="s">
        <v>66</v>
      </c>
      <c r="H187" s="96" t="str">
        <f>INDEX(TblAdmin1[Admin1 Code],MATCH(G187,TblAdmin1[Tbl1_Admin1],0),1)</f>
        <v>Akkar</v>
      </c>
      <c r="I187" s="71" t="s">
        <v>66</v>
      </c>
      <c r="J187" s="96" t="str">
        <f t="array" aca="1" ref="J187" ca="1">OFFSET(Tbl2_Name2,MATCH(I187,OFFSET(Tbl2_RegionPCODE,MATCH(H187,Tbl2_Pcode1,0),1,COUNTIF(Tbl2_Pcode1,H187),1),0)-1+MATCH(H187,Tbl2_Pcode1,0)-1,1)</f>
        <v>Akkar</v>
      </c>
      <c r="K187" s="71" t="s">
        <v>482</v>
      </c>
      <c r="L187" s="96" t="str">
        <f t="array" aca="1" ref="L187" ca="1">OFFSET(Tbl3_Name3,MATCH(K187,OFFSET(Tbl3_Admin2PCODE,MATCH(J187,Tbl3_Pcode2,0),1,COUNTIF(Tbl3_Pcode2,J187),1),0)-1+MATCH(J187,Tbl3_Pcode2,0)-1,1)</f>
        <v>Rmoul</v>
      </c>
      <c r="M187" s="27" t="s">
        <v>22253</v>
      </c>
      <c r="N187" s="96" t="str">
        <f t="array" aca="1" ref="N187" ca="1">OFFSET(Tbl4_Name4,MATCH(M187,OFFSET(Tbl4_Admin3PCODE,MATCH(L187,Tbl4_PCODE3,0),1,COUNTIF(Tbl4_PCODE3,L187),1),0)-1+MATCH(L187,Tbl4_PCODE3,0)-1,1)</f>
        <v>35281-01-004</v>
      </c>
      <c r="O187" s="96">
        <f ca="1">IFERROR(VLOOKUP(N187,PCODE4:LATITUDE,2,FALSE),"")</f>
        <v>34.57582</v>
      </c>
      <c r="P187" s="96">
        <f ca="1">IFERROR(VLOOKUP(N187,PCODE4:LONGITUDE,3,FALSE),"")</f>
        <v>36.007680000000001</v>
      </c>
      <c r="Q187" s="81">
        <v>41687</v>
      </c>
      <c r="R187" s="80">
        <v>41776</v>
      </c>
      <c r="S187" s="73"/>
      <c r="T187" s="73"/>
      <c r="U187" s="73"/>
      <c r="V187" s="73"/>
      <c r="W187" s="73"/>
      <c r="X187" s="73"/>
      <c r="Y187" s="74">
        <f>SUM(Table1[[#This Row],[Syr]:[Other]])</f>
        <v>0</v>
      </c>
    </row>
    <row r="188" spans="1:25" ht="15" customHeight="1">
      <c r="A188" s="78">
        <v>41718</v>
      </c>
      <c r="B188" s="78"/>
      <c r="C188" s="27" t="s">
        <v>27392</v>
      </c>
      <c r="D188" s="71"/>
      <c r="E188" s="27" t="s">
        <v>27389</v>
      </c>
      <c r="G188" s="71" t="s">
        <v>66</v>
      </c>
      <c r="H188" s="96" t="str">
        <f>INDEX(TblAdmin1[Admin1 Code],MATCH(G188,TblAdmin1[Tbl1_Admin1],0),1)</f>
        <v>Akkar</v>
      </c>
      <c r="I188" s="71" t="s">
        <v>66</v>
      </c>
      <c r="J188" s="96" t="str">
        <f t="array" aca="1" ref="J188" ca="1">OFFSET(Tbl2_Name2,MATCH(I188,OFFSET(Tbl2_RegionPCODE,MATCH(H188,Tbl2_Pcode1,0),1,COUNTIF(Tbl2_Pcode1,H188),1),0)-1+MATCH(H188,Tbl2_Pcode1,0)-1,1)</f>
        <v>Akkar</v>
      </c>
      <c r="K188" s="71" t="s">
        <v>482</v>
      </c>
      <c r="L188" s="96" t="str">
        <f t="array" aca="1" ref="L188" ca="1">OFFSET(Tbl3_Name3,MATCH(K188,OFFSET(Tbl3_Admin2PCODE,MATCH(J188,Tbl3_Pcode2,0),1,COUNTIF(Tbl3_Pcode2,J188),1),0)-1+MATCH(J188,Tbl3_Pcode2,0)-1,1)</f>
        <v>Rmoul</v>
      </c>
      <c r="M188" s="27" t="s">
        <v>22257</v>
      </c>
      <c r="N188" s="96" t="str">
        <f t="array" aca="1" ref="N188" ca="1">OFFSET(Tbl4_Name4,MATCH(M188,OFFSET(Tbl4_Admin3PCODE,MATCH(L188,Tbl4_PCODE3,0),1,COUNTIF(Tbl4_PCODE3,L188),1),0)-1+MATCH(L188,Tbl4_PCODE3,0)-1,1)</f>
        <v>35281-01-006</v>
      </c>
      <c r="O188" s="96">
        <f ca="1">IFERROR(VLOOKUP(N188,PCODE4:LATITUDE,2,FALSE),"")</f>
        <v>34.575369999999999</v>
      </c>
      <c r="P188" s="96">
        <f ca="1">IFERROR(VLOOKUP(N188,PCODE4:LONGITUDE,3,FALSE),"")</f>
        <v>36.007280000000002</v>
      </c>
      <c r="Q188" s="81">
        <v>41687</v>
      </c>
      <c r="R188" s="80">
        <v>41776</v>
      </c>
      <c r="S188" s="73"/>
      <c r="T188" s="73"/>
      <c r="U188" s="73"/>
      <c r="V188" s="73"/>
      <c r="W188" s="73"/>
      <c r="X188" s="73"/>
      <c r="Y188" s="74">
        <f>SUM(Table1[[#This Row],[Syr]:[Other]])</f>
        <v>0</v>
      </c>
    </row>
    <row r="189" spans="1:25" ht="15" customHeight="1">
      <c r="A189" s="78">
        <v>41718</v>
      </c>
      <c r="B189" s="78"/>
      <c r="C189" s="27" t="s">
        <v>27392</v>
      </c>
      <c r="D189" s="71"/>
      <c r="E189" s="27" t="s">
        <v>27389</v>
      </c>
      <c r="G189" s="71" t="s">
        <v>66</v>
      </c>
      <c r="H189" s="96" t="str">
        <f>INDEX(TblAdmin1[Admin1 Code],MATCH(G189,TblAdmin1[Tbl1_Admin1],0),1)</f>
        <v>Akkar</v>
      </c>
      <c r="I189" s="71" t="s">
        <v>66</v>
      </c>
      <c r="J189" s="96" t="str">
        <f t="array" aca="1" ref="J189" ca="1">OFFSET(Tbl2_Name2,MATCH(I189,OFFSET(Tbl2_RegionPCODE,MATCH(H189,Tbl2_Pcode1,0),1,COUNTIF(Tbl2_Pcode1,H189),1),0)-1+MATCH(H189,Tbl2_Pcode1,0)-1,1)</f>
        <v>Akkar</v>
      </c>
      <c r="K189" s="71" t="s">
        <v>431</v>
      </c>
      <c r="L189" s="96" t="str">
        <f t="array" aca="1" ref="L189" ca="1">OFFSET(Tbl3_Name3,MATCH(K189,OFFSET(Tbl3_Admin2PCODE,MATCH(J189,Tbl3_Pcode2,0),1,COUNTIF(Tbl3_Pcode2,J189),1),0)-1+MATCH(J189,Tbl3_Pcode2,0)-1,1)</f>
        <v>Qaabrine</v>
      </c>
      <c r="M189" s="27" t="s">
        <v>20406</v>
      </c>
      <c r="N189" s="96" t="str">
        <f t="array" aca="1" ref="N189" ca="1">OFFSET(Tbl4_Name4,MATCH(M189,OFFSET(Tbl4_Admin3PCODE,MATCH(L189,Tbl4_PCODE3,0),1,COUNTIF(Tbl4_PCODE3,L189),1),0)-1+MATCH(L189,Tbl4_PCODE3,0)-1,1)</f>
        <v>35233-01-036</v>
      </c>
      <c r="O189" s="96">
        <f ca="1">IFERROR(VLOOKUP(N189,PCODE4:LATITUDE,2,FALSE),"")</f>
        <v>34.575249999999997</v>
      </c>
      <c r="P189" s="96">
        <f ca="1">IFERROR(VLOOKUP(N189,PCODE4:LONGITUDE,3,FALSE),"")</f>
        <v>36.031880000000001</v>
      </c>
      <c r="Q189" s="81">
        <v>41687</v>
      </c>
      <c r="R189" s="80">
        <v>41776</v>
      </c>
      <c r="S189" s="73"/>
      <c r="T189" s="73"/>
      <c r="U189" s="73"/>
      <c r="V189" s="73"/>
      <c r="W189" s="73"/>
      <c r="X189" s="73"/>
      <c r="Y189" s="74">
        <f>SUM(Table1[[#This Row],[Syr]:[Other]])</f>
        <v>0</v>
      </c>
    </row>
    <row r="190" spans="1:25" ht="15" customHeight="1">
      <c r="A190" s="78">
        <v>41716</v>
      </c>
      <c r="B190" s="78"/>
      <c r="C190" s="27" t="s">
        <v>27391</v>
      </c>
      <c r="D190" s="71"/>
      <c r="E190" s="27" t="s">
        <v>27389</v>
      </c>
      <c r="G190" s="71" t="s">
        <v>66</v>
      </c>
      <c r="H190" s="96" t="str">
        <f>INDEX(TblAdmin1[Admin1 Code],MATCH(G190,TblAdmin1[Tbl1_Admin1],0),1)</f>
        <v>Akkar</v>
      </c>
      <c r="I190" s="71" t="s">
        <v>66</v>
      </c>
      <c r="J190" s="96" t="str">
        <f t="array" aca="1" ref="J190" ca="1">OFFSET(Tbl2_Name2,MATCH(I190,OFFSET(Tbl2_RegionPCODE,MATCH(H190,Tbl2_Pcode1,0),1,COUNTIF(Tbl2_Pcode1,H190),1),0)-1+MATCH(H190,Tbl2_Pcode1,0)-1,1)</f>
        <v>Akkar</v>
      </c>
      <c r="K190" s="71" t="s">
        <v>180</v>
      </c>
      <c r="L190" s="96" t="str">
        <f t="array" aca="1" ref="L190" ca="1">OFFSET(Tbl3_Name3,MATCH(K190,OFFSET(Tbl3_Admin2PCODE,MATCH(J190,Tbl3_Pcode2,0),1,COUNTIF(Tbl3_Pcode2,J190),1),0)-1+MATCH(J190,Tbl3_Pcode2,0)-1,1)</f>
        <v>Biret Aakkar</v>
      </c>
      <c r="M190" s="27" t="s">
        <v>6332</v>
      </c>
      <c r="N190" s="96" t="str">
        <f t="array" aca="1" ref="N190" ca="1">OFFSET(Tbl4_Name4,MATCH(M190,OFFSET(Tbl4_Admin3PCODE,MATCH(L190,Tbl4_PCODE3,0),1,COUNTIF(Tbl4_PCODE3,L190),1),0)-1+MATCH(L190,Tbl4_PCODE3,0)-1,1)</f>
        <v>35416-40-01</v>
      </c>
      <c r="O190" s="96">
        <f ca="1">IFERROR(VLOOKUP(N190,PCODE4:LATITUDE,2,FALSE),"")</f>
        <v>34.592681986800002</v>
      </c>
      <c r="P190" s="96">
        <f ca="1">IFERROR(VLOOKUP(N190,PCODE4:LONGITUDE,3,FALSE),"")</f>
        <v>36.226844005700002</v>
      </c>
      <c r="Q190" s="81">
        <v>41656</v>
      </c>
      <c r="R190" s="80">
        <v>41990</v>
      </c>
      <c r="S190" s="73"/>
      <c r="T190" s="73"/>
      <c r="U190" s="73"/>
      <c r="V190" s="73"/>
      <c r="W190" s="73"/>
      <c r="X190" s="73"/>
      <c r="Y190" s="74">
        <f>SUM(Table1[[#This Row],[Syr]:[Other]])</f>
        <v>0</v>
      </c>
    </row>
    <row r="191" spans="1:25" ht="15" customHeight="1">
      <c r="A191" s="78">
        <v>41717</v>
      </c>
      <c r="B191" s="78"/>
      <c r="C191" s="27" t="s">
        <v>27385</v>
      </c>
      <c r="D191" s="71"/>
      <c r="E191" s="27" t="s">
        <v>27384</v>
      </c>
      <c r="G191" s="71" t="s">
        <v>92</v>
      </c>
      <c r="H191" s="96" t="str">
        <f>INDEX(TblAdmin1[Admin1 Code],MATCH(G191,TblAdmin1[Tbl1_Admin1],0),1)</f>
        <v>North</v>
      </c>
      <c r="I191" s="71" t="s">
        <v>147</v>
      </c>
      <c r="J191" s="96" t="str">
        <f t="array" aca="1" ref="J191" ca="1">OFFSET(Tbl2_Name2,MATCH(I191,OFFSET(Tbl2_RegionPCODE,MATCH(H191,Tbl2_Pcode1,0),1,COUNTIF(Tbl2_Pcode1,H191),1),0)-1+MATCH(H191,Tbl2_Pcode1,0)-1,1)</f>
        <v>El Minieh-Dennie</v>
      </c>
      <c r="K191" s="71" t="s">
        <v>2433</v>
      </c>
      <c r="L191" s="96" t="str">
        <f t="array" aca="1" ref="L191" ca="1">OFFSET(Tbl3_Name3,MATCH(K191,OFFSET(Tbl3_Admin2PCODE,MATCH(J191,Tbl3_Pcode2,0),1,COUNTIF(Tbl3_Pcode2,J191),1),0)-1+MATCH(J191,Tbl3_Pcode2,0)-1,1)</f>
        <v>Zouq Bhannine</v>
      </c>
      <c r="M191" s="27" t="s">
        <v>27141</v>
      </c>
      <c r="N191" s="96" t="str">
        <f t="array" aca="1" ref="N191" ca="1">OFFSET(Tbl4_Name4,MATCH(M191,OFFSET(Tbl4_Admin3PCODE,MATCH(L191,Tbl4_PCODE3,0),1,COUNTIF(Tbl4_PCODE3,L191),1),0)-1+MATCH(L191,Tbl4_PCODE3,0)-1,1)</f>
        <v>LBN55027</v>
      </c>
      <c r="O191" s="96">
        <f ca="1">IFERROR(VLOOKUP(N191,PCODE4:LATITUDE,2,FALSE),"")</f>
        <v>34.502753000000041</v>
      </c>
      <c r="P191" s="96">
        <f ca="1">IFERROR(VLOOKUP(N191,PCODE4:LONGITUDE,3,FALSE),"")</f>
        <v>35.950230000000033</v>
      </c>
      <c r="Q191" s="81">
        <v>41715</v>
      </c>
      <c r="R191" s="80">
        <v>41807</v>
      </c>
      <c r="S191" s="73"/>
      <c r="T191" s="73"/>
      <c r="U191" s="73"/>
      <c r="V191" s="73"/>
      <c r="W191" s="73"/>
      <c r="X191" s="73"/>
      <c r="Y191" s="74">
        <f>SUM(Table1[[#This Row],[Syr]:[Other]])</f>
        <v>0</v>
      </c>
    </row>
    <row r="192" spans="1:25" ht="15" customHeight="1">
      <c r="A192" s="78">
        <v>41717</v>
      </c>
      <c r="B192" s="78"/>
      <c r="C192" s="27" t="s">
        <v>27385</v>
      </c>
      <c r="D192" s="71"/>
      <c r="E192" s="27" t="s">
        <v>27384</v>
      </c>
      <c r="G192" s="71" t="s">
        <v>92</v>
      </c>
      <c r="H192" s="96" t="str">
        <f>INDEX(TblAdmin1[Admin1 Code],MATCH(G192,TblAdmin1[Tbl1_Admin1],0),1)</f>
        <v>North</v>
      </c>
      <c r="I192" s="71" t="s">
        <v>147</v>
      </c>
      <c r="J192" s="96" t="str">
        <f t="array" aca="1" ref="J192" ca="1">OFFSET(Tbl2_Name2,MATCH(I192,OFFSET(Tbl2_RegionPCODE,MATCH(H192,Tbl2_Pcode1,0),1,COUNTIF(Tbl2_Pcode1,H192),1),0)-1+MATCH(H192,Tbl2_Pcode1,0)-1,1)</f>
        <v>El Minieh-Dennie</v>
      </c>
      <c r="K192" s="71" t="s">
        <v>2299</v>
      </c>
      <c r="L192" s="96" t="str">
        <f t="array" aca="1" ref="L192" ca="1">OFFSET(Tbl3_Name3,MATCH(K192,OFFSET(Tbl3_Admin2PCODE,MATCH(J192,Tbl3_Pcode2,0),1,COUNTIF(Tbl3_Pcode2,J192),1),0)-1+MATCH(J192,Tbl3_Pcode2,0)-1,1)</f>
        <v>Beddaoui</v>
      </c>
      <c r="M192" s="27" t="s">
        <v>5927</v>
      </c>
      <c r="N192" s="96" t="str">
        <f t="array" aca="1" ref="N192" ca="1">OFFSET(Tbl4_Name4,MATCH(M192,OFFSET(Tbl4_Admin3PCODE,MATCH(L192,Tbl4_PCODE3,0),1,COUNTIF(Tbl4_PCODE3,L192),1),0)-1+MATCH(L192,Tbl4_PCODE3,0)-1,1)</f>
        <v>LBN55094</v>
      </c>
      <c r="O192" s="96">
        <f ca="1">IFERROR(VLOOKUP(N192,PCODE4:LATITUDE,2,FALSE),"")</f>
        <v>34.441741669999999</v>
      </c>
      <c r="P192" s="96">
        <f ca="1">IFERROR(VLOOKUP(N192,PCODE4:LONGITUDE,3,FALSE),"")</f>
        <v>35.872077779999998</v>
      </c>
      <c r="Q192" s="81">
        <v>41715</v>
      </c>
      <c r="R192" s="80">
        <v>41807</v>
      </c>
      <c r="S192" s="73"/>
      <c r="T192" s="73"/>
      <c r="U192" s="73"/>
      <c r="V192" s="73"/>
      <c r="W192" s="73"/>
      <c r="X192" s="73"/>
      <c r="Y192" s="74">
        <f>SUM(Table1[[#This Row],[Syr]:[Other]])</f>
        <v>0</v>
      </c>
    </row>
    <row r="193" spans="1:25" ht="15" customHeight="1">
      <c r="A193" s="78">
        <v>41717</v>
      </c>
      <c r="B193" s="78"/>
      <c r="C193" s="27" t="s">
        <v>27385</v>
      </c>
      <c r="D193" s="71"/>
      <c r="E193" s="27" t="s">
        <v>27384</v>
      </c>
      <c r="G193" s="71" t="s">
        <v>92</v>
      </c>
      <c r="H193" s="96" t="str">
        <f>INDEX(TblAdmin1[Admin1 Code],MATCH(G193,TblAdmin1[Tbl1_Admin1],0),1)</f>
        <v>North</v>
      </c>
      <c r="I193" s="71" t="s">
        <v>150</v>
      </c>
      <c r="J193" s="96" t="str">
        <f t="array" aca="1" ref="J193" ca="1">OFFSET(Tbl2_Name2,MATCH(I193,OFFSET(Tbl2_RegionPCODE,MATCH(H193,Tbl2_Pcode1,0),1,COUNTIF(Tbl2_Pcode1,H193),1),0)-1+MATCH(H193,Tbl2_Pcode1,0)-1,1)</f>
        <v>Tripoli</v>
      </c>
      <c r="K193" s="71" t="s">
        <v>3931</v>
      </c>
      <c r="L193" s="96" t="str">
        <f t="array" aca="1" ref="L193" ca="1">OFFSET(Tbl3_Name3,MATCH(K193,OFFSET(Tbl3_Admin2PCODE,MATCH(J193,Tbl3_Pcode2,0),1,COUNTIF(Tbl3_Pcode2,J193),1),0)-1+MATCH(J193,Tbl3_Pcode2,0)-1,1)</f>
        <v>Trablous Ez-Zeitoun</v>
      </c>
      <c r="M193" s="27" t="s">
        <v>25729</v>
      </c>
      <c r="N193" s="96" t="str">
        <f t="array" aca="1" ref="N193" ca="1">OFFSET(Tbl4_Name4,MATCH(M193,OFFSET(Tbl4_Admin3PCODE,MATCH(L193,Tbl4_PCODE3,0),1,COUNTIF(Tbl4_PCODE3,L193),1),0)-1+MATCH(L193,Tbl4_PCODE3,0)-1,1)</f>
        <v>LBN56018</v>
      </c>
      <c r="O193" s="96">
        <f ca="1">IFERROR(VLOOKUP(N193,PCODE4:LATITUDE,2,FALSE),"")</f>
        <v>34.426014000000066</v>
      </c>
      <c r="P193" s="96">
        <f ca="1">IFERROR(VLOOKUP(N193,PCODE4:LONGITUDE,3,FALSE),"")</f>
        <v>35.842192000000068</v>
      </c>
      <c r="Q193" s="81">
        <v>41715</v>
      </c>
      <c r="R193" s="80">
        <v>41807</v>
      </c>
      <c r="S193" s="73"/>
      <c r="T193" s="73"/>
      <c r="U193" s="73"/>
      <c r="V193" s="73"/>
      <c r="W193" s="73"/>
      <c r="X193" s="73"/>
      <c r="Y193" s="74">
        <f>SUM(Table1[[#This Row],[Syr]:[Other]])</f>
        <v>0</v>
      </c>
    </row>
    <row r="194" spans="1:25" ht="15" customHeight="1">
      <c r="A194" s="78">
        <v>41717</v>
      </c>
      <c r="B194" s="78"/>
      <c r="C194" s="27" t="s">
        <v>27385</v>
      </c>
      <c r="D194" s="71"/>
      <c r="E194" s="27" t="s">
        <v>27384</v>
      </c>
      <c r="G194" s="71" t="s">
        <v>92</v>
      </c>
      <c r="H194" s="96" t="str">
        <f>INDEX(TblAdmin1[Admin1 Code],MATCH(G194,TblAdmin1[Tbl1_Admin1],0),1)</f>
        <v>North</v>
      </c>
      <c r="I194" s="71" t="s">
        <v>150</v>
      </c>
      <c r="J194" s="96" t="str">
        <f t="array" aca="1" ref="J194" ca="1">OFFSET(Tbl2_Name2,MATCH(I194,OFFSET(Tbl2_RegionPCODE,MATCH(H194,Tbl2_Pcode1,0),1,COUNTIF(Tbl2_Pcode1,H194),1),0)-1+MATCH(H194,Tbl2_Pcode1,0)-1,1)</f>
        <v>Tripoli</v>
      </c>
      <c r="K194" s="71" t="s">
        <v>3887</v>
      </c>
      <c r="L194" s="96" t="str">
        <f t="array" aca="1" ref="L194" ca="1">OFFSET(Tbl3_Name3,MATCH(K194,OFFSET(Tbl3_Admin2PCODE,MATCH(J194,Tbl3_Pcode2,0),1,COUNTIF(Tbl3_Pcode2,J194),1),0)-1+MATCH(J194,Tbl3_Pcode2,0)-1,1)</f>
        <v>Mina Jardin</v>
      </c>
      <c r="M194" s="27" t="s">
        <v>3887</v>
      </c>
      <c r="N194" s="96" t="str">
        <f t="array" aca="1" ref="N194" ca="1">OFFSET(Tbl4_Name4,MATCH(M194,OFFSET(Tbl4_Admin3PCODE,MATCH(L194,Tbl4_PCODE3,0),1,COUNTIF(Tbl4_PCODE3,L194),1),0)-1+MATCH(L194,Tbl4_PCODE3,0)-1,1)</f>
        <v>LBN56008</v>
      </c>
      <c r="O194" s="96">
        <f ca="1">IFERROR(VLOOKUP(N194,PCODE4:LATITUDE,2,FALSE),"")</f>
        <v>34.441903000000025</v>
      </c>
      <c r="P194" s="96">
        <f ca="1">IFERROR(VLOOKUP(N194,PCODE4:LONGITUDE,3,FALSE),"")</f>
        <v>35.821986000000038</v>
      </c>
      <c r="Q194" s="81">
        <v>41715</v>
      </c>
      <c r="R194" s="80">
        <v>41807</v>
      </c>
      <c r="S194" s="73"/>
      <c r="T194" s="73"/>
      <c r="U194" s="73"/>
      <c r="V194" s="73"/>
      <c r="W194" s="73"/>
      <c r="X194" s="73"/>
      <c r="Y194" s="74">
        <f>SUM(Table1[[#This Row],[Syr]:[Other]])</f>
        <v>0</v>
      </c>
    </row>
    <row r="195" spans="1:25" ht="15" customHeight="1">
      <c r="A195" s="78">
        <v>41717</v>
      </c>
      <c r="B195" s="78"/>
      <c r="C195" s="27" t="s">
        <v>27385</v>
      </c>
      <c r="D195" s="71"/>
      <c r="E195" s="27" t="s">
        <v>27384</v>
      </c>
      <c r="G195" s="71" t="s">
        <v>92</v>
      </c>
      <c r="H195" s="96" t="str">
        <f>INDEX(TblAdmin1[Admin1 Code],MATCH(G195,TblAdmin1[Tbl1_Admin1],0),1)</f>
        <v>North</v>
      </c>
      <c r="I195" s="71" t="s">
        <v>150</v>
      </c>
      <c r="J195" s="96" t="str">
        <f t="array" aca="1" ref="J195" ca="1">OFFSET(Tbl2_Name2,MATCH(I195,OFFSET(Tbl2_RegionPCODE,MATCH(H195,Tbl2_Pcode1,0),1,COUNTIF(Tbl2_Pcode1,H195),1),0)-1+MATCH(H195,Tbl2_Pcode1,0)-1,1)</f>
        <v>Tripoli</v>
      </c>
      <c r="K195" s="71" t="s">
        <v>3928</v>
      </c>
      <c r="L195" s="96" t="str">
        <f t="array" aca="1" ref="L195" ca="1">OFFSET(Tbl3_Name3,MATCH(K195,OFFSET(Tbl3_Admin2PCODE,MATCH(J195,Tbl3_Pcode2,0),1,COUNTIF(Tbl3_Pcode2,J195),1),0)-1+MATCH(J195,Tbl3_Pcode2,0)-1,1)</f>
        <v>Trablous Ez-Zahrieh</v>
      </c>
      <c r="M195" s="27" t="s">
        <v>25719</v>
      </c>
      <c r="N195" s="96" t="str">
        <f t="array" aca="1" ref="N195" ca="1">OFFSET(Tbl4_Name4,MATCH(M195,OFFSET(Tbl4_Admin3PCODE,MATCH(L195,Tbl4_PCODE3,0),1,COUNTIF(Tbl4_PCODE3,L195),1),0)-1+MATCH(L195,Tbl4_PCODE3,0)-1,1)</f>
        <v>LBN56017</v>
      </c>
      <c r="O195" s="96">
        <f ca="1">IFERROR(VLOOKUP(N195,PCODE4:LATITUDE,2,FALSE),"")</f>
        <v>34.438489000000061</v>
      </c>
      <c r="P195" s="96">
        <f ca="1">IFERROR(VLOOKUP(N195,PCODE4:LONGITUDE,3,FALSE),"")</f>
        <v>35.842781000000059</v>
      </c>
      <c r="Q195" s="81">
        <v>41715</v>
      </c>
      <c r="R195" s="80">
        <v>41807</v>
      </c>
      <c r="S195" s="73"/>
      <c r="T195" s="73"/>
      <c r="U195" s="73"/>
      <c r="V195" s="73"/>
      <c r="W195" s="73"/>
      <c r="X195" s="73"/>
      <c r="Y195" s="74">
        <f>SUM(Table1[[#This Row],[Syr]:[Other]])</f>
        <v>0</v>
      </c>
    </row>
    <row r="196" spans="1:25" ht="15" customHeight="1">
      <c r="A196" s="78">
        <v>41718</v>
      </c>
      <c r="B196" s="78"/>
      <c r="C196" s="27" t="s">
        <v>27379</v>
      </c>
      <c r="D196" s="71"/>
      <c r="E196" s="27" t="s">
        <v>27397</v>
      </c>
      <c r="G196" s="71" t="s">
        <v>66</v>
      </c>
      <c r="H196" s="96" t="str">
        <f>INDEX(TblAdmin1[Admin1 Code],MATCH(G196,TblAdmin1[Tbl1_Admin1],0),1)</f>
        <v>Akkar</v>
      </c>
      <c r="I196" s="71" t="s">
        <v>66</v>
      </c>
      <c r="J196" s="96" t="str">
        <f t="array" aca="1" ref="J196" ca="1">OFFSET(Tbl2_Name2,MATCH(I196,OFFSET(Tbl2_RegionPCODE,MATCH(H196,Tbl2_Pcode1,0),1,COUNTIF(Tbl2_Pcode1,H196),1),0)-1+MATCH(H196,Tbl2_Pcode1,0)-1,1)</f>
        <v>Akkar</v>
      </c>
      <c r="K196" s="71" t="s">
        <v>118</v>
      </c>
      <c r="L196" s="96" t="str">
        <f t="array" aca="1" ref="L196" ca="1">OFFSET(Tbl3_Name3,MATCH(K196,OFFSET(Tbl3_Admin2PCODE,MATCH(J196,Tbl3_Pcode2,0),1,COUNTIF(Tbl3_Pcode2,J196),1),0)-1+MATCH(J196,Tbl3_Pcode2,0)-1,1)</f>
        <v>AAridet Cheikh Zennad</v>
      </c>
      <c r="M196" s="27" t="s">
        <v>2541</v>
      </c>
      <c r="N196" s="96">
        <f t="array" aca="1" ref="N196" ca="1">OFFSET(Tbl4_Name4,MATCH(M196,OFFSET(Tbl4_Admin3PCODE,MATCH(L196,Tbl4_PCODE3,0),1,COUNTIF(Tbl4_PCODE3,L196),1),0)-1+MATCH(L196,Tbl4_PCODE3,0)-1,1)</f>
        <v>523</v>
      </c>
      <c r="O196" s="96">
        <f ca="1">IFERROR(VLOOKUP(N196,PCODE4:LATITUDE,2,FALSE),"")</f>
        <v>34.633316088999997</v>
      </c>
      <c r="P196" s="96">
        <f ca="1">IFERROR(VLOOKUP(N196,PCODE4:LONGITUDE,3,FALSE),"")</f>
        <v>35.977053619000003</v>
      </c>
      <c r="Q196" s="81">
        <v>41715</v>
      </c>
      <c r="R196" s="80">
        <v>41776</v>
      </c>
      <c r="S196" s="73"/>
      <c r="T196" s="73"/>
      <c r="U196" s="73"/>
      <c r="V196" s="73"/>
      <c r="W196" s="73"/>
      <c r="X196" s="73"/>
      <c r="Y196" s="74">
        <f>SUM(Table1[[#This Row],[Syr]:[Other]])</f>
        <v>0</v>
      </c>
    </row>
    <row r="197" spans="1:25" ht="15" customHeight="1">
      <c r="A197" s="78">
        <v>41718</v>
      </c>
      <c r="B197" s="78"/>
      <c r="C197" s="27" t="s">
        <v>27379</v>
      </c>
      <c r="D197" s="71"/>
      <c r="E197" s="27" t="s">
        <v>27397</v>
      </c>
      <c r="G197" s="71" t="s">
        <v>66</v>
      </c>
      <c r="H197" s="96" t="str">
        <f>INDEX(TblAdmin1[Admin1 Code],MATCH(G197,TblAdmin1[Tbl1_Admin1],0),1)</f>
        <v>Akkar</v>
      </c>
      <c r="I197" s="71" t="s">
        <v>66</v>
      </c>
      <c r="J197" s="96" t="str">
        <f t="array" aca="1" ref="J197" ca="1">OFFSET(Tbl2_Name2,MATCH(I197,OFFSET(Tbl2_RegionPCODE,MATCH(H197,Tbl2_Pcode1,0),1,COUNTIF(Tbl2_Pcode1,H197),1),0)-1+MATCH(H197,Tbl2_Pcode1,0)-1,1)</f>
        <v>Akkar</v>
      </c>
      <c r="K197" s="71" t="s">
        <v>333</v>
      </c>
      <c r="L197" s="96" t="str">
        <f t="array" aca="1" ref="L197" ca="1">OFFSET(Tbl3_Name3,MATCH(K197,OFFSET(Tbl3_Admin2PCODE,MATCH(J197,Tbl3_Pcode2,0),1,COUNTIF(Tbl3_Pcode2,J197),1),0)-1+MATCH(J197,Tbl3_Pcode2,0)-1,1)</f>
        <v>Khirbet Char</v>
      </c>
      <c r="M197" s="27" t="s">
        <v>333</v>
      </c>
      <c r="N197" s="96" t="str">
        <f t="array" aca="1" ref="N197" ca="1">OFFSET(Tbl4_Name4,MATCH(M197,OFFSET(Tbl4_Admin3PCODE,MATCH(L197,Tbl4_PCODE3,0),1,COUNTIF(Tbl4_PCODE3,L197),1),0)-1+MATCH(L197,Tbl4_PCODE3,0)-1,1)</f>
        <v>LBN51170</v>
      </c>
      <c r="O197" s="96">
        <f ca="1">IFERROR(VLOOKUP(N197,PCODE4:LATITUDE,2,FALSE),"")</f>
        <v>34.579583000000071</v>
      </c>
      <c r="P197" s="96">
        <f ca="1">IFERROR(VLOOKUP(N197,PCODE4:LONGITUDE,3,FALSE),"")</f>
        <v>36.189092000000073</v>
      </c>
      <c r="Q197" s="81">
        <v>41715</v>
      </c>
      <c r="R197" s="80">
        <v>41776</v>
      </c>
      <c r="S197" s="73"/>
      <c r="T197" s="73"/>
      <c r="U197" s="73"/>
      <c r="V197" s="73"/>
      <c r="W197" s="73"/>
      <c r="X197" s="73"/>
      <c r="Y197" s="74">
        <f>SUM(Table1[[#This Row],[Syr]:[Other]])</f>
        <v>0</v>
      </c>
    </row>
    <row r="198" spans="1:25" ht="15" customHeight="1">
      <c r="A198" s="78">
        <v>41718</v>
      </c>
      <c r="B198" s="78"/>
      <c r="C198" s="27" t="s">
        <v>27379</v>
      </c>
      <c r="D198" s="71"/>
      <c r="E198" s="27" t="s">
        <v>27397</v>
      </c>
      <c r="G198" s="71" t="s">
        <v>66</v>
      </c>
      <c r="H198" s="96" t="str">
        <f>INDEX(TblAdmin1[Admin1 Code],MATCH(G198,TblAdmin1[Tbl1_Admin1],0),1)</f>
        <v>Akkar</v>
      </c>
      <c r="I198" s="71" t="s">
        <v>66</v>
      </c>
      <c r="J198" s="96" t="str">
        <f t="array" aca="1" ref="J198" ca="1">OFFSET(Tbl2_Name2,MATCH(I198,OFFSET(Tbl2_RegionPCODE,MATCH(H198,Tbl2_Pcode1,0),1,COUNTIF(Tbl2_Pcode1,H198),1),0)-1+MATCH(H198,Tbl2_Pcode1,0)-1,1)</f>
        <v>Akkar</v>
      </c>
      <c r="K198" s="71" t="s">
        <v>398</v>
      </c>
      <c r="L198" s="96" t="str">
        <f t="array" aca="1" ref="L198" ca="1">OFFSET(Tbl3_Name3,MATCH(K198,OFFSET(Tbl3_Admin2PCODE,MATCH(J198,Tbl3_Pcode2,0),1,COUNTIF(Tbl3_Pcode2,J198),1),0)-1+MATCH(J198,Tbl3_Pcode2,0)-1,1)</f>
        <v>Michmich Aakkar</v>
      </c>
      <c r="M198" s="27" t="s">
        <v>17968</v>
      </c>
      <c r="N198" s="96">
        <f t="array" aca="1" ref="N198" ca="1">OFFSET(Tbl4_Name4,MATCH(M198,OFFSET(Tbl4_Admin3PCODE,MATCH(L198,Tbl4_PCODE3,0),1,COUNTIF(Tbl4_PCODE3,L198),1),0)-1+MATCH(L198,Tbl4_PCODE3,0)-1,1)</f>
        <v>619</v>
      </c>
      <c r="O198" s="96">
        <f ca="1">IFERROR(VLOOKUP(N198,PCODE4:LATITUDE,2,FALSE),"")</f>
        <v>34.457999121999997</v>
      </c>
      <c r="P198" s="96">
        <f ca="1">IFERROR(VLOOKUP(N198,PCODE4:LONGITUDE,3,FALSE),"")</f>
        <v>36.173270615</v>
      </c>
      <c r="Q198" s="81">
        <v>41715</v>
      </c>
      <c r="R198" s="80">
        <v>41776</v>
      </c>
      <c r="S198" s="73"/>
      <c r="T198" s="73"/>
      <c r="U198" s="73"/>
      <c r="V198" s="73"/>
      <c r="W198" s="73"/>
      <c r="X198" s="73"/>
      <c r="Y198" s="74">
        <f>SUM(Table1[[#This Row],[Syr]:[Other]])</f>
        <v>0</v>
      </c>
    </row>
    <row r="199" spans="1:25" ht="15" customHeight="1">
      <c r="A199" s="78">
        <v>41718</v>
      </c>
      <c r="B199" s="78"/>
      <c r="C199" s="27" t="s">
        <v>27379</v>
      </c>
      <c r="D199" s="71"/>
      <c r="E199" s="27" t="s">
        <v>27397</v>
      </c>
      <c r="G199" s="71" t="s">
        <v>66</v>
      </c>
      <c r="H199" s="96" t="str">
        <f>INDEX(TblAdmin1[Admin1 Code],MATCH(G199,TblAdmin1[Tbl1_Admin1],0),1)</f>
        <v>Akkar</v>
      </c>
      <c r="I199" s="71" t="s">
        <v>66</v>
      </c>
      <c r="J199" s="96" t="str">
        <f t="array" aca="1" ref="J199" ca="1">OFFSET(Tbl2_Name2,MATCH(I199,OFFSET(Tbl2_RegionPCODE,MATCH(H199,Tbl2_Pcode1,0),1,COUNTIF(Tbl2_Pcode1,H199),1),0)-1+MATCH(H199,Tbl2_Pcode1,0)-1,1)</f>
        <v>Akkar</v>
      </c>
      <c r="K199" s="71" t="s">
        <v>102</v>
      </c>
      <c r="L199" s="96" t="str">
        <f t="array" aca="1" ref="L199" ca="1">OFFSET(Tbl3_Name3,MATCH(K199,OFFSET(Tbl3_Admin2PCODE,MATCH(J199,Tbl3_Pcode2,0),1,COUNTIF(Tbl3_Pcode2,J199),1),0)-1+MATCH(J199,Tbl3_Pcode2,0)-1,1)</f>
        <v>Aamayer</v>
      </c>
      <c r="M199" s="27" t="s">
        <v>1672</v>
      </c>
      <c r="N199" s="96" t="str">
        <f t="array" aca="1" ref="N199" ca="1">OFFSET(Tbl4_Name4,MATCH(M199,OFFSET(Tbl4_Admin3PCODE,MATCH(L199,Tbl4_PCODE3,0),1,COUNTIF(Tbl4_PCODE3,L199),1),0)-1+MATCH(L199,Tbl4_PCODE3,0)-1,1)</f>
        <v>MU988</v>
      </c>
      <c r="O199" s="96">
        <f ca="1">IFERROR(VLOOKUP(N199,PCODE4:LATITUDE,2,FALSE),"")</f>
        <v>34.628724000000034</v>
      </c>
      <c r="P199" s="96">
        <f ca="1">IFERROR(VLOOKUP(N199,PCODE4:LONGITUDE,3,FALSE),"")</f>
        <v>36.386368000000061</v>
      </c>
      <c r="Q199" s="81">
        <v>41715</v>
      </c>
      <c r="R199" s="80">
        <v>41776</v>
      </c>
      <c r="S199" s="73"/>
      <c r="T199" s="73"/>
      <c r="U199" s="73"/>
      <c r="V199" s="73"/>
      <c r="W199" s="73"/>
      <c r="X199" s="73"/>
      <c r="Y199" s="74">
        <f>SUM(Table1[[#This Row],[Syr]:[Other]])</f>
        <v>0</v>
      </c>
    </row>
    <row r="200" spans="1:25" ht="15" customHeight="1">
      <c r="A200" s="78">
        <v>41718</v>
      </c>
      <c r="B200" s="78"/>
      <c r="C200" s="27" t="s">
        <v>27379</v>
      </c>
      <c r="D200" s="71"/>
      <c r="E200" s="27" t="s">
        <v>27397</v>
      </c>
      <c r="G200" s="71" t="s">
        <v>66</v>
      </c>
      <c r="H200" s="96" t="str">
        <f>INDEX(TblAdmin1[Admin1 Code],MATCH(G200,TblAdmin1[Tbl1_Admin1],0),1)</f>
        <v>Akkar</v>
      </c>
      <c r="I200" s="71" t="s">
        <v>66</v>
      </c>
      <c r="J200" s="96" t="str">
        <f t="array" aca="1" ref="J200" ca="1">OFFSET(Tbl2_Name2,MATCH(I200,OFFSET(Tbl2_RegionPCODE,MATCH(H200,Tbl2_Pcode1,0),1,COUNTIF(Tbl2_Pcode1,H200),1),0)-1+MATCH(H200,Tbl2_Pcode1,0)-1,1)</f>
        <v>Akkar</v>
      </c>
      <c r="K200" s="71" t="s">
        <v>102</v>
      </c>
      <c r="L200" s="96" t="str">
        <f t="array" aca="1" ref="L200" ca="1">OFFSET(Tbl3_Name3,MATCH(K200,OFFSET(Tbl3_Admin2PCODE,MATCH(J200,Tbl3_Pcode2,0),1,COUNTIF(Tbl3_Pcode2,J200),1),0)-1+MATCH(J200,Tbl3_Pcode2,0)-1,1)</f>
        <v>Aamayer</v>
      </c>
      <c r="M200" s="27" t="s">
        <v>1728</v>
      </c>
      <c r="N200" s="96">
        <f t="array" aca="1" ref="N200" ca="1">OFFSET(Tbl4_Name4,MATCH(M200,OFFSET(Tbl4_Admin3PCODE,MATCH(L200,Tbl4_PCODE3,0),1,COUNTIF(Tbl4_PCODE3,L200),1),0)-1+MATCH(L200,Tbl4_PCODE3,0)-1,1)</f>
        <v>1551</v>
      </c>
      <c r="O200" s="96">
        <f ca="1">IFERROR(VLOOKUP(N200,PCODE4:LATITUDE,2,FALSE),"")</f>
        <v>34.614382487999997</v>
      </c>
      <c r="P200" s="96">
        <f ca="1">IFERROR(VLOOKUP(N200,PCODE4:LONGITUDE,3,FALSE),"")</f>
        <v>36.376242929999997</v>
      </c>
      <c r="Q200" s="81">
        <v>41715</v>
      </c>
      <c r="R200" s="80">
        <v>41776</v>
      </c>
      <c r="S200" s="73"/>
      <c r="T200" s="73"/>
      <c r="U200" s="73"/>
      <c r="V200" s="73"/>
      <c r="W200" s="73"/>
      <c r="X200" s="73"/>
      <c r="Y200" s="74">
        <f>SUM(Table1[[#This Row],[Syr]:[Other]])</f>
        <v>0</v>
      </c>
    </row>
    <row r="201" spans="1:25" ht="15" customHeight="1">
      <c r="A201" s="78">
        <v>41718</v>
      </c>
      <c r="B201" s="78"/>
      <c r="C201" s="27" t="s">
        <v>27379</v>
      </c>
      <c r="D201" s="71"/>
      <c r="E201" s="27" t="s">
        <v>27397</v>
      </c>
      <c r="G201" s="71" t="s">
        <v>66</v>
      </c>
      <c r="H201" s="96" t="str">
        <f>INDEX(TblAdmin1[Admin1 Code],MATCH(G201,TblAdmin1[Tbl1_Admin1],0),1)</f>
        <v>Akkar</v>
      </c>
      <c r="I201" s="71" t="s">
        <v>66</v>
      </c>
      <c r="J201" s="96" t="str">
        <f t="array" aca="1" ref="J201" ca="1">OFFSET(Tbl2_Name2,MATCH(I201,OFFSET(Tbl2_RegionPCODE,MATCH(H201,Tbl2_Pcode1,0),1,COUNTIF(Tbl2_Pcode1,H201),1),0)-1+MATCH(H201,Tbl2_Pcode1,0)-1,1)</f>
        <v>Akkar</v>
      </c>
      <c r="K201" s="71" t="s">
        <v>300</v>
      </c>
      <c r="L201" s="96" t="str">
        <f t="array" aca="1" ref="L201" ca="1">OFFSET(Tbl3_Name3,MATCH(K201,OFFSET(Tbl3_Admin2PCODE,MATCH(J201,Tbl3_Pcode2,0),1,COUNTIF(Tbl3_Pcode2,J201),1),0)-1+MATCH(J201,Tbl3_Pcode2,0)-1,1)</f>
        <v>Ilat</v>
      </c>
      <c r="M201" s="27" t="s">
        <v>12874</v>
      </c>
      <c r="N201" s="96">
        <f t="array" aca="1" ref="N201" ca="1">OFFSET(Tbl4_Name4,MATCH(M201,OFFSET(Tbl4_Admin3PCODE,MATCH(L201,Tbl4_PCODE3,0),1,COUNTIF(Tbl4_PCODE3,L201),1),0)-1+MATCH(L201,Tbl4_PCODE3,0)-1,1)</f>
        <v>598</v>
      </c>
      <c r="O201" s="96">
        <f ca="1">IFERROR(VLOOKUP(N201,PCODE4:LATITUDE,2,FALSE),"")</f>
        <v>34.520964999999997</v>
      </c>
      <c r="P201" s="96">
        <f ca="1">IFERROR(VLOOKUP(N201,PCODE4:LONGITUDE,3,FALSE),"")</f>
        <v>36.107807000000001</v>
      </c>
      <c r="Q201" s="81">
        <v>41715</v>
      </c>
      <c r="R201" s="80">
        <v>41776</v>
      </c>
      <c r="S201" s="73"/>
      <c r="T201" s="73"/>
      <c r="U201" s="73"/>
      <c r="V201" s="73"/>
      <c r="W201" s="73"/>
      <c r="X201" s="73"/>
      <c r="Y201" s="74">
        <f>SUM(Table1[[#This Row],[Syr]:[Other]])</f>
        <v>0</v>
      </c>
    </row>
    <row r="202" spans="1:25" ht="15" customHeight="1">
      <c r="A202" s="78">
        <v>41718</v>
      </c>
      <c r="B202" s="78"/>
      <c r="C202" s="27" t="s">
        <v>27381</v>
      </c>
      <c r="D202" s="71"/>
      <c r="E202" s="27" t="s">
        <v>27378</v>
      </c>
      <c r="G202" s="71" t="s">
        <v>92</v>
      </c>
      <c r="H202" s="96" t="str">
        <f>INDEX(TblAdmin1[Admin1 Code],MATCH(G202,TblAdmin1[Tbl1_Admin1],0),1)</f>
        <v>North</v>
      </c>
      <c r="I202" s="71" t="s">
        <v>153</v>
      </c>
      <c r="J202" s="96" t="str">
        <f t="array" aca="1" ref="J202" ca="1">OFFSET(Tbl2_Name2,MATCH(I202,OFFSET(Tbl2_RegionPCODE,MATCH(H202,Tbl2_Pcode1,0),1,COUNTIF(Tbl2_Pcode1,H202),1),0)-1+MATCH(H202,Tbl2_Pcode1,0)-1,1)</f>
        <v>Zgharta</v>
      </c>
      <c r="K202" s="71" t="s">
        <v>4269</v>
      </c>
      <c r="L202" s="96" t="str">
        <f t="array" aca="1" ref="L202" ca="1">OFFSET(Tbl3_Name3,MATCH(K202,OFFSET(Tbl3_Admin2PCODE,MATCH(J202,Tbl3_Pcode2,0),1,COUNTIF(Tbl3_Pcode2,J202),1),0)-1+MATCH(J202,Tbl3_Pcode2,0)-1,1)</f>
        <v>Khaldiye</v>
      </c>
      <c r="M202" s="27" t="s">
        <v>14627</v>
      </c>
      <c r="N202" s="96" t="str">
        <f t="array" aca="1" ref="N202" ca="1">OFFSET(Tbl4_Name4,MATCH(M202,OFFSET(Tbl4_Admin3PCODE,MATCH(L202,Tbl4_PCODE3,0),1,COUNTIF(Tbl4_PCODE3,L202),1),0)-1+MATCH(L202,Tbl4_PCODE3,0)-1,1)</f>
        <v>33139-01-001</v>
      </c>
      <c r="O202" s="96">
        <f ca="1">IFERROR(VLOOKUP(N202,PCODE4:LATITUDE,2,FALSE),"")</f>
        <v>34.367931365966797</v>
      </c>
      <c r="P202" s="96">
        <f ca="1">IFERROR(VLOOKUP(N202,PCODE4:LONGITUDE,3,FALSE),"")</f>
        <v>35.913200378417969</v>
      </c>
      <c r="Q202" s="81">
        <v>41715</v>
      </c>
      <c r="R202" s="80">
        <v>41807</v>
      </c>
      <c r="S202" s="73"/>
      <c r="T202" s="73"/>
      <c r="U202" s="73"/>
      <c r="V202" s="73"/>
      <c r="W202" s="73"/>
      <c r="X202" s="73"/>
      <c r="Y202" s="74">
        <f>SUM(Table1[[#This Row],[Syr]:[Other]])</f>
        <v>0</v>
      </c>
    </row>
    <row r="203" spans="1:25" ht="15" customHeight="1">
      <c r="A203" s="78">
        <v>41718</v>
      </c>
      <c r="B203" s="78"/>
      <c r="C203" s="27" t="s">
        <v>27381</v>
      </c>
      <c r="D203" s="71"/>
      <c r="E203" s="27" t="s">
        <v>27378</v>
      </c>
      <c r="G203" s="71" t="s">
        <v>92</v>
      </c>
      <c r="H203" s="96" t="str">
        <f>INDEX(TblAdmin1[Admin1 Code],MATCH(G203,TblAdmin1[Tbl1_Admin1],0),1)</f>
        <v>North</v>
      </c>
      <c r="I203" s="71" t="s">
        <v>147</v>
      </c>
      <c r="J203" s="96" t="str">
        <f t="array" aca="1" ref="J203" ca="1">OFFSET(Tbl2_Name2,MATCH(I203,OFFSET(Tbl2_RegionPCODE,MATCH(H203,Tbl2_Pcode1,0),1,COUNTIF(Tbl2_Pcode1,H203),1),0)-1+MATCH(H203,Tbl2_Pcode1,0)-1,1)</f>
        <v>El Minieh-Dennie</v>
      </c>
      <c r="K203" s="71" t="s">
        <v>2299</v>
      </c>
      <c r="L203" s="96" t="str">
        <f t="array" aca="1" ref="L203" ca="1">OFFSET(Tbl3_Name3,MATCH(K203,OFFSET(Tbl3_Admin2PCODE,MATCH(J203,Tbl3_Pcode2,0),1,COUNTIF(Tbl3_Pcode2,J203),1),0)-1+MATCH(J203,Tbl3_Pcode2,0)-1,1)</f>
        <v>Beddaoui</v>
      </c>
      <c r="M203" s="27" t="s">
        <v>5922</v>
      </c>
      <c r="N203" s="96" t="str">
        <f t="array" aca="1" ref="N203" ca="1">OFFSET(Tbl4_Name4,MATCH(M203,OFFSET(Tbl4_Admin3PCODE,MATCH(L203,Tbl4_PCODE3,0),1,COUNTIF(Tbl4_PCODE3,L203),1),0)-1+MATCH(L203,Tbl4_PCODE3,0)-1,1)</f>
        <v>37231_09_001</v>
      </c>
      <c r="O203" s="96">
        <f ca="1">IFERROR(VLOOKUP(N203,PCODE4:LATITUDE,2,FALSE),"")</f>
        <v>34.441741669999999</v>
      </c>
      <c r="P203" s="96">
        <f ca="1">IFERROR(VLOOKUP(N203,PCODE4:LONGITUDE,3,FALSE),"")</f>
        <v>35.872077779999998</v>
      </c>
      <c r="Q203" s="81">
        <v>41715</v>
      </c>
      <c r="R203" s="80">
        <v>41807</v>
      </c>
      <c r="S203" s="73"/>
      <c r="T203" s="73"/>
      <c r="U203" s="73"/>
      <c r="V203" s="73"/>
      <c r="W203" s="73"/>
      <c r="X203" s="73"/>
      <c r="Y203" s="74">
        <f>SUM(Table1[[#This Row],[Syr]:[Other]])</f>
        <v>0</v>
      </c>
    </row>
    <row r="204" spans="1:25" ht="15" customHeight="1">
      <c r="A204" s="78">
        <v>41718</v>
      </c>
      <c r="B204" s="78"/>
      <c r="C204" s="27" t="s">
        <v>27381</v>
      </c>
      <c r="D204" s="71"/>
      <c r="E204" s="27" t="s">
        <v>27378</v>
      </c>
      <c r="G204" s="71" t="s">
        <v>92</v>
      </c>
      <c r="H204" s="96" t="str">
        <f>INDEX(TblAdmin1[Admin1 Code],MATCH(G204,TblAdmin1[Tbl1_Admin1],0),1)</f>
        <v>North</v>
      </c>
      <c r="I204" s="71" t="s">
        <v>153</v>
      </c>
      <c r="J204" s="96" t="str">
        <f t="array" aca="1" ref="J204" ca="1">OFFSET(Tbl2_Name2,MATCH(I204,OFFSET(Tbl2_RegionPCODE,MATCH(H204,Tbl2_Pcode1,0),1,COUNTIF(Tbl2_Pcode1,H204),1),0)-1+MATCH(H204,Tbl2_Pcode1,0)-1,1)</f>
        <v>Zgharta</v>
      </c>
      <c r="K204" s="71" t="s">
        <v>153</v>
      </c>
      <c r="L204" s="96" t="str">
        <f t="array" aca="1" ref="L204" ca="1">OFFSET(Tbl3_Name3,MATCH(K204,OFFSET(Tbl3_Admin2PCODE,MATCH(J204,Tbl3_Pcode2,0),1,COUNTIF(Tbl3_Pcode2,J204),1),0)-1+MATCH(J204,Tbl3_Pcode2,0)-1,1)</f>
        <v>Zgharta</v>
      </c>
      <c r="M204" s="27" t="s">
        <v>153</v>
      </c>
      <c r="N204" s="96" t="str">
        <f t="array" aca="1" ref="N204" ca="1">OFFSET(Tbl4_Name4,MATCH(M204,OFFSET(Tbl4_Admin3PCODE,MATCH(L204,Tbl4_PCODE3,0),1,COUNTIF(Tbl4_PCODE3,L204),1),0)-1+MATCH(L204,Tbl4_PCODE3,0)-1,1)</f>
        <v>33111-40-01</v>
      </c>
      <c r="O204" s="96">
        <f ca="1">IFERROR(VLOOKUP(N204,PCODE4:LATITUDE,2,FALSE),"")</f>
        <v>34.397012256399996</v>
      </c>
      <c r="P204" s="96">
        <f ca="1">IFERROR(VLOOKUP(N204,PCODE4:LONGITUDE,3,FALSE),"")</f>
        <v>35.882069296600001</v>
      </c>
      <c r="Q204" s="81">
        <v>41715</v>
      </c>
      <c r="R204" s="80">
        <v>41807</v>
      </c>
      <c r="S204" s="73"/>
      <c r="T204" s="73"/>
      <c r="U204" s="73"/>
      <c r="V204" s="73"/>
      <c r="W204" s="73"/>
      <c r="X204" s="73"/>
      <c r="Y204" s="74">
        <f>SUM(Table1[[#This Row],[Syr]:[Other]])</f>
        <v>0</v>
      </c>
    </row>
    <row r="205" spans="1:25" ht="15" customHeight="1">
      <c r="A205" s="78">
        <v>41718</v>
      </c>
      <c r="B205" s="78"/>
      <c r="C205" s="27" t="s">
        <v>27381</v>
      </c>
      <c r="D205" s="71"/>
      <c r="E205" s="27" t="s">
        <v>27378</v>
      </c>
      <c r="G205" s="71" t="s">
        <v>92</v>
      </c>
      <c r="H205" s="96" t="str">
        <f>INDEX(TblAdmin1[Admin1 Code],MATCH(G205,TblAdmin1[Tbl1_Admin1],0),1)</f>
        <v>North</v>
      </c>
      <c r="I205" s="71" t="s">
        <v>153</v>
      </c>
      <c r="J205" s="96" t="str">
        <f t="array" aca="1" ref="J205" ca="1">OFFSET(Tbl2_Name2,MATCH(I205,OFFSET(Tbl2_RegionPCODE,MATCH(H205,Tbl2_Pcode1,0),1,COUNTIF(Tbl2_Pcode1,H205),1),0)-1+MATCH(H205,Tbl2_Pcode1,0)-1,1)</f>
        <v>Zgharta</v>
      </c>
      <c r="K205" s="71" t="s">
        <v>153</v>
      </c>
      <c r="L205" s="96" t="str">
        <f t="array" aca="1" ref="L205" ca="1">OFFSET(Tbl3_Name3,MATCH(K205,OFFSET(Tbl3_Admin2PCODE,MATCH(J205,Tbl3_Pcode2,0),1,COUNTIF(Tbl3_Pcode2,J205),1),0)-1+MATCH(J205,Tbl3_Pcode2,0)-1,1)</f>
        <v>Zgharta</v>
      </c>
      <c r="M205" s="27" t="s">
        <v>153</v>
      </c>
      <c r="N205" s="96" t="str">
        <f t="array" aca="1" ref="N205" ca="1">OFFSET(Tbl4_Name4,MATCH(M205,OFFSET(Tbl4_Admin3PCODE,MATCH(L205,Tbl4_PCODE3,0),1,COUNTIF(Tbl4_PCODE3,L205),1),0)-1+MATCH(L205,Tbl4_PCODE3,0)-1,1)</f>
        <v>33111-40-01</v>
      </c>
      <c r="O205" s="96">
        <f ca="1">IFERROR(VLOOKUP(N205,PCODE4:LATITUDE,2,FALSE),"")</f>
        <v>34.397012256399996</v>
      </c>
      <c r="P205" s="96">
        <f ca="1">IFERROR(VLOOKUP(N205,PCODE4:LONGITUDE,3,FALSE),"")</f>
        <v>35.882069296600001</v>
      </c>
      <c r="Q205" s="81">
        <v>41715</v>
      </c>
      <c r="R205" s="80">
        <v>41807</v>
      </c>
      <c r="S205" s="73"/>
      <c r="T205" s="73"/>
      <c r="U205" s="73"/>
      <c r="V205" s="73"/>
      <c r="W205" s="73"/>
      <c r="X205" s="73"/>
      <c r="Y205" s="74">
        <f>SUM(Table1[[#This Row],[Syr]:[Other]])</f>
        <v>0</v>
      </c>
    </row>
    <row r="206" spans="1:25" ht="15" customHeight="1">
      <c r="A206" s="78">
        <v>41719</v>
      </c>
      <c r="B206" s="78"/>
      <c r="C206" s="27" t="s">
        <v>27400</v>
      </c>
      <c r="D206" s="71"/>
      <c r="E206" s="27" t="s">
        <v>27397</v>
      </c>
      <c r="G206" s="71" t="s">
        <v>92</v>
      </c>
      <c r="H206" s="96" t="str">
        <f>INDEX(TblAdmin1[Admin1 Code],MATCH(G206,TblAdmin1[Tbl1_Admin1],0),1)</f>
        <v>North</v>
      </c>
      <c r="I206" s="71" t="s">
        <v>153</v>
      </c>
      <c r="J206" s="96" t="str">
        <f t="array" aca="1" ref="J206" ca="1">OFFSET(Tbl2_Name2,MATCH(I206,OFFSET(Tbl2_RegionPCODE,MATCH(H206,Tbl2_Pcode1,0),1,COUNTIF(Tbl2_Pcode1,H206),1),0)-1+MATCH(H206,Tbl2_Pcode1,0)-1,1)</f>
        <v>Zgharta</v>
      </c>
      <c r="K206" s="71" t="s">
        <v>153</v>
      </c>
      <c r="L206" s="96" t="str">
        <f t="array" aca="1" ref="L206" ca="1">OFFSET(Tbl3_Name3,MATCH(K206,OFFSET(Tbl3_Admin2PCODE,MATCH(J206,Tbl3_Pcode2,0),1,COUNTIF(Tbl3_Pcode2,J206),1),0)-1+MATCH(J206,Tbl3_Pcode2,0)-1,1)</f>
        <v>Zgharta</v>
      </c>
      <c r="M206" s="27" t="s">
        <v>27013</v>
      </c>
      <c r="N206" s="96">
        <f t="array" aca="1" ref="N206" ca="1">OFFSET(Tbl4_Name4,MATCH(M206,OFFSET(Tbl4_Admin3PCODE,MATCH(L206,Tbl4_PCODE3,0),1,COUNTIF(Tbl4_PCODE3,L206),1),0)-1+MATCH(L206,Tbl4_PCODE3,0)-1,1)</f>
        <v>670</v>
      </c>
      <c r="O206" s="96">
        <f ca="1">IFERROR(VLOOKUP(N206,PCODE4:LATITUDE,2,FALSE),"")</f>
        <v>34.398499094000002</v>
      </c>
      <c r="P206" s="96">
        <f ca="1">IFERROR(VLOOKUP(N206,PCODE4:LONGITUDE,3,FALSE),"")</f>
        <v>35.892970695999999</v>
      </c>
      <c r="Q206" s="81">
        <v>41687</v>
      </c>
      <c r="R206" s="80">
        <v>41776</v>
      </c>
      <c r="S206" s="73">
        <v>95</v>
      </c>
      <c r="T206" s="73">
        <v>11</v>
      </c>
      <c r="U206" s="73">
        <v>75</v>
      </c>
      <c r="V206" s="73"/>
      <c r="W206" s="73"/>
      <c r="X206" s="73">
        <v>9</v>
      </c>
      <c r="Y206" s="74">
        <f>SUM(Table1[[#This Row],[Syr]:[Other]])</f>
        <v>95</v>
      </c>
    </row>
    <row r="207" spans="1:25" ht="15" customHeight="1">
      <c r="A207" s="78">
        <v>41719</v>
      </c>
      <c r="B207" s="78"/>
      <c r="C207" s="27" t="s">
        <v>27400</v>
      </c>
      <c r="D207" s="71"/>
      <c r="E207" s="27" t="s">
        <v>27397</v>
      </c>
      <c r="G207" s="71" t="s">
        <v>92</v>
      </c>
      <c r="H207" s="96" t="str">
        <f>INDEX(TblAdmin1[Admin1 Code],MATCH(G207,TblAdmin1[Tbl1_Admin1],0),1)</f>
        <v>North</v>
      </c>
      <c r="I207" s="71" t="s">
        <v>150</v>
      </c>
      <c r="J207" s="96" t="str">
        <f t="array" aca="1" ref="J207" ca="1">OFFSET(Tbl2_Name2,MATCH(I207,OFFSET(Tbl2_RegionPCODE,MATCH(H207,Tbl2_Pcode1,0),1,COUNTIF(Tbl2_Pcode1,H207),1),0)-1+MATCH(H207,Tbl2_Pcode1,0)-1,1)</f>
        <v>Tripoli</v>
      </c>
      <c r="K207" s="71" t="s">
        <v>3908</v>
      </c>
      <c r="L207" s="96" t="str">
        <f t="array" aca="1" ref="L207" ca="1">OFFSET(Tbl3_Name3,MATCH(K207,OFFSET(Tbl3_Admin2PCODE,MATCH(J207,Tbl3_Pcode2,0),1,COUNTIF(Tbl3_Pcode2,J207),1),0)-1+MATCH(J207,Tbl3_Pcode2,0)-1,1)</f>
        <v>Trablous El-Haddadine, El-Hadid, El-Mharta</v>
      </c>
      <c r="M207" s="27" t="s">
        <v>25631</v>
      </c>
      <c r="N207" s="96">
        <f t="array" aca="1" ref="N207" ca="1">OFFSET(Tbl4_Name4,MATCH(M207,OFFSET(Tbl4_Admin3PCODE,MATCH(L207,Tbl4_PCODE3,0),1,COUNTIF(Tbl4_PCODE3,L207),1),0)-1+MATCH(L207,Tbl4_PCODE3,0)-1,1)</f>
        <v>364</v>
      </c>
      <c r="O207" s="96">
        <f ca="1">IFERROR(VLOOKUP(N207,PCODE4:LATITUDE,2,FALSE),"")</f>
        <v>34.433749077000002</v>
      </c>
      <c r="P207" s="96">
        <f ca="1">IFERROR(VLOOKUP(N207,PCODE4:LONGITUDE,3,FALSE),"")</f>
        <v>35.839240635000003</v>
      </c>
      <c r="Q207" s="81">
        <v>41687</v>
      </c>
      <c r="R207" s="80">
        <v>41776</v>
      </c>
      <c r="S207" s="73">
        <v>98</v>
      </c>
      <c r="T207" s="73">
        <v>10</v>
      </c>
      <c r="U207" s="73">
        <v>83</v>
      </c>
      <c r="V207" s="73">
        <v>5</v>
      </c>
      <c r="W207" s="73"/>
      <c r="X207" s="73"/>
      <c r="Y207" s="74">
        <f>SUM(Table1[[#This Row],[Syr]:[Other]])</f>
        <v>98</v>
      </c>
    </row>
    <row r="208" spans="1:25" ht="15" customHeight="1">
      <c r="A208" s="78">
        <v>41719</v>
      </c>
      <c r="B208" s="78"/>
      <c r="C208" s="27" t="s">
        <v>27400</v>
      </c>
      <c r="D208" s="71"/>
      <c r="E208" s="27" t="s">
        <v>27397</v>
      </c>
      <c r="G208" s="71" t="s">
        <v>92</v>
      </c>
      <c r="H208" s="96" t="str">
        <f>INDEX(TblAdmin1[Admin1 Code],MATCH(G208,TblAdmin1[Tbl1_Admin1],0),1)</f>
        <v>North</v>
      </c>
      <c r="I208" s="71" t="s">
        <v>144</v>
      </c>
      <c r="J208" s="96" t="str">
        <f t="array" aca="1" ref="J208" ca="1">OFFSET(Tbl2_Name2,MATCH(I208,OFFSET(Tbl2_RegionPCODE,MATCH(H208,Tbl2_Pcode1,0),1,COUNTIF(Tbl2_Pcode1,H208),1),0)-1+MATCH(H208,Tbl2_Pcode1,0)-1,1)</f>
        <v>El Koura</v>
      </c>
      <c r="K208" s="71" t="s">
        <v>1923</v>
      </c>
      <c r="L208" s="96" t="str">
        <f t="array" aca="1" ref="L208" ca="1">OFFSET(Tbl3_Name3,MATCH(K208,OFFSET(Tbl3_Admin2PCODE,MATCH(J208,Tbl3_Pcode2,0),1,COUNTIF(Tbl3_Pcode2,J208),1),0)-1+MATCH(J208,Tbl3_Pcode2,0)-1,1)</f>
        <v>Bterram</v>
      </c>
      <c r="M208" s="27" t="s">
        <v>7489</v>
      </c>
      <c r="N208" s="96">
        <f t="array" aca="1" ref="N208" ca="1">OFFSET(Tbl4_Name4,MATCH(M208,OFFSET(Tbl4_Admin3PCODE,MATCH(L208,Tbl4_PCODE3,0),1,COUNTIF(Tbl4_PCODE3,L208),1),0)-1+MATCH(L208,Tbl4_PCODE3,0)-1,1)</f>
        <v>718</v>
      </c>
      <c r="O208" s="96">
        <f ca="1">IFERROR(VLOOKUP(N208,PCODE4:LATITUDE,2,FALSE),"")</f>
        <v>34.326399111000001</v>
      </c>
      <c r="P208" s="96">
        <f ca="1">IFERROR(VLOOKUP(N208,PCODE4:LONGITUDE,3,FALSE),"")</f>
        <v>35.812170602000002</v>
      </c>
      <c r="Q208" s="81">
        <v>41687</v>
      </c>
      <c r="R208" s="80">
        <v>41776</v>
      </c>
      <c r="S208" s="73">
        <v>100</v>
      </c>
      <c r="T208" s="73">
        <v>9</v>
      </c>
      <c r="U208" s="73">
        <v>91</v>
      </c>
      <c r="V208" s="73"/>
      <c r="W208" s="73"/>
      <c r="X208" s="73"/>
      <c r="Y208" s="74">
        <f>SUM(Table1[[#This Row],[Syr]:[Other]])</f>
        <v>100</v>
      </c>
    </row>
    <row r="209" spans="1:25" ht="15" customHeight="1">
      <c r="A209" s="78">
        <v>41719</v>
      </c>
      <c r="B209" s="78"/>
      <c r="C209" s="27" t="s">
        <v>27400</v>
      </c>
      <c r="D209" s="71"/>
      <c r="E209" s="27" t="s">
        <v>27397</v>
      </c>
      <c r="G209" s="71" t="s">
        <v>92</v>
      </c>
      <c r="H209" s="96" t="str">
        <f>INDEX(TblAdmin1[Admin1 Code],MATCH(G209,TblAdmin1[Tbl1_Admin1],0),1)</f>
        <v>North</v>
      </c>
      <c r="I209" s="71" t="s">
        <v>150</v>
      </c>
      <c r="J209" s="96" t="str">
        <f t="array" aca="1" ref="J209" ca="1">OFFSET(Tbl2_Name2,MATCH(I209,OFFSET(Tbl2_RegionPCODE,MATCH(H209,Tbl2_Pcode1,0),1,COUNTIF(Tbl2_Pcode1,H209),1),0)-1+MATCH(H209,Tbl2_Pcode1,0)-1,1)</f>
        <v>Tripoli</v>
      </c>
      <c r="K209" s="71" t="s">
        <v>3905</v>
      </c>
      <c r="L209" s="96" t="str">
        <f t="array" aca="1" ref="L209" ca="1">OFFSET(Tbl3_Name3,MATCH(K209,OFFSET(Tbl3_Admin2PCODE,MATCH(J209,Tbl3_Pcode2,0),1,COUNTIF(Tbl3_Pcode2,J209),1),0)-1+MATCH(J209,Tbl3_Pcode2,0)-1,1)</f>
        <v>Trablous El Mhatra</v>
      </c>
      <c r="M209" s="27" t="s">
        <v>25617</v>
      </c>
      <c r="N209" s="96">
        <f t="array" aca="1" ref="N209" ca="1">OFFSET(Tbl4_Name4,MATCH(M209,OFFSET(Tbl4_Admin3PCODE,MATCH(L209,Tbl4_PCODE3,0),1,COUNTIF(Tbl4_PCODE3,L209),1),0)-1+MATCH(L209,Tbl4_PCODE3,0)-1,1)</f>
        <v>403</v>
      </c>
      <c r="O209" s="96">
        <f ca="1">IFERROR(VLOOKUP(N209,PCODE4:LATITUDE,2,FALSE),"")</f>
        <v>34.433516105999999</v>
      </c>
      <c r="P209" s="96">
        <f ca="1">IFERROR(VLOOKUP(N209,PCODE4:LONGITUDE,3,FALSE),"")</f>
        <v>35.843387610000001</v>
      </c>
      <c r="Q209" s="81">
        <v>41687</v>
      </c>
      <c r="R209" s="80">
        <v>41776</v>
      </c>
      <c r="S209" s="73">
        <v>150</v>
      </c>
      <c r="T209" s="73">
        <v>23</v>
      </c>
      <c r="U209" s="73">
        <v>126</v>
      </c>
      <c r="V209" s="73">
        <v>1</v>
      </c>
      <c r="W209" s="73"/>
      <c r="X209" s="73"/>
      <c r="Y209" s="74">
        <f>SUM(Table1[[#This Row],[Syr]:[Other]])</f>
        <v>150</v>
      </c>
    </row>
    <row r="210" spans="1:25" ht="15" customHeight="1">
      <c r="A210" s="78">
        <v>41720</v>
      </c>
      <c r="B210" s="78"/>
      <c r="C210" s="27" t="s">
        <v>27392</v>
      </c>
      <c r="D210" s="71"/>
      <c r="E210" s="27" t="s">
        <v>27389</v>
      </c>
      <c r="G210" s="71" t="s">
        <v>66</v>
      </c>
      <c r="H210" s="96" t="str">
        <f>INDEX(TblAdmin1[Admin1 Code],MATCH(G210,TblAdmin1[Tbl1_Admin1],0),1)</f>
        <v>Akkar</v>
      </c>
      <c r="I210" s="71" t="s">
        <v>66</v>
      </c>
      <c r="J210" s="96" t="str">
        <f t="array" aca="1" ref="J210" ca="1">OFFSET(Tbl2_Name2,MATCH(I210,OFFSET(Tbl2_RegionPCODE,MATCH(H210,Tbl2_Pcode1,0),1,COUNTIF(Tbl2_Pcode1,H210),1),0)-1+MATCH(H210,Tbl2_Pcode1,0)-1,1)</f>
        <v>Akkar</v>
      </c>
      <c r="K210" s="71" t="s">
        <v>126</v>
      </c>
      <c r="L210" s="96" t="str">
        <f t="array" aca="1" ref="L210" ca="1">OFFSET(Tbl3_Name3,MATCH(K210,OFFSET(Tbl3_Admin2PCODE,MATCH(J210,Tbl3_Pcode2,0),1,COUNTIF(Tbl3_Pcode2,J210),1),0)-1+MATCH(J210,Tbl3_Pcode2,0)-1,1)</f>
        <v>Aarqa</v>
      </c>
      <c r="M210" s="27" t="s">
        <v>2598</v>
      </c>
      <c r="N210" s="96" t="str">
        <f t="array" aca="1" ref="N210" ca="1">OFFSET(Tbl4_Name4,MATCH(M210,OFFSET(Tbl4_Admin3PCODE,MATCH(L210,Tbl4_PCODE3,0),1,COUNTIF(Tbl4_PCODE3,L210),1),0)-1+MATCH(L210,Tbl4_PCODE3,0)-1,1)</f>
        <v>35141-01-014</v>
      </c>
      <c r="O210" s="96">
        <f ca="1">IFERROR(VLOOKUP(N210,PCODE4:LATITUDE,2,FALSE),"")</f>
        <v>34.538020000000003</v>
      </c>
      <c r="P210" s="96">
        <f ca="1">IFERROR(VLOOKUP(N210,PCODE4:LONGITUDE,3,FALSE),"")</f>
        <v>36.035910000000001</v>
      </c>
      <c r="Q210" s="81">
        <v>41687</v>
      </c>
      <c r="R210" s="80">
        <v>41776</v>
      </c>
      <c r="S210" s="73"/>
      <c r="T210" s="73"/>
      <c r="U210" s="73"/>
      <c r="V210" s="73"/>
      <c r="W210" s="73"/>
      <c r="X210" s="73"/>
      <c r="Y210" s="74">
        <f>SUM(Table1[[#This Row],[Syr]:[Other]])</f>
        <v>0</v>
      </c>
    </row>
    <row r="211" spans="1:25" ht="15" customHeight="1">
      <c r="A211" s="78">
        <v>41718</v>
      </c>
      <c r="B211" s="78"/>
      <c r="C211" s="27" t="s">
        <v>27422</v>
      </c>
      <c r="D211" s="71"/>
      <c r="E211" s="27" t="s">
        <v>27393</v>
      </c>
      <c r="F211" s="27" t="s">
        <v>27423</v>
      </c>
      <c r="G211" s="71" t="s">
        <v>92</v>
      </c>
      <c r="H211" s="96" t="str">
        <f>INDEX(TblAdmin1[Admin1 Code],MATCH(G211,TblAdmin1[Tbl1_Admin1],0),1)</f>
        <v>North</v>
      </c>
      <c r="I211" s="71" t="s">
        <v>150</v>
      </c>
      <c r="J211" s="96" t="str">
        <f t="array" aca="1" ref="J211" ca="1">OFFSET(Tbl2_Name2,MATCH(I211,OFFSET(Tbl2_RegionPCODE,MATCH(H211,Tbl2_Pcode1,0),1,COUNTIF(Tbl2_Pcode1,H211),1),0)-1+MATCH(H211,Tbl2_Pcode1,0)-1,1)</f>
        <v>Tripoli</v>
      </c>
      <c r="K211" s="71" t="s">
        <v>3887</v>
      </c>
      <c r="L211" s="96" t="str">
        <f t="array" aca="1" ref="L211" ca="1">OFFSET(Tbl3_Name3,MATCH(K211,OFFSET(Tbl3_Admin2PCODE,MATCH(J211,Tbl3_Pcode2,0),1,COUNTIF(Tbl3_Pcode2,J211),1),0)-1+MATCH(J211,Tbl3_Pcode2,0)-1,1)</f>
        <v>Mina Jardin</v>
      </c>
      <c r="M211" s="27" t="s">
        <v>3887</v>
      </c>
      <c r="N211" s="96" t="str">
        <f t="array" aca="1" ref="N211" ca="1">OFFSET(Tbl4_Name4,MATCH(M211,OFFSET(Tbl4_Admin3PCODE,MATCH(L211,Tbl4_PCODE3,0),1,COUNTIF(Tbl4_PCODE3,L211),1),0)-1+MATCH(L211,Tbl4_PCODE3,0)-1,1)</f>
        <v>LBN56008</v>
      </c>
      <c r="O211" s="96">
        <f ca="1">IFERROR(VLOOKUP(N211,PCODE4:LATITUDE,2,FALSE),"")</f>
        <v>34.441903000000025</v>
      </c>
      <c r="P211" s="96">
        <f ca="1">IFERROR(VLOOKUP(N211,PCODE4:LONGITUDE,3,FALSE),"")</f>
        <v>35.821986000000038</v>
      </c>
      <c r="Q211" s="81">
        <v>41656</v>
      </c>
      <c r="R211" s="80"/>
      <c r="S211" s="73"/>
      <c r="T211" s="73">
        <v>30</v>
      </c>
      <c r="U211" s="73">
        <v>23</v>
      </c>
      <c r="V211" s="73"/>
      <c r="W211" s="73"/>
      <c r="X211" s="73"/>
      <c r="Y211" s="74">
        <f>SUM(Table1[[#This Row],[Syr]:[Other]])</f>
        <v>53</v>
      </c>
    </row>
    <row r="212" spans="1:25" ht="15" customHeight="1">
      <c r="A212" s="78">
        <v>41741</v>
      </c>
      <c r="B212" s="78"/>
      <c r="C212" s="27" t="s">
        <v>27387</v>
      </c>
      <c r="D212" s="71"/>
      <c r="E212" s="27" t="s">
        <v>27389</v>
      </c>
      <c r="G212" s="71" t="s">
        <v>66</v>
      </c>
      <c r="H212" s="96" t="str">
        <f>INDEX(TblAdmin1[Admin1 Code],MATCH(G212,TblAdmin1[Tbl1_Admin1],0),1)</f>
        <v>Akkar</v>
      </c>
      <c r="I212" s="71" t="s">
        <v>66</v>
      </c>
      <c r="J212" s="96" t="str">
        <f t="array" aca="1" ref="J212" ca="1">OFFSET(Tbl2_Name2,MATCH(I212,OFFSET(Tbl2_RegionPCODE,MATCH(H212,Tbl2_Pcode1,0),1,COUNTIF(Tbl2_Pcode1,H212),1),0)-1+MATCH(H212,Tbl2_Pcode1,0)-1,1)</f>
        <v>Akkar</v>
      </c>
      <c r="K212" s="71" t="s">
        <v>428</v>
      </c>
      <c r="L212" s="96" t="str">
        <f t="array" aca="1" ref="L212" ca="1">OFFSET(Tbl3_Name3,MATCH(K212,OFFSET(Tbl3_Admin2PCODE,MATCH(J212,Tbl3_Pcode2,0),1,COUNTIF(Tbl3_Pcode2,J212),1),0)-1+MATCH(J212,Tbl3_Pcode2,0)-1,1)</f>
        <v>Ouadi El-Jamous</v>
      </c>
      <c r="M212" s="27" t="s">
        <v>19470</v>
      </c>
      <c r="N212" s="96" t="str">
        <f t="array" aca="1" ref="N212" ca="1">OFFSET(Tbl4_Name4,MATCH(M212,OFFSET(Tbl4_Admin3PCODE,MATCH(L212,Tbl4_PCODE3,0),1,COUNTIF(Tbl4_PCODE3,L212),1),0)-1+MATCH(L212,Tbl4_PCODE3,0)-1,1)</f>
        <v>35364-01-052</v>
      </c>
      <c r="O212" s="96">
        <f ca="1">IFERROR(VLOOKUP(N212,PCODE4:LATITUDE,2,FALSE),"")</f>
        <v>34.507740020751953</v>
      </c>
      <c r="P212" s="96">
        <f ca="1">IFERROR(VLOOKUP(N212,PCODE4:LONGITUDE,3,FALSE),"")</f>
        <v>36.007270812988281</v>
      </c>
      <c r="Q212" s="81">
        <v>41656</v>
      </c>
      <c r="R212" s="80">
        <v>41807</v>
      </c>
      <c r="S212" s="73">
        <v>21</v>
      </c>
      <c r="T212" s="73"/>
      <c r="U212" s="73"/>
      <c r="V212" s="73"/>
      <c r="W212" s="73"/>
      <c r="X212" s="73"/>
      <c r="Y212" s="74">
        <f>SUM(Table1[[#This Row],[Syr]:[Other]])</f>
        <v>0</v>
      </c>
    </row>
    <row r="213" spans="1:25" ht="15" customHeight="1">
      <c r="A213" s="78">
        <v>41741</v>
      </c>
      <c r="B213" s="78"/>
      <c r="C213" s="27" t="s">
        <v>27387</v>
      </c>
      <c r="D213" s="71"/>
      <c r="E213" s="27" t="s">
        <v>27393</v>
      </c>
      <c r="F213" s="27" t="s">
        <v>27423</v>
      </c>
      <c r="G213" s="71" t="s">
        <v>66</v>
      </c>
      <c r="H213" s="96" t="str">
        <f>INDEX(TblAdmin1[Admin1 Code],MATCH(G213,TblAdmin1[Tbl1_Admin1],0),1)</f>
        <v>Akkar</v>
      </c>
      <c r="I213" s="71" t="s">
        <v>66</v>
      </c>
      <c r="J213" s="96" t="str">
        <f t="array" aca="1" ref="J213" ca="1">OFFSET(Tbl2_Name2,MATCH(I213,OFFSET(Tbl2_RegionPCODE,MATCH(H213,Tbl2_Pcode1,0),1,COUNTIF(Tbl2_Pcode1,H213),1),0)-1+MATCH(H213,Tbl2_Pcode1,0)-1,1)</f>
        <v>Akkar</v>
      </c>
      <c r="K213" s="71" t="s">
        <v>428</v>
      </c>
      <c r="L213" s="96" t="str">
        <f t="array" aca="1" ref="L213" ca="1">OFFSET(Tbl3_Name3,MATCH(K213,OFFSET(Tbl3_Admin2PCODE,MATCH(J213,Tbl3_Pcode2,0),1,COUNTIF(Tbl3_Pcode2,J213),1),0)-1+MATCH(J213,Tbl3_Pcode2,0)-1,1)</f>
        <v>Ouadi El-Jamous</v>
      </c>
      <c r="M213" s="27" t="s">
        <v>19470</v>
      </c>
      <c r="N213" s="96" t="str">
        <f t="array" aca="1" ref="N213" ca="1">OFFSET(Tbl4_Name4,MATCH(M213,OFFSET(Tbl4_Admin3PCODE,MATCH(L213,Tbl4_PCODE3,0),1,COUNTIF(Tbl4_PCODE3,L213),1),0)-1+MATCH(L213,Tbl4_PCODE3,0)-1,1)</f>
        <v>35364-01-052</v>
      </c>
      <c r="O213" s="96">
        <f ca="1">IFERROR(VLOOKUP(N213,PCODE4:LATITUDE,2,FALSE),"")</f>
        <v>34.507740020751953</v>
      </c>
      <c r="P213" s="96">
        <f ca="1">IFERROR(VLOOKUP(N213,PCODE4:LONGITUDE,3,FALSE),"")</f>
        <v>36.007270812988281</v>
      </c>
      <c r="Q213" s="81">
        <v>41656</v>
      </c>
      <c r="R213" s="80">
        <v>41807</v>
      </c>
      <c r="S213" s="73">
        <v>45</v>
      </c>
      <c r="T213" s="73"/>
      <c r="U213" s="73"/>
      <c r="V213" s="73"/>
      <c r="W213" s="73"/>
      <c r="X213" s="73"/>
      <c r="Y213" s="74">
        <f>SUM(Table1[[#This Row],[Syr]:[Other]])</f>
        <v>0</v>
      </c>
    </row>
    <row r="214" spans="1:25" ht="15" customHeight="1">
      <c r="A214" s="78">
        <v>41741</v>
      </c>
      <c r="B214" s="78"/>
      <c r="C214" s="27" t="s">
        <v>27387</v>
      </c>
      <c r="D214" s="71"/>
      <c r="E214" s="27" t="s">
        <v>27386</v>
      </c>
      <c r="G214" s="71" t="s">
        <v>66</v>
      </c>
      <c r="H214" s="96" t="str">
        <f>INDEX(TblAdmin1[Admin1 Code],MATCH(G214,TblAdmin1[Tbl1_Admin1],0),1)</f>
        <v>Akkar</v>
      </c>
      <c r="I214" s="71" t="s">
        <v>66</v>
      </c>
      <c r="J214" s="96" t="str">
        <f t="array" aca="1" ref="J214" ca="1">OFFSET(Tbl2_Name2,MATCH(I214,OFFSET(Tbl2_RegionPCODE,MATCH(H214,Tbl2_Pcode1,0),1,COUNTIF(Tbl2_Pcode1,H214),1),0)-1+MATCH(H214,Tbl2_Pcode1,0)-1,1)</f>
        <v>Akkar</v>
      </c>
      <c r="K214" s="71" t="s">
        <v>428</v>
      </c>
      <c r="L214" s="96" t="str">
        <f t="array" aca="1" ref="L214" ca="1">OFFSET(Tbl3_Name3,MATCH(K214,OFFSET(Tbl3_Admin2PCODE,MATCH(J214,Tbl3_Pcode2,0),1,COUNTIF(Tbl3_Pcode2,J214),1),0)-1+MATCH(J214,Tbl3_Pcode2,0)-1,1)</f>
        <v>Ouadi El-Jamous</v>
      </c>
      <c r="M214" s="27" t="s">
        <v>19470</v>
      </c>
      <c r="N214" s="96" t="str">
        <f t="array" aca="1" ref="N214" ca="1">OFFSET(Tbl4_Name4,MATCH(M214,OFFSET(Tbl4_Admin3PCODE,MATCH(L214,Tbl4_PCODE3,0),1,COUNTIF(Tbl4_PCODE3,L214),1),0)-1+MATCH(L214,Tbl4_PCODE3,0)-1,1)</f>
        <v>35364-01-052</v>
      </c>
      <c r="O214" s="96">
        <f ca="1">IFERROR(VLOOKUP(N214,PCODE4:LATITUDE,2,FALSE),"")</f>
        <v>34.507740020751953</v>
      </c>
      <c r="P214" s="96">
        <f ca="1">IFERROR(VLOOKUP(N214,PCODE4:LONGITUDE,3,FALSE),"")</f>
        <v>36.007270812988281</v>
      </c>
      <c r="Q214" s="81">
        <v>41656</v>
      </c>
      <c r="R214" s="80">
        <v>41807</v>
      </c>
      <c r="S214" s="73">
        <v>22</v>
      </c>
      <c r="T214" s="73"/>
      <c r="U214" s="73"/>
      <c r="V214" s="73"/>
      <c r="W214" s="73"/>
      <c r="X214" s="73"/>
      <c r="Y214" s="74">
        <f>SUM(Table1[[#This Row],[Syr]:[Other]])</f>
        <v>0</v>
      </c>
    </row>
    <row r="215" spans="1:25" ht="15" customHeight="1">
      <c r="A215" s="78">
        <v>41741</v>
      </c>
      <c r="B215" s="78"/>
      <c r="C215" s="27" t="s">
        <v>27387</v>
      </c>
      <c r="D215" s="71"/>
      <c r="E215" s="27" t="s">
        <v>27393</v>
      </c>
      <c r="F215" s="27" t="s">
        <v>27423</v>
      </c>
      <c r="G215" s="71" t="s">
        <v>66</v>
      </c>
      <c r="H215" s="96" t="str">
        <f>INDEX(TblAdmin1[Admin1 Code],MATCH(G215,TblAdmin1[Tbl1_Admin1],0),1)</f>
        <v>Akkar</v>
      </c>
      <c r="I215" s="71" t="s">
        <v>66</v>
      </c>
      <c r="J215" s="96" t="str">
        <f t="array" aca="1" ref="J215" ca="1">OFFSET(Tbl2_Name2,MATCH(I215,OFFSET(Tbl2_RegionPCODE,MATCH(H215,Tbl2_Pcode1,0),1,COUNTIF(Tbl2_Pcode1,H215),1),0)-1+MATCH(H215,Tbl2_Pcode1,0)-1,1)</f>
        <v>Akkar</v>
      </c>
      <c r="K215" s="71" t="s">
        <v>428</v>
      </c>
      <c r="L215" s="96" t="str">
        <f t="array" aca="1" ref="L215" ca="1">OFFSET(Tbl3_Name3,MATCH(K215,OFFSET(Tbl3_Admin2PCODE,MATCH(J215,Tbl3_Pcode2,0),1,COUNTIF(Tbl3_Pcode2,J215),1),0)-1+MATCH(J215,Tbl3_Pcode2,0)-1,1)</f>
        <v>Ouadi El-Jamous</v>
      </c>
      <c r="M215" s="27" t="s">
        <v>19432</v>
      </c>
      <c r="N215" s="96" t="str">
        <f t="array" aca="1" ref="N215" ca="1">OFFSET(Tbl4_Name4,MATCH(M215,OFFSET(Tbl4_Admin3PCODE,MATCH(L215,Tbl4_PCODE3,0),1,COUNTIF(Tbl4_PCODE3,L215),1),0)-1+MATCH(L215,Tbl4_PCODE3,0)-1,1)</f>
        <v>35364-01-033</v>
      </c>
      <c r="O215" s="96">
        <f ca="1">IFERROR(VLOOKUP(N215,PCODE4:LATITUDE,2,FALSE),"")</f>
        <v>34.517159999999997</v>
      </c>
      <c r="P215" s="96">
        <f ca="1">IFERROR(VLOOKUP(N215,PCODE4:LONGITUDE,3,FALSE),"")</f>
        <v>35.99456</v>
      </c>
      <c r="Q215" s="81">
        <v>41656</v>
      </c>
      <c r="R215" s="80">
        <v>41807</v>
      </c>
      <c r="S215" s="73">
        <v>58</v>
      </c>
      <c r="T215" s="73"/>
      <c r="U215" s="73"/>
      <c r="V215" s="73"/>
      <c r="W215" s="73"/>
      <c r="X215" s="73"/>
      <c r="Y215" s="74">
        <f>SUM(Table1[[#This Row],[Syr]:[Other]])</f>
        <v>0</v>
      </c>
    </row>
    <row r="216" spans="1:25" ht="15" customHeight="1">
      <c r="A216" s="78">
        <v>41741</v>
      </c>
      <c r="B216" s="78"/>
      <c r="C216" s="27" t="s">
        <v>27387</v>
      </c>
      <c r="D216" s="71"/>
      <c r="E216" s="27" t="s">
        <v>27386</v>
      </c>
      <c r="G216" s="71" t="s">
        <v>66</v>
      </c>
      <c r="H216" s="96" t="str">
        <f>INDEX(TblAdmin1[Admin1 Code],MATCH(G216,TblAdmin1[Tbl1_Admin1],0),1)</f>
        <v>Akkar</v>
      </c>
      <c r="I216" s="71" t="s">
        <v>66</v>
      </c>
      <c r="J216" s="96" t="str">
        <f t="array" aca="1" ref="J216" ca="1">OFFSET(Tbl2_Name2,MATCH(I216,OFFSET(Tbl2_RegionPCODE,MATCH(H216,Tbl2_Pcode1,0),1,COUNTIF(Tbl2_Pcode1,H216),1),0)-1+MATCH(H216,Tbl2_Pcode1,0)-1,1)</f>
        <v>Akkar</v>
      </c>
      <c r="K216" s="71" t="s">
        <v>428</v>
      </c>
      <c r="L216" s="96" t="str">
        <f t="array" aca="1" ref="L216" ca="1">OFFSET(Tbl3_Name3,MATCH(K216,OFFSET(Tbl3_Admin2PCODE,MATCH(J216,Tbl3_Pcode2,0),1,COUNTIF(Tbl3_Pcode2,J216),1),0)-1+MATCH(J216,Tbl3_Pcode2,0)-1,1)</f>
        <v>Ouadi El-Jamous</v>
      </c>
      <c r="M216" s="27" t="s">
        <v>19432</v>
      </c>
      <c r="N216" s="96" t="str">
        <f t="array" aca="1" ref="N216" ca="1">OFFSET(Tbl4_Name4,MATCH(M216,OFFSET(Tbl4_Admin3PCODE,MATCH(L216,Tbl4_PCODE3,0),1,COUNTIF(Tbl4_PCODE3,L216),1),0)-1+MATCH(L216,Tbl4_PCODE3,0)-1,1)</f>
        <v>35364-01-033</v>
      </c>
      <c r="O216" s="96">
        <f ca="1">IFERROR(VLOOKUP(N216,PCODE4:LATITUDE,2,FALSE),"")</f>
        <v>34.517159999999997</v>
      </c>
      <c r="P216" s="96">
        <f ca="1">IFERROR(VLOOKUP(N216,PCODE4:LONGITUDE,3,FALSE),"")</f>
        <v>35.99456</v>
      </c>
      <c r="Q216" s="81">
        <v>41656</v>
      </c>
      <c r="R216" s="80">
        <v>41807</v>
      </c>
      <c r="S216" s="73">
        <v>56</v>
      </c>
      <c r="T216" s="73"/>
      <c r="U216" s="73"/>
      <c r="V216" s="73"/>
      <c r="W216" s="73"/>
      <c r="X216" s="73"/>
      <c r="Y216" s="74">
        <f>SUM(Table1[[#This Row],[Syr]:[Other]])</f>
        <v>0</v>
      </c>
    </row>
    <row r="217" spans="1:25" ht="15" customHeight="1">
      <c r="A217" s="78">
        <v>41741</v>
      </c>
      <c r="B217" s="78"/>
      <c r="C217" s="27" t="s">
        <v>27387</v>
      </c>
      <c r="D217" s="71"/>
      <c r="E217" s="27" t="s">
        <v>27393</v>
      </c>
      <c r="F217" s="27" t="s">
        <v>27423</v>
      </c>
      <c r="G217" s="71" t="s">
        <v>66</v>
      </c>
      <c r="H217" s="96" t="str">
        <f>INDEX(TblAdmin1[Admin1 Code],MATCH(G217,TblAdmin1[Tbl1_Admin1],0),1)</f>
        <v>Akkar</v>
      </c>
      <c r="I217" s="71" t="s">
        <v>66</v>
      </c>
      <c r="J217" s="96" t="str">
        <f t="array" aca="1" ref="J217" ca="1">OFFSET(Tbl2_Name2,MATCH(I217,OFFSET(Tbl2_RegionPCODE,MATCH(H217,Tbl2_Pcode1,0),1,COUNTIF(Tbl2_Pcode1,H217),1),0)-1+MATCH(H217,Tbl2_Pcode1,0)-1,1)</f>
        <v>Akkar</v>
      </c>
      <c r="K217" s="71" t="s">
        <v>428</v>
      </c>
      <c r="L217" s="96" t="str">
        <f t="array" aca="1" ref="L217" ca="1">OFFSET(Tbl3_Name3,MATCH(K217,OFFSET(Tbl3_Admin2PCODE,MATCH(J217,Tbl3_Pcode2,0),1,COUNTIF(Tbl3_Pcode2,J217),1),0)-1+MATCH(J217,Tbl3_Pcode2,0)-1,1)</f>
        <v>Ouadi El-Jamous</v>
      </c>
      <c r="M217" s="27" t="s">
        <v>19388</v>
      </c>
      <c r="N217" s="96" t="str">
        <f t="array" aca="1" ref="N217" ca="1">OFFSET(Tbl4_Name4,MATCH(M217,OFFSET(Tbl4_Admin3PCODE,MATCH(L217,Tbl4_PCODE3,0),1,COUNTIF(Tbl4_PCODE3,L217),1),0)-1+MATCH(L217,Tbl4_PCODE3,0)-1,1)</f>
        <v>35364-01-011</v>
      </c>
      <c r="O217" s="96">
        <f ca="1">IFERROR(VLOOKUP(N217,PCODE4:LATITUDE,2,FALSE),"")</f>
        <v>34.516489999999997</v>
      </c>
      <c r="P217" s="96">
        <f ca="1">IFERROR(VLOOKUP(N217,PCODE4:LONGITUDE,3,FALSE),"")</f>
        <v>36.000050000000002</v>
      </c>
      <c r="Q217" s="81">
        <v>41656</v>
      </c>
      <c r="R217" s="80">
        <v>41807</v>
      </c>
      <c r="S217" s="73">
        <v>26</v>
      </c>
      <c r="T217" s="73"/>
      <c r="U217" s="73"/>
      <c r="V217" s="73"/>
      <c r="W217" s="73"/>
      <c r="X217" s="73"/>
      <c r="Y217" s="74">
        <f>SUM(Table1[[#This Row],[Syr]:[Other]])</f>
        <v>0</v>
      </c>
    </row>
    <row r="218" spans="1:25" ht="15" customHeight="1">
      <c r="A218" s="78">
        <v>41741</v>
      </c>
      <c r="B218" s="78"/>
      <c r="C218" s="27" t="s">
        <v>27387</v>
      </c>
      <c r="D218" s="71"/>
      <c r="E218" s="27" t="s">
        <v>27386</v>
      </c>
      <c r="G218" s="71" t="s">
        <v>66</v>
      </c>
      <c r="H218" s="96" t="str">
        <f>INDEX(TblAdmin1[Admin1 Code],MATCH(G218,TblAdmin1[Tbl1_Admin1],0),1)</f>
        <v>Akkar</v>
      </c>
      <c r="I218" s="71" t="s">
        <v>66</v>
      </c>
      <c r="J218" s="96" t="str">
        <f t="array" aca="1" ref="J218" ca="1">OFFSET(Tbl2_Name2,MATCH(I218,OFFSET(Tbl2_RegionPCODE,MATCH(H218,Tbl2_Pcode1,0),1,COUNTIF(Tbl2_Pcode1,H218),1),0)-1+MATCH(H218,Tbl2_Pcode1,0)-1,1)</f>
        <v>Akkar</v>
      </c>
      <c r="K218" s="71" t="s">
        <v>428</v>
      </c>
      <c r="L218" s="96" t="str">
        <f t="array" aca="1" ref="L218" ca="1">OFFSET(Tbl3_Name3,MATCH(K218,OFFSET(Tbl3_Admin2PCODE,MATCH(J218,Tbl3_Pcode2,0),1,COUNTIF(Tbl3_Pcode2,J218),1),0)-1+MATCH(J218,Tbl3_Pcode2,0)-1,1)</f>
        <v>Ouadi El-Jamous</v>
      </c>
      <c r="M218" s="27" t="s">
        <v>19388</v>
      </c>
      <c r="N218" s="96" t="str">
        <f t="array" aca="1" ref="N218" ca="1">OFFSET(Tbl4_Name4,MATCH(M218,OFFSET(Tbl4_Admin3PCODE,MATCH(L218,Tbl4_PCODE3,0),1,COUNTIF(Tbl4_PCODE3,L218),1),0)-1+MATCH(L218,Tbl4_PCODE3,0)-1,1)</f>
        <v>35364-01-011</v>
      </c>
      <c r="O218" s="96">
        <f ca="1">IFERROR(VLOOKUP(N218,PCODE4:LATITUDE,2,FALSE),"")</f>
        <v>34.516489999999997</v>
      </c>
      <c r="P218" s="96">
        <f ca="1">IFERROR(VLOOKUP(N218,PCODE4:LONGITUDE,3,FALSE),"")</f>
        <v>36.000050000000002</v>
      </c>
      <c r="Q218" s="81">
        <v>41656</v>
      </c>
      <c r="R218" s="80">
        <v>41807</v>
      </c>
      <c r="S218" s="73">
        <v>20</v>
      </c>
      <c r="T218" s="73"/>
      <c r="U218" s="73"/>
      <c r="V218" s="73"/>
      <c r="W218" s="73"/>
      <c r="X218" s="73"/>
      <c r="Y218" s="74">
        <f>SUM(Table1[[#This Row],[Syr]:[Other]])</f>
        <v>0</v>
      </c>
    </row>
    <row r="219" spans="1:25" ht="15" customHeight="1">
      <c r="A219" s="78">
        <v>41741</v>
      </c>
      <c r="B219" s="78"/>
      <c r="C219" s="27" t="s">
        <v>27387</v>
      </c>
      <c r="D219" s="71"/>
      <c r="E219" s="27" t="s">
        <v>27389</v>
      </c>
      <c r="G219" s="71" t="s">
        <v>66</v>
      </c>
      <c r="H219" s="96" t="str">
        <f>INDEX(TblAdmin1[Admin1 Code],MATCH(G219,TblAdmin1[Tbl1_Admin1],0),1)</f>
        <v>Akkar</v>
      </c>
      <c r="I219" s="71" t="s">
        <v>66</v>
      </c>
      <c r="J219" s="96" t="str">
        <f t="array" aca="1" ref="J219" ca="1">OFFSET(Tbl2_Name2,MATCH(I219,OFFSET(Tbl2_RegionPCODE,MATCH(H219,Tbl2_Pcode1,0),1,COUNTIF(Tbl2_Pcode1,H219),1),0)-1+MATCH(H219,Tbl2_Pcode1,0)-1,1)</f>
        <v>Akkar</v>
      </c>
      <c r="K219" s="71" t="s">
        <v>395</v>
      </c>
      <c r="L219" s="96" t="str">
        <f t="array" aca="1" ref="L219" ca="1">OFFSET(Tbl3_Name3,MATCH(K219,OFFSET(Tbl3_Admin2PCODE,MATCH(J219,Tbl3_Pcode2,0),1,COUNTIF(Tbl3_Pcode2,J219),1),0)-1+MATCH(J219,Tbl3_Pcode2,0)-1,1)</f>
        <v>Mhammaret</v>
      </c>
      <c r="M219" s="27" t="s">
        <v>17910</v>
      </c>
      <c r="N219" s="96" t="str">
        <f t="array" aca="1" ref="N219" ca="1">OFFSET(Tbl4_Name4,MATCH(M219,OFFSET(Tbl4_Admin3PCODE,MATCH(L219,Tbl4_PCODE3,0),1,COUNTIF(Tbl4_PCODE3,L219),1),0)-1+MATCH(L219,Tbl4_PCODE3,0)-1,1)</f>
        <v>LBN56026</v>
      </c>
      <c r="O219" s="96">
        <f ca="1">IFERROR(VLOOKUP(N219,PCODE4:LATITUDE,2,FALSE),"")</f>
        <v>34.504500000000064</v>
      </c>
      <c r="P219" s="96">
        <f ca="1">IFERROR(VLOOKUP(N219,PCODE4:LONGITUDE,3,FALSE),"")</f>
        <v>35.969500000000039</v>
      </c>
      <c r="Q219" s="81">
        <v>41656</v>
      </c>
      <c r="R219" s="80">
        <v>41807</v>
      </c>
      <c r="S219" s="73">
        <v>69</v>
      </c>
      <c r="T219" s="73"/>
      <c r="U219" s="73"/>
      <c r="V219" s="73"/>
      <c r="W219" s="73"/>
      <c r="X219" s="73"/>
      <c r="Y219" s="74">
        <f>SUM(Table1[[#This Row],[Syr]:[Other]])</f>
        <v>0</v>
      </c>
    </row>
    <row r="220" spans="1:25" ht="15" customHeight="1">
      <c r="A220" s="78">
        <v>41741</v>
      </c>
      <c r="B220" s="78"/>
      <c r="C220" s="27" t="s">
        <v>27387</v>
      </c>
      <c r="D220" s="71"/>
      <c r="E220" s="27" t="s">
        <v>27393</v>
      </c>
      <c r="F220" s="27" t="s">
        <v>27423</v>
      </c>
      <c r="G220" s="71" t="s">
        <v>66</v>
      </c>
      <c r="H220" s="96" t="str">
        <f>INDEX(TblAdmin1[Admin1 Code],MATCH(G220,TblAdmin1[Tbl1_Admin1],0),1)</f>
        <v>Akkar</v>
      </c>
      <c r="I220" s="71" t="s">
        <v>66</v>
      </c>
      <c r="J220" s="96" t="str">
        <f t="array" aca="1" ref="J220" ca="1">OFFSET(Tbl2_Name2,MATCH(I220,OFFSET(Tbl2_RegionPCODE,MATCH(H220,Tbl2_Pcode1,0),1,COUNTIF(Tbl2_Pcode1,H220),1),0)-1+MATCH(H220,Tbl2_Pcode1,0)-1,1)</f>
        <v>Akkar</v>
      </c>
      <c r="K220" s="71" t="s">
        <v>395</v>
      </c>
      <c r="L220" s="96" t="str">
        <f t="array" aca="1" ref="L220" ca="1">OFFSET(Tbl3_Name3,MATCH(K220,OFFSET(Tbl3_Admin2PCODE,MATCH(J220,Tbl3_Pcode2,0),1,COUNTIF(Tbl3_Pcode2,J220),1),0)-1+MATCH(J220,Tbl3_Pcode2,0)-1,1)</f>
        <v>Mhammaret</v>
      </c>
      <c r="M220" s="27" t="s">
        <v>17910</v>
      </c>
      <c r="N220" s="96" t="str">
        <f t="array" aca="1" ref="N220" ca="1">OFFSET(Tbl4_Name4,MATCH(M220,OFFSET(Tbl4_Admin3PCODE,MATCH(L220,Tbl4_PCODE3,0),1,COUNTIF(Tbl4_PCODE3,L220),1),0)-1+MATCH(L220,Tbl4_PCODE3,0)-1,1)</f>
        <v>LBN56026</v>
      </c>
      <c r="O220" s="96">
        <f ca="1">IFERROR(VLOOKUP(N220,PCODE4:LATITUDE,2,FALSE),"")</f>
        <v>34.504500000000064</v>
      </c>
      <c r="P220" s="96">
        <f ca="1">IFERROR(VLOOKUP(N220,PCODE4:LONGITUDE,3,FALSE),"")</f>
        <v>35.969500000000039</v>
      </c>
      <c r="Q220" s="81">
        <v>41656</v>
      </c>
      <c r="R220" s="80">
        <v>41807</v>
      </c>
      <c r="S220" s="73">
        <v>236</v>
      </c>
      <c r="T220" s="73"/>
      <c r="U220" s="73"/>
      <c r="V220" s="73"/>
      <c r="W220" s="73"/>
      <c r="X220" s="73"/>
      <c r="Y220" s="74">
        <f>SUM(Table1[[#This Row],[Syr]:[Other]])</f>
        <v>0</v>
      </c>
    </row>
    <row r="221" spans="1:25" ht="15" customHeight="1">
      <c r="A221" s="78">
        <v>41741</v>
      </c>
      <c r="B221" s="78"/>
      <c r="C221" s="27" t="s">
        <v>27387</v>
      </c>
      <c r="D221" s="71"/>
      <c r="E221" s="27" t="s">
        <v>27386</v>
      </c>
      <c r="G221" s="71" t="s">
        <v>66</v>
      </c>
      <c r="H221" s="96" t="str">
        <f>INDEX(TblAdmin1[Admin1 Code],MATCH(G221,TblAdmin1[Tbl1_Admin1],0),1)</f>
        <v>Akkar</v>
      </c>
      <c r="I221" s="71" t="s">
        <v>66</v>
      </c>
      <c r="J221" s="96" t="str">
        <f t="array" aca="1" ref="J221" ca="1">OFFSET(Tbl2_Name2,MATCH(I221,OFFSET(Tbl2_RegionPCODE,MATCH(H221,Tbl2_Pcode1,0),1,COUNTIF(Tbl2_Pcode1,H221),1),0)-1+MATCH(H221,Tbl2_Pcode1,0)-1,1)</f>
        <v>Akkar</v>
      </c>
      <c r="K221" s="71" t="s">
        <v>395</v>
      </c>
      <c r="L221" s="96" t="str">
        <f t="array" aca="1" ref="L221" ca="1">OFFSET(Tbl3_Name3,MATCH(K221,OFFSET(Tbl3_Admin2PCODE,MATCH(J221,Tbl3_Pcode2,0),1,COUNTIF(Tbl3_Pcode2,J221),1),0)-1+MATCH(J221,Tbl3_Pcode2,0)-1,1)</f>
        <v>Mhammaret</v>
      </c>
      <c r="M221" s="27" t="s">
        <v>17910</v>
      </c>
      <c r="N221" s="96" t="str">
        <f t="array" aca="1" ref="N221" ca="1">OFFSET(Tbl4_Name4,MATCH(M221,OFFSET(Tbl4_Admin3PCODE,MATCH(L221,Tbl4_PCODE3,0),1,COUNTIF(Tbl4_PCODE3,L221),1),0)-1+MATCH(L221,Tbl4_PCODE3,0)-1,1)</f>
        <v>LBN56026</v>
      </c>
      <c r="O221" s="96">
        <f ca="1">IFERROR(VLOOKUP(N221,PCODE4:LATITUDE,2,FALSE),"")</f>
        <v>34.504500000000064</v>
      </c>
      <c r="P221" s="96">
        <f ca="1">IFERROR(VLOOKUP(N221,PCODE4:LONGITUDE,3,FALSE),"")</f>
        <v>35.969500000000039</v>
      </c>
      <c r="Q221" s="81">
        <v>41656</v>
      </c>
      <c r="R221" s="80">
        <v>41807</v>
      </c>
      <c r="S221" s="73">
        <v>92</v>
      </c>
      <c r="T221" s="73"/>
      <c r="U221" s="73"/>
      <c r="V221" s="73"/>
      <c r="W221" s="73"/>
      <c r="X221" s="73"/>
      <c r="Y221" s="74">
        <f>SUM(Table1[[#This Row],[Syr]:[Other]])</f>
        <v>0</v>
      </c>
    </row>
    <row r="222" spans="1:25" ht="15" customHeight="1">
      <c r="A222" s="78">
        <v>41741</v>
      </c>
      <c r="B222" s="78"/>
      <c r="C222" s="27" t="s">
        <v>27387</v>
      </c>
      <c r="D222" s="71"/>
      <c r="E222" s="27" t="s">
        <v>27389</v>
      </c>
      <c r="G222" s="71" t="s">
        <v>66</v>
      </c>
      <c r="H222" s="96" t="str">
        <f>INDEX(TblAdmin1[Admin1 Code],MATCH(G222,TblAdmin1[Tbl1_Admin1],0),1)</f>
        <v>Akkar</v>
      </c>
      <c r="I222" s="71" t="s">
        <v>66</v>
      </c>
      <c r="J222" s="96" t="str">
        <f t="array" aca="1" ref="J222" ca="1">OFFSET(Tbl2_Name2,MATCH(I222,OFFSET(Tbl2_RegionPCODE,MATCH(H222,Tbl2_Pcode1,0),1,COUNTIF(Tbl2_Pcode1,H222),1),0)-1+MATCH(H222,Tbl2_Pcode1,0)-1,1)</f>
        <v>Akkar</v>
      </c>
      <c r="K222" s="71" t="s">
        <v>151</v>
      </c>
      <c r="L222" s="96" t="str">
        <f t="array" aca="1" ref="L222" ca="1">OFFSET(Tbl3_Name3,MATCH(K222,OFFSET(Tbl3_Admin2PCODE,MATCH(J222,Tbl3_Pcode2,0),1,COUNTIF(Tbl3_Pcode2,J222),1),0)-1+MATCH(J222,Tbl3_Pcode2,0)-1,1)</f>
        <v>Bebnine</v>
      </c>
      <c r="M222" s="27" t="s">
        <v>151</v>
      </c>
      <c r="N222" s="96" t="str">
        <f t="array" aca="1" ref="N222" ca="1">OFFSET(Tbl4_Name4,MATCH(M222,OFFSET(Tbl4_Admin3PCODE,MATCH(L222,Tbl4_PCODE3,0),1,COUNTIF(Tbl4_PCODE3,L222),1),0)-1+MATCH(L222,Tbl4_PCODE3,0)-1,1)</f>
        <v>35275-40-01</v>
      </c>
      <c r="O222" s="96">
        <f ca="1">IFERROR(VLOOKUP(N222,PCODE4:LATITUDE,2,FALSE),"")</f>
        <v>34.512996375100002</v>
      </c>
      <c r="P222" s="96">
        <f ca="1">IFERROR(VLOOKUP(N222,PCODE4:LONGITUDE,3,FALSE),"")</f>
        <v>35.9820429627</v>
      </c>
      <c r="Q222" s="81">
        <v>41656</v>
      </c>
      <c r="R222" s="80">
        <v>41807</v>
      </c>
      <c r="S222" s="73">
        <v>82</v>
      </c>
      <c r="T222" s="73"/>
      <c r="U222" s="73"/>
      <c r="V222" s="73"/>
      <c r="W222" s="73"/>
      <c r="X222" s="73"/>
      <c r="Y222" s="74">
        <f>SUM(Table1[[#This Row],[Syr]:[Other]])</f>
        <v>0</v>
      </c>
    </row>
    <row r="223" spans="1:25" ht="15" customHeight="1">
      <c r="A223" s="78">
        <v>41741</v>
      </c>
      <c r="B223" s="78"/>
      <c r="C223" s="27" t="s">
        <v>27387</v>
      </c>
      <c r="D223" s="71"/>
      <c r="E223" s="27" t="s">
        <v>27393</v>
      </c>
      <c r="F223" s="27" t="s">
        <v>27423</v>
      </c>
      <c r="G223" s="71" t="s">
        <v>66</v>
      </c>
      <c r="H223" s="96" t="str">
        <f>INDEX(TblAdmin1[Admin1 Code],MATCH(G223,TblAdmin1[Tbl1_Admin1],0),1)</f>
        <v>Akkar</v>
      </c>
      <c r="I223" s="71" t="s">
        <v>66</v>
      </c>
      <c r="J223" s="96" t="str">
        <f t="array" aca="1" ref="J223" ca="1">OFFSET(Tbl2_Name2,MATCH(I223,OFFSET(Tbl2_RegionPCODE,MATCH(H223,Tbl2_Pcode1,0),1,COUNTIF(Tbl2_Pcode1,H223),1),0)-1+MATCH(H223,Tbl2_Pcode1,0)-1,1)</f>
        <v>Akkar</v>
      </c>
      <c r="K223" s="71" t="s">
        <v>151</v>
      </c>
      <c r="L223" s="96" t="str">
        <f t="array" aca="1" ref="L223" ca="1">OFFSET(Tbl3_Name3,MATCH(K223,OFFSET(Tbl3_Admin2PCODE,MATCH(J223,Tbl3_Pcode2,0),1,COUNTIF(Tbl3_Pcode2,J223),1),0)-1+MATCH(J223,Tbl3_Pcode2,0)-1,1)</f>
        <v>Bebnine</v>
      </c>
      <c r="M223" s="27" t="s">
        <v>151</v>
      </c>
      <c r="N223" s="96" t="str">
        <f t="array" aca="1" ref="N223" ca="1">OFFSET(Tbl4_Name4,MATCH(M223,OFFSET(Tbl4_Admin3PCODE,MATCH(L223,Tbl4_PCODE3,0),1,COUNTIF(Tbl4_PCODE3,L223),1),0)-1+MATCH(L223,Tbl4_PCODE3,0)-1,1)</f>
        <v>35275-40-01</v>
      </c>
      <c r="O223" s="96">
        <f ca="1">IFERROR(VLOOKUP(N223,PCODE4:LATITUDE,2,FALSE),"")</f>
        <v>34.512996375100002</v>
      </c>
      <c r="P223" s="96">
        <f ca="1">IFERROR(VLOOKUP(N223,PCODE4:LONGITUDE,3,FALSE),"")</f>
        <v>35.9820429627</v>
      </c>
      <c r="Q223" s="81">
        <v>41656</v>
      </c>
      <c r="R223" s="80">
        <v>41807</v>
      </c>
      <c r="S223" s="73">
        <v>203</v>
      </c>
      <c r="T223" s="73"/>
      <c r="U223" s="73"/>
      <c r="V223" s="73"/>
      <c r="W223" s="73"/>
      <c r="X223" s="73"/>
      <c r="Y223" s="74">
        <f>SUM(Table1[[#This Row],[Syr]:[Other]])</f>
        <v>0</v>
      </c>
    </row>
    <row r="224" spans="1:25" ht="15" customHeight="1">
      <c r="A224" s="78">
        <v>41741</v>
      </c>
      <c r="B224" s="78"/>
      <c r="C224" s="27" t="s">
        <v>27387</v>
      </c>
      <c r="D224" s="71"/>
      <c r="E224" s="27" t="s">
        <v>27389</v>
      </c>
      <c r="G224" s="71" t="s">
        <v>66</v>
      </c>
      <c r="H224" s="96" t="str">
        <f>INDEX(TblAdmin1[Admin1 Code],MATCH(G224,TblAdmin1[Tbl1_Admin1],0),1)</f>
        <v>Akkar</v>
      </c>
      <c r="I224" s="71" t="s">
        <v>66</v>
      </c>
      <c r="J224" s="96" t="str">
        <f t="array" aca="1" ref="J224" ca="1">OFFSET(Tbl2_Name2,MATCH(I224,OFFSET(Tbl2_RegionPCODE,MATCH(H224,Tbl2_Pcode1,0),1,COUNTIF(Tbl2_Pcode1,H224),1),0)-1+MATCH(H224,Tbl2_Pcode1,0)-1,1)</f>
        <v>Akkar</v>
      </c>
      <c r="K224" s="71" t="s">
        <v>151</v>
      </c>
      <c r="L224" s="96" t="str">
        <f t="array" aca="1" ref="L224" ca="1">OFFSET(Tbl3_Name3,MATCH(K224,OFFSET(Tbl3_Admin2PCODE,MATCH(J224,Tbl3_Pcode2,0),1,COUNTIF(Tbl3_Pcode2,J224),1),0)-1+MATCH(J224,Tbl3_Pcode2,0)-1,1)</f>
        <v>Bebnine</v>
      </c>
      <c r="M224" s="27" t="s">
        <v>5684</v>
      </c>
      <c r="N224" s="96" t="str">
        <f t="array" aca="1" ref="N224" ca="1">OFFSET(Tbl4_Name4,MATCH(M224,OFFSET(Tbl4_Admin3PCODE,MATCH(L224,Tbl4_PCODE3,0),1,COUNTIF(Tbl4_PCODE3,L224),1),0)-1+MATCH(L224,Tbl4_PCODE3,0)-1,1)</f>
        <v>35275-01-049</v>
      </c>
      <c r="O224" s="96">
        <f ca="1">IFERROR(VLOOKUP(N224,PCODE4:LATITUDE,2,FALSE),"")</f>
        <v>34.50873</v>
      </c>
      <c r="P224" s="96">
        <f ca="1">IFERROR(VLOOKUP(N224,PCODE4:LONGITUDE,3,FALSE),"")</f>
        <v>35.991990000000001</v>
      </c>
      <c r="Q224" s="81">
        <v>41656</v>
      </c>
      <c r="R224" s="80">
        <v>41807</v>
      </c>
      <c r="S224" s="73">
        <v>27</v>
      </c>
      <c r="T224" s="73"/>
      <c r="U224" s="73"/>
      <c r="V224" s="73"/>
      <c r="W224" s="73"/>
      <c r="X224" s="73"/>
      <c r="Y224" s="74">
        <f>SUM(Table1[[#This Row],[Syr]:[Other]])</f>
        <v>0</v>
      </c>
    </row>
    <row r="225" spans="1:25" ht="15" customHeight="1">
      <c r="A225" s="78">
        <v>41741</v>
      </c>
      <c r="B225" s="78"/>
      <c r="C225" s="27" t="s">
        <v>27387</v>
      </c>
      <c r="D225" s="71"/>
      <c r="E225" s="27" t="s">
        <v>27393</v>
      </c>
      <c r="F225" s="27" t="s">
        <v>27423</v>
      </c>
      <c r="G225" s="71" t="s">
        <v>66</v>
      </c>
      <c r="H225" s="96" t="str">
        <f>INDEX(TblAdmin1[Admin1 Code],MATCH(G225,TblAdmin1[Tbl1_Admin1],0),1)</f>
        <v>Akkar</v>
      </c>
      <c r="I225" s="71" t="s">
        <v>66</v>
      </c>
      <c r="J225" s="96" t="str">
        <f t="array" aca="1" ref="J225" ca="1">OFFSET(Tbl2_Name2,MATCH(I225,OFFSET(Tbl2_RegionPCODE,MATCH(H225,Tbl2_Pcode1,0),1,COUNTIF(Tbl2_Pcode1,H225),1),0)-1+MATCH(H225,Tbl2_Pcode1,0)-1,1)</f>
        <v>Akkar</v>
      </c>
      <c r="K225" s="71" t="s">
        <v>151</v>
      </c>
      <c r="L225" s="96" t="str">
        <f t="array" aca="1" ref="L225" ca="1">OFFSET(Tbl3_Name3,MATCH(K225,OFFSET(Tbl3_Admin2PCODE,MATCH(J225,Tbl3_Pcode2,0),1,COUNTIF(Tbl3_Pcode2,J225),1),0)-1+MATCH(J225,Tbl3_Pcode2,0)-1,1)</f>
        <v>Bebnine</v>
      </c>
      <c r="M225" s="27" t="s">
        <v>5684</v>
      </c>
      <c r="N225" s="96" t="str">
        <f t="array" aca="1" ref="N225" ca="1">OFFSET(Tbl4_Name4,MATCH(M225,OFFSET(Tbl4_Admin3PCODE,MATCH(L225,Tbl4_PCODE3,0),1,COUNTIF(Tbl4_PCODE3,L225),1),0)-1+MATCH(L225,Tbl4_PCODE3,0)-1,1)</f>
        <v>35275-01-049</v>
      </c>
      <c r="O225" s="96">
        <f ca="1">IFERROR(VLOOKUP(N225,PCODE4:LATITUDE,2,FALSE),"")</f>
        <v>34.50873</v>
      </c>
      <c r="P225" s="96">
        <f ca="1">IFERROR(VLOOKUP(N225,PCODE4:LONGITUDE,3,FALSE),"")</f>
        <v>35.991990000000001</v>
      </c>
      <c r="Q225" s="81">
        <v>41656</v>
      </c>
      <c r="R225" s="80">
        <v>41807</v>
      </c>
      <c r="S225" s="73">
        <v>28</v>
      </c>
      <c r="T225" s="73"/>
      <c r="U225" s="73"/>
      <c r="V225" s="73"/>
      <c r="W225" s="73"/>
      <c r="X225" s="73"/>
      <c r="Y225" s="74">
        <f>SUM(Table1[[#This Row],[Syr]:[Other]])</f>
        <v>0</v>
      </c>
    </row>
    <row r="226" spans="1:25" ht="15" customHeight="1">
      <c r="A226" s="78">
        <v>41741</v>
      </c>
      <c r="B226" s="78"/>
      <c r="C226" s="27" t="s">
        <v>27387</v>
      </c>
      <c r="D226" s="71"/>
      <c r="E226" s="27" t="s">
        <v>27389</v>
      </c>
      <c r="G226" s="71" t="s">
        <v>66</v>
      </c>
      <c r="H226" s="96" t="str">
        <f>INDEX(TblAdmin1[Admin1 Code],MATCH(G226,TblAdmin1[Tbl1_Admin1],0),1)</f>
        <v>Akkar</v>
      </c>
      <c r="I226" s="71" t="s">
        <v>66</v>
      </c>
      <c r="J226" s="96" t="str">
        <f t="array" aca="1" ref="J226" ca="1">OFFSET(Tbl2_Name2,MATCH(I226,OFFSET(Tbl2_RegionPCODE,MATCH(H226,Tbl2_Pcode1,0),1,COUNTIF(Tbl2_Pcode1,H226),1),0)-1+MATCH(H226,Tbl2_Pcode1,0)-1,1)</f>
        <v>Akkar</v>
      </c>
      <c r="K226" s="71" t="s">
        <v>344</v>
      </c>
      <c r="L226" s="96" t="str">
        <f t="array" aca="1" ref="L226" ca="1">OFFSET(Tbl3_Name3,MATCH(K226,OFFSET(Tbl3_Admin2PCODE,MATCH(J226,Tbl3_Pcode2,0),1,COUNTIF(Tbl3_Pcode2,J226),1),0)-1+MATCH(J226,Tbl3_Pcode2,0)-1,1)</f>
        <v>Khreibet Ej-Jindi</v>
      </c>
      <c r="M226" s="27" t="s">
        <v>15209</v>
      </c>
      <c r="N226" s="96" t="str">
        <f t="array" aca="1" ref="N226" ca="1">OFFSET(Tbl4_Name4,MATCH(M226,OFFSET(Tbl4_Admin3PCODE,MATCH(L226,Tbl4_PCODE3,0),1,COUNTIF(Tbl4_PCODE3,L226),1),0)-1+MATCH(L226,Tbl4_PCODE3,0)-1,1)</f>
        <v>LBN51176</v>
      </c>
      <c r="O226" s="96">
        <f ca="1">IFERROR(VLOOKUP(N226,PCODE4:LATITUDE,2,FALSE),"")</f>
        <v>34.560861000000045</v>
      </c>
      <c r="P226" s="96">
        <f ca="1">IFERROR(VLOOKUP(N226,PCODE4:LONGITUDE,3,FALSE),"")</f>
        <v>36.100678000000073</v>
      </c>
      <c r="Q226" s="81">
        <v>41656</v>
      </c>
      <c r="R226" s="80">
        <v>41807</v>
      </c>
      <c r="S226" s="73">
        <v>39</v>
      </c>
      <c r="T226" s="73"/>
      <c r="U226" s="73"/>
      <c r="V226" s="73"/>
      <c r="W226" s="73"/>
      <c r="X226" s="73"/>
      <c r="Y226" s="74">
        <f>SUM(Table1[[#This Row],[Syr]:[Other]])</f>
        <v>0</v>
      </c>
    </row>
    <row r="227" spans="1:25" ht="15" customHeight="1">
      <c r="A227" s="78">
        <v>41741</v>
      </c>
      <c r="B227" s="78"/>
      <c r="C227" s="27" t="s">
        <v>27387</v>
      </c>
      <c r="D227" s="71"/>
      <c r="E227" s="27" t="s">
        <v>27393</v>
      </c>
      <c r="F227" s="27" t="s">
        <v>27423</v>
      </c>
      <c r="G227" s="71" t="s">
        <v>66</v>
      </c>
      <c r="H227" s="96" t="str">
        <f>INDEX(TblAdmin1[Admin1 Code],MATCH(G227,TblAdmin1[Tbl1_Admin1],0),1)</f>
        <v>Akkar</v>
      </c>
      <c r="I227" s="71" t="s">
        <v>66</v>
      </c>
      <c r="J227" s="96" t="str">
        <f t="array" aca="1" ref="J227" ca="1">OFFSET(Tbl2_Name2,MATCH(I227,OFFSET(Tbl2_RegionPCODE,MATCH(H227,Tbl2_Pcode1,0),1,COUNTIF(Tbl2_Pcode1,H227),1),0)-1+MATCH(H227,Tbl2_Pcode1,0)-1,1)</f>
        <v>Akkar</v>
      </c>
      <c r="K227" s="71" t="s">
        <v>344</v>
      </c>
      <c r="L227" s="96" t="str">
        <f t="array" aca="1" ref="L227" ca="1">OFFSET(Tbl3_Name3,MATCH(K227,OFFSET(Tbl3_Admin2PCODE,MATCH(J227,Tbl3_Pcode2,0),1,COUNTIF(Tbl3_Pcode2,J227),1),0)-1+MATCH(J227,Tbl3_Pcode2,0)-1,1)</f>
        <v>Khreibet Ej-Jindi</v>
      </c>
      <c r="M227" s="27" t="s">
        <v>15209</v>
      </c>
      <c r="N227" s="96" t="str">
        <f t="array" aca="1" ref="N227" ca="1">OFFSET(Tbl4_Name4,MATCH(M227,OFFSET(Tbl4_Admin3PCODE,MATCH(L227,Tbl4_PCODE3,0),1,COUNTIF(Tbl4_PCODE3,L227),1),0)-1+MATCH(L227,Tbl4_PCODE3,0)-1,1)</f>
        <v>LBN51176</v>
      </c>
      <c r="O227" s="96">
        <f ca="1">IFERROR(VLOOKUP(N227,PCODE4:LATITUDE,2,FALSE),"")</f>
        <v>34.560861000000045</v>
      </c>
      <c r="P227" s="96">
        <f ca="1">IFERROR(VLOOKUP(N227,PCODE4:LONGITUDE,3,FALSE),"")</f>
        <v>36.100678000000073</v>
      </c>
      <c r="Q227" s="81">
        <v>41656</v>
      </c>
      <c r="R227" s="80">
        <v>41807</v>
      </c>
      <c r="S227" s="73">
        <v>96</v>
      </c>
      <c r="T227" s="73"/>
      <c r="U227" s="73"/>
      <c r="V227" s="73"/>
      <c r="W227" s="73"/>
      <c r="X227" s="73"/>
      <c r="Y227" s="74">
        <f>SUM(Table1[[#This Row],[Syr]:[Other]])</f>
        <v>0</v>
      </c>
    </row>
    <row r="228" spans="1:25" ht="15" customHeight="1">
      <c r="A228" s="78">
        <v>41741</v>
      </c>
      <c r="B228" s="78"/>
      <c r="C228" s="27" t="s">
        <v>27387</v>
      </c>
      <c r="D228" s="71"/>
      <c r="E228" s="27" t="s">
        <v>27386</v>
      </c>
      <c r="G228" s="71" t="s">
        <v>66</v>
      </c>
      <c r="H228" s="96" t="str">
        <f>INDEX(TblAdmin1[Admin1 Code],MATCH(G228,TblAdmin1[Tbl1_Admin1],0),1)</f>
        <v>Akkar</v>
      </c>
      <c r="I228" s="71" t="s">
        <v>66</v>
      </c>
      <c r="J228" s="96" t="str">
        <f t="array" aca="1" ref="J228" ca="1">OFFSET(Tbl2_Name2,MATCH(I228,OFFSET(Tbl2_RegionPCODE,MATCH(H228,Tbl2_Pcode1,0),1,COUNTIF(Tbl2_Pcode1,H228),1),0)-1+MATCH(H228,Tbl2_Pcode1,0)-1,1)</f>
        <v>Akkar</v>
      </c>
      <c r="K228" s="71" t="s">
        <v>344</v>
      </c>
      <c r="L228" s="96" t="str">
        <f t="array" aca="1" ref="L228" ca="1">OFFSET(Tbl3_Name3,MATCH(K228,OFFSET(Tbl3_Admin2PCODE,MATCH(J228,Tbl3_Pcode2,0),1,COUNTIF(Tbl3_Pcode2,J228),1),0)-1+MATCH(J228,Tbl3_Pcode2,0)-1,1)</f>
        <v>Khreibet Ej-Jindi</v>
      </c>
      <c r="M228" s="27" t="s">
        <v>15209</v>
      </c>
      <c r="N228" s="96" t="str">
        <f t="array" aca="1" ref="N228" ca="1">OFFSET(Tbl4_Name4,MATCH(M228,OFFSET(Tbl4_Admin3PCODE,MATCH(L228,Tbl4_PCODE3,0),1,COUNTIF(Tbl4_PCODE3,L228),1),0)-1+MATCH(L228,Tbl4_PCODE3,0)-1,1)</f>
        <v>LBN51176</v>
      </c>
      <c r="O228" s="96">
        <f ca="1">IFERROR(VLOOKUP(N228,PCODE4:LATITUDE,2,FALSE),"")</f>
        <v>34.560861000000045</v>
      </c>
      <c r="P228" s="96">
        <f ca="1">IFERROR(VLOOKUP(N228,PCODE4:LONGITUDE,3,FALSE),"")</f>
        <v>36.100678000000073</v>
      </c>
      <c r="Q228" s="81">
        <v>41656</v>
      </c>
      <c r="R228" s="80">
        <v>41807</v>
      </c>
      <c r="S228" s="73">
        <v>30</v>
      </c>
      <c r="T228" s="73"/>
      <c r="U228" s="73"/>
      <c r="V228" s="73"/>
      <c r="W228" s="73"/>
      <c r="X228" s="73"/>
      <c r="Y228" s="74">
        <f>SUM(Table1[[#This Row],[Syr]:[Other]])</f>
        <v>0</v>
      </c>
    </row>
    <row r="229" spans="1:25" ht="15" customHeight="1">
      <c r="A229" s="78">
        <v>41741</v>
      </c>
      <c r="B229" s="78"/>
      <c r="C229" s="27" t="s">
        <v>27387</v>
      </c>
      <c r="D229" s="71"/>
      <c r="E229" s="27" t="s">
        <v>27389</v>
      </c>
      <c r="G229" s="71" t="s">
        <v>66</v>
      </c>
      <c r="H229" s="96" t="str">
        <f>INDEX(TblAdmin1[Admin1 Code],MATCH(G229,TblAdmin1[Tbl1_Admin1],0),1)</f>
        <v>Akkar</v>
      </c>
      <c r="I229" s="71" t="s">
        <v>66</v>
      </c>
      <c r="J229" s="96" t="str">
        <f t="array" aca="1" ref="J229" ca="1">OFFSET(Tbl2_Name2,MATCH(I229,OFFSET(Tbl2_RegionPCODE,MATCH(H229,Tbl2_Pcode1,0),1,COUNTIF(Tbl2_Pcode1,H229),1),0)-1+MATCH(H229,Tbl2_Pcode1,0)-1,1)</f>
        <v>Akkar</v>
      </c>
      <c r="K229" s="71" t="s">
        <v>355</v>
      </c>
      <c r="L229" s="96" t="str">
        <f t="array" aca="1" ref="L229" ca="1">OFFSET(Tbl3_Name3,MATCH(K229,OFFSET(Tbl3_Admin2PCODE,MATCH(J229,Tbl3_Pcode2,0),1,COUNTIF(Tbl3_Pcode2,J229),1),0)-1+MATCH(J229,Tbl3_Pcode2,0)-1,1)</f>
        <v>Kouachra</v>
      </c>
      <c r="M229" s="27" t="s">
        <v>15297</v>
      </c>
      <c r="N229" s="96" t="str">
        <f t="array" aca="1" ref="N229" ca="1">OFFSET(Tbl4_Name4,MATCH(M229,OFFSET(Tbl4_Admin3PCODE,MATCH(L229,Tbl4_PCODE3,0),1,COUNTIF(Tbl4_PCODE3,L229),1),0)-1+MATCH(L229,Tbl4_PCODE3,0)-1,1)</f>
        <v>LBN51294</v>
      </c>
      <c r="O229" s="96">
        <f ca="1">IFERROR(VLOOKUP(N229,PCODE4:LATITUDE,2,FALSE),"")</f>
        <v>34.612089000000026</v>
      </c>
      <c r="P229" s="96">
        <f ca="1">IFERROR(VLOOKUP(N229,PCODE4:LONGITUDE,3,FALSE),"")</f>
        <v>36.208270000000027</v>
      </c>
      <c r="Q229" s="81">
        <v>41656</v>
      </c>
      <c r="R229" s="80">
        <v>41807</v>
      </c>
      <c r="S229" s="73">
        <v>21</v>
      </c>
      <c r="T229" s="73"/>
      <c r="U229" s="73"/>
      <c r="V229" s="73"/>
      <c r="W229" s="73"/>
      <c r="X229" s="73"/>
      <c r="Y229" s="74">
        <f>SUM(Table1[[#This Row],[Syr]:[Other]])</f>
        <v>0</v>
      </c>
    </row>
    <row r="230" spans="1:25" ht="15" customHeight="1">
      <c r="A230" s="78">
        <v>41741</v>
      </c>
      <c r="B230" s="78"/>
      <c r="C230" s="27" t="s">
        <v>27387</v>
      </c>
      <c r="D230" s="71"/>
      <c r="E230" s="27" t="s">
        <v>27393</v>
      </c>
      <c r="F230" s="27" t="s">
        <v>27423</v>
      </c>
      <c r="G230" s="71" t="s">
        <v>66</v>
      </c>
      <c r="H230" s="96" t="str">
        <f>INDEX(TblAdmin1[Admin1 Code],MATCH(G230,TblAdmin1[Tbl1_Admin1],0),1)</f>
        <v>Akkar</v>
      </c>
      <c r="I230" s="71" t="s">
        <v>66</v>
      </c>
      <c r="J230" s="96" t="str">
        <f t="array" aca="1" ref="J230" ca="1">OFFSET(Tbl2_Name2,MATCH(I230,OFFSET(Tbl2_RegionPCODE,MATCH(H230,Tbl2_Pcode1,0),1,COUNTIF(Tbl2_Pcode1,H230),1),0)-1+MATCH(H230,Tbl2_Pcode1,0)-1,1)</f>
        <v>Akkar</v>
      </c>
      <c r="K230" s="71" t="s">
        <v>355</v>
      </c>
      <c r="L230" s="96" t="str">
        <f t="array" aca="1" ref="L230" ca="1">OFFSET(Tbl3_Name3,MATCH(K230,OFFSET(Tbl3_Admin2PCODE,MATCH(J230,Tbl3_Pcode2,0),1,COUNTIF(Tbl3_Pcode2,J230),1),0)-1+MATCH(J230,Tbl3_Pcode2,0)-1,1)</f>
        <v>Kouachra</v>
      </c>
      <c r="M230" s="27" t="s">
        <v>15297</v>
      </c>
      <c r="N230" s="96" t="str">
        <f t="array" aca="1" ref="N230" ca="1">OFFSET(Tbl4_Name4,MATCH(M230,OFFSET(Tbl4_Admin3PCODE,MATCH(L230,Tbl4_PCODE3,0),1,COUNTIF(Tbl4_PCODE3,L230),1),0)-1+MATCH(L230,Tbl4_PCODE3,0)-1,1)</f>
        <v>LBN51294</v>
      </c>
      <c r="O230" s="96">
        <f ca="1">IFERROR(VLOOKUP(N230,PCODE4:LATITUDE,2,FALSE),"")</f>
        <v>34.612089000000026</v>
      </c>
      <c r="P230" s="96">
        <f ca="1">IFERROR(VLOOKUP(N230,PCODE4:LONGITUDE,3,FALSE),"")</f>
        <v>36.208270000000027</v>
      </c>
      <c r="Q230" s="81">
        <v>41656</v>
      </c>
      <c r="R230" s="80">
        <v>41807</v>
      </c>
      <c r="S230" s="73">
        <v>134</v>
      </c>
      <c r="T230" s="73"/>
      <c r="U230" s="73"/>
      <c r="V230" s="73"/>
      <c r="W230" s="73"/>
      <c r="X230" s="73"/>
      <c r="Y230" s="74">
        <f>SUM(Table1[[#This Row],[Syr]:[Other]])</f>
        <v>0</v>
      </c>
    </row>
    <row r="231" spans="1:25" ht="15" customHeight="1">
      <c r="A231" s="78">
        <v>41741</v>
      </c>
      <c r="B231" s="78"/>
      <c r="C231" s="27" t="s">
        <v>27387</v>
      </c>
      <c r="D231" s="71"/>
      <c r="E231" s="27" t="s">
        <v>27386</v>
      </c>
      <c r="G231" s="71" t="s">
        <v>66</v>
      </c>
      <c r="H231" s="96" t="str">
        <f>INDEX(TblAdmin1[Admin1 Code],MATCH(G231,TblAdmin1[Tbl1_Admin1],0),1)</f>
        <v>Akkar</v>
      </c>
      <c r="I231" s="71" t="s">
        <v>66</v>
      </c>
      <c r="J231" s="96" t="str">
        <f t="array" aca="1" ref="J231" ca="1">OFFSET(Tbl2_Name2,MATCH(I231,OFFSET(Tbl2_RegionPCODE,MATCH(H231,Tbl2_Pcode1,0),1,COUNTIF(Tbl2_Pcode1,H231),1),0)-1+MATCH(H231,Tbl2_Pcode1,0)-1,1)</f>
        <v>Akkar</v>
      </c>
      <c r="K231" s="71" t="s">
        <v>355</v>
      </c>
      <c r="L231" s="96" t="str">
        <f t="array" aca="1" ref="L231" ca="1">OFFSET(Tbl3_Name3,MATCH(K231,OFFSET(Tbl3_Admin2PCODE,MATCH(J231,Tbl3_Pcode2,0),1,COUNTIF(Tbl3_Pcode2,J231),1),0)-1+MATCH(J231,Tbl3_Pcode2,0)-1,1)</f>
        <v>Kouachra</v>
      </c>
      <c r="M231" s="27" t="s">
        <v>15297</v>
      </c>
      <c r="N231" s="96" t="str">
        <f t="array" aca="1" ref="N231" ca="1">OFFSET(Tbl4_Name4,MATCH(M231,OFFSET(Tbl4_Admin3PCODE,MATCH(L231,Tbl4_PCODE3,0),1,COUNTIF(Tbl4_PCODE3,L231),1),0)-1+MATCH(L231,Tbl4_PCODE3,0)-1,1)</f>
        <v>LBN51294</v>
      </c>
      <c r="O231" s="96">
        <f ca="1">IFERROR(VLOOKUP(N231,PCODE4:LATITUDE,2,FALSE),"")</f>
        <v>34.612089000000026</v>
      </c>
      <c r="P231" s="96">
        <f ca="1">IFERROR(VLOOKUP(N231,PCODE4:LONGITUDE,3,FALSE),"")</f>
        <v>36.208270000000027</v>
      </c>
      <c r="Q231" s="81">
        <v>41656</v>
      </c>
      <c r="R231" s="80">
        <v>41807</v>
      </c>
      <c r="S231" s="73">
        <v>43</v>
      </c>
      <c r="T231" s="73"/>
      <c r="U231" s="73"/>
      <c r="V231" s="73"/>
      <c r="W231" s="73"/>
      <c r="X231" s="73"/>
      <c r="Y231" s="74">
        <f>SUM(Table1[[#This Row],[Syr]:[Other]])</f>
        <v>0</v>
      </c>
    </row>
    <row r="232" spans="1:25" ht="15" customHeight="1">
      <c r="A232" s="78">
        <v>41741</v>
      </c>
      <c r="B232" s="78"/>
      <c r="C232" s="27" t="s">
        <v>27387</v>
      </c>
      <c r="D232" s="71"/>
      <c r="E232" s="27" t="s">
        <v>27389</v>
      </c>
      <c r="G232" s="71" t="s">
        <v>92</v>
      </c>
      <c r="H232" s="96" t="str">
        <f>INDEX(TblAdmin1[Admin1 Code],MATCH(G232,TblAdmin1[Tbl1_Admin1],0),1)</f>
        <v>North</v>
      </c>
      <c r="I232" s="71" t="s">
        <v>150</v>
      </c>
      <c r="J232" s="96" t="str">
        <f t="array" aca="1" ref="J232" ca="1">OFFSET(Tbl2_Name2,MATCH(I232,OFFSET(Tbl2_RegionPCODE,MATCH(H232,Tbl2_Pcode1,0),1,COUNTIF(Tbl2_Pcode1,H232),1),0)-1+MATCH(H232,Tbl2_Pcode1,0)-1,1)</f>
        <v>Tripoli</v>
      </c>
      <c r="K232" s="71" t="s">
        <v>3928</v>
      </c>
      <c r="L232" s="96" t="str">
        <f t="array" aca="1" ref="L232" ca="1">OFFSET(Tbl3_Name3,MATCH(K232,OFFSET(Tbl3_Admin2PCODE,MATCH(J232,Tbl3_Pcode2,0),1,COUNTIF(Tbl3_Pcode2,J232),1),0)-1+MATCH(J232,Tbl3_Pcode2,0)-1,1)</f>
        <v>Trablous Ez-Zahrieh</v>
      </c>
      <c r="M232" s="27" t="s">
        <v>25719</v>
      </c>
      <c r="N232" s="96" t="str">
        <f t="array" aca="1" ref="N232" ca="1">OFFSET(Tbl4_Name4,MATCH(M232,OFFSET(Tbl4_Admin3PCODE,MATCH(L232,Tbl4_PCODE3,0),1,COUNTIF(Tbl4_PCODE3,L232),1),0)-1+MATCH(L232,Tbl4_PCODE3,0)-1,1)</f>
        <v>LBN56017</v>
      </c>
      <c r="O232" s="96">
        <f ca="1">IFERROR(VLOOKUP(N232,PCODE4:LATITUDE,2,FALSE),"")</f>
        <v>34.438489000000061</v>
      </c>
      <c r="P232" s="96">
        <f ca="1">IFERROR(VLOOKUP(N232,PCODE4:LONGITUDE,3,FALSE),"")</f>
        <v>35.842781000000059</v>
      </c>
      <c r="Q232" s="81">
        <v>41656</v>
      </c>
      <c r="R232" s="80">
        <v>41807</v>
      </c>
      <c r="S232" s="73">
        <v>28</v>
      </c>
      <c r="T232" s="73"/>
      <c r="U232" s="73"/>
      <c r="V232" s="73"/>
      <c r="W232" s="73"/>
      <c r="X232" s="73"/>
      <c r="Y232" s="74">
        <f>SUM(Table1[[#This Row],[Syr]:[Other]])</f>
        <v>0</v>
      </c>
    </row>
    <row r="233" spans="1:25" ht="15" customHeight="1">
      <c r="A233" s="78">
        <v>41741</v>
      </c>
      <c r="B233" s="78"/>
      <c r="C233" s="27" t="s">
        <v>27387</v>
      </c>
      <c r="D233" s="71"/>
      <c r="E233" s="27" t="s">
        <v>27393</v>
      </c>
      <c r="F233" s="27" t="s">
        <v>27423</v>
      </c>
      <c r="G233" s="71" t="s">
        <v>92</v>
      </c>
      <c r="H233" s="96" t="str">
        <f>INDEX(TblAdmin1[Admin1 Code],MATCH(G233,TblAdmin1[Tbl1_Admin1],0),1)</f>
        <v>North</v>
      </c>
      <c r="I233" s="71" t="s">
        <v>150</v>
      </c>
      <c r="J233" s="96" t="str">
        <f t="array" aca="1" ref="J233" ca="1">OFFSET(Tbl2_Name2,MATCH(I233,OFFSET(Tbl2_RegionPCODE,MATCH(H233,Tbl2_Pcode1,0),1,COUNTIF(Tbl2_Pcode1,H233),1),0)-1+MATCH(H233,Tbl2_Pcode1,0)-1,1)</f>
        <v>Tripoli</v>
      </c>
      <c r="K233" s="71" t="s">
        <v>3928</v>
      </c>
      <c r="L233" s="96" t="str">
        <f t="array" aca="1" ref="L233" ca="1">OFFSET(Tbl3_Name3,MATCH(K233,OFFSET(Tbl3_Admin2PCODE,MATCH(J233,Tbl3_Pcode2,0),1,COUNTIF(Tbl3_Pcode2,J233),1),0)-1+MATCH(J233,Tbl3_Pcode2,0)-1,1)</f>
        <v>Trablous Ez-Zahrieh</v>
      </c>
      <c r="M233" s="27" t="s">
        <v>25719</v>
      </c>
      <c r="N233" s="96" t="str">
        <f t="array" aca="1" ref="N233" ca="1">OFFSET(Tbl4_Name4,MATCH(M233,OFFSET(Tbl4_Admin3PCODE,MATCH(L233,Tbl4_PCODE3,0),1,COUNTIF(Tbl4_PCODE3,L233),1),0)-1+MATCH(L233,Tbl4_PCODE3,0)-1,1)</f>
        <v>LBN56017</v>
      </c>
      <c r="O233" s="96">
        <f ca="1">IFERROR(VLOOKUP(N233,PCODE4:LATITUDE,2,FALSE),"")</f>
        <v>34.438489000000061</v>
      </c>
      <c r="P233" s="96">
        <f ca="1">IFERROR(VLOOKUP(N233,PCODE4:LONGITUDE,3,FALSE),"")</f>
        <v>35.842781000000059</v>
      </c>
      <c r="Q233" s="81">
        <v>41656</v>
      </c>
      <c r="R233" s="80">
        <v>41807</v>
      </c>
      <c r="S233" s="73">
        <v>104</v>
      </c>
      <c r="T233" s="73"/>
      <c r="U233" s="73"/>
      <c r="V233" s="73"/>
      <c r="W233" s="73"/>
      <c r="X233" s="73"/>
      <c r="Y233" s="74">
        <f>SUM(Table1[[#This Row],[Syr]:[Other]])</f>
        <v>0</v>
      </c>
    </row>
    <row r="234" spans="1:25" ht="15" customHeight="1">
      <c r="A234" s="78">
        <v>41741</v>
      </c>
      <c r="B234" s="78"/>
      <c r="C234" s="27" t="s">
        <v>27387</v>
      </c>
      <c r="D234" s="71"/>
      <c r="E234" s="27" t="s">
        <v>27389</v>
      </c>
      <c r="G234" s="71" t="s">
        <v>92</v>
      </c>
      <c r="H234" s="96" t="str">
        <f>INDEX(TblAdmin1[Admin1 Code],MATCH(G234,TblAdmin1[Tbl1_Admin1],0),1)</f>
        <v>North</v>
      </c>
      <c r="I234" s="71" t="s">
        <v>150</v>
      </c>
      <c r="J234" s="96" t="str">
        <f t="array" aca="1" ref="J234" ca="1">OFFSET(Tbl2_Name2,MATCH(I234,OFFSET(Tbl2_RegionPCODE,MATCH(H234,Tbl2_Pcode1,0),1,COUNTIF(Tbl2_Pcode1,H234),1),0)-1+MATCH(H234,Tbl2_Pcode1,0)-1,1)</f>
        <v>Tripoli</v>
      </c>
      <c r="K234" s="71" t="s">
        <v>3911</v>
      </c>
      <c r="L234" s="96" t="str">
        <f t="array" aca="1" ref="L234" ca="1">OFFSET(Tbl3_Name3,MATCH(K234,OFFSET(Tbl3_Admin2PCODE,MATCH(J234,Tbl3_Pcode2,0),1,COUNTIF(Tbl3_Pcode2,J234),1),0)-1+MATCH(J234,Tbl3_Pcode2,0)-1,1)</f>
        <v>Trablous El-Qobbe</v>
      </c>
      <c r="M234" s="27" t="s">
        <v>25647</v>
      </c>
      <c r="N234" s="96" t="str">
        <f t="array" aca="1" ref="N234" ca="1">OFFSET(Tbl4_Name4,MATCH(M234,OFFSET(Tbl4_Admin3PCODE,MATCH(L234,Tbl4_PCODE3,0),1,COUNTIF(Tbl4_PCODE3,L234),1),0)-1+MATCH(L234,Tbl4_PCODE3,0)-1,1)</f>
        <v>LBN56010</v>
      </c>
      <c r="O234" s="96">
        <f ca="1">IFERROR(VLOOKUP(N234,PCODE4:LATITUDE,2,FALSE),"")</f>
        <v>34.437361000000067</v>
      </c>
      <c r="P234" s="96">
        <f ca="1">IFERROR(VLOOKUP(N234,PCODE4:LONGITUDE,3,FALSE),"")</f>
        <v>35.850097000000062</v>
      </c>
      <c r="Q234" s="81">
        <v>41656</v>
      </c>
      <c r="R234" s="80">
        <v>41807</v>
      </c>
      <c r="S234" s="73">
        <v>19</v>
      </c>
      <c r="T234" s="73"/>
      <c r="U234" s="73"/>
      <c r="V234" s="73"/>
      <c r="W234" s="73"/>
      <c r="X234" s="73"/>
      <c r="Y234" s="74">
        <f>SUM(Table1[[#This Row],[Syr]:[Other]])</f>
        <v>0</v>
      </c>
    </row>
    <row r="235" spans="1:25" ht="15" customHeight="1">
      <c r="A235" s="78">
        <v>41741</v>
      </c>
      <c r="B235" s="78"/>
      <c r="C235" s="27" t="s">
        <v>27387</v>
      </c>
      <c r="D235" s="71"/>
      <c r="E235" s="27" t="s">
        <v>27393</v>
      </c>
      <c r="F235" s="27" t="s">
        <v>27423</v>
      </c>
      <c r="G235" s="71" t="s">
        <v>92</v>
      </c>
      <c r="H235" s="96" t="str">
        <f>INDEX(TblAdmin1[Admin1 Code],MATCH(G235,TblAdmin1[Tbl1_Admin1],0),1)</f>
        <v>North</v>
      </c>
      <c r="I235" s="71" t="s">
        <v>150</v>
      </c>
      <c r="J235" s="96" t="str">
        <f t="array" aca="1" ref="J235" ca="1">OFFSET(Tbl2_Name2,MATCH(I235,OFFSET(Tbl2_RegionPCODE,MATCH(H235,Tbl2_Pcode1,0),1,COUNTIF(Tbl2_Pcode1,H235),1),0)-1+MATCH(H235,Tbl2_Pcode1,0)-1,1)</f>
        <v>Tripoli</v>
      </c>
      <c r="K235" s="71" t="s">
        <v>3911</v>
      </c>
      <c r="L235" s="96" t="str">
        <f t="array" aca="1" ref="L235" ca="1">OFFSET(Tbl3_Name3,MATCH(K235,OFFSET(Tbl3_Admin2PCODE,MATCH(J235,Tbl3_Pcode2,0),1,COUNTIF(Tbl3_Pcode2,J235),1),0)-1+MATCH(J235,Tbl3_Pcode2,0)-1,1)</f>
        <v>Trablous El-Qobbe</v>
      </c>
      <c r="M235" s="27" t="s">
        <v>25647</v>
      </c>
      <c r="N235" s="96" t="str">
        <f t="array" aca="1" ref="N235" ca="1">OFFSET(Tbl4_Name4,MATCH(M235,OFFSET(Tbl4_Admin3PCODE,MATCH(L235,Tbl4_PCODE3,0),1,COUNTIF(Tbl4_PCODE3,L235),1),0)-1+MATCH(L235,Tbl4_PCODE3,0)-1,1)</f>
        <v>LBN56010</v>
      </c>
      <c r="O235" s="96">
        <f ca="1">IFERROR(VLOOKUP(N235,PCODE4:LATITUDE,2,FALSE),"")</f>
        <v>34.437361000000067</v>
      </c>
      <c r="P235" s="96">
        <f ca="1">IFERROR(VLOOKUP(N235,PCODE4:LONGITUDE,3,FALSE),"")</f>
        <v>35.850097000000062</v>
      </c>
      <c r="Q235" s="81">
        <v>41656</v>
      </c>
      <c r="R235" s="80">
        <v>41807</v>
      </c>
      <c r="S235" s="73">
        <v>18</v>
      </c>
      <c r="T235" s="73"/>
      <c r="U235" s="73"/>
      <c r="V235" s="73"/>
      <c r="W235" s="73"/>
      <c r="X235" s="73"/>
      <c r="Y235" s="74">
        <f>SUM(Table1[[#This Row],[Syr]:[Other]])</f>
        <v>0</v>
      </c>
    </row>
    <row r="236" spans="1:25" ht="15" customHeight="1">
      <c r="A236" s="78">
        <v>41741</v>
      </c>
      <c r="B236" s="78"/>
      <c r="C236" s="27" t="s">
        <v>27387</v>
      </c>
      <c r="D236" s="71"/>
      <c r="E236" s="27" t="s">
        <v>27393</v>
      </c>
      <c r="F236" s="27" t="s">
        <v>27423</v>
      </c>
      <c r="G236" s="71" t="s">
        <v>92</v>
      </c>
      <c r="H236" s="96" t="str">
        <f>INDEX(TblAdmin1[Admin1 Code],MATCH(G236,TblAdmin1[Tbl1_Admin1],0),1)</f>
        <v>North</v>
      </c>
      <c r="I236" s="71" t="s">
        <v>147</v>
      </c>
      <c r="J236" s="96" t="str">
        <f t="array" aca="1" ref="J236" ca="1">OFFSET(Tbl2_Name2,MATCH(I236,OFFSET(Tbl2_RegionPCODE,MATCH(H236,Tbl2_Pcode1,0),1,COUNTIF(Tbl2_Pcode1,H236),1),0)-1+MATCH(H236,Tbl2_Pcode1,0)-1,1)</f>
        <v>El Minieh-Dennie</v>
      </c>
      <c r="K236" s="71" t="s">
        <v>2359</v>
      </c>
      <c r="L236" s="96" t="str">
        <f t="array" aca="1" ref="L236" ca="1">OFFSET(Tbl3_Name3,MATCH(K236,OFFSET(Tbl3_Admin2PCODE,MATCH(J236,Tbl3_Pcode2,0),1,COUNTIF(Tbl3_Pcode2,J236),1),0)-1+MATCH(J236,Tbl3_Pcode2,0)-1,1)</f>
        <v>Kfar Bibnine</v>
      </c>
      <c r="M236" s="27" t="s">
        <v>13897</v>
      </c>
      <c r="N236" s="96" t="str">
        <f t="array" aca="1" ref="N236" ca="1">OFFSET(Tbl4_Name4,MATCH(M236,OFFSET(Tbl4_Admin3PCODE,MATCH(L236,Tbl4_PCODE3,0),1,COUNTIF(Tbl4_PCODE3,L236),1),0)-1+MATCH(L236,Tbl4_PCODE3,0)-1,1)</f>
        <v>LBN55065</v>
      </c>
      <c r="O236" s="96">
        <f ca="1">IFERROR(VLOOKUP(N236,PCODE4:LATITUDE,2,FALSE),"")</f>
        <v>34.406786000000068</v>
      </c>
      <c r="P236" s="96">
        <f ca="1">IFERROR(VLOOKUP(N236,PCODE4:LONGITUDE,3,FALSE),"")</f>
        <v>36.078106000000048</v>
      </c>
      <c r="Q236" s="81">
        <v>41656</v>
      </c>
      <c r="R236" s="80">
        <v>41807</v>
      </c>
      <c r="S236" s="73">
        <v>97</v>
      </c>
      <c r="T236" s="73"/>
      <c r="U236" s="73"/>
      <c r="V236" s="73"/>
      <c r="W236" s="73"/>
      <c r="X236" s="73"/>
      <c r="Y236" s="74">
        <f>SUM(Table1[[#This Row],[Syr]:[Other]])</f>
        <v>0</v>
      </c>
    </row>
    <row r="237" spans="1:25" ht="15" customHeight="1">
      <c r="A237" s="78">
        <v>41741</v>
      </c>
      <c r="B237" s="78"/>
      <c r="C237" s="27" t="s">
        <v>27387</v>
      </c>
      <c r="D237" s="71"/>
      <c r="E237" s="27" t="s">
        <v>27389</v>
      </c>
      <c r="G237" s="71" t="s">
        <v>66</v>
      </c>
      <c r="H237" s="96" t="str">
        <f>INDEX(TblAdmin1[Admin1 Code],MATCH(G237,TblAdmin1[Tbl1_Admin1],0),1)</f>
        <v>Akkar</v>
      </c>
      <c r="I237" s="71" t="s">
        <v>66</v>
      </c>
      <c r="J237" s="96" t="str">
        <f t="array" aca="1" ref="J237" ca="1">OFFSET(Tbl2_Name2,MATCH(I237,OFFSET(Tbl2_RegionPCODE,MATCH(H237,Tbl2_Pcode1,0),1,COUNTIF(Tbl2_Pcode1,H237),1),0)-1+MATCH(H237,Tbl2_Pcode1,0)-1,1)</f>
        <v>Akkar</v>
      </c>
      <c r="K237" s="71" t="s">
        <v>497</v>
      </c>
      <c r="L237" s="96" t="str">
        <f t="array" aca="1" ref="L237" ca="1">OFFSET(Tbl3_Name3,MATCH(K237,OFFSET(Tbl3_Admin2PCODE,MATCH(J237,Tbl3_Pcode2,0),1,COUNTIF(Tbl3_Pcode2,J237),1),0)-1+MATCH(J237,Tbl3_Pcode2,0)-1,1)</f>
        <v>Sammouniye</v>
      </c>
      <c r="M237" s="27" t="s">
        <v>23020</v>
      </c>
      <c r="N237" s="96" t="str">
        <f t="array" aca="1" ref="N237" ca="1">OFFSET(Tbl4_Name4,MATCH(M237,OFFSET(Tbl4_Admin3PCODE,MATCH(L237,Tbl4_PCODE3,0),1,COUNTIF(Tbl4_PCODE3,L237),1),0)-1+MATCH(L237,Tbl4_PCODE3,0)-1,1)</f>
        <v>35227-01-068</v>
      </c>
      <c r="O237" s="96">
        <f ca="1">IFERROR(VLOOKUP(N237,PCODE4:LATITUDE,2,FALSE),"")</f>
        <v>34.577889999999996</v>
      </c>
      <c r="P237" s="96">
        <f ca="1">IFERROR(VLOOKUP(N237,PCODE4:LONGITUDE,3,FALSE),"")</f>
        <v>36.045389999999998</v>
      </c>
      <c r="Q237" s="81">
        <v>41656</v>
      </c>
      <c r="R237" s="80">
        <v>41807</v>
      </c>
      <c r="S237" s="73">
        <v>24</v>
      </c>
      <c r="T237" s="73"/>
      <c r="U237" s="73"/>
      <c r="V237" s="73"/>
      <c r="W237" s="73"/>
      <c r="X237" s="73"/>
      <c r="Y237" s="74">
        <f>SUM(Table1[[#This Row],[Syr]:[Other]])</f>
        <v>0</v>
      </c>
    </row>
    <row r="238" spans="1:25" ht="15" customHeight="1">
      <c r="A238" s="78">
        <v>41741</v>
      </c>
      <c r="B238" s="78"/>
      <c r="C238" s="27" t="s">
        <v>27387</v>
      </c>
      <c r="D238" s="71"/>
      <c r="E238" s="27" t="s">
        <v>27386</v>
      </c>
      <c r="G238" s="71" t="s">
        <v>66</v>
      </c>
      <c r="H238" s="96" t="str">
        <f>INDEX(TblAdmin1[Admin1 Code],MATCH(G238,TblAdmin1[Tbl1_Admin1],0),1)</f>
        <v>Akkar</v>
      </c>
      <c r="I238" s="71" t="s">
        <v>66</v>
      </c>
      <c r="J238" s="96" t="str">
        <f t="array" aca="1" ref="J238" ca="1">OFFSET(Tbl2_Name2,MATCH(I238,OFFSET(Tbl2_RegionPCODE,MATCH(H238,Tbl2_Pcode1,0),1,COUNTIF(Tbl2_Pcode1,H238),1),0)-1+MATCH(H238,Tbl2_Pcode1,0)-1,1)</f>
        <v>Akkar</v>
      </c>
      <c r="K238" s="71" t="s">
        <v>497</v>
      </c>
      <c r="L238" s="96" t="str">
        <f t="array" aca="1" ref="L238" ca="1">OFFSET(Tbl3_Name3,MATCH(K238,OFFSET(Tbl3_Admin2PCODE,MATCH(J238,Tbl3_Pcode2,0),1,COUNTIF(Tbl3_Pcode2,J238),1),0)-1+MATCH(J238,Tbl3_Pcode2,0)-1,1)</f>
        <v>Sammouniye</v>
      </c>
      <c r="M238" s="27" t="s">
        <v>23020</v>
      </c>
      <c r="N238" s="96" t="str">
        <f t="array" aca="1" ref="N238" ca="1">OFFSET(Tbl4_Name4,MATCH(M238,OFFSET(Tbl4_Admin3PCODE,MATCH(L238,Tbl4_PCODE3,0),1,COUNTIF(Tbl4_PCODE3,L238),1),0)-1+MATCH(L238,Tbl4_PCODE3,0)-1,1)</f>
        <v>35227-01-068</v>
      </c>
      <c r="O238" s="96">
        <f ca="1">IFERROR(VLOOKUP(N238,PCODE4:LATITUDE,2,FALSE),"")</f>
        <v>34.577889999999996</v>
      </c>
      <c r="P238" s="96">
        <f ca="1">IFERROR(VLOOKUP(N238,PCODE4:LONGITUDE,3,FALSE),"")</f>
        <v>36.045389999999998</v>
      </c>
      <c r="Q238" s="81">
        <v>41656</v>
      </c>
      <c r="R238" s="80">
        <v>41807</v>
      </c>
      <c r="S238" s="73">
        <v>35</v>
      </c>
      <c r="T238" s="73"/>
      <c r="U238" s="73"/>
      <c r="V238" s="73"/>
      <c r="W238" s="73"/>
      <c r="X238" s="73"/>
      <c r="Y238" s="74">
        <f>SUM(Table1[[#This Row],[Syr]:[Other]])</f>
        <v>0</v>
      </c>
    </row>
    <row r="239" spans="1:25" ht="15" customHeight="1">
      <c r="A239" s="78">
        <v>41741</v>
      </c>
      <c r="B239" s="78"/>
      <c r="C239" s="27" t="s">
        <v>27387</v>
      </c>
      <c r="D239" s="71"/>
      <c r="E239" s="27" t="s">
        <v>27389</v>
      </c>
      <c r="G239" s="71" t="s">
        <v>66</v>
      </c>
      <c r="H239" s="96" t="str">
        <f>INDEX(TblAdmin1[Admin1 Code],MATCH(G239,TblAdmin1[Tbl1_Admin1],0),1)</f>
        <v>Akkar</v>
      </c>
      <c r="I239" s="71" t="s">
        <v>66</v>
      </c>
      <c r="J239" s="96" t="str">
        <f t="array" aca="1" ref="J239" ca="1">OFFSET(Tbl2_Name2,MATCH(I239,OFFSET(Tbl2_RegionPCODE,MATCH(H239,Tbl2_Pcode1,0),1,COUNTIF(Tbl2_Pcode1,H239),1),0)-1+MATCH(H239,Tbl2_Pcode1,0)-1,1)</f>
        <v>Akkar</v>
      </c>
      <c r="K239" s="71" t="s">
        <v>485</v>
      </c>
      <c r="L239" s="96" t="str">
        <f t="array" aca="1" ref="L239" ca="1">OFFSET(Tbl3_Name3,MATCH(K239,OFFSET(Tbl3_Admin2PCODE,MATCH(J239,Tbl3_Pcode2,0),1,COUNTIF(Tbl3_Pcode2,J239),1),0)-1+MATCH(J239,Tbl3_Pcode2,0)-1,1)</f>
        <v>Saadine</v>
      </c>
      <c r="M239" s="27" t="s">
        <v>22357</v>
      </c>
      <c r="N239" s="96" t="str">
        <f t="array" aca="1" ref="N239" ca="1">OFFSET(Tbl4_Name4,MATCH(M239,OFFSET(Tbl4_Admin3PCODE,MATCH(L239,Tbl4_PCODE3,0),1,COUNTIF(Tbl4_PCODE3,L239),1),0)-1+MATCH(L239,Tbl4_PCODE3,0)-1,1)</f>
        <v>35217-01-001</v>
      </c>
      <c r="O239" s="96">
        <f ca="1">IFERROR(VLOOKUP(N239,PCODE4:LATITUDE,2,FALSE),"")</f>
        <v>34.590890000000002</v>
      </c>
      <c r="P239" s="96">
        <f ca="1">IFERROR(VLOOKUP(N239,PCODE4:LONGITUDE,3,FALSE),"")</f>
        <v>36.090949999999999</v>
      </c>
      <c r="Q239" s="81">
        <v>41656</v>
      </c>
      <c r="R239" s="80">
        <v>41807</v>
      </c>
      <c r="S239" s="73">
        <v>19</v>
      </c>
      <c r="T239" s="73"/>
      <c r="U239" s="73"/>
      <c r="V239" s="73"/>
      <c r="W239" s="73"/>
      <c r="X239" s="73"/>
      <c r="Y239" s="74">
        <f>SUM(Table1[[#This Row],[Syr]:[Other]])</f>
        <v>0</v>
      </c>
    </row>
    <row r="240" spans="1:25" ht="15" customHeight="1">
      <c r="A240" s="78">
        <v>41741</v>
      </c>
      <c r="B240" s="78"/>
      <c r="C240" s="27" t="s">
        <v>27387</v>
      </c>
      <c r="D240" s="71"/>
      <c r="E240" s="27" t="s">
        <v>27393</v>
      </c>
      <c r="F240" s="27" t="s">
        <v>27423</v>
      </c>
      <c r="G240" s="71" t="s">
        <v>66</v>
      </c>
      <c r="H240" s="96" t="str">
        <f>INDEX(TblAdmin1[Admin1 Code],MATCH(G240,TblAdmin1[Tbl1_Admin1],0),1)</f>
        <v>Akkar</v>
      </c>
      <c r="I240" s="71" t="s">
        <v>66</v>
      </c>
      <c r="J240" s="96" t="str">
        <f t="array" aca="1" ref="J240" ca="1">OFFSET(Tbl2_Name2,MATCH(I240,OFFSET(Tbl2_RegionPCODE,MATCH(H240,Tbl2_Pcode1,0),1,COUNTIF(Tbl2_Pcode1,H240),1),0)-1+MATCH(H240,Tbl2_Pcode1,0)-1,1)</f>
        <v>Akkar</v>
      </c>
      <c r="K240" s="71" t="s">
        <v>485</v>
      </c>
      <c r="L240" s="96" t="str">
        <f t="array" aca="1" ref="L240" ca="1">OFFSET(Tbl3_Name3,MATCH(K240,OFFSET(Tbl3_Admin2PCODE,MATCH(J240,Tbl3_Pcode2,0),1,COUNTIF(Tbl3_Pcode2,J240),1),0)-1+MATCH(J240,Tbl3_Pcode2,0)-1,1)</f>
        <v>Saadine</v>
      </c>
      <c r="M240" s="27" t="s">
        <v>22357</v>
      </c>
      <c r="N240" s="96" t="str">
        <f t="array" aca="1" ref="N240" ca="1">OFFSET(Tbl4_Name4,MATCH(M240,OFFSET(Tbl4_Admin3PCODE,MATCH(L240,Tbl4_PCODE3,0),1,COUNTIF(Tbl4_PCODE3,L240),1),0)-1+MATCH(L240,Tbl4_PCODE3,0)-1,1)</f>
        <v>35217-01-001</v>
      </c>
      <c r="O240" s="96">
        <f ca="1">IFERROR(VLOOKUP(N240,PCODE4:LATITUDE,2,FALSE),"")</f>
        <v>34.590890000000002</v>
      </c>
      <c r="P240" s="96">
        <f ca="1">IFERROR(VLOOKUP(N240,PCODE4:LONGITUDE,3,FALSE),"")</f>
        <v>36.090949999999999</v>
      </c>
      <c r="Q240" s="81">
        <v>41656</v>
      </c>
      <c r="R240" s="80">
        <v>41807</v>
      </c>
      <c r="S240" s="73">
        <v>60</v>
      </c>
      <c r="T240" s="73"/>
      <c r="U240" s="73"/>
      <c r="V240" s="73"/>
      <c r="W240" s="73"/>
      <c r="X240" s="73"/>
      <c r="Y240" s="74">
        <f>SUM(Table1[[#This Row],[Syr]:[Other]])</f>
        <v>0</v>
      </c>
    </row>
    <row r="241" spans="1:25" ht="15" customHeight="1">
      <c r="A241" s="78">
        <v>41741</v>
      </c>
      <c r="B241" s="78"/>
      <c r="C241" s="27" t="s">
        <v>27387</v>
      </c>
      <c r="D241" s="71"/>
      <c r="E241" s="27" t="s">
        <v>27386</v>
      </c>
      <c r="G241" s="71" t="s">
        <v>66</v>
      </c>
      <c r="H241" s="96" t="str">
        <f>INDEX(TblAdmin1[Admin1 Code],MATCH(G241,TblAdmin1[Tbl1_Admin1],0),1)</f>
        <v>Akkar</v>
      </c>
      <c r="I241" s="71" t="s">
        <v>66</v>
      </c>
      <c r="J241" s="96" t="str">
        <f t="array" aca="1" ref="J241" ca="1">OFFSET(Tbl2_Name2,MATCH(I241,OFFSET(Tbl2_RegionPCODE,MATCH(H241,Tbl2_Pcode1,0),1,COUNTIF(Tbl2_Pcode1,H241),1),0)-1+MATCH(H241,Tbl2_Pcode1,0)-1,1)</f>
        <v>Akkar</v>
      </c>
      <c r="K241" s="71" t="s">
        <v>485</v>
      </c>
      <c r="L241" s="96" t="str">
        <f t="array" aca="1" ref="L241" ca="1">OFFSET(Tbl3_Name3,MATCH(K241,OFFSET(Tbl3_Admin2PCODE,MATCH(J241,Tbl3_Pcode2,0),1,COUNTIF(Tbl3_Pcode2,J241),1),0)-1+MATCH(J241,Tbl3_Pcode2,0)-1,1)</f>
        <v>Saadine</v>
      </c>
      <c r="M241" s="27" t="s">
        <v>22357</v>
      </c>
      <c r="N241" s="96" t="str">
        <f t="array" aca="1" ref="N241" ca="1">OFFSET(Tbl4_Name4,MATCH(M241,OFFSET(Tbl4_Admin3PCODE,MATCH(L241,Tbl4_PCODE3,0),1,COUNTIF(Tbl4_PCODE3,L241),1),0)-1+MATCH(L241,Tbl4_PCODE3,0)-1,1)</f>
        <v>35217-01-001</v>
      </c>
      <c r="O241" s="96">
        <f ca="1">IFERROR(VLOOKUP(N241,PCODE4:LATITUDE,2,FALSE),"")</f>
        <v>34.590890000000002</v>
      </c>
      <c r="P241" s="96">
        <f ca="1">IFERROR(VLOOKUP(N241,PCODE4:LONGITUDE,3,FALSE),"")</f>
        <v>36.090949999999999</v>
      </c>
      <c r="Q241" s="81">
        <v>41656</v>
      </c>
      <c r="R241" s="80">
        <v>41807</v>
      </c>
      <c r="S241" s="73">
        <v>16</v>
      </c>
      <c r="T241" s="73"/>
      <c r="U241" s="73"/>
      <c r="V241" s="73"/>
      <c r="W241" s="73"/>
      <c r="X241" s="73"/>
      <c r="Y241" s="74">
        <f>SUM(Table1[[#This Row],[Syr]:[Other]])</f>
        <v>0</v>
      </c>
    </row>
    <row r="242" spans="1:25" ht="15" customHeight="1">
      <c r="A242" s="78">
        <v>41741</v>
      </c>
      <c r="B242" s="78"/>
      <c r="C242" s="27" t="s">
        <v>27387</v>
      </c>
      <c r="D242" s="71"/>
      <c r="E242" s="27" t="s">
        <v>27393</v>
      </c>
      <c r="F242" s="27" t="s">
        <v>27423</v>
      </c>
      <c r="G242" s="71" t="s">
        <v>66</v>
      </c>
      <c r="H242" s="96" t="str">
        <f>INDEX(TblAdmin1[Admin1 Code],MATCH(G242,TblAdmin1[Tbl1_Admin1],0),1)</f>
        <v>Akkar</v>
      </c>
      <c r="I242" s="71" t="s">
        <v>66</v>
      </c>
      <c r="J242" s="96" t="str">
        <f t="array" aca="1" ref="J242" ca="1">OFFSET(Tbl2_Name2,MATCH(I242,OFFSET(Tbl2_RegionPCODE,MATCH(H242,Tbl2_Pcode1,0),1,COUNTIF(Tbl2_Pcode1,H242),1),0)-1+MATCH(H242,Tbl2_Pcode1,0)-1,1)</f>
        <v>Akkar</v>
      </c>
      <c r="K242" s="71" t="s">
        <v>293</v>
      </c>
      <c r="L242" s="96" t="str">
        <f t="array" aca="1" ref="L242" ca="1">OFFSET(Tbl3_Name3,MATCH(K242,OFFSET(Tbl3_Admin2PCODE,MATCH(J242,Tbl3_Pcode2,0),1,COUNTIF(Tbl3_Pcode2,J242),1),0)-1+MATCH(J242,Tbl3_Pcode2,0)-1,1)</f>
        <v>Houaich</v>
      </c>
      <c r="M242" s="27" t="s">
        <v>12561</v>
      </c>
      <c r="N242" s="96" t="str">
        <f t="array" aca="1" ref="N242" ca="1">OFFSET(Tbl4_Name4,MATCH(M242,OFFSET(Tbl4_Admin3PCODE,MATCH(L242,Tbl4_PCODE3,0),1,COUNTIF(Tbl4_PCODE3,L242),1),0)-1+MATCH(L242,Tbl4_PCODE3,0)-1,1)</f>
        <v>35322-01-001</v>
      </c>
      <c r="O242" s="96">
        <f ca="1">IFERROR(VLOOKUP(N242,PCODE4:LATITUDE,2,FALSE),"")</f>
        <v>34.491799999999998</v>
      </c>
      <c r="P242" s="96">
        <f ca="1">IFERROR(VLOOKUP(N242,PCODE4:LONGITUDE,3,FALSE),"")</f>
        <v>36.123600000000003</v>
      </c>
      <c r="Q242" s="81">
        <v>41656</v>
      </c>
      <c r="R242" s="80">
        <v>41807</v>
      </c>
      <c r="S242" s="73">
        <v>48</v>
      </c>
      <c r="T242" s="73"/>
      <c r="U242" s="73"/>
      <c r="V242" s="73"/>
      <c r="W242" s="73"/>
      <c r="X242" s="73"/>
      <c r="Y242" s="74">
        <f>SUM(Table1[[#This Row],[Syr]:[Other]])</f>
        <v>0</v>
      </c>
    </row>
    <row r="243" spans="1:25" ht="15" customHeight="1">
      <c r="A243" s="78">
        <v>41741</v>
      </c>
      <c r="B243" s="78"/>
      <c r="C243" s="27" t="s">
        <v>27387</v>
      </c>
      <c r="D243" s="71"/>
      <c r="E243" s="27" t="s">
        <v>27386</v>
      </c>
      <c r="G243" s="71" t="s">
        <v>66</v>
      </c>
      <c r="H243" s="96" t="str">
        <f>INDEX(TblAdmin1[Admin1 Code],MATCH(G243,TblAdmin1[Tbl1_Admin1],0),1)</f>
        <v>Akkar</v>
      </c>
      <c r="I243" s="71" t="s">
        <v>66</v>
      </c>
      <c r="J243" s="96" t="str">
        <f t="array" aca="1" ref="J243" ca="1">OFFSET(Tbl2_Name2,MATCH(I243,OFFSET(Tbl2_RegionPCODE,MATCH(H243,Tbl2_Pcode1,0),1,COUNTIF(Tbl2_Pcode1,H243),1),0)-1+MATCH(H243,Tbl2_Pcode1,0)-1,1)</f>
        <v>Akkar</v>
      </c>
      <c r="K243" s="71" t="s">
        <v>293</v>
      </c>
      <c r="L243" s="96" t="str">
        <f t="array" aca="1" ref="L243" ca="1">OFFSET(Tbl3_Name3,MATCH(K243,OFFSET(Tbl3_Admin2PCODE,MATCH(J243,Tbl3_Pcode2,0),1,COUNTIF(Tbl3_Pcode2,J243),1),0)-1+MATCH(J243,Tbl3_Pcode2,0)-1,1)</f>
        <v>Houaich</v>
      </c>
      <c r="M243" s="27" t="s">
        <v>12561</v>
      </c>
      <c r="N243" s="96" t="str">
        <f t="array" aca="1" ref="N243" ca="1">OFFSET(Tbl4_Name4,MATCH(M243,OFFSET(Tbl4_Admin3PCODE,MATCH(L243,Tbl4_PCODE3,0),1,COUNTIF(Tbl4_PCODE3,L243),1),0)-1+MATCH(L243,Tbl4_PCODE3,0)-1,1)</f>
        <v>35322-01-001</v>
      </c>
      <c r="O243" s="96">
        <f ca="1">IFERROR(VLOOKUP(N243,PCODE4:LATITUDE,2,FALSE),"")</f>
        <v>34.491799999999998</v>
      </c>
      <c r="P243" s="96">
        <f ca="1">IFERROR(VLOOKUP(N243,PCODE4:LONGITUDE,3,FALSE),"")</f>
        <v>36.123600000000003</v>
      </c>
      <c r="Q243" s="81">
        <v>41656</v>
      </c>
      <c r="R243" s="80">
        <v>41807</v>
      </c>
      <c r="S243" s="73">
        <v>14</v>
      </c>
      <c r="T243" s="73"/>
      <c r="U243" s="73"/>
      <c r="V243" s="73"/>
      <c r="W243" s="73"/>
      <c r="X243" s="73"/>
      <c r="Y243" s="74">
        <f>SUM(Table1[[#This Row],[Syr]:[Other]])</f>
        <v>0</v>
      </c>
    </row>
    <row r="244" spans="1:25" ht="15" customHeight="1">
      <c r="A244" s="78">
        <v>41741</v>
      </c>
      <c r="B244" s="78"/>
      <c r="C244" s="27" t="s">
        <v>27387</v>
      </c>
      <c r="D244" s="71"/>
      <c r="E244" s="27" t="s">
        <v>27389</v>
      </c>
      <c r="G244" s="71" t="s">
        <v>66</v>
      </c>
      <c r="H244" s="96" t="str">
        <f>INDEX(TblAdmin1[Admin1 Code],MATCH(G244,TblAdmin1[Tbl1_Admin1],0),1)</f>
        <v>Akkar</v>
      </c>
      <c r="I244" s="71" t="s">
        <v>66</v>
      </c>
      <c r="J244" s="96" t="str">
        <f t="array" aca="1" ref="J244" ca="1">OFFSET(Tbl2_Name2,MATCH(I244,OFFSET(Tbl2_RegionPCODE,MATCH(H244,Tbl2_Pcode1,0),1,COUNTIF(Tbl2_Pcode1,H244),1),0)-1+MATCH(H244,Tbl2_Pcode1,0)-1,1)</f>
        <v>Akkar</v>
      </c>
      <c r="K244" s="71" t="s">
        <v>531</v>
      </c>
      <c r="L244" s="96" t="str">
        <f t="array" aca="1" ref="L244" ca="1">OFFSET(Tbl3_Name3,MATCH(K244,OFFSET(Tbl3_Admin2PCODE,MATCH(J244,Tbl3_Pcode2,0),1,COUNTIF(Tbl3_Pcode2,J244),1),0)-1+MATCH(J244,Tbl3_Pcode2,0)-1,1)</f>
        <v>Tall Meaayan Tall Kiri</v>
      </c>
      <c r="M244" s="27" t="s">
        <v>24620</v>
      </c>
      <c r="N244" s="96" t="str">
        <f t="array" aca="1" ref="N244" ca="1">OFFSET(Tbl4_Name4,MATCH(M244,OFFSET(Tbl4_Admin3PCODE,MATCH(L244,Tbl4_PCODE3,0),1,COUNTIF(Tbl4_PCODE3,L244),1),0)-1+MATCH(L244,Tbl4_PCODE3,0)-1,1)</f>
        <v>35231-01-001</v>
      </c>
      <c r="O244" s="96">
        <f ca="1">IFERROR(VLOOKUP(N244,PCODE4:LATITUDE,2,FALSE),"")</f>
        <v>34.590499999999999</v>
      </c>
      <c r="P244" s="96">
        <f ca="1">IFERROR(VLOOKUP(N244,PCODE4:LONGITUDE,3,FALSE),"")</f>
        <v>36.0289</v>
      </c>
      <c r="Q244" s="81">
        <v>41656</v>
      </c>
      <c r="R244" s="80">
        <v>41807</v>
      </c>
      <c r="S244" s="73">
        <v>20</v>
      </c>
      <c r="T244" s="73"/>
      <c r="U244" s="73"/>
      <c r="V244" s="73"/>
      <c r="W244" s="73"/>
      <c r="X244" s="73"/>
      <c r="Y244" s="74">
        <f>SUM(Table1[[#This Row],[Syr]:[Other]])</f>
        <v>0</v>
      </c>
    </row>
    <row r="245" spans="1:25" ht="15" customHeight="1">
      <c r="A245" s="78">
        <v>41741</v>
      </c>
      <c r="B245" s="78"/>
      <c r="C245" s="27" t="s">
        <v>27387</v>
      </c>
      <c r="D245" s="71"/>
      <c r="E245" s="27" t="s">
        <v>27393</v>
      </c>
      <c r="F245" s="27" t="s">
        <v>27423</v>
      </c>
      <c r="G245" s="71" t="s">
        <v>66</v>
      </c>
      <c r="H245" s="96" t="str">
        <f>INDEX(TblAdmin1[Admin1 Code],MATCH(G245,TblAdmin1[Tbl1_Admin1],0),1)</f>
        <v>Akkar</v>
      </c>
      <c r="I245" s="71" t="s">
        <v>66</v>
      </c>
      <c r="J245" s="96" t="str">
        <f t="array" aca="1" ref="J245" ca="1">OFFSET(Tbl2_Name2,MATCH(I245,OFFSET(Tbl2_RegionPCODE,MATCH(H245,Tbl2_Pcode1,0),1,COUNTIF(Tbl2_Pcode1,H245),1),0)-1+MATCH(H245,Tbl2_Pcode1,0)-1,1)</f>
        <v>Akkar</v>
      </c>
      <c r="K245" s="71" t="s">
        <v>531</v>
      </c>
      <c r="L245" s="96" t="str">
        <f t="array" aca="1" ref="L245" ca="1">OFFSET(Tbl3_Name3,MATCH(K245,OFFSET(Tbl3_Admin2PCODE,MATCH(J245,Tbl3_Pcode2,0),1,COUNTIF(Tbl3_Pcode2,J245),1),0)-1+MATCH(J245,Tbl3_Pcode2,0)-1,1)</f>
        <v>Tall Meaayan Tall Kiri</v>
      </c>
      <c r="M245" s="27" t="s">
        <v>24620</v>
      </c>
      <c r="N245" s="96" t="str">
        <f t="array" aca="1" ref="N245" ca="1">OFFSET(Tbl4_Name4,MATCH(M245,OFFSET(Tbl4_Admin3PCODE,MATCH(L245,Tbl4_PCODE3,0),1,COUNTIF(Tbl4_PCODE3,L245),1),0)-1+MATCH(L245,Tbl4_PCODE3,0)-1,1)</f>
        <v>35231-01-001</v>
      </c>
      <c r="O245" s="96">
        <f ca="1">IFERROR(VLOOKUP(N245,PCODE4:LATITUDE,2,FALSE),"")</f>
        <v>34.590499999999999</v>
      </c>
      <c r="P245" s="96">
        <f ca="1">IFERROR(VLOOKUP(N245,PCODE4:LONGITUDE,3,FALSE),"")</f>
        <v>36.0289</v>
      </c>
      <c r="Q245" s="81">
        <v>41656</v>
      </c>
      <c r="R245" s="80">
        <v>41807</v>
      </c>
      <c r="S245" s="73">
        <v>20</v>
      </c>
      <c r="T245" s="73"/>
      <c r="U245" s="73"/>
      <c r="V245" s="73"/>
      <c r="W245" s="73"/>
      <c r="X245" s="73"/>
      <c r="Y245" s="74">
        <f>SUM(Table1[[#This Row],[Syr]:[Other]])</f>
        <v>0</v>
      </c>
    </row>
    <row r="246" spans="1:25" ht="15" customHeight="1">
      <c r="A246" s="78">
        <v>41741</v>
      </c>
      <c r="B246" s="78"/>
      <c r="C246" s="27" t="s">
        <v>27387</v>
      </c>
      <c r="D246" s="71"/>
      <c r="E246" s="27" t="s">
        <v>27386</v>
      </c>
      <c r="G246" s="71" t="s">
        <v>66</v>
      </c>
      <c r="H246" s="96" t="str">
        <f>INDEX(TblAdmin1[Admin1 Code],MATCH(G246,TblAdmin1[Tbl1_Admin1],0),1)</f>
        <v>Akkar</v>
      </c>
      <c r="I246" s="71" t="s">
        <v>66</v>
      </c>
      <c r="J246" s="96" t="str">
        <f t="array" aca="1" ref="J246" ca="1">OFFSET(Tbl2_Name2,MATCH(I246,OFFSET(Tbl2_RegionPCODE,MATCH(H246,Tbl2_Pcode1,0),1,COUNTIF(Tbl2_Pcode1,H246),1),0)-1+MATCH(H246,Tbl2_Pcode1,0)-1,1)</f>
        <v>Akkar</v>
      </c>
      <c r="K246" s="71" t="s">
        <v>531</v>
      </c>
      <c r="L246" s="96" t="str">
        <f t="array" aca="1" ref="L246" ca="1">OFFSET(Tbl3_Name3,MATCH(K246,OFFSET(Tbl3_Admin2PCODE,MATCH(J246,Tbl3_Pcode2,0),1,COUNTIF(Tbl3_Pcode2,J246),1),0)-1+MATCH(J246,Tbl3_Pcode2,0)-1,1)</f>
        <v>Tall Meaayan Tall Kiri</v>
      </c>
      <c r="M246" s="27" t="s">
        <v>24620</v>
      </c>
      <c r="N246" s="96" t="str">
        <f t="array" aca="1" ref="N246" ca="1">OFFSET(Tbl4_Name4,MATCH(M246,OFFSET(Tbl4_Admin3PCODE,MATCH(L246,Tbl4_PCODE3,0),1,COUNTIF(Tbl4_PCODE3,L246),1),0)-1+MATCH(L246,Tbl4_PCODE3,0)-1,1)</f>
        <v>35231-01-001</v>
      </c>
      <c r="O246" s="96">
        <f ca="1">IFERROR(VLOOKUP(N246,PCODE4:LATITUDE,2,FALSE),"")</f>
        <v>34.590499999999999</v>
      </c>
      <c r="P246" s="96">
        <f ca="1">IFERROR(VLOOKUP(N246,PCODE4:LONGITUDE,3,FALSE),"")</f>
        <v>36.0289</v>
      </c>
      <c r="Q246" s="81">
        <v>41656</v>
      </c>
      <c r="R246" s="80">
        <v>41807</v>
      </c>
      <c r="S246" s="73">
        <v>19</v>
      </c>
      <c r="T246" s="73"/>
      <c r="U246" s="73"/>
      <c r="V246" s="73"/>
      <c r="W246" s="73"/>
      <c r="X246" s="73"/>
      <c r="Y246" s="74">
        <f>SUM(Table1[[#This Row],[Syr]:[Other]])</f>
        <v>0</v>
      </c>
    </row>
    <row r="247" spans="1:25" ht="15" customHeight="1">
      <c r="A247" s="78">
        <v>41741</v>
      </c>
      <c r="B247" s="78"/>
      <c r="C247" s="27" t="s">
        <v>27387</v>
      </c>
      <c r="D247" s="71"/>
      <c r="E247" s="27" t="s">
        <v>27389</v>
      </c>
      <c r="G247" s="71" t="s">
        <v>66</v>
      </c>
      <c r="H247" s="96" t="str">
        <f>INDEX(TblAdmin1[Admin1 Code],MATCH(G247,TblAdmin1[Tbl1_Admin1],0),1)</f>
        <v>Akkar</v>
      </c>
      <c r="I247" s="71" t="s">
        <v>66</v>
      </c>
      <c r="J247" s="96" t="str">
        <f t="array" aca="1" ref="J247" ca="1">OFFSET(Tbl2_Name2,MATCH(I247,OFFSET(Tbl2_RegionPCODE,MATCH(H247,Tbl2_Pcode1,0),1,COUNTIF(Tbl2_Pcode1,H247),1),0)-1+MATCH(H247,Tbl2_Pcode1,0)-1,1)</f>
        <v>Akkar</v>
      </c>
      <c r="K247" s="71" t="s">
        <v>248</v>
      </c>
      <c r="L247" s="96" t="str">
        <f t="array" aca="1" ref="L247" ca="1">OFFSET(Tbl3_Name3,MATCH(K247,OFFSET(Tbl3_Admin2PCODE,MATCH(J247,Tbl3_Pcode2,0),1,COUNTIF(Tbl3_Pcode2,J247),1),0)-1+MATCH(J247,Tbl3_Pcode2,0)-1,1)</f>
        <v>Fnaydeq</v>
      </c>
      <c r="M247" s="27" t="s">
        <v>10245</v>
      </c>
      <c r="N247" s="96" t="str">
        <f t="array" aca="1" ref="N247" ca="1">OFFSET(Tbl4_Name4,MATCH(M247,OFFSET(Tbl4_Admin3PCODE,MATCH(L247,Tbl4_PCODE3,0),1,COUNTIF(Tbl4_PCODE3,L247),1),0)-1+MATCH(L247,Tbl4_PCODE3,0)-1,1)</f>
        <v>LBN51130</v>
      </c>
      <c r="O247" s="96">
        <f ca="1">IFERROR(VLOOKUP(N247,PCODE4:LATITUDE,2,FALSE),"")</f>
        <v>34.476767000000052</v>
      </c>
      <c r="P247" s="96">
        <f ca="1">IFERROR(VLOOKUP(N247,PCODE4:LONGITUDE,3,FALSE),"")</f>
        <v>36.18160800000004</v>
      </c>
      <c r="Q247" s="81">
        <v>41656</v>
      </c>
      <c r="R247" s="80">
        <v>41807</v>
      </c>
      <c r="S247" s="73">
        <v>52</v>
      </c>
      <c r="T247" s="73"/>
      <c r="U247" s="73"/>
      <c r="V247" s="73"/>
      <c r="W247" s="73"/>
      <c r="X247" s="73"/>
      <c r="Y247" s="74">
        <f>SUM(Table1[[#This Row],[Syr]:[Other]])</f>
        <v>0</v>
      </c>
    </row>
    <row r="248" spans="1:25" ht="15" customHeight="1">
      <c r="A248" s="78">
        <v>41741</v>
      </c>
      <c r="B248" s="78"/>
      <c r="C248" s="27" t="s">
        <v>27387</v>
      </c>
      <c r="D248" s="71"/>
      <c r="E248" s="27" t="s">
        <v>27393</v>
      </c>
      <c r="F248" s="27" t="s">
        <v>27423</v>
      </c>
      <c r="G248" s="71" t="s">
        <v>66</v>
      </c>
      <c r="H248" s="96" t="str">
        <f>INDEX(TblAdmin1[Admin1 Code],MATCH(G248,TblAdmin1[Tbl1_Admin1],0),1)</f>
        <v>Akkar</v>
      </c>
      <c r="I248" s="71" t="s">
        <v>66</v>
      </c>
      <c r="J248" s="96" t="str">
        <f t="array" aca="1" ref="J248" ca="1">OFFSET(Tbl2_Name2,MATCH(I248,OFFSET(Tbl2_RegionPCODE,MATCH(H248,Tbl2_Pcode1,0),1,COUNTIF(Tbl2_Pcode1,H248),1),0)-1+MATCH(H248,Tbl2_Pcode1,0)-1,1)</f>
        <v>Akkar</v>
      </c>
      <c r="K248" s="71" t="s">
        <v>248</v>
      </c>
      <c r="L248" s="96" t="str">
        <f t="array" aca="1" ref="L248" ca="1">OFFSET(Tbl3_Name3,MATCH(K248,OFFSET(Tbl3_Admin2PCODE,MATCH(J248,Tbl3_Pcode2,0),1,COUNTIF(Tbl3_Pcode2,J248),1),0)-1+MATCH(J248,Tbl3_Pcode2,0)-1,1)</f>
        <v>Fnaydeq</v>
      </c>
      <c r="M248" s="27" t="s">
        <v>10245</v>
      </c>
      <c r="N248" s="96" t="str">
        <f t="array" aca="1" ref="N248" ca="1">OFFSET(Tbl4_Name4,MATCH(M248,OFFSET(Tbl4_Admin3PCODE,MATCH(L248,Tbl4_PCODE3,0),1,COUNTIF(Tbl4_PCODE3,L248),1),0)-1+MATCH(L248,Tbl4_PCODE3,0)-1,1)</f>
        <v>LBN51130</v>
      </c>
      <c r="O248" s="96">
        <f ca="1">IFERROR(VLOOKUP(N248,PCODE4:LATITUDE,2,FALSE),"")</f>
        <v>34.476767000000052</v>
      </c>
      <c r="P248" s="96">
        <f ca="1">IFERROR(VLOOKUP(N248,PCODE4:LONGITUDE,3,FALSE),"")</f>
        <v>36.18160800000004</v>
      </c>
      <c r="Q248" s="81">
        <v>41656</v>
      </c>
      <c r="R248" s="80">
        <v>41807</v>
      </c>
      <c r="S248" s="73">
        <v>202</v>
      </c>
      <c r="T248" s="73"/>
      <c r="U248" s="73"/>
      <c r="V248" s="73"/>
      <c r="W248" s="73"/>
      <c r="X248" s="73"/>
      <c r="Y248" s="74">
        <f>SUM(Table1[[#This Row],[Syr]:[Other]])</f>
        <v>0</v>
      </c>
    </row>
    <row r="249" spans="1:25" ht="15" customHeight="1">
      <c r="A249" s="78">
        <v>41741</v>
      </c>
      <c r="B249" s="78"/>
      <c r="C249" s="27" t="s">
        <v>27387</v>
      </c>
      <c r="D249" s="71"/>
      <c r="E249" s="27" t="s">
        <v>27386</v>
      </c>
      <c r="G249" s="71" t="s">
        <v>66</v>
      </c>
      <c r="H249" s="96" t="str">
        <f>INDEX(TblAdmin1[Admin1 Code],MATCH(G249,TblAdmin1[Tbl1_Admin1],0),1)</f>
        <v>Akkar</v>
      </c>
      <c r="I249" s="71" t="s">
        <v>66</v>
      </c>
      <c r="J249" s="96" t="str">
        <f t="array" aca="1" ref="J249" ca="1">OFFSET(Tbl2_Name2,MATCH(I249,OFFSET(Tbl2_RegionPCODE,MATCH(H249,Tbl2_Pcode1,0),1,COUNTIF(Tbl2_Pcode1,H249),1),0)-1+MATCH(H249,Tbl2_Pcode1,0)-1,1)</f>
        <v>Akkar</v>
      </c>
      <c r="K249" s="71" t="s">
        <v>248</v>
      </c>
      <c r="L249" s="96" t="str">
        <f t="array" aca="1" ref="L249" ca="1">OFFSET(Tbl3_Name3,MATCH(K249,OFFSET(Tbl3_Admin2PCODE,MATCH(J249,Tbl3_Pcode2,0),1,COUNTIF(Tbl3_Pcode2,J249),1),0)-1+MATCH(J249,Tbl3_Pcode2,0)-1,1)</f>
        <v>Fnaydeq</v>
      </c>
      <c r="M249" s="27" t="s">
        <v>10245</v>
      </c>
      <c r="N249" s="96" t="str">
        <f t="array" aca="1" ref="N249" ca="1">OFFSET(Tbl4_Name4,MATCH(M249,OFFSET(Tbl4_Admin3PCODE,MATCH(L249,Tbl4_PCODE3,0),1,COUNTIF(Tbl4_PCODE3,L249),1),0)-1+MATCH(L249,Tbl4_PCODE3,0)-1,1)</f>
        <v>LBN51130</v>
      </c>
      <c r="O249" s="96">
        <f ca="1">IFERROR(VLOOKUP(N249,PCODE4:LATITUDE,2,FALSE),"")</f>
        <v>34.476767000000052</v>
      </c>
      <c r="P249" s="96">
        <f ca="1">IFERROR(VLOOKUP(N249,PCODE4:LONGITUDE,3,FALSE),"")</f>
        <v>36.18160800000004</v>
      </c>
      <c r="Q249" s="81">
        <v>41656</v>
      </c>
      <c r="R249" s="80">
        <v>41807</v>
      </c>
      <c r="S249" s="73">
        <v>37</v>
      </c>
      <c r="T249" s="73"/>
      <c r="U249" s="73"/>
      <c r="V249" s="73"/>
      <c r="W249" s="73"/>
      <c r="X249" s="73"/>
      <c r="Y249" s="74">
        <f>SUM(Table1[[#This Row],[Syr]:[Other]])</f>
        <v>0</v>
      </c>
    </row>
    <row r="250" spans="1:25" ht="15" customHeight="1">
      <c r="A250" s="78">
        <v>41745</v>
      </c>
      <c r="B250" s="78"/>
      <c r="C250" s="27" t="s">
        <v>27391</v>
      </c>
      <c r="D250" s="71"/>
      <c r="E250" s="27" t="s">
        <v>27393</v>
      </c>
      <c r="G250" s="71" t="s">
        <v>66</v>
      </c>
      <c r="H250" s="96" t="str">
        <f>INDEX(TblAdmin1[Admin1 Code],MATCH(G250,TblAdmin1[Tbl1_Admin1],0),1)</f>
        <v>Akkar</v>
      </c>
      <c r="I250" s="71" t="s">
        <v>66</v>
      </c>
      <c r="J250" s="96" t="str">
        <f t="array" aca="1" ref="J250" ca="1">OFFSET(Tbl2_Name2,MATCH(I250,OFFSET(Tbl2_RegionPCODE,MATCH(H250,Tbl2_Pcode1,0),1,COUNTIF(Tbl2_Pcode1,H250),1),0)-1+MATCH(H250,Tbl2_Pcode1,0)-1,1)</f>
        <v>Akkar</v>
      </c>
      <c r="K250" s="71" t="s">
        <v>180</v>
      </c>
      <c r="L250" s="96" t="str">
        <f t="array" aca="1" ref="L250" ca="1">OFFSET(Tbl3_Name3,MATCH(K250,OFFSET(Tbl3_Admin2PCODE,MATCH(J250,Tbl3_Pcode2,0),1,COUNTIF(Tbl3_Pcode2,J250),1),0)-1+MATCH(J250,Tbl3_Pcode2,0)-1,1)</f>
        <v>Biret Aakkar</v>
      </c>
      <c r="M250" s="27" t="s">
        <v>6332</v>
      </c>
      <c r="N250" s="96" t="str">
        <f t="array" aca="1" ref="N250" ca="1">OFFSET(Tbl4_Name4,MATCH(M250,OFFSET(Tbl4_Admin3PCODE,MATCH(L250,Tbl4_PCODE3,0),1,COUNTIF(Tbl4_PCODE3,L250),1),0)-1+MATCH(L250,Tbl4_PCODE3,0)-1,1)</f>
        <v>35416-40-01</v>
      </c>
      <c r="O250" s="96">
        <f ca="1">IFERROR(VLOOKUP(N250,PCODE4:LATITUDE,2,FALSE),"")</f>
        <v>34.592681986800002</v>
      </c>
      <c r="P250" s="96">
        <f ca="1">IFERROR(VLOOKUP(N250,PCODE4:LONGITUDE,3,FALSE),"")</f>
        <v>36.226844005700002</v>
      </c>
      <c r="Q250" s="81">
        <v>41715</v>
      </c>
      <c r="R250" s="80">
        <v>41990</v>
      </c>
      <c r="S250" s="73"/>
      <c r="T250" s="73"/>
      <c r="U250" s="73"/>
      <c r="V250" s="73"/>
      <c r="W250" s="73"/>
      <c r="X250" s="73"/>
      <c r="Y250" s="74">
        <f>SUM(Table1[[#This Row],[Syr]:[Other]])</f>
        <v>0</v>
      </c>
    </row>
    <row r="251" spans="1:25" ht="15" customHeight="1">
      <c r="A251" s="78">
        <v>41745</v>
      </c>
      <c r="B251" s="78"/>
      <c r="C251" s="27" t="s">
        <v>27391</v>
      </c>
      <c r="D251" s="71"/>
      <c r="E251" s="27" t="s">
        <v>27393</v>
      </c>
      <c r="G251" s="71" t="s">
        <v>92</v>
      </c>
      <c r="H251" s="96" t="str">
        <f>INDEX(TblAdmin1[Admin1 Code],MATCH(G251,TblAdmin1[Tbl1_Admin1],0),1)</f>
        <v>North</v>
      </c>
      <c r="I251" s="71" t="s">
        <v>147</v>
      </c>
      <c r="J251" s="96" t="str">
        <f t="array" aca="1" ref="J251" ca="1">OFFSET(Tbl2_Name2,MATCH(I251,OFFSET(Tbl2_RegionPCODE,MATCH(H251,Tbl2_Pcode1,0),1,COUNTIF(Tbl2_Pcode1,H251),1),0)-1+MATCH(H251,Tbl2_Pcode1,0)-1,1)</f>
        <v>El Minieh-Dennie</v>
      </c>
      <c r="K251" s="71" t="s">
        <v>2299</v>
      </c>
      <c r="L251" s="96" t="str">
        <f t="array" aca="1" ref="L251" ca="1">OFFSET(Tbl3_Name3,MATCH(K251,OFFSET(Tbl3_Admin2PCODE,MATCH(J251,Tbl3_Pcode2,0),1,COUNTIF(Tbl3_Pcode2,J251),1),0)-1+MATCH(J251,Tbl3_Pcode2,0)-1,1)</f>
        <v>Beddaoui</v>
      </c>
      <c r="M251" s="27" t="s">
        <v>5931</v>
      </c>
      <c r="N251" s="96" t="str">
        <f t="array" aca="1" ref="N251" ca="1">OFFSET(Tbl4_Name4,MATCH(M251,OFFSET(Tbl4_Admin3PCODE,MATCH(L251,Tbl4_PCODE3,0),1,COUNTIF(Tbl4_PCODE3,L251),1),0)-1+MATCH(L251,Tbl4_PCODE3,0)-1,1)</f>
        <v>LBN55040</v>
      </c>
      <c r="O251" s="96">
        <f ca="1">IFERROR(VLOOKUP(N251,PCODE4:LATITUDE,2,FALSE),"")</f>
        <v>34.45403900000008</v>
      </c>
      <c r="P251" s="96">
        <f ca="1">IFERROR(VLOOKUP(N251,PCODE4:LONGITUDE,3,FALSE),"")</f>
        <v>35.863605000000064</v>
      </c>
      <c r="Q251" s="81">
        <v>41715</v>
      </c>
      <c r="R251" s="80">
        <v>41990</v>
      </c>
      <c r="S251" s="73"/>
      <c r="T251" s="73"/>
      <c r="U251" s="73"/>
      <c r="V251" s="73"/>
      <c r="W251" s="73"/>
      <c r="X251" s="73"/>
      <c r="Y251" s="74">
        <f>SUM(Table1[[#This Row],[Syr]:[Other]])</f>
        <v>0</v>
      </c>
    </row>
    <row r="252" spans="1:25" ht="15" customHeight="1">
      <c r="A252" s="78">
        <v>41745</v>
      </c>
      <c r="B252" s="78"/>
      <c r="C252" s="27" t="s">
        <v>27391</v>
      </c>
      <c r="D252" s="71"/>
      <c r="E252" s="27" t="s">
        <v>27393</v>
      </c>
      <c r="G252" s="71" t="s">
        <v>92</v>
      </c>
      <c r="H252" s="96" t="str">
        <f>INDEX(TblAdmin1[Admin1 Code],MATCH(G252,TblAdmin1[Tbl1_Admin1],0),1)</f>
        <v>North</v>
      </c>
      <c r="I252" s="71" t="s">
        <v>150</v>
      </c>
      <c r="J252" s="96" t="str">
        <f t="array" aca="1" ref="J252" ca="1">OFFSET(Tbl2_Name2,MATCH(I252,OFFSET(Tbl2_RegionPCODE,MATCH(H252,Tbl2_Pcode1,0),1,COUNTIF(Tbl2_Pcode1,H252),1),0)-1+MATCH(H252,Tbl2_Pcode1,0)-1,1)</f>
        <v>Tripoli</v>
      </c>
      <c r="K252" s="71" t="s">
        <v>3931</v>
      </c>
      <c r="L252" s="96" t="str">
        <f t="array" aca="1" ref="L252" ca="1">OFFSET(Tbl3_Name3,MATCH(K252,OFFSET(Tbl3_Admin2PCODE,MATCH(J252,Tbl3_Pcode2,0),1,COUNTIF(Tbl3_Pcode2,J252),1),0)-1+MATCH(J252,Tbl3_Pcode2,0)-1,1)</f>
        <v>Trablous Ez-Zeitoun</v>
      </c>
      <c r="M252" s="27" t="s">
        <v>25729</v>
      </c>
      <c r="N252" s="96" t="str">
        <f t="array" aca="1" ref="N252" ca="1">OFFSET(Tbl4_Name4,MATCH(M252,OFFSET(Tbl4_Admin3PCODE,MATCH(L252,Tbl4_PCODE3,0),1,COUNTIF(Tbl4_PCODE3,L252),1),0)-1+MATCH(L252,Tbl4_PCODE3,0)-1,1)</f>
        <v>LBN56018</v>
      </c>
      <c r="O252" s="96">
        <f ca="1">IFERROR(VLOOKUP(N252,PCODE4:LATITUDE,2,FALSE),"")</f>
        <v>34.426014000000066</v>
      </c>
      <c r="P252" s="96">
        <f ca="1">IFERROR(VLOOKUP(N252,PCODE4:LONGITUDE,3,FALSE),"")</f>
        <v>35.842192000000068</v>
      </c>
      <c r="Q252" s="81">
        <v>41715</v>
      </c>
      <c r="R252" s="80">
        <v>41990</v>
      </c>
      <c r="S252" s="73"/>
      <c r="T252" s="73"/>
      <c r="U252" s="73"/>
      <c r="V252" s="73"/>
      <c r="W252" s="73"/>
      <c r="X252" s="73"/>
      <c r="Y252" s="74">
        <f>SUM(Table1[[#This Row],[Syr]:[Other]])</f>
        <v>0</v>
      </c>
    </row>
    <row r="253" spans="1:25" ht="15" customHeight="1">
      <c r="A253" s="78"/>
      <c r="B253" s="78"/>
      <c r="D253" s="71"/>
      <c r="G253" s="71"/>
      <c r="H253" s="96" t="e">
        <f>INDEX(TblAdmin1[Admin1 Code],MATCH(G253,TblAdmin1[Tbl1_Admin1],0),1)</f>
        <v>#N/A</v>
      </c>
      <c r="I253" s="71"/>
      <c r="J253" s="96" t="e">
        <f t="array" aca="1" ref="J253" ca="1">OFFSET(Tbl2_Name2,MATCH(I253,OFFSET(Tbl2_RegionPCODE,MATCH(H253,Tbl2_Pcode1,0),1,COUNTIF(Tbl2_Pcode1,H253),1),0)-1+MATCH(H253,Tbl2_Pcode1,0)-1,1)</f>
        <v>#N/A</v>
      </c>
      <c r="K253" s="71"/>
      <c r="L253" s="96" t="e">
        <f t="array" aca="1" ref="L253" ca="1">OFFSET(Tbl3_Name3,MATCH(K253,OFFSET(Tbl3_Admin2PCODE,MATCH(J253,Tbl3_Pcode2,0),1,COUNTIF(Tbl3_Pcode2,J253),1),0)-1+MATCH(J253,Tbl3_Pcode2,0)-1,1)</f>
        <v>#N/A</v>
      </c>
      <c r="N253" s="96" t="e">
        <f t="array" aca="1" ref="N253" ca="1">OFFSET(Tbl4_Name4,MATCH(M253,OFFSET(Tbl4_Admin3PCODE,MATCH(L253,Tbl4_PCODE3,0),1,COUNTIF(Tbl4_PCODE3,L253),1),0)-1+MATCH(L253,Tbl4_PCODE3,0)-1,1)</f>
        <v>#N/A</v>
      </c>
      <c r="O253" s="96" t="str">
        <f ca="1">IFERROR(VLOOKUP(N253,PCODE4:LATITUDE,2,FALSE),"")</f>
        <v/>
      </c>
      <c r="P253" s="96" t="str">
        <f ca="1">IFERROR(VLOOKUP(N253,PCODE4:LONGITUDE,3,FALSE),"")</f>
        <v/>
      </c>
      <c r="Q253" s="81"/>
      <c r="R253" s="80"/>
      <c r="S253" s="73"/>
      <c r="T253" s="73"/>
      <c r="U253" s="73"/>
      <c r="V253" s="73"/>
      <c r="W253" s="73"/>
      <c r="X253" s="73"/>
      <c r="Y253" s="74">
        <f>SUM(Table1[[#This Row],[Syr]:[Other]])</f>
        <v>0</v>
      </c>
    </row>
    <row r="254" spans="1:25" ht="15" customHeight="1">
      <c r="A254" s="78"/>
      <c r="B254" s="78"/>
      <c r="D254" s="71"/>
      <c r="G254" s="71"/>
      <c r="H254" s="96" t="e">
        <f>INDEX(TblAdmin1[Admin1 Code],MATCH(G254,TblAdmin1[Tbl1_Admin1],0),1)</f>
        <v>#N/A</v>
      </c>
      <c r="I254" s="71"/>
      <c r="J254" s="96" t="e">
        <f t="array" aca="1" ref="J254" ca="1">OFFSET(Tbl2_Name2,MATCH(I254,OFFSET(Tbl2_RegionPCODE,MATCH(H254,Tbl2_Pcode1,0),1,COUNTIF(Tbl2_Pcode1,H254),1),0)-1+MATCH(H254,Tbl2_Pcode1,0)-1,1)</f>
        <v>#N/A</v>
      </c>
      <c r="K254" s="71"/>
      <c r="L254" s="96" t="e">
        <f t="array" aca="1" ref="L254" ca="1">OFFSET(Tbl3_Name3,MATCH(K254,OFFSET(Tbl3_Admin2PCODE,MATCH(J254,Tbl3_Pcode2,0),1,COUNTIF(Tbl3_Pcode2,J254),1),0)-1+MATCH(J254,Tbl3_Pcode2,0)-1,1)</f>
        <v>#N/A</v>
      </c>
      <c r="N254" s="96" t="e">
        <f t="array" aca="1" ref="N254" ca="1">OFFSET(Tbl4_Name4,MATCH(M254,OFFSET(Tbl4_Admin3PCODE,MATCH(L254,Tbl4_PCODE3,0),1,COUNTIF(Tbl4_PCODE3,L254),1),0)-1+MATCH(L254,Tbl4_PCODE3,0)-1,1)</f>
        <v>#N/A</v>
      </c>
      <c r="O254" s="96" t="str">
        <f ca="1">IFERROR(VLOOKUP(N254,PCODE4:LATITUDE,2,FALSE),"")</f>
        <v/>
      </c>
      <c r="P254" s="96" t="str">
        <f ca="1">IFERROR(VLOOKUP(N254,PCODE4:LONGITUDE,3,FALSE),"")</f>
        <v/>
      </c>
      <c r="Q254" s="81"/>
      <c r="R254" s="80"/>
      <c r="S254" s="73"/>
      <c r="T254" s="73"/>
      <c r="U254" s="73"/>
      <c r="V254" s="73"/>
      <c r="W254" s="73"/>
      <c r="X254" s="73"/>
      <c r="Y254" s="74">
        <f>SUM(Table1[[#This Row],[Syr]:[Other]])</f>
        <v>0</v>
      </c>
    </row>
    <row r="255" spans="1:25" ht="15" customHeight="1">
      <c r="A255" s="78"/>
      <c r="B255" s="78"/>
      <c r="D255" s="71"/>
      <c r="G255" s="71"/>
      <c r="H255" s="96" t="e">
        <f>INDEX(TblAdmin1[Admin1 Code],MATCH(G255,TblAdmin1[Tbl1_Admin1],0),1)</f>
        <v>#N/A</v>
      </c>
      <c r="I255" s="71"/>
      <c r="J255" s="96" t="e">
        <f t="array" aca="1" ref="J255" ca="1">OFFSET(Tbl2_Name2,MATCH(I255,OFFSET(Tbl2_RegionPCODE,MATCH(H255,Tbl2_Pcode1,0),1,COUNTIF(Tbl2_Pcode1,H255),1),0)-1+MATCH(H255,Tbl2_Pcode1,0)-1,1)</f>
        <v>#N/A</v>
      </c>
      <c r="K255" s="71"/>
      <c r="L255" s="96" t="e">
        <f t="array" aca="1" ref="L255" ca="1">OFFSET(Tbl3_Name3,MATCH(K255,OFFSET(Tbl3_Admin2PCODE,MATCH(J255,Tbl3_Pcode2,0),1,COUNTIF(Tbl3_Pcode2,J255),1),0)-1+MATCH(J255,Tbl3_Pcode2,0)-1,1)</f>
        <v>#N/A</v>
      </c>
      <c r="N255" s="96" t="e">
        <f t="array" aca="1" ref="N255" ca="1">OFFSET(Tbl4_Name4,MATCH(M255,OFFSET(Tbl4_Admin3PCODE,MATCH(L255,Tbl4_PCODE3,0),1,COUNTIF(Tbl4_PCODE3,L255),1),0)-1+MATCH(L255,Tbl4_PCODE3,0)-1,1)</f>
        <v>#N/A</v>
      </c>
      <c r="O255" s="96" t="str">
        <f ca="1">IFERROR(VLOOKUP(N255,PCODE4:LATITUDE,2,FALSE),"")</f>
        <v/>
      </c>
      <c r="P255" s="96" t="str">
        <f ca="1">IFERROR(VLOOKUP(N255,PCODE4:LONGITUDE,3,FALSE),"")</f>
        <v/>
      </c>
      <c r="Q255" s="81"/>
      <c r="R255" s="80"/>
      <c r="S255" s="73"/>
      <c r="T255" s="73"/>
      <c r="U255" s="73"/>
      <c r="V255" s="73"/>
      <c r="W255" s="73"/>
      <c r="X255" s="73"/>
      <c r="Y255" s="74">
        <f>SUM(Table1[[#This Row],[Syr]:[Other]])</f>
        <v>0</v>
      </c>
    </row>
    <row r="256" spans="1:25" ht="15" customHeight="1">
      <c r="A256" s="78"/>
      <c r="B256" s="78"/>
      <c r="D256" s="71"/>
      <c r="G256" s="71"/>
      <c r="H256" s="96" t="e">
        <f>INDEX(TblAdmin1[Admin1 Code],MATCH(G256,TblAdmin1[Tbl1_Admin1],0),1)</f>
        <v>#N/A</v>
      </c>
      <c r="I256" s="71"/>
      <c r="J256" s="96" t="e">
        <f t="array" aca="1" ref="J256" ca="1">OFFSET(Tbl2_Name2,MATCH(I256,OFFSET(Tbl2_RegionPCODE,MATCH(H256,Tbl2_Pcode1,0),1,COUNTIF(Tbl2_Pcode1,H256),1),0)-1+MATCH(H256,Tbl2_Pcode1,0)-1,1)</f>
        <v>#N/A</v>
      </c>
      <c r="K256" s="71"/>
      <c r="L256" s="96" t="e">
        <f t="array" aca="1" ref="L256" ca="1">OFFSET(Tbl3_Name3,MATCH(K256,OFFSET(Tbl3_Admin2PCODE,MATCH(J256,Tbl3_Pcode2,0),1,COUNTIF(Tbl3_Pcode2,J256),1),0)-1+MATCH(J256,Tbl3_Pcode2,0)-1,1)</f>
        <v>#N/A</v>
      </c>
      <c r="N256" s="96" t="e">
        <f t="array" aca="1" ref="N256" ca="1">OFFSET(Tbl4_Name4,MATCH(M256,OFFSET(Tbl4_Admin3PCODE,MATCH(L256,Tbl4_PCODE3,0),1,COUNTIF(Tbl4_PCODE3,L256),1),0)-1+MATCH(L256,Tbl4_PCODE3,0)-1,1)</f>
        <v>#N/A</v>
      </c>
      <c r="O256" s="96" t="str">
        <f ca="1">IFERROR(VLOOKUP(N256,PCODE4:LATITUDE,2,FALSE),"")</f>
        <v/>
      </c>
      <c r="P256" s="96" t="str">
        <f ca="1">IFERROR(VLOOKUP(N256,PCODE4:LONGITUDE,3,FALSE),"")</f>
        <v/>
      </c>
      <c r="Q256" s="81"/>
      <c r="R256" s="80"/>
      <c r="S256" s="73"/>
      <c r="T256" s="73"/>
      <c r="U256" s="73"/>
      <c r="V256" s="73"/>
      <c r="W256" s="73"/>
      <c r="X256" s="73"/>
      <c r="Y256" s="74">
        <f>SUM(Table1[[#This Row],[Syr]:[Other]])</f>
        <v>0</v>
      </c>
    </row>
    <row r="257" spans="1:25" ht="15" customHeight="1">
      <c r="A257" s="78"/>
      <c r="B257" s="78"/>
      <c r="D257" s="71"/>
      <c r="G257" s="71"/>
      <c r="H257" s="96" t="e">
        <f>INDEX(TblAdmin1[Admin1 Code],MATCH(G257,TblAdmin1[Tbl1_Admin1],0),1)</f>
        <v>#N/A</v>
      </c>
      <c r="I257" s="71"/>
      <c r="J257" s="96" t="e">
        <f t="array" aca="1" ref="J257" ca="1">OFFSET(Tbl2_Name2,MATCH(I257,OFFSET(Tbl2_RegionPCODE,MATCH(H257,Tbl2_Pcode1,0),1,COUNTIF(Tbl2_Pcode1,H257),1),0)-1+MATCH(H257,Tbl2_Pcode1,0)-1,1)</f>
        <v>#N/A</v>
      </c>
      <c r="K257" s="71"/>
      <c r="L257" s="96" t="e">
        <f t="array" aca="1" ref="L257" ca="1">OFFSET(Tbl3_Name3,MATCH(K257,OFFSET(Tbl3_Admin2PCODE,MATCH(J257,Tbl3_Pcode2,0),1,COUNTIF(Tbl3_Pcode2,J257),1),0)-1+MATCH(J257,Tbl3_Pcode2,0)-1,1)</f>
        <v>#N/A</v>
      </c>
      <c r="N257" s="96" t="e">
        <f t="array" aca="1" ref="N257" ca="1">OFFSET(Tbl4_Name4,MATCH(M257,OFFSET(Tbl4_Admin3PCODE,MATCH(L257,Tbl4_PCODE3,0),1,COUNTIF(Tbl4_PCODE3,L257),1),0)-1+MATCH(L257,Tbl4_PCODE3,0)-1,1)</f>
        <v>#N/A</v>
      </c>
      <c r="O257" s="96" t="str">
        <f ca="1">IFERROR(VLOOKUP(N257,PCODE4:LATITUDE,2,FALSE),"")</f>
        <v/>
      </c>
      <c r="P257" s="96" t="str">
        <f ca="1">IFERROR(VLOOKUP(N257,PCODE4:LONGITUDE,3,FALSE),"")</f>
        <v/>
      </c>
      <c r="Q257" s="81"/>
      <c r="R257" s="80"/>
      <c r="S257" s="73"/>
      <c r="T257" s="73"/>
      <c r="U257" s="73"/>
      <c r="V257" s="73"/>
      <c r="W257" s="73"/>
      <c r="X257" s="73"/>
      <c r="Y257" s="74">
        <f>SUM(Table1[[#This Row],[Syr]:[Other]])</f>
        <v>0</v>
      </c>
    </row>
    <row r="258" spans="1:25" ht="15" customHeight="1">
      <c r="A258" s="78"/>
      <c r="B258" s="78"/>
      <c r="D258" s="71"/>
      <c r="G258" s="71"/>
      <c r="H258" s="96" t="e">
        <f>INDEX(TblAdmin1[Admin1 Code],MATCH(G258,TblAdmin1[Tbl1_Admin1],0),1)</f>
        <v>#N/A</v>
      </c>
      <c r="I258" s="71"/>
      <c r="J258" s="96" t="e">
        <f t="array" aca="1" ref="J258" ca="1">OFFSET(Tbl2_Name2,MATCH(I258,OFFSET(Tbl2_RegionPCODE,MATCH(H258,Tbl2_Pcode1,0),1,COUNTIF(Tbl2_Pcode1,H258),1),0)-1+MATCH(H258,Tbl2_Pcode1,0)-1,1)</f>
        <v>#N/A</v>
      </c>
      <c r="K258" s="71"/>
      <c r="L258" s="96" t="e">
        <f t="array" aca="1" ref="L258" ca="1">OFFSET(Tbl3_Name3,MATCH(K258,OFFSET(Tbl3_Admin2PCODE,MATCH(J258,Tbl3_Pcode2,0),1,COUNTIF(Tbl3_Pcode2,J258),1),0)-1+MATCH(J258,Tbl3_Pcode2,0)-1,1)</f>
        <v>#N/A</v>
      </c>
      <c r="N258" s="96" t="e">
        <f t="array" aca="1" ref="N258" ca="1">OFFSET(Tbl4_Name4,MATCH(M258,OFFSET(Tbl4_Admin3PCODE,MATCH(L258,Tbl4_PCODE3,0),1,COUNTIF(Tbl4_PCODE3,L258),1),0)-1+MATCH(L258,Tbl4_PCODE3,0)-1,1)</f>
        <v>#N/A</v>
      </c>
      <c r="O258" s="96" t="str">
        <f ca="1">IFERROR(VLOOKUP(N258,PCODE4:LATITUDE,2,FALSE),"")</f>
        <v/>
      </c>
      <c r="P258" s="96" t="str">
        <f ca="1">IFERROR(VLOOKUP(N258,PCODE4:LONGITUDE,3,FALSE),"")</f>
        <v/>
      </c>
      <c r="Q258" s="81"/>
      <c r="R258" s="80"/>
      <c r="S258" s="73"/>
      <c r="T258" s="73"/>
      <c r="U258" s="73"/>
      <c r="V258" s="73"/>
      <c r="W258" s="73"/>
      <c r="X258" s="73"/>
      <c r="Y258" s="74">
        <f>SUM(Table1[[#This Row],[Syr]:[Other]])</f>
        <v>0</v>
      </c>
    </row>
    <row r="259" spans="1:25" ht="15" customHeight="1">
      <c r="A259" s="78"/>
      <c r="B259" s="78"/>
      <c r="D259" s="71"/>
      <c r="G259" s="71"/>
      <c r="H259" s="96" t="e">
        <f>INDEX(TblAdmin1[Admin1 Code],MATCH(G259,TblAdmin1[Tbl1_Admin1],0),1)</f>
        <v>#N/A</v>
      </c>
      <c r="I259" s="71"/>
      <c r="J259" s="96" t="e">
        <f t="array" aca="1" ref="J259" ca="1">OFFSET(Tbl2_Name2,MATCH(I259,OFFSET(Tbl2_RegionPCODE,MATCH(H259,Tbl2_Pcode1,0),1,COUNTIF(Tbl2_Pcode1,H259),1),0)-1+MATCH(H259,Tbl2_Pcode1,0)-1,1)</f>
        <v>#N/A</v>
      </c>
      <c r="K259" s="71"/>
      <c r="L259" s="96" t="e">
        <f t="array" aca="1" ref="L259" ca="1">OFFSET(Tbl3_Name3,MATCH(K259,OFFSET(Tbl3_Admin2PCODE,MATCH(J259,Tbl3_Pcode2,0),1,COUNTIF(Tbl3_Pcode2,J259),1),0)-1+MATCH(J259,Tbl3_Pcode2,0)-1,1)</f>
        <v>#N/A</v>
      </c>
      <c r="N259" s="96" t="e">
        <f t="array" aca="1" ref="N259" ca="1">OFFSET(Tbl4_Name4,MATCH(M259,OFFSET(Tbl4_Admin3PCODE,MATCH(L259,Tbl4_PCODE3,0),1,COUNTIF(Tbl4_PCODE3,L259),1),0)-1+MATCH(L259,Tbl4_PCODE3,0)-1,1)</f>
        <v>#N/A</v>
      </c>
      <c r="O259" s="96" t="str">
        <f ca="1">IFERROR(VLOOKUP(N259,PCODE4:LATITUDE,2,FALSE),"")</f>
        <v/>
      </c>
      <c r="P259" s="96" t="str">
        <f ca="1">IFERROR(VLOOKUP(N259,PCODE4:LONGITUDE,3,FALSE),"")</f>
        <v/>
      </c>
      <c r="Q259" s="81"/>
      <c r="R259" s="80"/>
      <c r="S259" s="73"/>
      <c r="T259" s="73"/>
      <c r="U259" s="73"/>
      <c r="V259" s="73"/>
      <c r="W259" s="73"/>
      <c r="X259" s="73"/>
      <c r="Y259" s="74">
        <f>SUM(Table1[[#This Row],[Syr]:[Other]])</f>
        <v>0</v>
      </c>
    </row>
    <row r="260" spans="1:25" ht="15" customHeight="1">
      <c r="A260" s="78"/>
      <c r="B260" s="78"/>
      <c r="D260" s="71"/>
      <c r="G260" s="71"/>
      <c r="H260" s="96" t="e">
        <f>INDEX(TblAdmin1[Admin1 Code],MATCH(G260,TblAdmin1[Tbl1_Admin1],0),1)</f>
        <v>#N/A</v>
      </c>
      <c r="I260" s="71"/>
      <c r="J260" s="96" t="e">
        <f t="array" aca="1" ref="J260" ca="1">OFFSET(Tbl2_Name2,MATCH(I260,OFFSET(Tbl2_RegionPCODE,MATCH(H260,Tbl2_Pcode1,0),1,COUNTIF(Tbl2_Pcode1,H260),1),0)-1+MATCH(H260,Tbl2_Pcode1,0)-1,1)</f>
        <v>#N/A</v>
      </c>
      <c r="K260" s="71"/>
      <c r="L260" s="96" t="e">
        <f t="array" aca="1" ref="L260" ca="1">OFFSET(Tbl3_Name3,MATCH(K260,OFFSET(Tbl3_Admin2PCODE,MATCH(J260,Tbl3_Pcode2,0),1,COUNTIF(Tbl3_Pcode2,J260),1),0)-1+MATCH(J260,Tbl3_Pcode2,0)-1,1)</f>
        <v>#N/A</v>
      </c>
      <c r="N260" s="96" t="e">
        <f t="array" aca="1" ref="N260" ca="1">OFFSET(Tbl4_Name4,MATCH(M260,OFFSET(Tbl4_Admin3PCODE,MATCH(L260,Tbl4_PCODE3,0),1,COUNTIF(Tbl4_PCODE3,L260),1),0)-1+MATCH(L260,Tbl4_PCODE3,0)-1,1)</f>
        <v>#N/A</v>
      </c>
      <c r="O260" s="96" t="str">
        <f ca="1">IFERROR(VLOOKUP(N260,PCODE4:LATITUDE,2,FALSE),"")</f>
        <v/>
      </c>
      <c r="P260" s="96" t="str">
        <f ca="1">IFERROR(VLOOKUP(N260,PCODE4:LONGITUDE,3,FALSE),"")</f>
        <v/>
      </c>
      <c r="Q260" s="81"/>
      <c r="R260" s="80"/>
      <c r="S260" s="73"/>
      <c r="T260" s="73"/>
      <c r="U260" s="73"/>
      <c r="V260" s="73"/>
      <c r="W260" s="73"/>
      <c r="X260" s="73"/>
      <c r="Y260" s="74">
        <f>SUM(Table1[[#This Row],[Syr]:[Other]])</f>
        <v>0</v>
      </c>
    </row>
    <row r="261" spans="1:25" ht="15" customHeight="1">
      <c r="A261" s="78"/>
      <c r="B261" s="78"/>
      <c r="D261" s="71"/>
      <c r="G261" s="71"/>
      <c r="H261" s="96" t="e">
        <f>INDEX(TblAdmin1[Admin1 Code],MATCH(G261,TblAdmin1[Tbl1_Admin1],0),1)</f>
        <v>#N/A</v>
      </c>
      <c r="I261" s="71"/>
      <c r="J261" s="96" t="e">
        <f t="array" aca="1" ref="J261" ca="1">OFFSET(Tbl2_Name2,MATCH(I261,OFFSET(Tbl2_RegionPCODE,MATCH(H261,Tbl2_Pcode1,0),1,COUNTIF(Tbl2_Pcode1,H261),1),0)-1+MATCH(H261,Tbl2_Pcode1,0)-1,1)</f>
        <v>#N/A</v>
      </c>
      <c r="K261" s="71"/>
      <c r="L261" s="96" t="e">
        <f t="array" aca="1" ref="L261" ca="1">OFFSET(Tbl3_Name3,MATCH(K261,OFFSET(Tbl3_Admin2PCODE,MATCH(J261,Tbl3_Pcode2,0),1,COUNTIF(Tbl3_Pcode2,J261),1),0)-1+MATCH(J261,Tbl3_Pcode2,0)-1,1)</f>
        <v>#N/A</v>
      </c>
      <c r="N261" s="96" t="e">
        <f t="array" aca="1" ref="N261" ca="1">OFFSET(Tbl4_Name4,MATCH(M261,OFFSET(Tbl4_Admin3PCODE,MATCH(L261,Tbl4_PCODE3,0),1,COUNTIF(Tbl4_PCODE3,L261),1),0)-1+MATCH(L261,Tbl4_PCODE3,0)-1,1)</f>
        <v>#N/A</v>
      </c>
      <c r="O261" s="96" t="str">
        <f ca="1">IFERROR(VLOOKUP(N261,PCODE4:LATITUDE,2,FALSE),"")</f>
        <v/>
      </c>
      <c r="P261" s="96" t="str">
        <f ca="1">IFERROR(VLOOKUP(N261,PCODE4:LONGITUDE,3,FALSE),"")</f>
        <v/>
      </c>
      <c r="Q261" s="81"/>
      <c r="R261" s="80"/>
      <c r="S261" s="73"/>
      <c r="T261" s="73"/>
      <c r="U261" s="73"/>
      <c r="V261" s="73"/>
      <c r="W261" s="73"/>
      <c r="X261" s="73"/>
      <c r="Y261" s="74">
        <f>SUM(Table1[[#This Row],[Syr]:[Other]])</f>
        <v>0</v>
      </c>
    </row>
    <row r="262" spans="1:25" ht="15" customHeight="1">
      <c r="A262" s="78"/>
      <c r="B262" s="78"/>
      <c r="D262" s="71"/>
      <c r="G262" s="71"/>
      <c r="H262" s="96" t="e">
        <f>INDEX(TblAdmin1[Admin1 Code],MATCH(G262,TblAdmin1[Tbl1_Admin1],0),1)</f>
        <v>#N/A</v>
      </c>
      <c r="I262" s="71"/>
      <c r="J262" s="96" t="e">
        <f t="array" aca="1" ref="J262" ca="1">OFFSET(Tbl2_Name2,MATCH(I262,OFFSET(Tbl2_RegionPCODE,MATCH(H262,Tbl2_Pcode1,0),1,COUNTIF(Tbl2_Pcode1,H262),1),0)-1+MATCH(H262,Tbl2_Pcode1,0)-1,1)</f>
        <v>#N/A</v>
      </c>
      <c r="K262" s="71"/>
      <c r="L262" s="96" t="e">
        <f t="array" aca="1" ref="L262" ca="1">OFFSET(Tbl3_Name3,MATCH(K262,OFFSET(Tbl3_Admin2PCODE,MATCH(J262,Tbl3_Pcode2,0),1,COUNTIF(Tbl3_Pcode2,J262),1),0)-1+MATCH(J262,Tbl3_Pcode2,0)-1,1)</f>
        <v>#N/A</v>
      </c>
      <c r="N262" s="96" t="e">
        <f t="array" aca="1" ref="N262" ca="1">OFFSET(Tbl4_Name4,MATCH(M262,OFFSET(Tbl4_Admin3PCODE,MATCH(L262,Tbl4_PCODE3,0),1,COUNTIF(Tbl4_PCODE3,L262),1),0)-1+MATCH(L262,Tbl4_PCODE3,0)-1,1)</f>
        <v>#N/A</v>
      </c>
      <c r="O262" s="96" t="str">
        <f ca="1">IFERROR(VLOOKUP(N262,PCODE4:LATITUDE,2,FALSE),"")</f>
        <v/>
      </c>
      <c r="P262" s="96" t="str">
        <f ca="1">IFERROR(VLOOKUP(N262,PCODE4:LONGITUDE,3,FALSE),"")</f>
        <v/>
      </c>
      <c r="Q262" s="81"/>
      <c r="R262" s="80"/>
      <c r="S262" s="73"/>
      <c r="T262" s="73"/>
      <c r="U262" s="73"/>
      <c r="V262" s="73"/>
      <c r="W262" s="73"/>
      <c r="X262" s="73"/>
      <c r="Y262" s="74">
        <f>SUM(Table1[[#This Row],[Syr]:[Other]])</f>
        <v>0</v>
      </c>
    </row>
    <row r="263" spans="1:25" ht="15" customHeight="1">
      <c r="A263" s="78"/>
      <c r="B263" s="78"/>
      <c r="D263" s="71"/>
      <c r="G263" s="71"/>
      <c r="H263" s="96" t="e">
        <f>INDEX(TblAdmin1[Admin1 Code],MATCH(G263,TblAdmin1[Tbl1_Admin1],0),1)</f>
        <v>#N/A</v>
      </c>
      <c r="I263" s="71"/>
      <c r="J263" s="96" t="e">
        <f t="array" aca="1" ref="J263" ca="1">OFFSET(Tbl2_Name2,MATCH(I263,OFFSET(Tbl2_RegionPCODE,MATCH(H263,Tbl2_Pcode1,0),1,COUNTIF(Tbl2_Pcode1,H263),1),0)-1+MATCH(H263,Tbl2_Pcode1,0)-1,1)</f>
        <v>#N/A</v>
      </c>
      <c r="K263" s="71"/>
      <c r="L263" s="96" t="e">
        <f t="array" aca="1" ref="L263" ca="1">OFFSET(Tbl3_Name3,MATCH(K263,OFFSET(Tbl3_Admin2PCODE,MATCH(J263,Tbl3_Pcode2,0),1,COUNTIF(Tbl3_Pcode2,J263),1),0)-1+MATCH(J263,Tbl3_Pcode2,0)-1,1)</f>
        <v>#N/A</v>
      </c>
      <c r="N263" s="96" t="e">
        <f t="array" aca="1" ref="N263" ca="1">OFFSET(Tbl4_Name4,MATCH(M263,OFFSET(Tbl4_Admin3PCODE,MATCH(L263,Tbl4_PCODE3,0),1,COUNTIF(Tbl4_PCODE3,L263),1),0)-1+MATCH(L263,Tbl4_PCODE3,0)-1,1)</f>
        <v>#N/A</v>
      </c>
      <c r="O263" s="96" t="str">
        <f ca="1">IFERROR(VLOOKUP(N263,PCODE4:LATITUDE,2,FALSE),"")</f>
        <v/>
      </c>
      <c r="P263" s="96" t="str">
        <f ca="1">IFERROR(VLOOKUP(N263,PCODE4:LONGITUDE,3,FALSE),"")</f>
        <v/>
      </c>
      <c r="Q263" s="81"/>
      <c r="R263" s="80"/>
      <c r="S263" s="73"/>
      <c r="T263" s="73"/>
      <c r="U263" s="73"/>
      <c r="V263" s="73"/>
      <c r="W263" s="73"/>
      <c r="X263" s="73"/>
      <c r="Y263" s="74">
        <f>SUM(Table1[[#This Row],[Syr]:[Other]])</f>
        <v>0</v>
      </c>
    </row>
    <row r="264" spans="1:25" ht="15" customHeight="1">
      <c r="A264" s="78"/>
      <c r="B264" s="78"/>
      <c r="D264" s="71"/>
      <c r="G264" s="71"/>
      <c r="H264" s="96" t="e">
        <f>INDEX(TblAdmin1[Admin1 Code],MATCH(G264,TblAdmin1[Tbl1_Admin1],0),1)</f>
        <v>#N/A</v>
      </c>
      <c r="I264" s="71"/>
      <c r="J264" s="96" t="e">
        <f t="array" aca="1" ref="J264" ca="1">OFFSET(Tbl2_Name2,MATCH(I264,OFFSET(Tbl2_RegionPCODE,MATCH(H264,Tbl2_Pcode1,0),1,COUNTIF(Tbl2_Pcode1,H264),1),0)-1+MATCH(H264,Tbl2_Pcode1,0)-1,1)</f>
        <v>#N/A</v>
      </c>
      <c r="K264" s="71"/>
      <c r="L264" s="96" t="e">
        <f t="array" aca="1" ref="L264" ca="1">OFFSET(Tbl3_Name3,MATCH(K264,OFFSET(Tbl3_Admin2PCODE,MATCH(J264,Tbl3_Pcode2,0),1,COUNTIF(Tbl3_Pcode2,J264),1),0)-1+MATCH(J264,Tbl3_Pcode2,0)-1,1)</f>
        <v>#N/A</v>
      </c>
      <c r="N264" s="96" t="e">
        <f t="array" aca="1" ref="N264" ca="1">OFFSET(Tbl4_Name4,MATCH(M264,OFFSET(Tbl4_Admin3PCODE,MATCH(L264,Tbl4_PCODE3,0),1,COUNTIF(Tbl4_PCODE3,L264),1),0)-1+MATCH(L264,Tbl4_PCODE3,0)-1,1)</f>
        <v>#N/A</v>
      </c>
      <c r="O264" s="96" t="str">
        <f ca="1">IFERROR(VLOOKUP(N264,PCODE4:LATITUDE,2,FALSE),"")</f>
        <v/>
      </c>
      <c r="P264" s="96" t="str">
        <f ca="1">IFERROR(VLOOKUP(N264,PCODE4:LONGITUDE,3,FALSE),"")</f>
        <v/>
      </c>
      <c r="Q264" s="81"/>
      <c r="R264" s="80"/>
      <c r="S264" s="73"/>
      <c r="T264" s="73"/>
      <c r="U264" s="73"/>
      <c r="V264" s="73"/>
      <c r="W264" s="73"/>
      <c r="X264" s="73"/>
      <c r="Y264" s="74">
        <f>SUM(Table1[[#This Row],[Syr]:[Other]])</f>
        <v>0</v>
      </c>
    </row>
    <row r="265" spans="1:25" ht="15" customHeight="1">
      <c r="A265" s="78"/>
      <c r="B265" s="78"/>
      <c r="D265" s="71"/>
      <c r="G265" s="71"/>
      <c r="H265" s="96" t="e">
        <f>INDEX(TblAdmin1[Admin1 Code],MATCH(G265,TblAdmin1[Tbl1_Admin1],0),1)</f>
        <v>#N/A</v>
      </c>
      <c r="I265" s="71"/>
      <c r="J265" s="96" t="e">
        <f t="array" aca="1" ref="J265" ca="1">OFFSET(Tbl2_Name2,MATCH(I265,OFFSET(Tbl2_RegionPCODE,MATCH(H265,Tbl2_Pcode1,0),1,COUNTIF(Tbl2_Pcode1,H265),1),0)-1+MATCH(H265,Tbl2_Pcode1,0)-1,1)</f>
        <v>#N/A</v>
      </c>
      <c r="K265" s="71"/>
      <c r="L265" s="96" t="e">
        <f t="array" aca="1" ref="L265" ca="1">OFFSET(Tbl3_Name3,MATCH(K265,OFFSET(Tbl3_Admin2PCODE,MATCH(J265,Tbl3_Pcode2,0),1,COUNTIF(Tbl3_Pcode2,J265),1),0)-1+MATCH(J265,Tbl3_Pcode2,0)-1,1)</f>
        <v>#N/A</v>
      </c>
      <c r="N265" s="96" t="e">
        <f t="array" aca="1" ref="N265" ca="1">OFFSET(Tbl4_Name4,MATCH(M265,OFFSET(Tbl4_Admin3PCODE,MATCH(L265,Tbl4_PCODE3,0),1,COUNTIF(Tbl4_PCODE3,L265),1),0)-1+MATCH(L265,Tbl4_PCODE3,0)-1,1)</f>
        <v>#N/A</v>
      </c>
      <c r="O265" s="96" t="str">
        <f ca="1">IFERROR(VLOOKUP(N265,PCODE4:LATITUDE,2,FALSE),"")</f>
        <v/>
      </c>
      <c r="P265" s="96" t="str">
        <f ca="1">IFERROR(VLOOKUP(N265,PCODE4:LONGITUDE,3,FALSE),"")</f>
        <v/>
      </c>
      <c r="Q265" s="81"/>
      <c r="R265" s="80"/>
      <c r="S265" s="73"/>
      <c r="T265" s="73"/>
      <c r="U265" s="73"/>
      <c r="V265" s="73"/>
      <c r="W265" s="73"/>
      <c r="X265" s="73"/>
      <c r="Y265" s="74">
        <f>SUM(Table1[[#This Row],[Syr]:[Other]])</f>
        <v>0</v>
      </c>
    </row>
    <row r="266" spans="1:25" ht="15" customHeight="1">
      <c r="A266" s="78"/>
      <c r="B266" s="78"/>
      <c r="D266" s="71"/>
      <c r="G266" s="71"/>
      <c r="H266" s="96" t="e">
        <f>INDEX(TblAdmin1[Admin1 Code],MATCH(G266,TblAdmin1[Tbl1_Admin1],0),1)</f>
        <v>#N/A</v>
      </c>
      <c r="I266" s="71"/>
      <c r="J266" s="96" t="e">
        <f t="array" aca="1" ref="J266" ca="1">OFFSET(Tbl2_Name2,MATCH(I266,OFFSET(Tbl2_RegionPCODE,MATCH(H266,Tbl2_Pcode1,0),1,COUNTIF(Tbl2_Pcode1,H266),1),0)-1+MATCH(H266,Tbl2_Pcode1,0)-1,1)</f>
        <v>#N/A</v>
      </c>
      <c r="K266" s="71"/>
      <c r="L266" s="96" t="e">
        <f t="array" aca="1" ref="L266" ca="1">OFFSET(Tbl3_Name3,MATCH(K266,OFFSET(Tbl3_Admin2PCODE,MATCH(J266,Tbl3_Pcode2,0),1,COUNTIF(Tbl3_Pcode2,J266),1),0)-1+MATCH(J266,Tbl3_Pcode2,0)-1,1)</f>
        <v>#N/A</v>
      </c>
      <c r="N266" s="96" t="e">
        <f t="array" aca="1" ref="N266" ca="1">OFFSET(Tbl4_Name4,MATCH(M266,OFFSET(Tbl4_Admin3PCODE,MATCH(L266,Tbl4_PCODE3,0),1,COUNTIF(Tbl4_PCODE3,L266),1),0)-1+MATCH(L266,Tbl4_PCODE3,0)-1,1)</f>
        <v>#N/A</v>
      </c>
      <c r="O266" s="96" t="str">
        <f ca="1">IFERROR(VLOOKUP(N266,PCODE4:LATITUDE,2,FALSE),"")</f>
        <v/>
      </c>
      <c r="P266" s="96" t="str">
        <f ca="1">IFERROR(VLOOKUP(N266,PCODE4:LONGITUDE,3,FALSE),"")</f>
        <v/>
      </c>
      <c r="Q266" s="81"/>
      <c r="R266" s="80"/>
      <c r="S266" s="73"/>
      <c r="T266" s="73"/>
      <c r="U266" s="73"/>
      <c r="V266" s="73"/>
      <c r="W266" s="73"/>
      <c r="X266" s="73"/>
      <c r="Y266" s="74">
        <f>SUM(Table1[[#This Row],[Syr]:[Other]])</f>
        <v>0</v>
      </c>
    </row>
    <row r="267" spans="1:25" ht="15" customHeight="1">
      <c r="A267" s="78"/>
      <c r="B267" s="78"/>
      <c r="D267" s="71"/>
      <c r="G267" s="71"/>
      <c r="H267" s="96" t="e">
        <f>INDEX(TblAdmin1[Admin1 Code],MATCH(G267,TblAdmin1[Tbl1_Admin1],0),1)</f>
        <v>#N/A</v>
      </c>
      <c r="I267" s="71"/>
      <c r="J267" s="96" t="e">
        <f t="array" aca="1" ref="J267" ca="1">OFFSET(Tbl2_Name2,MATCH(I267,OFFSET(Tbl2_RegionPCODE,MATCH(H267,Tbl2_Pcode1,0),1,COUNTIF(Tbl2_Pcode1,H267),1),0)-1+MATCH(H267,Tbl2_Pcode1,0)-1,1)</f>
        <v>#N/A</v>
      </c>
      <c r="K267" s="71"/>
      <c r="L267" s="96" t="e">
        <f t="array" aca="1" ref="L267" ca="1">OFFSET(Tbl3_Name3,MATCH(K267,OFFSET(Tbl3_Admin2PCODE,MATCH(J267,Tbl3_Pcode2,0),1,COUNTIF(Tbl3_Pcode2,J267),1),0)-1+MATCH(J267,Tbl3_Pcode2,0)-1,1)</f>
        <v>#N/A</v>
      </c>
      <c r="N267" s="96" t="e">
        <f t="array" aca="1" ref="N267" ca="1">OFFSET(Tbl4_Name4,MATCH(M267,OFFSET(Tbl4_Admin3PCODE,MATCH(L267,Tbl4_PCODE3,0),1,COUNTIF(Tbl4_PCODE3,L267),1),0)-1+MATCH(L267,Tbl4_PCODE3,0)-1,1)</f>
        <v>#N/A</v>
      </c>
      <c r="O267" s="96" t="str">
        <f ca="1">IFERROR(VLOOKUP(N267,PCODE4:LATITUDE,2,FALSE),"")</f>
        <v/>
      </c>
      <c r="P267" s="96" t="str">
        <f ca="1">IFERROR(VLOOKUP(N267,PCODE4:LONGITUDE,3,FALSE),"")</f>
        <v/>
      </c>
      <c r="Q267" s="81"/>
      <c r="R267" s="80"/>
      <c r="S267" s="73"/>
      <c r="T267" s="73"/>
      <c r="U267" s="73"/>
      <c r="V267" s="73"/>
      <c r="W267" s="73"/>
      <c r="X267" s="73"/>
      <c r="Y267" s="74">
        <f>SUM(Table1[[#This Row],[Syr]:[Other]])</f>
        <v>0</v>
      </c>
    </row>
    <row r="268" spans="1:25" ht="15" customHeight="1">
      <c r="A268" s="78"/>
      <c r="B268" s="78"/>
      <c r="D268" s="71"/>
      <c r="G268" s="71"/>
      <c r="H268" s="96" t="e">
        <f>INDEX(TblAdmin1[Admin1 Code],MATCH(G268,TblAdmin1[Tbl1_Admin1],0),1)</f>
        <v>#N/A</v>
      </c>
      <c r="I268" s="71"/>
      <c r="J268" s="96" t="e">
        <f t="array" aca="1" ref="J268" ca="1">OFFSET(Tbl2_Name2,MATCH(I268,OFFSET(Tbl2_RegionPCODE,MATCH(H268,Tbl2_Pcode1,0),1,COUNTIF(Tbl2_Pcode1,H268),1),0)-1+MATCH(H268,Tbl2_Pcode1,0)-1,1)</f>
        <v>#N/A</v>
      </c>
      <c r="K268" s="71"/>
      <c r="L268" s="96" t="e">
        <f t="array" aca="1" ref="L268" ca="1">OFFSET(Tbl3_Name3,MATCH(K268,OFFSET(Tbl3_Admin2PCODE,MATCH(J268,Tbl3_Pcode2,0),1,COUNTIF(Tbl3_Pcode2,J268),1),0)-1+MATCH(J268,Tbl3_Pcode2,0)-1,1)</f>
        <v>#N/A</v>
      </c>
      <c r="N268" s="96" t="e">
        <f t="array" aca="1" ref="N268" ca="1">OFFSET(Tbl4_Name4,MATCH(M268,OFFSET(Tbl4_Admin3PCODE,MATCH(L268,Tbl4_PCODE3,0),1,COUNTIF(Tbl4_PCODE3,L268),1),0)-1+MATCH(L268,Tbl4_PCODE3,0)-1,1)</f>
        <v>#N/A</v>
      </c>
      <c r="O268" s="96" t="str">
        <f ca="1">IFERROR(VLOOKUP(N268,PCODE4:LATITUDE,2,FALSE),"")</f>
        <v/>
      </c>
      <c r="P268" s="96" t="str">
        <f ca="1">IFERROR(VLOOKUP(N268,PCODE4:LONGITUDE,3,FALSE),"")</f>
        <v/>
      </c>
      <c r="Q268" s="81"/>
      <c r="R268" s="80"/>
      <c r="S268" s="73"/>
      <c r="T268" s="73"/>
      <c r="U268" s="73"/>
      <c r="V268" s="73"/>
      <c r="W268" s="73"/>
      <c r="X268" s="73"/>
      <c r="Y268" s="74">
        <f>SUM(Table1[[#This Row],[Syr]:[Other]])</f>
        <v>0</v>
      </c>
    </row>
    <row r="269" spans="1:25" ht="15" customHeight="1">
      <c r="A269" s="78"/>
      <c r="B269" s="78"/>
      <c r="D269" s="71"/>
      <c r="G269" s="71"/>
      <c r="H269" s="96" t="e">
        <f>INDEX(TblAdmin1[Admin1 Code],MATCH(G269,TblAdmin1[Tbl1_Admin1],0),1)</f>
        <v>#N/A</v>
      </c>
      <c r="I269" s="71"/>
      <c r="J269" s="96" t="e">
        <f t="array" aca="1" ref="J269" ca="1">OFFSET(Tbl2_Name2,MATCH(I269,OFFSET(Tbl2_RegionPCODE,MATCH(H269,Tbl2_Pcode1,0),1,COUNTIF(Tbl2_Pcode1,H269),1),0)-1+MATCH(H269,Tbl2_Pcode1,0)-1,1)</f>
        <v>#N/A</v>
      </c>
      <c r="K269" s="71"/>
      <c r="L269" s="96" t="e">
        <f t="array" aca="1" ref="L269" ca="1">OFFSET(Tbl3_Name3,MATCH(K269,OFFSET(Tbl3_Admin2PCODE,MATCH(J269,Tbl3_Pcode2,0),1,COUNTIF(Tbl3_Pcode2,J269),1),0)-1+MATCH(J269,Tbl3_Pcode2,0)-1,1)</f>
        <v>#N/A</v>
      </c>
      <c r="N269" s="96" t="e">
        <f t="array" aca="1" ref="N269" ca="1">OFFSET(Tbl4_Name4,MATCH(M269,OFFSET(Tbl4_Admin3PCODE,MATCH(L269,Tbl4_PCODE3,0),1,COUNTIF(Tbl4_PCODE3,L269),1),0)-1+MATCH(L269,Tbl4_PCODE3,0)-1,1)</f>
        <v>#N/A</v>
      </c>
      <c r="O269" s="96" t="str">
        <f ca="1">IFERROR(VLOOKUP(N269,PCODE4:LATITUDE,2,FALSE),"")</f>
        <v/>
      </c>
      <c r="P269" s="96" t="str">
        <f ca="1">IFERROR(VLOOKUP(N269,PCODE4:LONGITUDE,3,FALSE),"")</f>
        <v/>
      </c>
      <c r="Q269" s="81"/>
      <c r="R269" s="80"/>
      <c r="S269" s="73"/>
      <c r="T269" s="73"/>
      <c r="U269" s="73"/>
      <c r="V269" s="73"/>
      <c r="W269" s="73"/>
      <c r="X269" s="73"/>
      <c r="Y269" s="74">
        <f>SUM(Table1[[#This Row],[Syr]:[Other]])</f>
        <v>0</v>
      </c>
    </row>
    <row r="270" spans="1:25" ht="15" customHeight="1">
      <c r="A270" s="78"/>
      <c r="B270" s="78"/>
      <c r="D270" s="71"/>
      <c r="G270" s="71"/>
      <c r="H270" s="96" t="e">
        <f>INDEX(TblAdmin1[Admin1 Code],MATCH(G270,TblAdmin1[Tbl1_Admin1],0),1)</f>
        <v>#N/A</v>
      </c>
      <c r="I270" s="71"/>
      <c r="J270" s="96" t="e">
        <f t="array" aca="1" ref="J270" ca="1">OFFSET(Tbl2_Name2,MATCH(I270,OFFSET(Tbl2_RegionPCODE,MATCH(H270,Tbl2_Pcode1,0),1,COUNTIF(Tbl2_Pcode1,H270),1),0)-1+MATCH(H270,Tbl2_Pcode1,0)-1,1)</f>
        <v>#N/A</v>
      </c>
      <c r="K270" s="71"/>
      <c r="L270" s="96" t="e">
        <f t="array" aca="1" ref="L270" ca="1">OFFSET(Tbl3_Name3,MATCH(K270,OFFSET(Tbl3_Admin2PCODE,MATCH(J270,Tbl3_Pcode2,0),1,COUNTIF(Tbl3_Pcode2,J270),1),0)-1+MATCH(J270,Tbl3_Pcode2,0)-1,1)</f>
        <v>#N/A</v>
      </c>
      <c r="N270" s="96" t="e">
        <f t="array" aca="1" ref="N270" ca="1">OFFSET(Tbl4_Name4,MATCH(M270,OFFSET(Tbl4_Admin3PCODE,MATCH(L270,Tbl4_PCODE3,0),1,COUNTIF(Tbl4_PCODE3,L270),1),0)-1+MATCH(L270,Tbl4_PCODE3,0)-1,1)</f>
        <v>#N/A</v>
      </c>
      <c r="O270" s="96" t="str">
        <f ca="1">IFERROR(VLOOKUP(N270,PCODE4:LATITUDE,2,FALSE),"")</f>
        <v/>
      </c>
      <c r="P270" s="96" t="str">
        <f ca="1">IFERROR(VLOOKUP(N270,PCODE4:LONGITUDE,3,FALSE),"")</f>
        <v/>
      </c>
      <c r="Q270" s="81"/>
      <c r="R270" s="80"/>
      <c r="S270" s="73"/>
      <c r="T270" s="73"/>
      <c r="U270" s="73"/>
      <c r="V270" s="73"/>
      <c r="W270" s="73"/>
      <c r="X270" s="73"/>
      <c r="Y270" s="74">
        <f>SUM(Table1[[#This Row],[Syr]:[Other]])</f>
        <v>0</v>
      </c>
    </row>
    <row r="271" spans="1:25" ht="15" customHeight="1">
      <c r="A271" s="78"/>
      <c r="B271" s="78"/>
      <c r="D271" s="71"/>
      <c r="G271" s="71"/>
      <c r="H271" s="96" t="e">
        <f>INDEX(TblAdmin1[Admin1 Code],MATCH(G271,TblAdmin1[Tbl1_Admin1],0),1)</f>
        <v>#N/A</v>
      </c>
      <c r="I271" s="71"/>
      <c r="J271" s="96" t="e">
        <f t="array" aca="1" ref="J271" ca="1">OFFSET(Tbl2_Name2,MATCH(I271,OFFSET(Tbl2_RegionPCODE,MATCH(H271,Tbl2_Pcode1,0),1,COUNTIF(Tbl2_Pcode1,H271),1),0)-1+MATCH(H271,Tbl2_Pcode1,0)-1,1)</f>
        <v>#N/A</v>
      </c>
      <c r="K271" s="71"/>
      <c r="L271" s="96" t="e">
        <f t="array" aca="1" ref="L271" ca="1">OFFSET(Tbl3_Name3,MATCH(K271,OFFSET(Tbl3_Admin2PCODE,MATCH(J271,Tbl3_Pcode2,0),1,COUNTIF(Tbl3_Pcode2,J271),1),0)-1+MATCH(J271,Tbl3_Pcode2,0)-1,1)</f>
        <v>#N/A</v>
      </c>
      <c r="N271" s="96" t="e">
        <f t="array" aca="1" ref="N271" ca="1">OFFSET(Tbl4_Name4,MATCH(M271,OFFSET(Tbl4_Admin3PCODE,MATCH(L271,Tbl4_PCODE3,0),1,COUNTIF(Tbl4_PCODE3,L271),1),0)-1+MATCH(L271,Tbl4_PCODE3,0)-1,1)</f>
        <v>#N/A</v>
      </c>
      <c r="O271" s="96" t="str">
        <f ca="1">IFERROR(VLOOKUP(N271,PCODE4:LATITUDE,2,FALSE),"")</f>
        <v/>
      </c>
      <c r="P271" s="96" t="str">
        <f ca="1">IFERROR(VLOOKUP(N271,PCODE4:LONGITUDE,3,FALSE),"")</f>
        <v/>
      </c>
      <c r="Q271" s="81"/>
      <c r="R271" s="80"/>
      <c r="S271" s="73"/>
      <c r="T271" s="73"/>
      <c r="U271" s="73"/>
      <c r="V271" s="73"/>
      <c r="W271" s="73"/>
      <c r="X271" s="73"/>
      <c r="Y271" s="74">
        <f>SUM(Table1[[#This Row],[Syr]:[Other]])</f>
        <v>0</v>
      </c>
    </row>
    <row r="272" spans="1:25" ht="15" customHeight="1">
      <c r="A272" s="78"/>
      <c r="B272" s="78"/>
      <c r="D272" s="71"/>
      <c r="G272" s="71"/>
      <c r="H272" s="96" t="e">
        <f>INDEX(TblAdmin1[Admin1 Code],MATCH(G272,TblAdmin1[Tbl1_Admin1],0),1)</f>
        <v>#N/A</v>
      </c>
      <c r="I272" s="71"/>
      <c r="J272" s="96" t="e">
        <f t="array" aca="1" ref="J272" ca="1">OFFSET(Tbl2_Name2,MATCH(I272,OFFSET(Tbl2_RegionPCODE,MATCH(H272,Tbl2_Pcode1,0),1,COUNTIF(Tbl2_Pcode1,H272),1),0)-1+MATCH(H272,Tbl2_Pcode1,0)-1,1)</f>
        <v>#N/A</v>
      </c>
      <c r="K272" s="71"/>
      <c r="L272" s="96" t="e">
        <f t="array" aca="1" ref="L272" ca="1">OFFSET(Tbl3_Name3,MATCH(K272,OFFSET(Tbl3_Admin2PCODE,MATCH(J272,Tbl3_Pcode2,0),1,COUNTIF(Tbl3_Pcode2,J272),1),0)-1+MATCH(J272,Tbl3_Pcode2,0)-1,1)</f>
        <v>#N/A</v>
      </c>
      <c r="N272" s="96" t="e">
        <f t="array" aca="1" ref="N272" ca="1">OFFSET(Tbl4_Name4,MATCH(M272,OFFSET(Tbl4_Admin3PCODE,MATCH(L272,Tbl4_PCODE3,0),1,COUNTIF(Tbl4_PCODE3,L272),1),0)-1+MATCH(L272,Tbl4_PCODE3,0)-1,1)</f>
        <v>#N/A</v>
      </c>
      <c r="O272" s="96" t="str">
        <f ca="1">IFERROR(VLOOKUP(N272,PCODE4:LATITUDE,2,FALSE),"")</f>
        <v/>
      </c>
      <c r="P272" s="96" t="str">
        <f ca="1">IFERROR(VLOOKUP(N272,PCODE4:LONGITUDE,3,FALSE),"")</f>
        <v/>
      </c>
      <c r="Q272" s="81"/>
      <c r="R272" s="80"/>
      <c r="S272" s="73"/>
      <c r="T272" s="73"/>
      <c r="U272" s="73"/>
      <c r="V272" s="73"/>
      <c r="W272" s="73"/>
      <c r="X272" s="73"/>
      <c r="Y272" s="74">
        <f>SUM(Table1[[#This Row],[Syr]:[Other]])</f>
        <v>0</v>
      </c>
    </row>
    <row r="273" spans="1:25" ht="15" customHeight="1">
      <c r="A273" s="78"/>
      <c r="B273" s="78"/>
      <c r="D273" s="71"/>
      <c r="G273" s="71"/>
      <c r="H273" s="96" t="e">
        <f>INDEX(TblAdmin1[Admin1 Code],MATCH(G273,TblAdmin1[Tbl1_Admin1],0),1)</f>
        <v>#N/A</v>
      </c>
      <c r="I273" s="71"/>
      <c r="J273" s="96" t="e">
        <f t="array" aca="1" ref="J273" ca="1">OFFSET(Tbl2_Name2,MATCH(I273,OFFSET(Tbl2_RegionPCODE,MATCH(H273,Tbl2_Pcode1,0),1,COUNTIF(Tbl2_Pcode1,H273),1),0)-1+MATCH(H273,Tbl2_Pcode1,0)-1,1)</f>
        <v>#N/A</v>
      </c>
      <c r="K273" s="71"/>
      <c r="L273" s="96" t="e">
        <f t="array" aca="1" ref="L273" ca="1">OFFSET(Tbl3_Name3,MATCH(K273,OFFSET(Tbl3_Admin2PCODE,MATCH(J273,Tbl3_Pcode2,0),1,COUNTIF(Tbl3_Pcode2,J273),1),0)-1+MATCH(J273,Tbl3_Pcode2,0)-1,1)</f>
        <v>#N/A</v>
      </c>
      <c r="N273" s="96" t="e">
        <f t="array" aca="1" ref="N273" ca="1">OFFSET(Tbl4_Name4,MATCH(M273,OFFSET(Tbl4_Admin3PCODE,MATCH(L273,Tbl4_PCODE3,0),1,COUNTIF(Tbl4_PCODE3,L273),1),0)-1+MATCH(L273,Tbl4_PCODE3,0)-1,1)</f>
        <v>#N/A</v>
      </c>
      <c r="O273" s="96" t="str">
        <f ca="1">IFERROR(VLOOKUP(N273,PCODE4:LATITUDE,2,FALSE),"")</f>
        <v/>
      </c>
      <c r="P273" s="96" t="str">
        <f ca="1">IFERROR(VLOOKUP(N273,PCODE4:LONGITUDE,3,FALSE),"")</f>
        <v/>
      </c>
      <c r="Q273" s="81"/>
      <c r="R273" s="80"/>
      <c r="S273" s="73"/>
      <c r="T273" s="73"/>
      <c r="U273" s="73"/>
      <c r="V273" s="73"/>
      <c r="W273" s="73"/>
      <c r="X273" s="73"/>
      <c r="Y273" s="74">
        <f>SUM(Table1[[#This Row],[Syr]:[Other]])</f>
        <v>0</v>
      </c>
    </row>
    <row r="274" spans="1:25" ht="15" customHeight="1">
      <c r="A274" s="78"/>
      <c r="B274" s="78"/>
      <c r="D274" s="71"/>
      <c r="G274" s="71"/>
      <c r="H274" s="96" t="e">
        <f>INDEX(TblAdmin1[Admin1 Code],MATCH(G274,TblAdmin1[Tbl1_Admin1],0),1)</f>
        <v>#N/A</v>
      </c>
      <c r="I274" s="71"/>
      <c r="J274" s="96" t="e">
        <f t="array" aca="1" ref="J274" ca="1">OFFSET(Tbl2_Name2,MATCH(I274,OFFSET(Tbl2_RegionPCODE,MATCH(H274,Tbl2_Pcode1,0),1,COUNTIF(Tbl2_Pcode1,H274),1),0)-1+MATCH(H274,Tbl2_Pcode1,0)-1,1)</f>
        <v>#N/A</v>
      </c>
      <c r="K274" s="71"/>
      <c r="L274" s="96" t="e">
        <f t="array" aca="1" ref="L274" ca="1">OFFSET(Tbl3_Name3,MATCH(K274,OFFSET(Tbl3_Admin2PCODE,MATCH(J274,Tbl3_Pcode2,0),1,COUNTIF(Tbl3_Pcode2,J274),1),0)-1+MATCH(J274,Tbl3_Pcode2,0)-1,1)</f>
        <v>#N/A</v>
      </c>
      <c r="N274" s="96" t="e">
        <f t="array" aca="1" ref="N274" ca="1">OFFSET(Tbl4_Name4,MATCH(M274,OFFSET(Tbl4_Admin3PCODE,MATCH(L274,Tbl4_PCODE3,0),1,COUNTIF(Tbl4_PCODE3,L274),1),0)-1+MATCH(L274,Tbl4_PCODE3,0)-1,1)</f>
        <v>#N/A</v>
      </c>
      <c r="O274" s="96" t="str">
        <f ca="1">IFERROR(VLOOKUP(N274,PCODE4:LATITUDE,2,FALSE),"")</f>
        <v/>
      </c>
      <c r="P274" s="96" t="str">
        <f ca="1">IFERROR(VLOOKUP(N274,PCODE4:LONGITUDE,3,FALSE),"")</f>
        <v/>
      </c>
      <c r="Q274" s="81"/>
      <c r="R274" s="80"/>
      <c r="S274" s="73"/>
      <c r="T274" s="73"/>
      <c r="U274" s="73"/>
      <c r="V274" s="73"/>
      <c r="W274" s="73"/>
      <c r="X274" s="73"/>
      <c r="Y274" s="74">
        <f>SUM(Table1[[#This Row],[Syr]:[Other]])</f>
        <v>0</v>
      </c>
    </row>
    <row r="275" spans="1:25" ht="15" customHeight="1">
      <c r="A275" s="78"/>
      <c r="B275" s="78"/>
      <c r="D275" s="71"/>
      <c r="G275" s="71"/>
      <c r="H275" s="96" t="e">
        <f>INDEX(TblAdmin1[Admin1 Code],MATCH(G275,TblAdmin1[Tbl1_Admin1],0),1)</f>
        <v>#N/A</v>
      </c>
      <c r="I275" s="71"/>
      <c r="J275" s="96" t="e">
        <f t="array" aca="1" ref="J275" ca="1">OFFSET(Tbl2_Name2,MATCH(I275,OFFSET(Tbl2_RegionPCODE,MATCH(H275,Tbl2_Pcode1,0),1,COUNTIF(Tbl2_Pcode1,H275),1),0)-1+MATCH(H275,Tbl2_Pcode1,0)-1,1)</f>
        <v>#N/A</v>
      </c>
      <c r="K275" s="71"/>
      <c r="L275" s="96" t="e">
        <f t="array" aca="1" ref="L275" ca="1">OFFSET(Tbl3_Name3,MATCH(K275,OFFSET(Tbl3_Admin2PCODE,MATCH(J275,Tbl3_Pcode2,0),1,COUNTIF(Tbl3_Pcode2,J275),1),0)-1+MATCH(J275,Tbl3_Pcode2,0)-1,1)</f>
        <v>#N/A</v>
      </c>
      <c r="N275" s="96" t="e">
        <f t="array" aca="1" ref="N275" ca="1">OFFSET(Tbl4_Name4,MATCH(M275,OFFSET(Tbl4_Admin3PCODE,MATCH(L275,Tbl4_PCODE3,0),1,COUNTIF(Tbl4_PCODE3,L275),1),0)-1+MATCH(L275,Tbl4_PCODE3,0)-1,1)</f>
        <v>#N/A</v>
      </c>
      <c r="O275" s="96" t="str">
        <f ca="1">IFERROR(VLOOKUP(N275,PCODE4:LATITUDE,2,FALSE),"")</f>
        <v/>
      </c>
      <c r="P275" s="96" t="str">
        <f ca="1">IFERROR(VLOOKUP(N275,PCODE4:LONGITUDE,3,FALSE),"")</f>
        <v/>
      </c>
      <c r="Q275" s="81"/>
      <c r="R275" s="80"/>
      <c r="S275" s="73"/>
      <c r="T275" s="73"/>
      <c r="U275" s="73"/>
      <c r="V275" s="73"/>
      <c r="W275" s="73"/>
      <c r="X275" s="73"/>
      <c r="Y275" s="74">
        <f>SUM(Table1[[#This Row],[Syr]:[Other]])</f>
        <v>0</v>
      </c>
    </row>
    <row r="276" spans="1:25" ht="15" customHeight="1">
      <c r="A276" s="78"/>
      <c r="B276" s="78"/>
      <c r="D276" s="71"/>
      <c r="G276" s="71"/>
      <c r="H276" s="96" t="e">
        <f>INDEX(TblAdmin1[Admin1 Code],MATCH(G276,TblAdmin1[Tbl1_Admin1],0),1)</f>
        <v>#N/A</v>
      </c>
      <c r="I276" s="71"/>
      <c r="J276" s="96" t="e">
        <f t="array" aca="1" ref="J276" ca="1">OFFSET(Tbl2_Name2,MATCH(I276,OFFSET(Tbl2_RegionPCODE,MATCH(H276,Tbl2_Pcode1,0),1,COUNTIF(Tbl2_Pcode1,H276),1),0)-1+MATCH(H276,Tbl2_Pcode1,0)-1,1)</f>
        <v>#N/A</v>
      </c>
      <c r="K276" s="71"/>
      <c r="L276" s="96" t="e">
        <f t="array" aca="1" ref="L276" ca="1">OFFSET(Tbl3_Name3,MATCH(K276,OFFSET(Tbl3_Admin2PCODE,MATCH(J276,Tbl3_Pcode2,0),1,COUNTIF(Tbl3_Pcode2,J276),1),0)-1+MATCH(J276,Tbl3_Pcode2,0)-1,1)</f>
        <v>#N/A</v>
      </c>
      <c r="N276" s="96" t="e">
        <f t="array" aca="1" ref="N276" ca="1">OFFSET(Tbl4_Name4,MATCH(M276,OFFSET(Tbl4_Admin3PCODE,MATCH(L276,Tbl4_PCODE3,0),1,COUNTIF(Tbl4_PCODE3,L276),1),0)-1+MATCH(L276,Tbl4_PCODE3,0)-1,1)</f>
        <v>#N/A</v>
      </c>
      <c r="O276" s="96" t="str">
        <f ca="1">IFERROR(VLOOKUP(N276,PCODE4:LATITUDE,2,FALSE),"")</f>
        <v/>
      </c>
      <c r="P276" s="96" t="str">
        <f ca="1">IFERROR(VLOOKUP(N276,PCODE4:LONGITUDE,3,FALSE),"")</f>
        <v/>
      </c>
      <c r="Q276" s="81"/>
      <c r="R276" s="80"/>
      <c r="S276" s="73"/>
      <c r="T276" s="73"/>
      <c r="U276" s="73"/>
      <c r="V276" s="73"/>
      <c r="W276" s="73"/>
      <c r="X276" s="73"/>
      <c r="Y276" s="74">
        <f>SUM(Table1[[#This Row],[Syr]:[Other]])</f>
        <v>0</v>
      </c>
    </row>
    <row r="277" spans="1:25" ht="15" customHeight="1">
      <c r="A277" s="78"/>
      <c r="B277" s="78"/>
      <c r="D277" s="71"/>
      <c r="G277" s="71"/>
      <c r="H277" s="96" t="e">
        <f>INDEX(TblAdmin1[Admin1 Code],MATCH(G277,TblAdmin1[Tbl1_Admin1],0),1)</f>
        <v>#N/A</v>
      </c>
      <c r="I277" s="71"/>
      <c r="J277" s="96" t="e">
        <f t="array" aca="1" ref="J277" ca="1">OFFSET(Tbl2_Name2,MATCH(I277,OFFSET(Tbl2_RegionPCODE,MATCH(H277,Tbl2_Pcode1,0),1,COUNTIF(Tbl2_Pcode1,H277),1),0)-1+MATCH(H277,Tbl2_Pcode1,0)-1,1)</f>
        <v>#N/A</v>
      </c>
      <c r="K277" s="71"/>
      <c r="L277" s="96" t="e">
        <f t="array" aca="1" ref="L277" ca="1">OFFSET(Tbl3_Name3,MATCH(K277,OFFSET(Tbl3_Admin2PCODE,MATCH(J277,Tbl3_Pcode2,0),1,COUNTIF(Tbl3_Pcode2,J277),1),0)-1+MATCH(J277,Tbl3_Pcode2,0)-1,1)</f>
        <v>#N/A</v>
      </c>
      <c r="N277" s="96" t="e">
        <f t="array" aca="1" ref="N277" ca="1">OFFSET(Tbl4_Name4,MATCH(M277,OFFSET(Tbl4_Admin3PCODE,MATCH(L277,Tbl4_PCODE3,0),1,COUNTIF(Tbl4_PCODE3,L277),1),0)-1+MATCH(L277,Tbl4_PCODE3,0)-1,1)</f>
        <v>#N/A</v>
      </c>
      <c r="O277" s="96" t="str">
        <f ca="1">IFERROR(VLOOKUP(N277,PCODE4:LATITUDE,2,FALSE),"")</f>
        <v/>
      </c>
      <c r="P277" s="96" t="str">
        <f ca="1">IFERROR(VLOOKUP(N277,PCODE4:LONGITUDE,3,FALSE),"")</f>
        <v/>
      </c>
      <c r="Q277" s="81"/>
      <c r="R277" s="80"/>
      <c r="S277" s="73"/>
      <c r="T277" s="73"/>
      <c r="U277" s="73"/>
      <c r="V277" s="73"/>
      <c r="W277" s="73"/>
      <c r="X277" s="73"/>
      <c r="Y277" s="74">
        <f>SUM(Table1[[#This Row],[Syr]:[Other]])</f>
        <v>0</v>
      </c>
    </row>
    <row r="278" spans="1:25" ht="15" customHeight="1">
      <c r="A278" s="78"/>
      <c r="B278" s="78"/>
      <c r="D278" s="71"/>
      <c r="G278" s="71"/>
      <c r="H278" s="96" t="e">
        <f>INDEX(TblAdmin1[Admin1 Code],MATCH(G278,TblAdmin1[Tbl1_Admin1],0),1)</f>
        <v>#N/A</v>
      </c>
      <c r="I278" s="71"/>
      <c r="J278" s="96" t="e">
        <f t="array" aca="1" ref="J278" ca="1">OFFSET(Tbl2_Name2,MATCH(I278,OFFSET(Tbl2_RegionPCODE,MATCH(H278,Tbl2_Pcode1,0),1,COUNTIF(Tbl2_Pcode1,H278),1),0)-1+MATCH(H278,Tbl2_Pcode1,0)-1,1)</f>
        <v>#N/A</v>
      </c>
      <c r="K278" s="71"/>
      <c r="L278" s="96" t="e">
        <f t="array" aca="1" ref="L278" ca="1">OFFSET(Tbl3_Name3,MATCH(K278,OFFSET(Tbl3_Admin2PCODE,MATCH(J278,Tbl3_Pcode2,0),1,COUNTIF(Tbl3_Pcode2,J278),1),0)-1+MATCH(J278,Tbl3_Pcode2,0)-1,1)</f>
        <v>#N/A</v>
      </c>
      <c r="N278" s="96" t="e">
        <f t="array" aca="1" ref="N278" ca="1">OFFSET(Tbl4_Name4,MATCH(M278,OFFSET(Tbl4_Admin3PCODE,MATCH(L278,Tbl4_PCODE3,0),1,COUNTIF(Tbl4_PCODE3,L278),1),0)-1+MATCH(L278,Tbl4_PCODE3,0)-1,1)</f>
        <v>#N/A</v>
      </c>
      <c r="O278" s="96" t="str">
        <f ca="1">IFERROR(VLOOKUP(N278,PCODE4:LATITUDE,2,FALSE),"")</f>
        <v/>
      </c>
      <c r="P278" s="96" t="str">
        <f ca="1">IFERROR(VLOOKUP(N278,PCODE4:LONGITUDE,3,FALSE),"")</f>
        <v/>
      </c>
      <c r="Q278" s="81"/>
      <c r="R278" s="80"/>
      <c r="S278" s="73"/>
      <c r="T278" s="73"/>
      <c r="U278" s="73"/>
      <c r="V278" s="73"/>
      <c r="W278" s="73"/>
      <c r="X278" s="73"/>
      <c r="Y278" s="74">
        <f>SUM(Table1[[#This Row],[Syr]:[Other]])</f>
        <v>0</v>
      </c>
    </row>
    <row r="279" spans="1:25" ht="15" customHeight="1">
      <c r="A279" s="78"/>
      <c r="B279" s="78"/>
      <c r="D279" s="71"/>
      <c r="G279" s="71"/>
      <c r="H279" s="96" t="e">
        <f>INDEX(TblAdmin1[Admin1 Code],MATCH(G279,TblAdmin1[Tbl1_Admin1],0),1)</f>
        <v>#N/A</v>
      </c>
      <c r="I279" s="71"/>
      <c r="J279" s="96" t="e">
        <f t="array" aca="1" ref="J279" ca="1">OFFSET(Tbl2_Name2,MATCH(I279,OFFSET(Tbl2_RegionPCODE,MATCH(H279,Tbl2_Pcode1,0),1,COUNTIF(Tbl2_Pcode1,H279),1),0)-1+MATCH(H279,Tbl2_Pcode1,0)-1,1)</f>
        <v>#N/A</v>
      </c>
      <c r="K279" s="71"/>
      <c r="L279" s="96" t="e">
        <f t="array" aca="1" ref="L279" ca="1">OFFSET(Tbl3_Name3,MATCH(K279,OFFSET(Tbl3_Admin2PCODE,MATCH(J279,Tbl3_Pcode2,0),1,COUNTIF(Tbl3_Pcode2,J279),1),0)-1+MATCH(J279,Tbl3_Pcode2,0)-1,1)</f>
        <v>#N/A</v>
      </c>
      <c r="N279" s="96" t="e">
        <f t="array" aca="1" ref="N279" ca="1">OFFSET(Tbl4_Name4,MATCH(M279,OFFSET(Tbl4_Admin3PCODE,MATCH(L279,Tbl4_PCODE3,0),1,COUNTIF(Tbl4_PCODE3,L279),1),0)-1+MATCH(L279,Tbl4_PCODE3,0)-1,1)</f>
        <v>#N/A</v>
      </c>
      <c r="O279" s="96" t="str">
        <f ca="1">IFERROR(VLOOKUP(N279,PCODE4:LATITUDE,2,FALSE),"")</f>
        <v/>
      </c>
      <c r="P279" s="96" t="str">
        <f ca="1">IFERROR(VLOOKUP(N279,PCODE4:LONGITUDE,3,FALSE),"")</f>
        <v/>
      </c>
      <c r="Q279" s="81"/>
      <c r="R279" s="80"/>
      <c r="S279" s="73"/>
      <c r="T279" s="73"/>
      <c r="U279" s="73"/>
      <c r="V279" s="73"/>
      <c r="W279" s="73"/>
      <c r="X279" s="73"/>
      <c r="Y279" s="74">
        <f>SUM(Table1[[#This Row],[Syr]:[Other]])</f>
        <v>0</v>
      </c>
    </row>
    <row r="280" spans="1:25" ht="15" customHeight="1">
      <c r="A280" s="78"/>
      <c r="B280" s="78"/>
      <c r="D280" s="71"/>
      <c r="G280" s="71"/>
      <c r="H280" s="96" t="e">
        <f>INDEX(TblAdmin1[Admin1 Code],MATCH(G280,TblAdmin1[Tbl1_Admin1],0),1)</f>
        <v>#N/A</v>
      </c>
      <c r="I280" s="71"/>
      <c r="J280" s="96" t="e">
        <f t="array" aca="1" ref="J280" ca="1">OFFSET(Tbl2_Name2,MATCH(I280,OFFSET(Tbl2_RegionPCODE,MATCH(H280,Tbl2_Pcode1,0),1,COUNTIF(Tbl2_Pcode1,H280),1),0)-1+MATCH(H280,Tbl2_Pcode1,0)-1,1)</f>
        <v>#N/A</v>
      </c>
      <c r="K280" s="71"/>
      <c r="L280" s="96" t="e">
        <f t="array" aca="1" ref="L280" ca="1">OFFSET(Tbl3_Name3,MATCH(K280,OFFSET(Tbl3_Admin2PCODE,MATCH(J280,Tbl3_Pcode2,0),1,COUNTIF(Tbl3_Pcode2,J280),1),0)-1+MATCH(J280,Tbl3_Pcode2,0)-1,1)</f>
        <v>#N/A</v>
      </c>
      <c r="N280" s="96" t="e">
        <f t="array" aca="1" ref="N280" ca="1">OFFSET(Tbl4_Name4,MATCH(M280,OFFSET(Tbl4_Admin3PCODE,MATCH(L280,Tbl4_PCODE3,0),1,COUNTIF(Tbl4_PCODE3,L280),1),0)-1+MATCH(L280,Tbl4_PCODE3,0)-1,1)</f>
        <v>#N/A</v>
      </c>
      <c r="O280" s="96" t="str">
        <f ca="1">IFERROR(VLOOKUP(N280,PCODE4:LATITUDE,2,FALSE),"")</f>
        <v/>
      </c>
      <c r="P280" s="96" t="str">
        <f ca="1">IFERROR(VLOOKUP(N280,PCODE4:LONGITUDE,3,FALSE),"")</f>
        <v/>
      </c>
      <c r="Q280" s="81"/>
      <c r="R280" s="80"/>
      <c r="S280" s="73"/>
      <c r="T280" s="73"/>
      <c r="U280" s="73"/>
      <c r="V280" s="73"/>
      <c r="W280" s="73"/>
      <c r="X280" s="73"/>
      <c r="Y280" s="74">
        <f>SUM(Table1[[#This Row],[Syr]:[Other]])</f>
        <v>0</v>
      </c>
    </row>
    <row r="281" spans="1:25" ht="15" customHeight="1">
      <c r="A281" s="78"/>
      <c r="B281" s="78"/>
      <c r="D281" s="71"/>
      <c r="G281" s="71"/>
      <c r="H281" s="96" t="e">
        <f>INDEX(TblAdmin1[Admin1 Code],MATCH(G281,TblAdmin1[Tbl1_Admin1],0),1)</f>
        <v>#N/A</v>
      </c>
      <c r="I281" s="71"/>
      <c r="J281" s="96" t="e">
        <f t="array" aca="1" ref="J281" ca="1">OFFSET(Tbl2_Name2,MATCH(I281,OFFSET(Tbl2_RegionPCODE,MATCH(H281,Tbl2_Pcode1,0),1,COUNTIF(Tbl2_Pcode1,H281),1),0)-1+MATCH(H281,Tbl2_Pcode1,0)-1,1)</f>
        <v>#N/A</v>
      </c>
      <c r="K281" s="71"/>
      <c r="L281" s="96" t="e">
        <f t="array" aca="1" ref="L281" ca="1">OFFSET(Tbl3_Name3,MATCH(K281,OFFSET(Tbl3_Admin2PCODE,MATCH(J281,Tbl3_Pcode2,0),1,COUNTIF(Tbl3_Pcode2,J281),1),0)-1+MATCH(J281,Tbl3_Pcode2,0)-1,1)</f>
        <v>#N/A</v>
      </c>
      <c r="N281" s="96" t="e">
        <f t="array" aca="1" ref="N281" ca="1">OFFSET(Tbl4_Name4,MATCH(M281,OFFSET(Tbl4_Admin3PCODE,MATCH(L281,Tbl4_PCODE3,0),1,COUNTIF(Tbl4_PCODE3,L281),1),0)-1+MATCH(L281,Tbl4_PCODE3,0)-1,1)</f>
        <v>#N/A</v>
      </c>
      <c r="O281" s="96" t="str">
        <f ca="1">IFERROR(VLOOKUP(N281,PCODE4:LATITUDE,2,FALSE),"")</f>
        <v/>
      </c>
      <c r="P281" s="96" t="str">
        <f ca="1">IFERROR(VLOOKUP(N281,PCODE4:LONGITUDE,3,FALSE),"")</f>
        <v/>
      </c>
      <c r="Q281" s="81"/>
      <c r="R281" s="80"/>
      <c r="S281" s="73"/>
      <c r="T281" s="73"/>
      <c r="U281" s="73"/>
      <c r="V281" s="73"/>
      <c r="W281" s="73"/>
      <c r="X281" s="73"/>
      <c r="Y281" s="74">
        <f>SUM(Table1[[#This Row],[Syr]:[Other]])</f>
        <v>0</v>
      </c>
    </row>
    <row r="282" spans="1:25" ht="15" customHeight="1">
      <c r="A282" s="78"/>
      <c r="B282" s="78"/>
      <c r="D282" s="71"/>
      <c r="G282" s="71"/>
      <c r="H282" s="96" t="e">
        <f>INDEX(TblAdmin1[Admin1 Code],MATCH(G282,TblAdmin1[Tbl1_Admin1],0),1)</f>
        <v>#N/A</v>
      </c>
      <c r="I282" s="71"/>
      <c r="J282" s="96" t="e">
        <f t="array" aca="1" ref="J282" ca="1">OFFSET(Tbl2_Name2,MATCH(I282,OFFSET(Tbl2_RegionPCODE,MATCH(H282,Tbl2_Pcode1,0),1,COUNTIF(Tbl2_Pcode1,H282),1),0)-1+MATCH(H282,Tbl2_Pcode1,0)-1,1)</f>
        <v>#N/A</v>
      </c>
      <c r="K282" s="71"/>
      <c r="L282" s="96" t="e">
        <f t="array" aca="1" ref="L282" ca="1">OFFSET(Tbl3_Name3,MATCH(K282,OFFSET(Tbl3_Admin2PCODE,MATCH(J282,Tbl3_Pcode2,0),1,COUNTIF(Tbl3_Pcode2,J282),1),0)-1+MATCH(J282,Tbl3_Pcode2,0)-1,1)</f>
        <v>#N/A</v>
      </c>
      <c r="N282" s="96" t="e">
        <f t="array" aca="1" ref="N282" ca="1">OFFSET(Tbl4_Name4,MATCH(M282,OFFSET(Tbl4_Admin3PCODE,MATCH(L282,Tbl4_PCODE3,0),1,COUNTIF(Tbl4_PCODE3,L282),1),0)-1+MATCH(L282,Tbl4_PCODE3,0)-1,1)</f>
        <v>#N/A</v>
      </c>
      <c r="O282" s="96" t="str">
        <f ca="1">IFERROR(VLOOKUP(N282,PCODE4:LATITUDE,2,FALSE),"")</f>
        <v/>
      </c>
      <c r="P282" s="96" t="str">
        <f ca="1">IFERROR(VLOOKUP(N282,PCODE4:LONGITUDE,3,FALSE),"")</f>
        <v/>
      </c>
      <c r="Q282" s="81"/>
      <c r="R282" s="80"/>
      <c r="S282" s="73"/>
      <c r="T282" s="73"/>
      <c r="U282" s="73"/>
      <c r="V282" s="73"/>
      <c r="W282" s="73"/>
      <c r="X282" s="73"/>
      <c r="Y282" s="74">
        <f>SUM(Table1[[#This Row],[Syr]:[Other]])</f>
        <v>0</v>
      </c>
    </row>
    <row r="283" spans="1:25" ht="15" customHeight="1">
      <c r="A283" s="78"/>
      <c r="B283" s="78"/>
      <c r="D283" s="71"/>
      <c r="G283" s="71"/>
      <c r="H283" s="96" t="e">
        <f>INDEX(TblAdmin1[Admin1 Code],MATCH(G283,TblAdmin1[Tbl1_Admin1],0),1)</f>
        <v>#N/A</v>
      </c>
      <c r="I283" s="71"/>
      <c r="J283" s="96" t="e">
        <f t="array" aca="1" ref="J283" ca="1">OFFSET(Tbl2_Name2,MATCH(I283,OFFSET(Tbl2_RegionPCODE,MATCH(H283,Tbl2_Pcode1,0),1,COUNTIF(Tbl2_Pcode1,H283),1),0)-1+MATCH(H283,Tbl2_Pcode1,0)-1,1)</f>
        <v>#N/A</v>
      </c>
      <c r="K283" s="71"/>
      <c r="L283" s="96" t="e">
        <f t="array" aca="1" ref="L283" ca="1">OFFSET(Tbl3_Name3,MATCH(K283,OFFSET(Tbl3_Admin2PCODE,MATCH(J283,Tbl3_Pcode2,0),1,COUNTIF(Tbl3_Pcode2,J283),1),0)-1+MATCH(J283,Tbl3_Pcode2,0)-1,1)</f>
        <v>#N/A</v>
      </c>
      <c r="N283" s="96" t="e">
        <f t="array" aca="1" ref="N283" ca="1">OFFSET(Tbl4_Name4,MATCH(M283,OFFSET(Tbl4_Admin3PCODE,MATCH(L283,Tbl4_PCODE3,0),1,COUNTIF(Tbl4_PCODE3,L283),1),0)-1+MATCH(L283,Tbl4_PCODE3,0)-1,1)</f>
        <v>#N/A</v>
      </c>
      <c r="O283" s="96" t="str">
        <f ca="1">IFERROR(VLOOKUP(N283,PCODE4:LATITUDE,2,FALSE),"")</f>
        <v/>
      </c>
      <c r="P283" s="96" t="str">
        <f ca="1">IFERROR(VLOOKUP(N283,PCODE4:LONGITUDE,3,FALSE),"")</f>
        <v/>
      </c>
      <c r="Q283" s="81"/>
      <c r="R283" s="80"/>
      <c r="S283" s="73"/>
      <c r="T283" s="73"/>
      <c r="U283" s="73"/>
      <c r="V283" s="73"/>
      <c r="W283" s="73"/>
      <c r="X283" s="73"/>
      <c r="Y283" s="74">
        <f>SUM(Table1[[#This Row],[Syr]:[Other]])</f>
        <v>0</v>
      </c>
    </row>
    <row r="284" spans="1:25" ht="15" customHeight="1">
      <c r="A284" s="78"/>
      <c r="B284" s="78"/>
      <c r="D284" s="71"/>
      <c r="G284" s="71"/>
      <c r="H284" s="96" t="e">
        <f>INDEX(TblAdmin1[Admin1 Code],MATCH(G284,TblAdmin1[Tbl1_Admin1],0),1)</f>
        <v>#N/A</v>
      </c>
      <c r="I284" s="71"/>
      <c r="J284" s="96" t="e">
        <f t="array" aca="1" ref="J284" ca="1">OFFSET(Tbl2_Name2,MATCH(I284,OFFSET(Tbl2_RegionPCODE,MATCH(H284,Tbl2_Pcode1,0),1,COUNTIF(Tbl2_Pcode1,H284),1),0)-1+MATCH(H284,Tbl2_Pcode1,0)-1,1)</f>
        <v>#N/A</v>
      </c>
      <c r="K284" s="71"/>
      <c r="L284" s="96" t="e">
        <f t="array" aca="1" ref="L284" ca="1">OFFSET(Tbl3_Name3,MATCH(K284,OFFSET(Tbl3_Admin2PCODE,MATCH(J284,Tbl3_Pcode2,0),1,COUNTIF(Tbl3_Pcode2,J284),1),0)-1+MATCH(J284,Tbl3_Pcode2,0)-1,1)</f>
        <v>#N/A</v>
      </c>
      <c r="N284" s="96" t="e">
        <f t="array" aca="1" ref="N284" ca="1">OFFSET(Tbl4_Name4,MATCH(M284,OFFSET(Tbl4_Admin3PCODE,MATCH(L284,Tbl4_PCODE3,0),1,COUNTIF(Tbl4_PCODE3,L284),1),0)-1+MATCH(L284,Tbl4_PCODE3,0)-1,1)</f>
        <v>#N/A</v>
      </c>
      <c r="O284" s="96" t="str">
        <f ca="1">IFERROR(VLOOKUP(N284,PCODE4:LATITUDE,2,FALSE),"")</f>
        <v/>
      </c>
      <c r="P284" s="96" t="str">
        <f ca="1">IFERROR(VLOOKUP(N284,PCODE4:LONGITUDE,3,FALSE),"")</f>
        <v/>
      </c>
      <c r="Q284" s="81"/>
      <c r="R284" s="80"/>
      <c r="S284" s="73"/>
      <c r="T284" s="73"/>
      <c r="U284" s="73"/>
      <c r="V284" s="73"/>
      <c r="W284" s="73"/>
      <c r="X284" s="73"/>
      <c r="Y284" s="74">
        <f>SUM(Table1[[#This Row],[Syr]:[Other]])</f>
        <v>0</v>
      </c>
    </row>
    <row r="285" spans="1:25" ht="15" customHeight="1">
      <c r="A285" s="78"/>
      <c r="B285" s="78"/>
      <c r="D285" s="71"/>
      <c r="G285" s="71"/>
      <c r="H285" s="96" t="e">
        <f>INDEX(TblAdmin1[Admin1 Code],MATCH(G285,TblAdmin1[Tbl1_Admin1],0),1)</f>
        <v>#N/A</v>
      </c>
      <c r="I285" s="71"/>
      <c r="J285" s="96" t="e">
        <f t="array" aca="1" ref="J285" ca="1">OFFSET(Tbl2_Name2,MATCH(I285,OFFSET(Tbl2_RegionPCODE,MATCH(H285,Tbl2_Pcode1,0),1,COUNTIF(Tbl2_Pcode1,H285),1),0)-1+MATCH(H285,Tbl2_Pcode1,0)-1,1)</f>
        <v>#N/A</v>
      </c>
      <c r="K285" s="71"/>
      <c r="L285" s="96" t="e">
        <f t="array" aca="1" ref="L285" ca="1">OFFSET(Tbl3_Name3,MATCH(K285,OFFSET(Tbl3_Admin2PCODE,MATCH(J285,Tbl3_Pcode2,0),1,COUNTIF(Tbl3_Pcode2,J285),1),0)-1+MATCH(J285,Tbl3_Pcode2,0)-1,1)</f>
        <v>#N/A</v>
      </c>
      <c r="N285" s="96" t="e">
        <f t="array" aca="1" ref="N285" ca="1">OFFSET(Tbl4_Name4,MATCH(M285,OFFSET(Tbl4_Admin3PCODE,MATCH(L285,Tbl4_PCODE3,0),1,COUNTIF(Tbl4_PCODE3,L285),1),0)-1+MATCH(L285,Tbl4_PCODE3,0)-1,1)</f>
        <v>#N/A</v>
      </c>
      <c r="O285" s="96" t="str">
        <f ca="1">IFERROR(VLOOKUP(N285,PCODE4:LATITUDE,2,FALSE),"")</f>
        <v/>
      </c>
      <c r="P285" s="96" t="str">
        <f ca="1">IFERROR(VLOOKUP(N285,PCODE4:LONGITUDE,3,FALSE),"")</f>
        <v/>
      </c>
      <c r="Q285" s="81"/>
      <c r="R285" s="80"/>
      <c r="S285" s="73"/>
      <c r="T285" s="73"/>
      <c r="U285" s="73"/>
      <c r="V285" s="73"/>
      <c r="W285" s="73"/>
      <c r="X285" s="73"/>
      <c r="Y285" s="74">
        <f>SUM(Table1[[#This Row],[Syr]:[Other]])</f>
        <v>0</v>
      </c>
    </row>
    <row r="286" spans="1:25" ht="15" customHeight="1">
      <c r="A286" s="78"/>
      <c r="B286" s="78"/>
      <c r="D286" s="71"/>
      <c r="G286" s="71"/>
      <c r="H286" s="96" t="e">
        <f>INDEX(TblAdmin1[Admin1 Code],MATCH(G286,TblAdmin1[Tbl1_Admin1],0),1)</f>
        <v>#N/A</v>
      </c>
      <c r="I286" s="71"/>
      <c r="J286" s="96" t="e">
        <f t="array" aca="1" ref="J286" ca="1">OFFSET(Tbl2_Name2,MATCH(I286,OFFSET(Tbl2_RegionPCODE,MATCH(H286,Tbl2_Pcode1,0),1,COUNTIF(Tbl2_Pcode1,H286),1),0)-1+MATCH(H286,Tbl2_Pcode1,0)-1,1)</f>
        <v>#N/A</v>
      </c>
      <c r="K286" s="71"/>
      <c r="L286" s="96" t="e">
        <f t="array" aca="1" ref="L286" ca="1">OFFSET(Tbl3_Name3,MATCH(K286,OFFSET(Tbl3_Admin2PCODE,MATCH(J286,Tbl3_Pcode2,0),1,COUNTIF(Tbl3_Pcode2,J286),1),0)-1+MATCH(J286,Tbl3_Pcode2,0)-1,1)</f>
        <v>#N/A</v>
      </c>
      <c r="N286" s="96" t="e">
        <f t="array" aca="1" ref="N286" ca="1">OFFSET(Tbl4_Name4,MATCH(M286,OFFSET(Tbl4_Admin3PCODE,MATCH(L286,Tbl4_PCODE3,0),1,COUNTIF(Tbl4_PCODE3,L286),1),0)-1+MATCH(L286,Tbl4_PCODE3,0)-1,1)</f>
        <v>#N/A</v>
      </c>
      <c r="O286" s="96" t="str">
        <f ca="1">IFERROR(VLOOKUP(N286,PCODE4:LATITUDE,2,FALSE),"")</f>
        <v/>
      </c>
      <c r="P286" s="96" t="str">
        <f ca="1">IFERROR(VLOOKUP(N286,PCODE4:LONGITUDE,3,FALSE),"")</f>
        <v/>
      </c>
      <c r="Q286" s="81"/>
      <c r="R286" s="80"/>
      <c r="S286" s="73"/>
      <c r="T286" s="73"/>
      <c r="U286" s="73"/>
      <c r="V286" s="73"/>
      <c r="W286" s="73"/>
      <c r="X286" s="73"/>
      <c r="Y286" s="74">
        <f>SUM(Table1[[#This Row],[Syr]:[Other]])</f>
        <v>0</v>
      </c>
    </row>
    <row r="287" spans="1:25" ht="15" customHeight="1">
      <c r="A287" s="78"/>
      <c r="B287" s="78"/>
      <c r="D287" s="71"/>
      <c r="G287" s="71"/>
      <c r="H287" s="96" t="e">
        <f>INDEX(TblAdmin1[Admin1 Code],MATCH(G287,TblAdmin1[Tbl1_Admin1],0),1)</f>
        <v>#N/A</v>
      </c>
      <c r="I287" s="71"/>
      <c r="J287" s="96" t="e">
        <f t="array" aca="1" ref="J287" ca="1">OFFSET(Tbl2_Name2,MATCH(I287,OFFSET(Tbl2_RegionPCODE,MATCH(H287,Tbl2_Pcode1,0),1,COUNTIF(Tbl2_Pcode1,H287),1),0)-1+MATCH(H287,Tbl2_Pcode1,0)-1,1)</f>
        <v>#N/A</v>
      </c>
      <c r="K287" s="71"/>
      <c r="L287" s="96" t="e">
        <f t="array" aca="1" ref="L287" ca="1">OFFSET(Tbl3_Name3,MATCH(K287,OFFSET(Tbl3_Admin2PCODE,MATCH(J287,Tbl3_Pcode2,0),1,COUNTIF(Tbl3_Pcode2,J287),1),0)-1+MATCH(J287,Tbl3_Pcode2,0)-1,1)</f>
        <v>#N/A</v>
      </c>
      <c r="N287" s="96" t="e">
        <f t="array" aca="1" ref="N287" ca="1">OFFSET(Tbl4_Name4,MATCH(M287,OFFSET(Tbl4_Admin3PCODE,MATCH(L287,Tbl4_PCODE3,0),1,COUNTIF(Tbl4_PCODE3,L287),1),0)-1+MATCH(L287,Tbl4_PCODE3,0)-1,1)</f>
        <v>#N/A</v>
      </c>
      <c r="O287" s="96" t="str">
        <f ca="1">IFERROR(VLOOKUP(N287,PCODE4:LATITUDE,2,FALSE),"")</f>
        <v/>
      </c>
      <c r="P287" s="96" t="str">
        <f ca="1">IFERROR(VLOOKUP(N287,PCODE4:LONGITUDE,3,FALSE),"")</f>
        <v/>
      </c>
      <c r="Q287" s="81"/>
      <c r="R287" s="80"/>
      <c r="S287" s="73"/>
      <c r="T287" s="73"/>
      <c r="U287" s="73"/>
      <c r="V287" s="73"/>
      <c r="W287" s="73"/>
      <c r="X287" s="73"/>
      <c r="Y287" s="74">
        <f>SUM(Table1[[#This Row],[Syr]:[Other]])</f>
        <v>0</v>
      </c>
    </row>
    <row r="288" spans="1:25" ht="15" customHeight="1">
      <c r="A288" s="78"/>
      <c r="B288" s="78"/>
      <c r="D288" s="71"/>
      <c r="G288" s="71"/>
      <c r="H288" s="96" t="e">
        <f>INDEX(TblAdmin1[Admin1 Code],MATCH(G288,TblAdmin1[Tbl1_Admin1],0),1)</f>
        <v>#N/A</v>
      </c>
      <c r="I288" s="71"/>
      <c r="J288" s="96" t="e">
        <f t="array" aca="1" ref="J288" ca="1">OFFSET(Tbl2_Name2,MATCH(I288,OFFSET(Tbl2_RegionPCODE,MATCH(H288,Tbl2_Pcode1,0),1,COUNTIF(Tbl2_Pcode1,H288),1),0)-1+MATCH(H288,Tbl2_Pcode1,0)-1,1)</f>
        <v>#N/A</v>
      </c>
      <c r="K288" s="71"/>
      <c r="L288" s="96" t="e">
        <f t="array" aca="1" ref="L288" ca="1">OFFSET(Tbl3_Name3,MATCH(K288,OFFSET(Tbl3_Admin2PCODE,MATCH(J288,Tbl3_Pcode2,0),1,COUNTIF(Tbl3_Pcode2,J288),1),0)-1+MATCH(J288,Tbl3_Pcode2,0)-1,1)</f>
        <v>#N/A</v>
      </c>
      <c r="N288" s="96" t="e">
        <f t="array" aca="1" ref="N288" ca="1">OFFSET(Tbl4_Name4,MATCH(M288,OFFSET(Tbl4_Admin3PCODE,MATCH(L288,Tbl4_PCODE3,0),1,COUNTIF(Tbl4_PCODE3,L288),1),0)-1+MATCH(L288,Tbl4_PCODE3,0)-1,1)</f>
        <v>#N/A</v>
      </c>
      <c r="O288" s="96" t="str">
        <f ca="1">IFERROR(VLOOKUP(N288,PCODE4:LATITUDE,2,FALSE),"")</f>
        <v/>
      </c>
      <c r="P288" s="96" t="str">
        <f ca="1">IFERROR(VLOOKUP(N288,PCODE4:LONGITUDE,3,FALSE),"")</f>
        <v/>
      </c>
      <c r="Q288" s="81"/>
      <c r="R288" s="80"/>
      <c r="S288" s="73"/>
      <c r="T288" s="73"/>
      <c r="U288" s="73"/>
      <c r="V288" s="73"/>
      <c r="W288" s="73"/>
      <c r="X288" s="73"/>
      <c r="Y288" s="74">
        <f>SUM(Table1[[#This Row],[Syr]:[Other]])</f>
        <v>0</v>
      </c>
    </row>
    <row r="289" spans="1:25" ht="15" customHeight="1">
      <c r="A289" s="78"/>
      <c r="B289" s="78"/>
      <c r="D289" s="71"/>
      <c r="G289" s="71"/>
      <c r="H289" s="96" t="e">
        <f>INDEX(TblAdmin1[Admin1 Code],MATCH(G289,TblAdmin1[Tbl1_Admin1],0),1)</f>
        <v>#N/A</v>
      </c>
      <c r="I289" s="71"/>
      <c r="J289" s="96" t="e">
        <f t="array" aca="1" ref="J289" ca="1">OFFSET(Tbl2_Name2,MATCH(I289,OFFSET(Tbl2_RegionPCODE,MATCH(H289,Tbl2_Pcode1,0),1,COUNTIF(Tbl2_Pcode1,H289),1),0)-1+MATCH(H289,Tbl2_Pcode1,0)-1,1)</f>
        <v>#N/A</v>
      </c>
      <c r="K289" s="71"/>
      <c r="L289" s="96" t="e">
        <f t="array" aca="1" ref="L289" ca="1">OFFSET(Tbl3_Name3,MATCH(K289,OFFSET(Tbl3_Admin2PCODE,MATCH(J289,Tbl3_Pcode2,0),1,COUNTIF(Tbl3_Pcode2,J289),1),0)-1+MATCH(J289,Tbl3_Pcode2,0)-1,1)</f>
        <v>#N/A</v>
      </c>
      <c r="N289" s="96" t="e">
        <f t="array" aca="1" ref="N289" ca="1">OFFSET(Tbl4_Name4,MATCH(M289,OFFSET(Tbl4_Admin3PCODE,MATCH(L289,Tbl4_PCODE3,0),1,COUNTIF(Tbl4_PCODE3,L289),1),0)-1+MATCH(L289,Tbl4_PCODE3,0)-1,1)</f>
        <v>#N/A</v>
      </c>
      <c r="O289" s="96" t="str">
        <f ca="1">IFERROR(VLOOKUP(N289,PCODE4:LATITUDE,2,FALSE),"")</f>
        <v/>
      </c>
      <c r="P289" s="96" t="str">
        <f ca="1">IFERROR(VLOOKUP(N289,PCODE4:LONGITUDE,3,FALSE),"")</f>
        <v/>
      </c>
      <c r="Q289" s="81"/>
      <c r="R289" s="80"/>
      <c r="S289" s="73"/>
      <c r="T289" s="73"/>
      <c r="U289" s="73"/>
      <c r="V289" s="73"/>
      <c r="W289" s="73"/>
      <c r="X289" s="73"/>
      <c r="Y289" s="74">
        <f>SUM(Table1[[#This Row],[Syr]:[Other]])</f>
        <v>0</v>
      </c>
    </row>
    <row r="290" spans="1:25" ht="15" customHeight="1">
      <c r="A290" s="78"/>
      <c r="B290" s="78"/>
      <c r="D290" s="71"/>
      <c r="G290" s="71"/>
      <c r="H290" s="96" t="e">
        <f>INDEX(TblAdmin1[Admin1 Code],MATCH(G290,TblAdmin1[Tbl1_Admin1],0),1)</f>
        <v>#N/A</v>
      </c>
      <c r="I290" s="71"/>
      <c r="J290" s="96" t="e">
        <f t="array" aca="1" ref="J290" ca="1">OFFSET(Tbl2_Name2,MATCH(I290,OFFSET(Tbl2_RegionPCODE,MATCH(H290,Tbl2_Pcode1,0),1,COUNTIF(Tbl2_Pcode1,H290),1),0)-1+MATCH(H290,Tbl2_Pcode1,0)-1,1)</f>
        <v>#N/A</v>
      </c>
      <c r="K290" s="71"/>
      <c r="L290" s="96" t="e">
        <f t="array" aca="1" ref="L290" ca="1">OFFSET(Tbl3_Name3,MATCH(K290,OFFSET(Tbl3_Admin2PCODE,MATCH(J290,Tbl3_Pcode2,0),1,COUNTIF(Tbl3_Pcode2,J290),1),0)-1+MATCH(J290,Tbl3_Pcode2,0)-1,1)</f>
        <v>#N/A</v>
      </c>
      <c r="N290" s="96" t="e">
        <f t="array" aca="1" ref="N290" ca="1">OFFSET(Tbl4_Name4,MATCH(M290,OFFSET(Tbl4_Admin3PCODE,MATCH(L290,Tbl4_PCODE3,0),1,COUNTIF(Tbl4_PCODE3,L290),1),0)-1+MATCH(L290,Tbl4_PCODE3,0)-1,1)</f>
        <v>#N/A</v>
      </c>
      <c r="O290" s="96" t="str">
        <f ca="1">IFERROR(VLOOKUP(N290,PCODE4:LATITUDE,2,FALSE),"")</f>
        <v/>
      </c>
      <c r="P290" s="96" t="str">
        <f ca="1">IFERROR(VLOOKUP(N290,PCODE4:LONGITUDE,3,FALSE),"")</f>
        <v/>
      </c>
      <c r="Q290" s="81"/>
      <c r="R290" s="80"/>
      <c r="S290" s="73"/>
      <c r="T290" s="73"/>
      <c r="U290" s="73"/>
      <c r="V290" s="73"/>
      <c r="W290" s="73"/>
      <c r="X290" s="73"/>
      <c r="Y290" s="74">
        <f>SUM(Table1[[#This Row],[Syr]:[Other]])</f>
        <v>0</v>
      </c>
    </row>
    <row r="291" spans="1:25" ht="15" customHeight="1">
      <c r="A291" s="78"/>
      <c r="B291" s="78"/>
      <c r="D291" s="71"/>
      <c r="G291" s="71"/>
      <c r="H291" s="96" t="e">
        <f>INDEX(TblAdmin1[Admin1 Code],MATCH(G291,TblAdmin1[Tbl1_Admin1],0),1)</f>
        <v>#N/A</v>
      </c>
      <c r="I291" s="71"/>
      <c r="J291" s="96" t="e">
        <f t="array" aca="1" ref="J291" ca="1">OFFSET(Tbl2_Name2,MATCH(I291,OFFSET(Tbl2_RegionPCODE,MATCH(H291,Tbl2_Pcode1,0),1,COUNTIF(Tbl2_Pcode1,H291),1),0)-1+MATCH(H291,Tbl2_Pcode1,0)-1,1)</f>
        <v>#N/A</v>
      </c>
      <c r="K291" s="71"/>
      <c r="L291" s="96" t="e">
        <f t="array" aca="1" ref="L291" ca="1">OFFSET(Tbl3_Name3,MATCH(K291,OFFSET(Tbl3_Admin2PCODE,MATCH(J291,Tbl3_Pcode2,0),1,COUNTIF(Tbl3_Pcode2,J291),1),0)-1+MATCH(J291,Tbl3_Pcode2,0)-1,1)</f>
        <v>#N/A</v>
      </c>
      <c r="N291" s="96" t="e">
        <f t="array" aca="1" ref="N291" ca="1">OFFSET(Tbl4_Name4,MATCH(M291,OFFSET(Tbl4_Admin3PCODE,MATCH(L291,Tbl4_PCODE3,0),1,COUNTIF(Tbl4_PCODE3,L291),1),0)-1+MATCH(L291,Tbl4_PCODE3,0)-1,1)</f>
        <v>#N/A</v>
      </c>
      <c r="O291" s="96" t="str">
        <f ca="1">IFERROR(VLOOKUP(N291,PCODE4:LATITUDE,2,FALSE),"")</f>
        <v/>
      </c>
      <c r="P291" s="96" t="str">
        <f ca="1">IFERROR(VLOOKUP(N291,PCODE4:LONGITUDE,3,FALSE),"")</f>
        <v/>
      </c>
      <c r="Q291" s="81"/>
      <c r="R291" s="80"/>
      <c r="S291" s="73"/>
      <c r="T291" s="73"/>
      <c r="U291" s="73"/>
      <c r="V291" s="73"/>
      <c r="W291" s="73"/>
      <c r="X291" s="73"/>
      <c r="Y291" s="74">
        <f>SUM(Table1[[#This Row],[Syr]:[Other]])</f>
        <v>0</v>
      </c>
    </row>
    <row r="292" spans="1:25" ht="15" customHeight="1">
      <c r="A292" s="78"/>
      <c r="B292" s="78"/>
      <c r="D292" s="71"/>
      <c r="G292" s="71"/>
      <c r="H292" s="96" t="e">
        <f>INDEX(TblAdmin1[Admin1 Code],MATCH(G292,TblAdmin1[Tbl1_Admin1],0),1)</f>
        <v>#N/A</v>
      </c>
      <c r="I292" s="71"/>
      <c r="J292" s="96" t="e">
        <f t="array" aca="1" ref="J292" ca="1">OFFSET(Tbl2_Name2,MATCH(I292,OFFSET(Tbl2_RegionPCODE,MATCH(H292,Tbl2_Pcode1,0),1,COUNTIF(Tbl2_Pcode1,H292),1),0)-1+MATCH(H292,Tbl2_Pcode1,0)-1,1)</f>
        <v>#N/A</v>
      </c>
      <c r="K292" s="71"/>
      <c r="L292" s="96" t="e">
        <f t="array" aca="1" ref="L292" ca="1">OFFSET(Tbl3_Name3,MATCH(K292,OFFSET(Tbl3_Admin2PCODE,MATCH(J292,Tbl3_Pcode2,0),1,COUNTIF(Tbl3_Pcode2,J292),1),0)-1+MATCH(J292,Tbl3_Pcode2,0)-1,1)</f>
        <v>#N/A</v>
      </c>
      <c r="N292" s="96" t="e">
        <f t="array" aca="1" ref="N292" ca="1">OFFSET(Tbl4_Name4,MATCH(M292,OFFSET(Tbl4_Admin3PCODE,MATCH(L292,Tbl4_PCODE3,0),1,COUNTIF(Tbl4_PCODE3,L292),1),0)-1+MATCH(L292,Tbl4_PCODE3,0)-1,1)</f>
        <v>#N/A</v>
      </c>
      <c r="O292" s="96" t="str">
        <f ca="1">IFERROR(VLOOKUP(N292,PCODE4:LATITUDE,2,FALSE),"")</f>
        <v/>
      </c>
      <c r="P292" s="96" t="str">
        <f ca="1">IFERROR(VLOOKUP(N292,PCODE4:LONGITUDE,3,FALSE),"")</f>
        <v/>
      </c>
      <c r="Q292" s="81"/>
      <c r="R292" s="80"/>
      <c r="S292" s="73"/>
      <c r="T292" s="73"/>
      <c r="U292" s="73"/>
      <c r="V292" s="73"/>
      <c r="W292" s="73"/>
      <c r="X292" s="73"/>
      <c r="Y292" s="74">
        <f>SUM(Table1[[#This Row],[Syr]:[Other]])</f>
        <v>0</v>
      </c>
    </row>
    <row r="293" spans="1:25" ht="15" customHeight="1">
      <c r="A293" s="78"/>
      <c r="B293" s="78"/>
      <c r="D293" s="71"/>
      <c r="G293" s="71"/>
      <c r="H293" s="96" t="e">
        <f>INDEX(TblAdmin1[Admin1 Code],MATCH(G293,TblAdmin1[Tbl1_Admin1],0),1)</f>
        <v>#N/A</v>
      </c>
      <c r="I293" s="71"/>
      <c r="J293" s="96" t="e">
        <f t="array" aca="1" ref="J293" ca="1">OFFSET(Tbl2_Name2,MATCH(I293,OFFSET(Tbl2_RegionPCODE,MATCH(H293,Tbl2_Pcode1,0),1,COUNTIF(Tbl2_Pcode1,H293),1),0)-1+MATCH(H293,Tbl2_Pcode1,0)-1,1)</f>
        <v>#N/A</v>
      </c>
      <c r="K293" s="71"/>
      <c r="L293" s="96" t="e">
        <f t="array" aca="1" ref="L293" ca="1">OFFSET(Tbl3_Name3,MATCH(K293,OFFSET(Tbl3_Admin2PCODE,MATCH(J293,Tbl3_Pcode2,0),1,COUNTIF(Tbl3_Pcode2,J293),1),0)-1+MATCH(J293,Tbl3_Pcode2,0)-1,1)</f>
        <v>#N/A</v>
      </c>
      <c r="N293" s="96" t="e">
        <f t="array" aca="1" ref="N293" ca="1">OFFSET(Tbl4_Name4,MATCH(M293,OFFSET(Tbl4_Admin3PCODE,MATCH(L293,Tbl4_PCODE3,0),1,COUNTIF(Tbl4_PCODE3,L293),1),0)-1+MATCH(L293,Tbl4_PCODE3,0)-1,1)</f>
        <v>#N/A</v>
      </c>
      <c r="O293" s="96" t="str">
        <f ca="1">IFERROR(VLOOKUP(N293,PCODE4:LATITUDE,2,FALSE),"")</f>
        <v/>
      </c>
      <c r="P293" s="96" t="str">
        <f ca="1">IFERROR(VLOOKUP(N293,PCODE4:LONGITUDE,3,FALSE),"")</f>
        <v/>
      </c>
      <c r="Q293" s="81"/>
      <c r="R293" s="80"/>
      <c r="S293" s="73"/>
      <c r="T293" s="73"/>
      <c r="U293" s="73"/>
      <c r="V293" s="73"/>
      <c r="W293" s="73"/>
      <c r="X293" s="73"/>
      <c r="Y293" s="74">
        <f>SUM(Table1[[#This Row],[Syr]:[Other]])</f>
        <v>0</v>
      </c>
    </row>
    <row r="294" spans="1:25" ht="15" customHeight="1">
      <c r="A294" s="78"/>
      <c r="B294" s="78"/>
      <c r="D294" s="71"/>
      <c r="G294" s="71"/>
      <c r="H294" s="96" t="e">
        <f>INDEX(TblAdmin1[Admin1 Code],MATCH(G294,TblAdmin1[Tbl1_Admin1],0),1)</f>
        <v>#N/A</v>
      </c>
      <c r="I294" s="71"/>
      <c r="J294" s="96" t="e">
        <f t="array" aca="1" ref="J294" ca="1">OFFSET(Tbl2_Name2,MATCH(I294,OFFSET(Tbl2_RegionPCODE,MATCH(H294,Tbl2_Pcode1,0),1,COUNTIF(Tbl2_Pcode1,H294),1),0)-1+MATCH(H294,Tbl2_Pcode1,0)-1,1)</f>
        <v>#N/A</v>
      </c>
      <c r="K294" s="71"/>
      <c r="L294" s="96" t="e">
        <f t="array" aca="1" ref="L294" ca="1">OFFSET(Tbl3_Name3,MATCH(K294,OFFSET(Tbl3_Admin2PCODE,MATCH(J294,Tbl3_Pcode2,0),1,COUNTIF(Tbl3_Pcode2,J294),1),0)-1+MATCH(J294,Tbl3_Pcode2,0)-1,1)</f>
        <v>#N/A</v>
      </c>
      <c r="N294" s="96" t="e">
        <f t="array" aca="1" ref="N294" ca="1">OFFSET(Tbl4_Name4,MATCH(M294,OFFSET(Tbl4_Admin3PCODE,MATCH(L294,Tbl4_PCODE3,0),1,COUNTIF(Tbl4_PCODE3,L294),1),0)-1+MATCH(L294,Tbl4_PCODE3,0)-1,1)</f>
        <v>#N/A</v>
      </c>
      <c r="O294" s="96" t="str">
        <f ca="1">IFERROR(VLOOKUP(N294,PCODE4:LATITUDE,2,FALSE),"")</f>
        <v/>
      </c>
      <c r="P294" s="96" t="str">
        <f ca="1">IFERROR(VLOOKUP(N294,PCODE4:LONGITUDE,3,FALSE),"")</f>
        <v/>
      </c>
      <c r="Q294" s="81"/>
      <c r="R294" s="80"/>
      <c r="S294" s="73"/>
      <c r="T294" s="73"/>
      <c r="U294" s="73"/>
      <c r="V294" s="73"/>
      <c r="W294" s="73"/>
      <c r="X294" s="73"/>
      <c r="Y294" s="74">
        <f>SUM(Table1[[#This Row],[Syr]:[Other]])</f>
        <v>0</v>
      </c>
    </row>
    <row r="295" spans="1:25" ht="15" customHeight="1">
      <c r="A295" s="78"/>
      <c r="B295" s="78"/>
      <c r="D295" s="71"/>
      <c r="G295" s="71"/>
      <c r="H295" s="96" t="e">
        <f>INDEX(TblAdmin1[Admin1 Code],MATCH(G295,TblAdmin1[Tbl1_Admin1],0),1)</f>
        <v>#N/A</v>
      </c>
      <c r="I295" s="71"/>
      <c r="J295" s="96" t="e">
        <f t="array" aca="1" ref="J295" ca="1">OFFSET(Tbl2_Name2,MATCH(I295,OFFSET(Tbl2_RegionPCODE,MATCH(H295,Tbl2_Pcode1,0),1,COUNTIF(Tbl2_Pcode1,H295),1),0)-1+MATCH(H295,Tbl2_Pcode1,0)-1,1)</f>
        <v>#N/A</v>
      </c>
      <c r="K295" s="71"/>
      <c r="L295" s="96" t="e">
        <f t="array" aca="1" ref="L295" ca="1">OFFSET(Tbl3_Name3,MATCH(K295,OFFSET(Tbl3_Admin2PCODE,MATCH(J295,Tbl3_Pcode2,0),1,COUNTIF(Tbl3_Pcode2,J295),1),0)-1+MATCH(J295,Tbl3_Pcode2,0)-1,1)</f>
        <v>#N/A</v>
      </c>
      <c r="N295" s="96" t="e">
        <f t="array" aca="1" ref="N295" ca="1">OFFSET(Tbl4_Name4,MATCH(M295,OFFSET(Tbl4_Admin3PCODE,MATCH(L295,Tbl4_PCODE3,0),1,COUNTIF(Tbl4_PCODE3,L295),1),0)-1+MATCH(L295,Tbl4_PCODE3,0)-1,1)</f>
        <v>#N/A</v>
      </c>
      <c r="O295" s="96" t="str">
        <f ca="1">IFERROR(VLOOKUP(N295,PCODE4:LATITUDE,2,FALSE),"")</f>
        <v/>
      </c>
      <c r="P295" s="96" t="str">
        <f ca="1">IFERROR(VLOOKUP(N295,PCODE4:LONGITUDE,3,FALSE),"")</f>
        <v/>
      </c>
      <c r="Q295" s="81"/>
      <c r="R295" s="80"/>
      <c r="S295" s="73"/>
      <c r="T295" s="73"/>
      <c r="U295" s="73"/>
      <c r="V295" s="73"/>
      <c r="W295" s="73"/>
      <c r="X295" s="73"/>
      <c r="Y295" s="74">
        <f>SUM(Table1[[#This Row],[Syr]:[Other]])</f>
        <v>0</v>
      </c>
    </row>
    <row r="296" spans="1:25" ht="15" customHeight="1">
      <c r="A296" s="78"/>
      <c r="B296" s="78"/>
      <c r="D296" s="71"/>
      <c r="G296" s="71"/>
      <c r="H296" s="96" t="e">
        <f>INDEX(TblAdmin1[Admin1 Code],MATCH(G296,TblAdmin1[Tbl1_Admin1],0),1)</f>
        <v>#N/A</v>
      </c>
      <c r="I296" s="71"/>
      <c r="J296" s="96" t="e">
        <f t="array" aca="1" ref="J296" ca="1">OFFSET(Tbl2_Name2,MATCH(I296,OFFSET(Tbl2_RegionPCODE,MATCH(H296,Tbl2_Pcode1,0),1,COUNTIF(Tbl2_Pcode1,H296),1),0)-1+MATCH(H296,Tbl2_Pcode1,0)-1,1)</f>
        <v>#N/A</v>
      </c>
      <c r="K296" s="71"/>
      <c r="L296" s="96" t="e">
        <f t="array" aca="1" ref="L296" ca="1">OFFSET(Tbl3_Name3,MATCH(K296,OFFSET(Tbl3_Admin2PCODE,MATCH(J296,Tbl3_Pcode2,0),1,COUNTIF(Tbl3_Pcode2,J296),1),0)-1+MATCH(J296,Tbl3_Pcode2,0)-1,1)</f>
        <v>#N/A</v>
      </c>
      <c r="N296" s="96" t="e">
        <f t="array" aca="1" ref="N296" ca="1">OFFSET(Tbl4_Name4,MATCH(M296,OFFSET(Tbl4_Admin3PCODE,MATCH(L296,Tbl4_PCODE3,0),1,COUNTIF(Tbl4_PCODE3,L296),1),0)-1+MATCH(L296,Tbl4_PCODE3,0)-1,1)</f>
        <v>#N/A</v>
      </c>
      <c r="O296" s="96" t="str">
        <f ca="1">IFERROR(VLOOKUP(N296,PCODE4:LATITUDE,2,FALSE),"")</f>
        <v/>
      </c>
      <c r="P296" s="96" t="str">
        <f ca="1">IFERROR(VLOOKUP(N296,PCODE4:LONGITUDE,3,FALSE),"")</f>
        <v/>
      </c>
      <c r="Q296" s="81"/>
      <c r="R296" s="80"/>
      <c r="S296" s="73"/>
      <c r="T296" s="73"/>
      <c r="U296" s="73"/>
      <c r="V296" s="73"/>
      <c r="W296" s="73"/>
      <c r="X296" s="73"/>
      <c r="Y296" s="74">
        <f>SUM(Table1[[#This Row],[Syr]:[Other]])</f>
        <v>0</v>
      </c>
    </row>
    <row r="297" spans="1:25" ht="15" customHeight="1">
      <c r="A297" s="78"/>
      <c r="B297" s="78"/>
      <c r="D297" s="71"/>
      <c r="G297" s="71"/>
      <c r="H297" s="96" t="e">
        <f>INDEX(TblAdmin1[Admin1 Code],MATCH(G297,TblAdmin1[Tbl1_Admin1],0),1)</f>
        <v>#N/A</v>
      </c>
      <c r="I297" s="71"/>
      <c r="J297" s="96" t="e">
        <f t="array" aca="1" ref="J297" ca="1">OFFSET(Tbl2_Name2,MATCH(I297,OFFSET(Tbl2_RegionPCODE,MATCH(H297,Tbl2_Pcode1,0),1,COUNTIF(Tbl2_Pcode1,H297),1),0)-1+MATCH(H297,Tbl2_Pcode1,0)-1,1)</f>
        <v>#N/A</v>
      </c>
      <c r="K297" s="71"/>
      <c r="L297" s="96" t="e">
        <f t="array" aca="1" ref="L297" ca="1">OFFSET(Tbl3_Name3,MATCH(K297,OFFSET(Tbl3_Admin2PCODE,MATCH(J297,Tbl3_Pcode2,0),1,COUNTIF(Tbl3_Pcode2,J297),1),0)-1+MATCH(J297,Tbl3_Pcode2,0)-1,1)</f>
        <v>#N/A</v>
      </c>
      <c r="N297" s="96" t="e">
        <f t="array" aca="1" ref="N297" ca="1">OFFSET(Tbl4_Name4,MATCH(M297,OFFSET(Tbl4_Admin3PCODE,MATCH(L297,Tbl4_PCODE3,0),1,COUNTIF(Tbl4_PCODE3,L297),1),0)-1+MATCH(L297,Tbl4_PCODE3,0)-1,1)</f>
        <v>#N/A</v>
      </c>
      <c r="O297" s="96" t="str">
        <f ca="1">IFERROR(VLOOKUP(N297,PCODE4:LATITUDE,2,FALSE),"")</f>
        <v/>
      </c>
      <c r="P297" s="96" t="str">
        <f ca="1">IFERROR(VLOOKUP(N297,PCODE4:LONGITUDE,3,FALSE),"")</f>
        <v/>
      </c>
      <c r="Q297" s="81"/>
      <c r="R297" s="80"/>
      <c r="S297" s="73"/>
      <c r="T297" s="73"/>
      <c r="U297" s="73"/>
      <c r="V297" s="73"/>
      <c r="W297" s="73"/>
      <c r="X297" s="73"/>
      <c r="Y297" s="74">
        <f>SUM(Table1[[#This Row],[Syr]:[Other]])</f>
        <v>0</v>
      </c>
    </row>
    <row r="298" spans="1:25" ht="15" customHeight="1">
      <c r="A298" s="78"/>
      <c r="B298" s="78"/>
      <c r="D298" s="71"/>
      <c r="G298" s="71"/>
      <c r="H298" s="96" t="e">
        <f>INDEX(TblAdmin1[Admin1 Code],MATCH(G298,TblAdmin1[Tbl1_Admin1],0),1)</f>
        <v>#N/A</v>
      </c>
      <c r="I298" s="71"/>
      <c r="J298" s="96" t="e">
        <f t="array" aca="1" ref="J298" ca="1">OFFSET(Tbl2_Name2,MATCH(I298,OFFSET(Tbl2_RegionPCODE,MATCH(H298,Tbl2_Pcode1,0),1,COUNTIF(Tbl2_Pcode1,H298),1),0)-1+MATCH(H298,Tbl2_Pcode1,0)-1,1)</f>
        <v>#N/A</v>
      </c>
      <c r="K298" s="71"/>
      <c r="L298" s="96" t="e">
        <f t="array" aca="1" ref="L298" ca="1">OFFSET(Tbl3_Name3,MATCH(K298,OFFSET(Tbl3_Admin2PCODE,MATCH(J298,Tbl3_Pcode2,0),1,COUNTIF(Tbl3_Pcode2,J298),1),0)-1+MATCH(J298,Tbl3_Pcode2,0)-1,1)</f>
        <v>#N/A</v>
      </c>
      <c r="N298" s="96" t="e">
        <f t="array" aca="1" ref="N298" ca="1">OFFSET(Tbl4_Name4,MATCH(M298,OFFSET(Tbl4_Admin3PCODE,MATCH(L298,Tbl4_PCODE3,0),1,COUNTIF(Tbl4_PCODE3,L298),1),0)-1+MATCH(L298,Tbl4_PCODE3,0)-1,1)</f>
        <v>#N/A</v>
      </c>
      <c r="O298" s="96" t="str">
        <f ca="1">IFERROR(VLOOKUP(N298,PCODE4:LATITUDE,2,FALSE),"")</f>
        <v/>
      </c>
      <c r="P298" s="96" t="str">
        <f ca="1">IFERROR(VLOOKUP(N298,PCODE4:LONGITUDE,3,FALSE),"")</f>
        <v/>
      </c>
      <c r="Q298" s="81"/>
      <c r="R298" s="80"/>
      <c r="S298" s="73"/>
      <c r="T298" s="73"/>
      <c r="U298" s="73"/>
      <c r="V298" s="73"/>
      <c r="W298" s="73"/>
      <c r="X298" s="73"/>
      <c r="Y298" s="74">
        <f>SUM(Table1[[#This Row],[Syr]:[Other]])</f>
        <v>0</v>
      </c>
    </row>
    <row r="299" spans="1:25" ht="15" customHeight="1">
      <c r="A299" s="78"/>
      <c r="B299" s="78"/>
      <c r="D299" s="71"/>
      <c r="G299" s="71"/>
      <c r="H299" s="96" t="e">
        <f>INDEX(TblAdmin1[Admin1 Code],MATCH(G299,TblAdmin1[Tbl1_Admin1],0),1)</f>
        <v>#N/A</v>
      </c>
      <c r="I299" s="71"/>
      <c r="J299" s="96" t="e">
        <f t="array" aca="1" ref="J299" ca="1">OFFSET(Tbl2_Name2,MATCH(I299,OFFSET(Tbl2_RegionPCODE,MATCH(H299,Tbl2_Pcode1,0),1,COUNTIF(Tbl2_Pcode1,H299),1),0)-1+MATCH(H299,Tbl2_Pcode1,0)-1,1)</f>
        <v>#N/A</v>
      </c>
      <c r="K299" s="71"/>
      <c r="L299" s="96" t="e">
        <f t="array" aca="1" ref="L299" ca="1">OFFSET(Tbl3_Name3,MATCH(K299,OFFSET(Tbl3_Admin2PCODE,MATCH(J299,Tbl3_Pcode2,0),1,COUNTIF(Tbl3_Pcode2,J299),1),0)-1+MATCH(J299,Tbl3_Pcode2,0)-1,1)</f>
        <v>#N/A</v>
      </c>
      <c r="N299" s="96" t="e">
        <f t="array" aca="1" ref="N299" ca="1">OFFSET(Tbl4_Name4,MATCH(M299,OFFSET(Tbl4_Admin3PCODE,MATCH(L299,Tbl4_PCODE3,0),1,COUNTIF(Tbl4_PCODE3,L299),1),0)-1+MATCH(L299,Tbl4_PCODE3,0)-1,1)</f>
        <v>#N/A</v>
      </c>
      <c r="O299" s="96" t="str">
        <f ca="1">IFERROR(VLOOKUP(N299,PCODE4:LATITUDE,2,FALSE),"")</f>
        <v/>
      </c>
      <c r="P299" s="96" t="str">
        <f ca="1">IFERROR(VLOOKUP(N299,PCODE4:LONGITUDE,3,FALSE),"")</f>
        <v/>
      </c>
      <c r="Q299" s="81"/>
      <c r="R299" s="80"/>
      <c r="S299" s="73"/>
      <c r="T299" s="73"/>
      <c r="U299" s="73"/>
      <c r="V299" s="73"/>
      <c r="W299" s="73"/>
      <c r="X299" s="73"/>
      <c r="Y299" s="74">
        <f>SUM(Table1[[#This Row],[Syr]:[Other]])</f>
        <v>0</v>
      </c>
    </row>
    <row r="300" spans="1:25" ht="15" customHeight="1">
      <c r="A300" s="78"/>
      <c r="B300" s="78"/>
      <c r="D300" s="71"/>
      <c r="G300" s="71"/>
      <c r="H300" s="96" t="e">
        <f>INDEX(TblAdmin1[Admin1 Code],MATCH(G300,TblAdmin1[Tbl1_Admin1],0),1)</f>
        <v>#N/A</v>
      </c>
      <c r="I300" s="71"/>
      <c r="J300" s="96" t="e">
        <f t="array" aca="1" ref="J300" ca="1">OFFSET(Tbl2_Name2,MATCH(I300,OFFSET(Tbl2_RegionPCODE,MATCH(H300,Tbl2_Pcode1,0),1,COUNTIF(Tbl2_Pcode1,H300),1),0)-1+MATCH(H300,Tbl2_Pcode1,0)-1,1)</f>
        <v>#N/A</v>
      </c>
      <c r="K300" s="71"/>
      <c r="L300" s="96" t="e">
        <f t="array" aca="1" ref="L300" ca="1">OFFSET(Tbl3_Name3,MATCH(K300,OFFSET(Tbl3_Admin2PCODE,MATCH(J300,Tbl3_Pcode2,0),1,COUNTIF(Tbl3_Pcode2,J300),1),0)-1+MATCH(J300,Tbl3_Pcode2,0)-1,1)</f>
        <v>#N/A</v>
      </c>
      <c r="N300" s="96" t="e">
        <f t="array" aca="1" ref="N300" ca="1">OFFSET(Tbl4_Name4,MATCH(M300,OFFSET(Tbl4_Admin3PCODE,MATCH(L300,Tbl4_PCODE3,0),1,COUNTIF(Tbl4_PCODE3,L300),1),0)-1+MATCH(L300,Tbl4_PCODE3,0)-1,1)</f>
        <v>#N/A</v>
      </c>
      <c r="O300" s="96" t="str">
        <f ca="1">IFERROR(VLOOKUP(N300,PCODE4:LATITUDE,2,FALSE),"")</f>
        <v/>
      </c>
      <c r="P300" s="96" t="str">
        <f ca="1">IFERROR(VLOOKUP(N300,PCODE4:LONGITUDE,3,FALSE),"")</f>
        <v/>
      </c>
      <c r="Q300" s="81"/>
      <c r="R300" s="80"/>
      <c r="S300" s="73"/>
      <c r="T300" s="73"/>
      <c r="U300" s="73"/>
      <c r="V300" s="73"/>
      <c r="W300" s="73"/>
      <c r="X300" s="73"/>
      <c r="Y300" s="74">
        <f>SUM(Table1[[#This Row],[Syr]:[Other]])</f>
        <v>0</v>
      </c>
    </row>
    <row r="301" spans="1:25" ht="15" customHeight="1">
      <c r="A301" s="78"/>
      <c r="B301" s="78"/>
      <c r="D301" s="71"/>
      <c r="G301" s="71"/>
      <c r="H301" s="96" t="e">
        <f>INDEX(TblAdmin1[Admin1 Code],MATCH(G301,TblAdmin1[Tbl1_Admin1],0),1)</f>
        <v>#N/A</v>
      </c>
      <c r="I301" s="71"/>
      <c r="J301" s="96" t="e">
        <f t="array" aca="1" ref="J301" ca="1">OFFSET(Tbl2_Name2,MATCH(I301,OFFSET(Tbl2_RegionPCODE,MATCH(H301,Tbl2_Pcode1,0),1,COUNTIF(Tbl2_Pcode1,H301),1),0)-1+MATCH(H301,Tbl2_Pcode1,0)-1,1)</f>
        <v>#N/A</v>
      </c>
      <c r="K301" s="71"/>
      <c r="L301" s="96" t="e">
        <f t="array" aca="1" ref="L301" ca="1">OFFSET(Tbl3_Name3,MATCH(K301,OFFSET(Tbl3_Admin2PCODE,MATCH(J301,Tbl3_Pcode2,0),1,COUNTIF(Tbl3_Pcode2,J301),1),0)-1+MATCH(J301,Tbl3_Pcode2,0)-1,1)</f>
        <v>#N/A</v>
      </c>
      <c r="N301" s="96" t="e">
        <f t="array" aca="1" ref="N301" ca="1">OFFSET(Tbl4_Name4,MATCH(M301,OFFSET(Tbl4_Admin3PCODE,MATCH(L301,Tbl4_PCODE3,0),1,COUNTIF(Tbl4_PCODE3,L301),1),0)-1+MATCH(L301,Tbl4_PCODE3,0)-1,1)</f>
        <v>#N/A</v>
      </c>
      <c r="O301" s="96" t="str">
        <f ca="1">IFERROR(VLOOKUP(N301,PCODE4:LATITUDE,2,FALSE),"")</f>
        <v/>
      </c>
      <c r="P301" s="96" t="str">
        <f ca="1">IFERROR(VLOOKUP(N301,PCODE4:LONGITUDE,3,FALSE),"")</f>
        <v/>
      </c>
      <c r="Q301" s="81"/>
      <c r="R301" s="80"/>
      <c r="S301" s="73"/>
      <c r="T301" s="73"/>
      <c r="U301" s="73"/>
      <c r="V301" s="73"/>
      <c r="W301" s="73"/>
      <c r="X301" s="73"/>
      <c r="Y301" s="74">
        <f>SUM(Table1[[#This Row],[Syr]:[Other]])</f>
        <v>0</v>
      </c>
    </row>
    <row r="302" spans="1:25" ht="15" customHeight="1">
      <c r="A302" s="78"/>
      <c r="B302" s="78"/>
      <c r="D302" s="71"/>
      <c r="G302" s="71"/>
      <c r="H302" s="96" t="e">
        <f>INDEX(TblAdmin1[Admin1 Code],MATCH(G302,TblAdmin1[Tbl1_Admin1],0),1)</f>
        <v>#N/A</v>
      </c>
      <c r="I302" s="71"/>
      <c r="J302" s="96" t="e">
        <f t="array" aca="1" ref="J302" ca="1">OFFSET(Tbl2_Name2,MATCH(I302,OFFSET(Tbl2_RegionPCODE,MATCH(H302,Tbl2_Pcode1,0),1,COUNTIF(Tbl2_Pcode1,H302),1),0)-1+MATCH(H302,Tbl2_Pcode1,0)-1,1)</f>
        <v>#N/A</v>
      </c>
      <c r="K302" s="71"/>
      <c r="L302" s="96" t="e">
        <f t="array" aca="1" ref="L302" ca="1">OFFSET(Tbl3_Name3,MATCH(K302,OFFSET(Tbl3_Admin2PCODE,MATCH(J302,Tbl3_Pcode2,0),1,COUNTIF(Tbl3_Pcode2,J302),1),0)-1+MATCH(J302,Tbl3_Pcode2,0)-1,1)</f>
        <v>#N/A</v>
      </c>
      <c r="N302" s="96" t="e">
        <f t="array" aca="1" ref="N302" ca="1">OFFSET(Tbl4_Name4,MATCH(M302,OFFSET(Tbl4_Admin3PCODE,MATCH(L302,Tbl4_PCODE3,0),1,COUNTIF(Tbl4_PCODE3,L302),1),0)-1+MATCH(L302,Tbl4_PCODE3,0)-1,1)</f>
        <v>#N/A</v>
      </c>
      <c r="O302" s="96" t="str">
        <f ca="1">IFERROR(VLOOKUP(N302,PCODE4:LATITUDE,2,FALSE),"")</f>
        <v/>
      </c>
      <c r="P302" s="96" t="str">
        <f ca="1">IFERROR(VLOOKUP(N302,PCODE4:LONGITUDE,3,FALSE),"")</f>
        <v/>
      </c>
      <c r="Q302" s="81"/>
      <c r="R302" s="80"/>
      <c r="S302" s="73"/>
      <c r="T302" s="73"/>
      <c r="U302" s="73"/>
      <c r="V302" s="73"/>
      <c r="W302" s="73"/>
      <c r="X302" s="73"/>
      <c r="Y302" s="74">
        <f>SUM(Table1[[#This Row],[Syr]:[Other]])</f>
        <v>0</v>
      </c>
    </row>
    <row r="303" spans="1:25" ht="15" customHeight="1">
      <c r="A303" s="78"/>
      <c r="B303" s="78"/>
      <c r="D303" s="71"/>
      <c r="G303" s="71"/>
      <c r="H303" s="96" t="e">
        <f>INDEX(TblAdmin1[Admin1 Code],MATCH(G303,TblAdmin1[Tbl1_Admin1],0),1)</f>
        <v>#N/A</v>
      </c>
      <c r="I303" s="71"/>
      <c r="J303" s="96" t="e">
        <f t="array" aca="1" ref="J303" ca="1">OFFSET(Tbl2_Name2,MATCH(I303,OFFSET(Tbl2_RegionPCODE,MATCH(H303,Tbl2_Pcode1,0),1,COUNTIF(Tbl2_Pcode1,H303),1),0)-1+MATCH(H303,Tbl2_Pcode1,0)-1,1)</f>
        <v>#N/A</v>
      </c>
      <c r="K303" s="71"/>
      <c r="L303" s="96" t="e">
        <f t="array" aca="1" ref="L303" ca="1">OFFSET(Tbl3_Name3,MATCH(K303,OFFSET(Tbl3_Admin2PCODE,MATCH(J303,Tbl3_Pcode2,0),1,COUNTIF(Tbl3_Pcode2,J303),1),0)-1+MATCH(J303,Tbl3_Pcode2,0)-1,1)</f>
        <v>#N/A</v>
      </c>
      <c r="N303" s="96" t="e">
        <f t="array" aca="1" ref="N303" ca="1">OFFSET(Tbl4_Name4,MATCH(M303,OFFSET(Tbl4_Admin3PCODE,MATCH(L303,Tbl4_PCODE3,0),1,COUNTIF(Tbl4_PCODE3,L303),1),0)-1+MATCH(L303,Tbl4_PCODE3,0)-1,1)</f>
        <v>#N/A</v>
      </c>
      <c r="O303" s="96" t="str">
        <f ca="1">IFERROR(VLOOKUP(N303,PCODE4:LATITUDE,2,FALSE),"")</f>
        <v/>
      </c>
      <c r="P303" s="96" t="str">
        <f ca="1">IFERROR(VLOOKUP(N303,PCODE4:LONGITUDE,3,FALSE),"")</f>
        <v/>
      </c>
      <c r="Q303" s="81"/>
      <c r="R303" s="80"/>
      <c r="S303" s="73"/>
      <c r="T303" s="73"/>
      <c r="U303" s="73"/>
      <c r="V303" s="73"/>
      <c r="W303" s="73"/>
      <c r="X303" s="73"/>
      <c r="Y303" s="74">
        <f>SUM(Table1[[#This Row],[Syr]:[Other]])</f>
        <v>0</v>
      </c>
    </row>
    <row r="304" spans="1:25" ht="15" customHeight="1">
      <c r="A304" s="78"/>
      <c r="B304" s="78"/>
      <c r="D304" s="71"/>
      <c r="G304" s="71"/>
      <c r="H304" s="96" t="e">
        <f>INDEX(TblAdmin1[Admin1 Code],MATCH(G304,TblAdmin1[Tbl1_Admin1],0),1)</f>
        <v>#N/A</v>
      </c>
      <c r="I304" s="71"/>
      <c r="J304" s="96" t="e">
        <f t="array" aca="1" ref="J304" ca="1">OFFSET(Tbl2_Name2,MATCH(I304,OFFSET(Tbl2_RegionPCODE,MATCH(H304,Tbl2_Pcode1,0),1,COUNTIF(Tbl2_Pcode1,H304),1),0)-1+MATCH(H304,Tbl2_Pcode1,0)-1,1)</f>
        <v>#N/A</v>
      </c>
      <c r="K304" s="71"/>
      <c r="L304" s="96" t="e">
        <f t="array" aca="1" ref="L304" ca="1">OFFSET(Tbl3_Name3,MATCH(K304,OFFSET(Tbl3_Admin2PCODE,MATCH(J304,Tbl3_Pcode2,0),1,COUNTIF(Tbl3_Pcode2,J304),1),0)-1+MATCH(J304,Tbl3_Pcode2,0)-1,1)</f>
        <v>#N/A</v>
      </c>
      <c r="N304" s="96" t="e">
        <f t="array" aca="1" ref="N304" ca="1">OFFSET(Tbl4_Name4,MATCH(M304,OFFSET(Tbl4_Admin3PCODE,MATCH(L304,Tbl4_PCODE3,0),1,COUNTIF(Tbl4_PCODE3,L304),1),0)-1+MATCH(L304,Tbl4_PCODE3,0)-1,1)</f>
        <v>#N/A</v>
      </c>
      <c r="O304" s="96" t="str">
        <f ca="1">IFERROR(VLOOKUP(N304,PCODE4:LATITUDE,2,FALSE),"")</f>
        <v/>
      </c>
      <c r="P304" s="96" t="str">
        <f ca="1">IFERROR(VLOOKUP(N304,PCODE4:LONGITUDE,3,FALSE),"")</f>
        <v/>
      </c>
      <c r="Q304" s="81"/>
      <c r="R304" s="80"/>
      <c r="S304" s="73"/>
      <c r="T304" s="73"/>
      <c r="U304" s="73"/>
      <c r="V304" s="73"/>
      <c r="W304" s="73"/>
      <c r="X304" s="73"/>
      <c r="Y304" s="74">
        <f>SUM(Table1[[#This Row],[Syr]:[Other]])</f>
        <v>0</v>
      </c>
    </row>
    <row r="305" spans="1:25" ht="15" customHeight="1">
      <c r="A305" s="78"/>
      <c r="B305" s="78"/>
      <c r="D305" s="71"/>
      <c r="G305" s="71"/>
      <c r="H305" s="96" t="e">
        <f>INDEX(TblAdmin1[Admin1 Code],MATCH(G305,TblAdmin1[Tbl1_Admin1],0),1)</f>
        <v>#N/A</v>
      </c>
      <c r="I305" s="71"/>
      <c r="J305" s="96" t="e">
        <f t="array" aca="1" ref="J305" ca="1">OFFSET(Tbl2_Name2,MATCH(I305,OFFSET(Tbl2_RegionPCODE,MATCH(H305,Tbl2_Pcode1,0),1,COUNTIF(Tbl2_Pcode1,H305),1),0)-1+MATCH(H305,Tbl2_Pcode1,0)-1,1)</f>
        <v>#N/A</v>
      </c>
      <c r="K305" s="71"/>
      <c r="L305" s="96" t="e">
        <f t="array" aca="1" ref="L305" ca="1">OFFSET(Tbl3_Name3,MATCH(K305,OFFSET(Tbl3_Admin2PCODE,MATCH(J305,Tbl3_Pcode2,0),1,COUNTIF(Tbl3_Pcode2,J305),1),0)-1+MATCH(J305,Tbl3_Pcode2,0)-1,1)</f>
        <v>#N/A</v>
      </c>
      <c r="N305" s="96" t="e">
        <f t="array" aca="1" ref="N305" ca="1">OFFSET(Tbl4_Name4,MATCH(M305,OFFSET(Tbl4_Admin3PCODE,MATCH(L305,Tbl4_PCODE3,0),1,COUNTIF(Tbl4_PCODE3,L305),1),0)-1+MATCH(L305,Tbl4_PCODE3,0)-1,1)</f>
        <v>#N/A</v>
      </c>
      <c r="O305" s="96" t="str">
        <f ca="1">IFERROR(VLOOKUP(N305,PCODE4:LATITUDE,2,FALSE),"")</f>
        <v/>
      </c>
      <c r="P305" s="96" t="str">
        <f ca="1">IFERROR(VLOOKUP(N305,PCODE4:LONGITUDE,3,FALSE),"")</f>
        <v/>
      </c>
      <c r="Q305" s="81"/>
      <c r="R305" s="80"/>
      <c r="S305" s="73"/>
      <c r="T305" s="73"/>
      <c r="U305" s="73"/>
      <c r="V305" s="73"/>
      <c r="W305" s="73"/>
      <c r="X305" s="73"/>
      <c r="Y305" s="74">
        <f>SUM(Table1[[#This Row],[Syr]:[Other]])</f>
        <v>0</v>
      </c>
    </row>
    <row r="306" spans="1:25" ht="15" customHeight="1">
      <c r="A306" s="78"/>
      <c r="B306" s="78"/>
      <c r="D306" s="71"/>
      <c r="G306" s="71"/>
      <c r="H306" s="96" t="e">
        <f>INDEX(TblAdmin1[Admin1 Code],MATCH(G306,TblAdmin1[Tbl1_Admin1],0),1)</f>
        <v>#N/A</v>
      </c>
      <c r="I306" s="71"/>
      <c r="J306" s="96" t="e">
        <f t="array" aca="1" ref="J306" ca="1">OFFSET(Tbl2_Name2,MATCH(I306,OFFSET(Tbl2_RegionPCODE,MATCH(H306,Tbl2_Pcode1,0),1,COUNTIF(Tbl2_Pcode1,H306),1),0)-1+MATCH(H306,Tbl2_Pcode1,0)-1,1)</f>
        <v>#N/A</v>
      </c>
      <c r="K306" s="71"/>
      <c r="L306" s="96" t="e">
        <f t="array" aca="1" ref="L306" ca="1">OFFSET(Tbl3_Name3,MATCH(K306,OFFSET(Tbl3_Admin2PCODE,MATCH(J306,Tbl3_Pcode2,0),1,COUNTIF(Tbl3_Pcode2,J306),1),0)-1+MATCH(J306,Tbl3_Pcode2,0)-1,1)</f>
        <v>#N/A</v>
      </c>
      <c r="N306" s="96" t="e">
        <f t="array" aca="1" ref="N306" ca="1">OFFSET(Tbl4_Name4,MATCH(M306,OFFSET(Tbl4_Admin3PCODE,MATCH(L306,Tbl4_PCODE3,0),1,COUNTIF(Tbl4_PCODE3,L306),1),0)-1+MATCH(L306,Tbl4_PCODE3,0)-1,1)</f>
        <v>#N/A</v>
      </c>
      <c r="O306" s="96" t="str">
        <f ca="1">IFERROR(VLOOKUP(N306,PCODE4:LATITUDE,2,FALSE),"")</f>
        <v/>
      </c>
      <c r="P306" s="96" t="str">
        <f ca="1">IFERROR(VLOOKUP(N306,PCODE4:LONGITUDE,3,FALSE),"")</f>
        <v/>
      </c>
      <c r="Q306" s="81"/>
      <c r="R306" s="80"/>
      <c r="S306" s="73"/>
      <c r="T306" s="73"/>
      <c r="U306" s="73"/>
      <c r="V306" s="73"/>
      <c r="W306" s="73"/>
      <c r="X306" s="73"/>
      <c r="Y306" s="74">
        <f>SUM(Table1[[#This Row],[Syr]:[Other]])</f>
        <v>0</v>
      </c>
    </row>
    <row r="307" spans="1:25" ht="15" customHeight="1">
      <c r="A307" s="78"/>
      <c r="B307" s="78"/>
      <c r="D307" s="71"/>
      <c r="G307" s="71"/>
      <c r="H307" s="96" t="e">
        <f>INDEX(TblAdmin1[Admin1 Code],MATCH(G307,TblAdmin1[Tbl1_Admin1],0),1)</f>
        <v>#N/A</v>
      </c>
      <c r="I307" s="71"/>
      <c r="J307" s="96" t="e">
        <f t="array" aca="1" ref="J307" ca="1">OFFSET(Tbl2_Name2,MATCH(I307,OFFSET(Tbl2_RegionPCODE,MATCH(H307,Tbl2_Pcode1,0),1,COUNTIF(Tbl2_Pcode1,H307),1),0)-1+MATCH(H307,Tbl2_Pcode1,0)-1,1)</f>
        <v>#N/A</v>
      </c>
      <c r="K307" s="71"/>
      <c r="L307" s="96" t="e">
        <f t="array" aca="1" ref="L307" ca="1">OFFSET(Tbl3_Name3,MATCH(K307,OFFSET(Tbl3_Admin2PCODE,MATCH(J307,Tbl3_Pcode2,0),1,COUNTIF(Tbl3_Pcode2,J307),1),0)-1+MATCH(J307,Tbl3_Pcode2,0)-1,1)</f>
        <v>#N/A</v>
      </c>
      <c r="N307" s="96" t="e">
        <f t="array" aca="1" ref="N307" ca="1">OFFSET(Tbl4_Name4,MATCH(M307,OFFSET(Tbl4_Admin3PCODE,MATCH(L307,Tbl4_PCODE3,0),1,COUNTIF(Tbl4_PCODE3,L307),1),0)-1+MATCH(L307,Tbl4_PCODE3,0)-1,1)</f>
        <v>#N/A</v>
      </c>
      <c r="O307" s="96" t="str">
        <f ca="1">IFERROR(VLOOKUP(N307,PCODE4:LATITUDE,2,FALSE),"")</f>
        <v/>
      </c>
      <c r="P307" s="96" t="str">
        <f ca="1">IFERROR(VLOOKUP(N307,PCODE4:LONGITUDE,3,FALSE),"")</f>
        <v/>
      </c>
      <c r="Q307" s="81"/>
      <c r="R307" s="80"/>
      <c r="S307" s="73"/>
      <c r="T307" s="73"/>
      <c r="U307" s="73"/>
      <c r="V307" s="73"/>
      <c r="W307" s="73"/>
      <c r="X307" s="73"/>
      <c r="Y307" s="74">
        <f>SUM(Table1[[#This Row],[Syr]:[Other]])</f>
        <v>0</v>
      </c>
    </row>
    <row r="308" spans="1:25" ht="15" customHeight="1">
      <c r="A308" s="78"/>
      <c r="B308" s="78"/>
      <c r="D308" s="71"/>
      <c r="G308" s="71"/>
      <c r="H308" s="96" t="e">
        <f>INDEX(TblAdmin1[Admin1 Code],MATCH(G308,TblAdmin1[Tbl1_Admin1],0),1)</f>
        <v>#N/A</v>
      </c>
      <c r="I308" s="71"/>
      <c r="J308" s="96" t="e">
        <f t="array" aca="1" ref="J308" ca="1">OFFSET(Tbl2_Name2,MATCH(I308,OFFSET(Tbl2_RegionPCODE,MATCH(H308,Tbl2_Pcode1,0),1,COUNTIF(Tbl2_Pcode1,H308),1),0)-1+MATCH(H308,Tbl2_Pcode1,0)-1,1)</f>
        <v>#N/A</v>
      </c>
      <c r="K308" s="71"/>
      <c r="L308" s="96" t="e">
        <f t="array" aca="1" ref="L308" ca="1">OFFSET(Tbl3_Name3,MATCH(K308,OFFSET(Tbl3_Admin2PCODE,MATCH(J308,Tbl3_Pcode2,0),1,COUNTIF(Tbl3_Pcode2,J308),1),0)-1+MATCH(J308,Tbl3_Pcode2,0)-1,1)</f>
        <v>#N/A</v>
      </c>
      <c r="N308" s="96" t="e">
        <f t="array" aca="1" ref="N308" ca="1">OFFSET(Tbl4_Name4,MATCH(M308,OFFSET(Tbl4_Admin3PCODE,MATCH(L308,Tbl4_PCODE3,0),1,COUNTIF(Tbl4_PCODE3,L308),1),0)-1+MATCH(L308,Tbl4_PCODE3,0)-1,1)</f>
        <v>#N/A</v>
      </c>
      <c r="O308" s="96" t="str">
        <f ca="1">IFERROR(VLOOKUP(N308,PCODE4:LATITUDE,2,FALSE),"")</f>
        <v/>
      </c>
      <c r="P308" s="96" t="str">
        <f ca="1">IFERROR(VLOOKUP(N308,PCODE4:LONGITUDE,3,FALSE),"")</f>
        <v/>
      </c>
      <c r="Q308" s="81"/>
      <c r="R308" s="80"/>
      <c r="S308" s="73"/>
      <c r="T308" s="73"/>
      <c r="U308" s="73"/>
      <c r="V308" s="73"/>
      <c r="W308" s="73"/>
      <c r="X308" s="73"/>
      <c r="Y308" s="74">
        <f>SUM(Table1[[#This Row],[Syr]:[Other]])</f>
        <v>0</v>
      </c>
    </row>
    <row r="309" spans="1:25" ht="15" customHeight="1">
      <c r="A309" s="78"/>
      <c r="B309" s="78"/>
      <c r="D309" s="71"/>
      <c r="G309" s="71"/>
      <c r="H309" s="96" t="e">
        <f>INDEX(TblAdmin1[Admin1 Code],MATCH(G309,TblAdmin1[Tbl1_Admin1],0),1)</f>
        <v>#N/A</v>
      </c>
      <c r="I309" s="71"/>
      <c r="J309" s="96" t="e">
        <f t="array" aca="1" ref="J309" ca="1">OFFSET(Tbl2_Name2,MATCH(I309,OFFSET(Tbl2_RegionPCODE,MATCH(H309,Tbl2_Pcode1,0),1,COUNTIF(Tbl2_Pcode1,H309),1),0)-1+MATCH(H309,Tbl2_Pcode1,0)-1,1)</f>
        <v>#N/A</v>
      </c>
      <c r="K309" s="71"/>
      <c r="L309" s="96" t="e">
        <f t="array" aca="1" ref="L309" ca="1">OFFSET(Tbl3_Name3,MATCH(K309,OFFSET(Tbl3_Admin2PCODE,MATCH(J309,Tbl3_Pcode2,0),1,COUNTIF(Tbl3_Pcode2,J309),1),0)-1+MATCH(J309,Tbl3_Pcode2,0)-1,1)</f>
        <v>#N/A</v>
      </c>
      <c r="N309" s="96" t="e">
        <f t="array" aca="1" ref="N309" ca="1">OFFSET(Tbl4_Name4,MATCH(M309,OFFSET(Tbl4_Admin3PCODE,MATCH(L309,Tbl4_PCODE3,0),1,COUNTIF(Tbl4_PCODE3,L309),1),0)-1+MATCH(L309,Tbl4_PCODE3,0)-1,1)</f>
        <v>#N/A</v>
      </c>
      <c r="O309" s="96" t="str">
        <f ca="1">IFERROR(VLOOKUP(N309,PCODE4:LATITUDE,2,FALSE),"")</f>
        <v/>
      </c>
      <c r="P309" s="96" t="str">
        <f ca="1">IFERROR(VLOOKUP(N309,PCODE4:LONGITUDE,3,FALSE),"")</f>
        <v/>
      </c>
      <c r="Q309" s="81"/>
      <c r="R309" s="80"/>
      <c r="S309" s="73"/>
      <c r="T309" s="73"/>
      <c r="U309" s="73"/>
      <c r="V309" s="73"/>
      <c r="W309" s="73"/>
      <c r="X309" s="73"/>
      <c r="Y309" s="74">
        <f>SUM(Table1[[#This Row],[Syr]:[Other]])</f>
        <v>0</v>
      </c>
    </row>
    <row r="310" spans="1:25" ht="15" customHeight="1">
      <c r="A310" s="78"/>
      <c r="B310" s="78"/>
      <c r="D310" s="71"/>
      <c r="G310" s="71"/>
      <c r="H310" s="96" t="e">
        <f>INDEX(TblAdmin1[Admin1 Code],MATCH(G310,TblAdmin1[Tbl1_Admin1],0),1)</f>
        <v>#N/A</v>
      </c>
      <c r="I310" s="71"/>
      <c r="J310" s="96" t="e">
        <f t="array" aca="1" ref="J310" ca="1">OFFSET(Tbl2_Name2,MATCH(I310,OFFSET(Tbl2_RegionPCODE,MATCH(H310,Tbl2_Pcode1,0),1,COUNTIF(Tbl2_Pcode1,H310),1),0)-1+MATCH(H310,Tbl2_Pcode1,0)-1,1)</f>
        <v>#N/A</v>
      </c>
      <c r="K310" s="71"/>
      <c r="L310" s="96" t="e">
        <f t="array" aca="1" ref="L310" ca="1">OFFSET(Tbl3_Name3,MATCH(K310,OFFSET(Tbl3_Admin2PCODE,MATCH(J310,Tbl3_Pcode2,0),1,COUNTIF(Tbl3_Pcode2,J310),1),0)-1+MATCH(J310,Tbl3_Pcode2,0)-1,1)</f>
        <v>#N/A</v>
      </c>
      <c r="N310" s="96" t="e">
        <f t="array" aca="1" ref="N310" ca="1">OFFSET(Tbl4_Name4,MATCH(M310,OFFSET(Tbl4_Admin3PCODE,MATCH(L310,Tbl4_PCODE3,0),1,COUNTIF(Tbl4_PCODE3,L310),1),0)-1+MATCH(L310,Tbl4_PCODE3,0)-1,1)</f>
        <v>#N/A</v>
      </c>
      <c r="O310" s="96" t="str">
        <f ca="1">IFERROR(VLOOKUP(N310,PCODE4:LATITUDE,2,FALSE),"")</f>
        <v/>
      </c>
      <c r="P310" s="96" t="str">
        <f ca="1">IFERROR(VLOOKUP(N310,PCODE4:LONGITUDE,3,FALSE),"")</f>
        <v/>
      </c>
      <c r="Q310" s="81"/>
      <c r="R310" s="80"/>
      <c r="S310" s="73"/>
      <c r="T310" s="73"/>
      <c r="U310" s="73"/>
      <c r="V310" s="73"/>
      <c r="W310" s="73"/>
      <c r="X310" s="73"/>
      <c r="Y310" s="74">
        <f>SUM(Table1[[#This Row],[Syr]:[Other]])</f>
        <v>0</v>
      </c>
    </row>
    <row r="311" spans="1:25" ht="15" customHeight="1">
      <c r="A311" s="78"/>
      <c r="B311" s="78"/>
      <c r="D311" s="71"/>
      <c r="G311" s="71"/>
      <c r="H311" s="96" t="e">
        <f>INDEX(TblAdmin1[Admin1 Code],MATCH(G311,TblAdmin1[Tbl1_Admin1],0),1)</f>
        <v>#N/A</v>
      </c>
      <c r="I311" s="71"/>
      <c r="J311" s="96" t="e">
        <f t="array" aca="1" ref="J311" ca="1">OFFSET(Tbl2_Name2,MATCH(I311,OFFSET(Tbl2_RegionPCODE,MATCH(H311,Tbl2_Pcode1,0),1,COUNTIF(Tbl2_Pcode1,H311),1),0)-1+MATCH(H311,Tbl2_Pcode1,0)-1,1)</f>
        <v>#N/A</v>
      </c>
      <c r="K311" s="71"/>
      <c r="L311" s="96" t="e">
        <f t="array" aca="1" ref="L311" ca="1">OFFSET(Tbl3_Name3,MATCH(K311,OFFSET(Tbl3_Admin2PCODE,MATCH(J311,Tbl3_Pcode2,0),1,COUNTIF(Tbl3_Pcode2,J311),1),0)-1+MATCH(J311,Tbl3_Pcode2,0)-1,1)</f>
        <v>#N/A</v>
      </c>
      <c r="N311" s="96" t="e">
        <f t="array" aca="1" ref="N311" ca="1">OFFSET(Tbl4_Name4,MATCH(M311,OFFSET(Tbl4_Admin3PCODE,MATCH(L311,Tbl4_PCODE3,0),1,COUNTIF(Tbl4_PCODE3,L311),1),0)-1+MATCH(L311,Tbl4_PCODE3,0)-1,1)</f>
        <v>#N/A</v>
      </c>
      <c r="O311" s="96" t="str">
        <f ca="1">IFERROR(VLOOKUP(N311,PCODE4:LATITUDE,2,FALSE),"")</f>
        <v/>
      </c>
      <c r="P311" s="96" t="str">
        <f ca="1">IFERROR(VLOOKUP(N311,PCODE4:LONGITUDE,3,FALSE),"")</f>
        <v/>
      </c>
      <c r="Q311" s="81"/>
      <c r="R311" s="80"/>
      <c r="S311" s="73"/>
      <c r="T311" s="73"/>
      <c r="U311" s="73"/>
      <c r="V311" s="73"/>
      <c r="W311" s="73"/>
      <c r="X311" s="73"/>
      <c r="Y311" s="74">
        <f>SUM(Table1[[#This Row],[Syr]:[Other]])</f>
        <v>0</v>
      </c>
    </row>
    <row r="312" spans="1:25" ht="15" customHeight="1">
      <c r="A312" s="78"/>
      <c r="B312" s="78"/>
      <c r="D312" s="71"/>
      <c r="G312" s="71"/>
      <c r="H312" s="96" t="e">
        <f>INDEX(TblAdmin1[Admin1 Code],MATCH(G312,TblAdmin1[Tbl1_Admin1],0),1)</f>
        <v>#N/A</v>
      </c>
      <c r="I312" s="71"/>
      <c r="J312" s="96" t="e">
        <f t="array" aca="1" ref="J312" ca="1">OFFSET(Tbl2_Name2,MATCH(I312,OFFSET(Tbl2_RegionPCODE,MATCH(H312,Tbl2_Pcode1,0),1,COUNTIF(Tbl2_Pcode1,H312),1),0)-1+MATCH(H312,Tbl2_Pcode1,0)-1,1)</f>
        <v>#N/A</v>
      </c>
      <c r="K312" s="71"/>
      <c r="L312" s="96" t="e">
        <f t="array" aca="1" ref="L312" ca="1">OFFSET(Tbl3_Name3,MATCH(K312,OFFSET(Tbl3_Admin2PCODE,MATCH(J312,Tbl3_Pcode2,0),1,COUNTIF(Tbl3_Pcode2,J312),1),0)-1+MATCH(J312,Tbl3_Pcode2,0)-1,1)</f>
        <v>#N/A</v>
      </c>
      <c r="N312" s="96" t="e">
        <f t="array" aca="1" ref="N312" ca="1">OFFSET(Tbl4_Name4,MATCH(M312,OFFSET(Tbl4_Admin3PCODE,MATCH(L312,Tbl4_PCODE3,0),1,COUNTIF(Tbl4_PCODE3,L312),1),0)-1+MATCH(L312,Tbl4_PCODE3,0)-1,1)</f>
        <v>#N/A</v>
      </c>
      <c r="O312" s="96" t="str">
        <f ca="1">IFERROR(VLOOKUP(N312,PCODE4:LATITUDE,2,FALSE),"")</f>
        <v/>
      </c>
      <c r="P312" s="96" t="str">
        <f ca="1">IFERROR(VLOOKUP(N312,PCODE4:LONGITUDE,3,FALSE),"")</f>
        <v/>
      </c>
      <c r="Q312" s="81"/>
      <c r="R312" s="80"/>
      <c r="S312" s="73"/>
      <c r="T312" s="73"/>
      <c r="U312" s="73"/>
      <c r="V312" s="73"/>
      <c r="W312" s="73"/>
      <c r="X312" s="73"/>
      <c r="Y312" s="74">
        <f>SUM(Table1[[#This Row],[Syr]:[Other]])</f>
        <v>0</v>
      </c>
    </row>
    <row r="313" spans="1:25" ht="15" customHeight="1">
      <c r="A313" s="78"/>
      <c r="B313" s="78"/>
      <c r="D313" s="71"/>
      <c r="G313" s="71"/>
      <c r="H313" s="96" t="e">
        <f>INDEX(TblAdmin1[Admin1 Code],MATCH(G313,TblAdmin1[Tbl1_Admin1],0),1)</f>
        <v>#N/A</v>
      </c>
      <c r="I313" s="71"/>
      <c r="J313" s="96" t="e">
        <f t="array" aca="1" ref="J313" ca="1">OFFSET(Tbl2_Name2,MATCH(I313,OFFSET(Tbl2_RegionPCODE,MATCH(H313,Tbl2_Pcode1,0),1,COUNTIF(Tbl2_Pcode1,H313),1),0)-1+MATCH(H313,Tbl2_Pcode1,0)-1,1)</f>
        <v>#N/A</v>
      </c>
      <c r="K313" s="71"/>
      <c r="L313" s="96" t="e">
        <f t="array" aca="1" ref="L313" ca="1">OFFSET(Tbl3_Name3,MATCH(K313,OFFSET(Tbl3_Admin2PCODE,MATCH(J313,Tbl3_Pcode2,0),1,COUNTIF(Tbl3_Pcode2,J313),1),0)-1+MATCH(J313,Tbl3_Pcode2,0)-1,1)</f>
        <v>#N/A</v>
      </c>
      <c r="N313" s="96" t="e">
        <f t="array" aca="1" ref="N313" ca="1">OFFSET(Tbl4_Name4,MATCH(M313,OFFSET(Tbl4_Admin3PCODE,MATCH(L313,Tbl4_PCODE3,0),1,COUNTIF(Tbl4_PCODE3,L313),1),0)-1+MATCH(L313,Tbl4_PCODE3,0)-1,1)</f>
        <v>#N/A</v>
      </c>
      <c r="O313" s="96" t="str">
        <f ca="1">IFERROR(VLOOKUP(N313,PCODE4:LATITUDE,2,FALSE),"")</f>
        <v/>
      </c>
      <c r="P313" s="96" t="str">
        <f ca="1">IFERROR(VLOOKUP(N313,PCODE4:LONGITUDE,3,FALSE),"")</f>
        <v/>
      </c>
      <c r="Q313" s="81"/>
      <c r="R313" s="80"/>
      <c r="S313" s="73"/>
      <c r="T313" s="73"/>
      <c r="U313" s="73"/>
      <c r="V313" s="73"/>
      <c r="W313" s="73"/>
      <c r="X313" s="73"/>
      <c r="Y313" s="74">
        <f>SUM(Table1[[#This Row],[Syr]:[Other]])</f>
        <v>0</v>
      </c>
    </row>
    <row r="314" spans="1:25" ht="15" customHeight="1">
      <c r="A314" s="78"/>
      <c r="B314" s="78"/>
      <c r="D314" s="71"/>
      <c r="G314" s="71"/>
      <c r="H314" s="96" t="e">
        <f>INDEX(TblAdmin1[Admin1 Code],MATCH(G314,TblAdmin1[Tbl1_Admin1],0),1)</f>
        <v>#N/A</v>
      </c>
      <c r="I314" s="71"/>
      <c r="J314" s="96" t="e">
        <f t="array" aca="1" ref="J314" ca="1">OFFSET(Tbl2_Name2,MATCH(I314,OFFSET(Tbl2_RegionPCODE,MATCH(H314,Tbl2_Pcode1,0),1,COUNTIF(Tbl2_Pcode1,H314),1),0)-1+MATCH(H314,Tbl2_Pcode1,0)-1,1)</f>
        <v>#N/A</v>
      </c>
      <c r="K314" s="71"/>
      <c r="L314" s="96" t="e">
        <f t="array" aca="1" ref="L314" ca="1">OFFSET(Tbl3_Name3,MATCH(K314,OFFSET(Tbl3_Admin2PCODE,MATCH(J314,Tbl3_Pcode2,0),1,COUNTIF(Tbl3_Pcode2,J314),1),0)-1+MATCH(J314,Tbl3_Pcode2,0)-1,1)</f>
        <v>#N/A</v>
      </c>
      <c r="N314" s="96" t="e">
        <f t="array" aca="1" ref="N314" ca="1">OFFSET(Tbl4_Name4,MATCH(M314,OFFSET(Tbl4_Admin3PCODE,MATCH(L314,Tbl4_PCODE3,0),1,COUNTIF(Tbl4_PCODE3,L314),1),0)-1+MATCH(L314,Tbl4_PCODE3,0)-1,1)</f>
        <v>#N/A</v>
      </c>
      <c r="O314" s="96" t="str">
        <f ca="1">IFERROR(VLOOKUP(N314,PCODE4:LATITUDE,2,FALSE),"")</f>
        <v/>
      </c>
      <c r="P314" s="96" t="str">
        <f ca="1">IFERROR(VLOOKUP(N314,PCODE4:LONGITUDE,3,FALSE),"")</f>
        <v/>
      </c>
      <c r="Q314" s="81"/>
      <c r="R314" s="80"/>
      <c r="S314" s="73"/>
      <c r="T314" s="73"/>
      <c r="U314" s="73"/>
      <c r="V314" s="73"/>
      <c r="W314" s="73"/>
      <c r="X314" s="73"/>
      <c r="Y314" s="74">
        <f>SUM(Table1[[#This Row],[Syr]:[Other]])</f>
        <v>0</v>
      </c>
    </row>
    <row r="315" spans="1:25" ht="15" customHeight="1">
      <c r="A315" s="78"/>
      <c r="B315" s="78"/>
      <c r="D315" s="71"/>
      <c r="G315" s="71"/>
      <c r="H315" s="96" t="e">
        <f>INDEX(TblAdmin1[Admin1 Code],MATCH(G315,TblAdmin1[Tbl1_Admin1],0),1)</f>
        <v>#N/A</v>
      </c>
      <c r="I315" s="71"/>
      <c r="J315" s="96" t="e">
        <f t="array" aca="1" ref="J315" ca="1">OFFSET(Tbl2_Name2,MATCH(I315,OFFSET(Tbl2_RegionPCODE,MATCH(H315,Tbl2_Pcode1,0),1,COUNTIF(Tbl2_Pcode1,H315),1),0)-1+MATCH(H315,Tbl2_Pcode1,0)-1,1)</f>
        <v>#N/A</v>
      </c>
      <c r="K315" s="71"/>
      <c r="L315" s="96" t="e">
        <f t="array" aca="1" ref="L315" ca="1">OFFSET(Tbl3_Name3,MATCH(K315,OFFSET(Tbl3_Admin2PCODE,MATCH(J315,Tbl3_Pcode2,0),1,COUNTIF(Tbl3_Pcode2,J315),1),0)-1+MATCH(J315,Tbl3_Pcode2,0)-1,1)</f>
        <v>#N/A</v>
      </c>
      <c r="N315" s="96" t="e">
        <f t="array" aca="1" ref="N315" ca="1">OFFSET(Tbl4_Name4,MATCH(M315,OFFSET(Tbl4_Admin3PCODE,MATCH(L315,Tbl4_PCODE3,0),1,COUNTIF(Tbl4_PCODE3,L315),1),0)-1+MATCH(L315,Tbl4_PCODE3,0)-1,1)</f>
        <v>#N/A</v>
      </c>
      <c r="O315" s="96" t="str">
        <f ca="1">IFERROR(VLOOKUP(N315,PCODE4:LATITUDE,2,FALSE),"")</f>
        <v/>
      </c>
      <c r="P315" s="96" t="str">
        <f ca="1">IFERROR(VLOOKUP(N315,PCODE4:LONGITUDE,3,FALSE),"")</f>
        <v/>
      </c>
      <c r="Q315" s="81"/>
      <c r="R315" s="80"/>
      <c r="S315" s="73"/>
      <c r="T315" s="73"/>
      <c r="U315" s="73"/>
      <c r="V315" s="73"/>
      <c r="W315" s="73"/>
      <c r="X315" s="73"/>
      <c r="Y315" s="74">
        <f>SUM(Table1[[#This Row],[Syr]:[Other]])</f>
        <v>0</v>
      </c>
    </row>
    <row r="316" spans="1:25" ht="15" customHeight="1">
      <c r="A316" s="78"/>
      <c r="B316" s="78"/>
      <c r="D316" s="71"/>
      <c r="G316" s="71"/>
      <c r="H316" s="96" t="e">
        <f>INDEX(TblAdmin1[Admin1 Code],MATCH(G316,TblAdmin1[Tbl1_Admin1],0),1)</f>
        <v>#N/A</v>
      </c>
      <c r="I316" s="71"/>
      <c r="J316" s="96" t="e">
        <f t="array" aca="1" ref="J316" ca="1">OFFSET(Tbl2_Name2,MATCH(I316,OFFSET(Tbl2_RegionPCODE,MATCH(H316,Tbl2_Pcode1,0),1,COUNTIF(Tbl2_Pcode1,H316),1),0)-1+MATCH(H316,Tbl2_Pcode1,0)-1,1)</f>
        <v>#N/A</v>
      </c>
      <c r="K316" s="71"/>
      <c r="L316" s="96" t="e">
        <f t="array" aca="1" ref="L316" ca="1">OFFSET(Tbl3_Name3,MATCH(K316,OFFSET(Tbl3_Admin2PCODE,MATCH(J316,Tbl3_Pcode2,0),1,COUNTIF(Tbl3_Pcode2,J316),1),0)-1+MATCH(J316,Tbl3_Pcode2,0)-1,1)</f>
        <v>#N/A</v>
      </c>
      <c r="N316" s="96" t="e">
        <f t="array" aca="1" ref="N316" ca="1">OFFSET(Tbl4_Name4,MATCH(M316,OFFSET(Tbl4_Admin3PCODE,MATCH(L316,Tbl4_PCODE3,0),1,COUNTIF(Tbl4_PCODE3,L316),1),0)-1+MATCH(L316,Tbl4_PCODE3,0)-1,1)</f>
        <v>#N/A</v>
      </c>
      <c r="O316" s="96" t="str">
        <f ca="1">IFERROR(VLOOKUP(N316,PCODE4:LATITUDE,2,FALSE),"")</f>
        <v/>
      </c>
      <c r="P316" s="96" t="str">
        <f ca="1">IFERROR(VLOOKUP(N316,PCODE4:LONGITUDE,3,FALSE),"")</f>
        <v/>
      </c>
      <c r="Q316" s="81"/>
      <c r="R316" s="80"/>
      <c r="S316" s="73"/>
      <c r="T316" s="73"/>
      <c r="U316" s="73"/>
      <c r="V316" s="73"/>
      <c r="W316" s="73"/>
      <c r="X316" s="73"/>
      <c r="Y316" s="74">
        <f>SUM(Table1[[#This Row],[Syr]:[Other]])</f>
        <v>0</v>
      </c>
    </row>
    <row r="317" spans="1:25" ht="15" customHeight="1">
      <c r="A317" s="78"/>
      <c r="B317" s="78"/>
      <c r="D317" s="71"/>
      <c r="G317" s="71"/>
      <c r="H317" s="96" t="e">
        <f>INDEX(TblAdmin1[Admin1 Code],MATCH(G317,TblAdmin1[Tbl1_Admin1],0),1)</f>
        <v>#N/A</v>
      </c>
      <c r="I317" s="71"/>
      <c r="J317" s="96" t="e">
        <f t="array" aca="1" ref="J317" ca="1">OFFSET(Tbl2_Name2,MATCH(I317,OFFSET(Tbl2_RegionPCODE,MATCH(H317,Tbl2_Pcode1,0),1,COUNTIF(Tbl2_Pcode1,H317),1),0)-1+MATCH(H317,Tbl2_Pcode1,0)-1,1)</f>
        <v>#N/A</v>
      </c>
      <c r="K317" s="71"/>
      <c r="L317" s="96" t="e">
        <f t="array" aca="1" ref="L317" ca="1">OFFSET(Tbl3_Name3,MATCH(K317,OFFSET(Tbl3_Admin2PCODE,MATCH(J317,Tbl3_Pcode2,0),1,COUNTIF(Tbl3_Pcode2,J317),1),0)-1+MATCH(J317,Tbl3_Pcode2,0)-1,1)</f>
        <v>#N/A</v>
      </c>
      <c r="N317" s="96" t="e">
        <f t="array" aca="1" ref="N317" ca="1">OFFSET(Tbl4_Name4,MATCH(M317,OFFSET(Tbl4_Admin3PCODE,MATCH(L317,Tbl4_PCODE3,0),1,COUNTIF(Tbl4_PCODE3,L317),1),0)-1+MATCH(L317,Tbl4_PCODE3,0)-1,1)</f>
        <v>#N/A</v>
      </c>
      <c r="O317" s="96" t="str">
        <f ca="1">IFERROR(VLOOKUP(N317,PCODE4:LATITUDE,2,FALSE),"")</f>
        <v/>
      </c>
      <c r="P317" s="96" t="str">
        <f ca="1">IFERROR(VLOOKUP(N317,PCODE4:LONGITUDE,3,FALSE),"")</f>
        <v/>
      </c>
      <c r="Q317" s="81"/>
      <c r="R317" s="80"/>
      <c r="S317" s="73"/>
      <c r="T317" s="73"/>
      <c r="U317" s="73"/>
      <c r="V317" s="73"/>
      <c r="W317" s="73"/>
      <c r="X317" s="73"/>
      <c r="Y317" s="74">
        <f>SUM(Table1[[#This Row],[Syr]:[Other]])</f>
        <v>0</v>
      </c>
    </row>
    <row r="318" spans="1:25" ht="15" customHeight="1">
      <c r="A318" s="78"/>
      <c r="B318" s="78"/>
      <c r="D318" s="71"/>
      <c r="G318" s="71"/>
      <c r="H318" s="96" t="e">
        <f>INDEX(TblAdmin1[Admin1 Code],MATCH(G318,TblAdmin1[Tbl1_Admin1],0),1)</f>
        <v>#N/A</v>
      </c>
      <c r="I318" s="71"/>
      <c r="J318" s="96" t="e">
        <f t="array" aca="1" ref="J318" ca="1">OFFSET(Tbl2_Name2,MATCH(I318,OFFSET(Tbl2_RegionPCODE,MATCH(H318,Tbl2_Pcode1,0),1,COUNTIF(Tbl2_Pcode1,H318),1),0)-1+MATCH(H318,Tbl2_Pcode1,0)-1,1)</f>
        <v>#N/A</v>
      </c>
      <c r="K318" s="71"/>
      <c r="L318" s="96" t="e">
        <f t="array" aca="1" ref="L318" ca="1">OFFSET(Tbl3_Name3,MATCH(K318,OFFSET(Tbl3_Admin2PCODE,MATCH(J318,Tbl3_Pcode2,0),1,COUNTIF(Tbl3_Pcode2,J318),1),0)-1+MATCH(J318,Tbl3_Pcode2,0)-1,1)</f>
        <v>#N/A</v>
      </c>
      <c r="N318" s="96" t="e">
        <f t="array" aca="1" ref="N318" ca="1">OFFSET(Tbl4_Name4,MATCH(M318,OFFSET(Tbl4_Admin3PCODE,MATCH(L318,Tbl4_PCODE3,0),1,COUNTIF(Tbl4_PCODE3,L318),1),0)-1+MATCH(L318,Tbl4_PCODE3,0)-1,1)</f>
        <v>#N/A</v>
      </c>
      <c r="O318" s="96" t="str">
        <f ca="1">IFERROR(VLOOKUP(N318,PCODE4:LATITUDE,2,FALSE),"")</f>
        <v/>
      </c>
      <c r="P318" s="96" t="str">
        <f ca="1">IFERROR(VLOOKUP(N318,PCODE4:LONGITUDE,3,FALSE),"")</f>
        <v/>
      </c>
      <c r="Q318" s="81"/>
      <c r="R318" s="80"/>
      <c r="S318" s="73"/>
      <c r="T318" s="73"/>
      <c r="U318" s="73"/>
      <c r="V318" s="73"/>
      <c r="W318" s="73"/>
      <c r="X318" s="73"/>
      <c r="Y318" s="74">
        <f>SUM(Table1[[#This Row],[Syr]:[Other]])</f>
        <v>0</v>
      </c>
    </row>
    <row r="319" spans="1:25" ht="15" customHeight="1">
      <c r="A319" s="78"/>
      <c r="B319" s="78"/>
      <c r="D319" s="71"/>
      <c r="G319" s="71"/>
      <c r="H319" s="96" t="e">
        <f>INDEX(TblAdmin1[Admin1 Code],MATCH(G319,TblAdmin1[Tbl1_Admin1],0),1)</f>
        <v>#N/A</v>
      </c>
      <c r="I319" s="71"/>
      <c r="J319" s="96" t="e">
        <f t="array" aca="1" ref="J319" ca="1">OFFSET(Tbl2_Name2,MATCH(I319,OFFSET(Tbl2_RegionPCODE,MATCH(H319,Tbl2_Pcode1,0),1,COUNTIF(Tbl2_Pcode1,H319),1),0)-1+MATCH(H319,Tbl2_Pcode1,0)-1,1)</f>
        <v>#N/A</v>
      </c>
      <c r="K319" s="71"/>
      <c r="L319" s="96" t="e">
        <f t="array" aca="1" ref="L319" ca="1">OFFSET(Tbl3_Name3,MATCH(K319,OFFSET(Tbl3_Admin2PCODE,MATCH(J319,Tbl3_Pcode2,0),1,COUNTIF(Tbl3_Pcode2,J319),1),0)-1+MATCH(J319,Tbl3_Pcode2,0)-1,1)</f>
        <v>#N/A</v>
      </c>
      <c r="N319" s="96" t="e">
        <f t="array" aca="1" ref="N319" ca="1">OFFSET(Tbl4_Name4,MATCH(M319,OFFSET(Tbl4_Admin3PCODE,MATCH(L319,Tbl4_PCODE3,0),1,COUNTIF(Tbl4_PCODE3,L319),1),0)-1+MATCH(L319,Tbl4_PCODE3,0)-1,1)</f>
        <v>#N/A</v>
      </c>
      <c r="O319" s="96" t="str">
        <f ca="1">IFERROR(VLOOKUP(N319,PCODE4:LATITUDE,2,FALSE),"")</f>
        <v/>
      </c>
      <c r="P319" s="96" t="str">
        <f ca="1">IFERROR(VLOOKUP(N319,PCODE4:LONGITUDE,3,FALSE),"")</f>
        <v/>
      </c>
      <c r="Q319" s="81"/>
      <c r="R319" s="80"/>
      <c r="S319" s="73"/>
      <c r="T319" s="73"/>
      <c r="U319" s="73"/>
      <c r="V319" s="73"/>
      <c r="W319" s="73"/>
      <c r="X319" s="73"/>
      <c r="Y319" s="74">
        <f>SUM(Table1[[#This Row],[Syr]:[Other]])</f>
        <v>0</v>
      </c>
    </row>
    <row r="320" spans="1:25" ht="15" customHeight="1">
      <c r="A320" s="78"/>
      <c r="B320" s="78"/>
      <c r="D320" s="71"/>
      <c r="G320" s="71"/>
      <c r="H320" s="96" t="e">
        <f>INDEX(TblAdmin1[Admin1 Code],MATCH(G320,TblAdmin1[Tbl1_Admin1],0),1)</f>
        <v>#N/A</v>
      </c>
      <c r="I320" s="71"/>
      <c r="J320" s="96" t="e">
        <f t="array" aca="1" ref="J320" ca="1">OFFSET(Tbl2_Name2,MATCH(I320,OFFSET(Tbl2_RegionPCODE,MATCH(H320,Tbl2_Pcode1,0),1,COUNTIF(Tbl2_Pcode1,H320),1),0)-1+MATCH(H320,Tbl2_Pcode1,0)-1,1)</f>
        <v>#N/A</v>
      </c>
      <c r="K320" s="71"/>
      <c r="L320" s="96" t="e">
        <f t="array" aca="1" ref="L320" ca="1">OFFSET(Tbl3_Name3,MATCH(K320,OFFSET(Tbl3_Admin2PCODE,MATCH(J320,Tbl3_Pcode2,0),1,COUNTIF(Tbl3_Pcode2,J320),1),0)-1+MATCH(J320,Tbl3_Pcode2,0)-1,1)</f>
        <v>#N/A</v>
      </c>
      <c r="N320" s="96" t="e">
        <f t="array" aca="1" ref="N320" ca="1">OFFSET(Tbl4_Name4,MATCH(M320,OFFSET(Tbl4_Admin3PCODE,MATCH(L320,Tbl4_PCODE3,0),1,COUNTIF(Tbl4_PCODE3,L320),1),0)-1+MATCH(L320,Tbl4_PCODE3,0)-1,1)</f>
        <v>#N/A</v>
      </c>
      <c r="O320" s="96" t="str">
        <f ca="1">IFERROR(VLOOKUP(N320,PCODE4:LATITUDE,2,FALSE),"")</f>
        <v/>
      </c>
      <c r="P320" s="96" t="str">
        <f ca="1">IFERROR(VLOOKUP(N320,PCODE4:LONGITUDE,3,FALSE),"")</f>
        <v/>
      </c>
      <c r="Q320" s="81"/>
      <c r="R320" s="80"/>
      <c r="S320" s="73"/>
      <c r="T320" s="73"/>
      <c r="U320" s="73"/>
      <c r="V320" s="73"/>
      <c r="W320" s="73"/>
      <c r="X320" s="73"/>
      <c r="Y320" s="74">
        <f>SUM(Table1[[#This Row],[Syr]:[Other]])</f>
        <v>0</v>
      </c>
    </row>
    <row r="321" spans="1:25" ht="15" customHeight="1">
      <c r="A321" s="78"/>
      <c r="B321" s="78"/>
      <c r="D321" s="71"/>
      <c r="G321" s="71"/>
      <c r="H321" s="96" t="e">
        <f>INDEX(TblAdmin1[Admin1 Code],MATCH(G321,TblAdmin1[Tbl1_Admin1],0),1)</f>
        <v>#N/A</v>
      </c>
      <c r="I321" s="71"/>
      <c r="J321" s="96" t="e">
        <f t="array" aca="1" ref="J321" ca="1">OFFSET(Tbl2_Name2,MATCH(I321,OFFSET(Tbl2_RegionPCODE,MATCH(H321,Tbl2_Pcode1,0),1,COUNTIF(Tbl2_Pcode1,H321),1),0)-1+MATCH(H321,Tbl2_Pcode1,0)-1,1)</f>
        <v>#N/A</v>
      </c>
      <c r="K321" s="71"/>
      <c r="L321" s="96" t="e">
        <f t="array" aca="1" ref="L321" ca="1">OFFSET(Tbl3_Name3,MATCH(K321,OFFSET(Tbl3_Admin2PCODE,MATCH(J321,Tbl3_Pcode2,0),1,COUNTIF(Tbl3_Pcode2,J321),1),0)-1+MATCH(J321,Tbl3_Pcode2,0)-1,1)</f>
        <v>#N/A</v>
      </c>
      <c r="N321" s="96" t="e">
        <f t="array" aca="1" ref="N321" ca="1">OFFSET(Tbl4_Name4,MATCH(M321,OFFSET(Tbl4_Admin3PCODE,MATCH(L321,Tbl4_PCODE3,0),1,COUNTIF(Tbl4_PCODE3,L321),1),0)-1+MATCH(L321,Tbl4_PCODE3,0)-1,1)</f>
        <v>#N/A</v>
      </c>
      <c r="O321" s="96" t="str">
        <f ca="1">IFERROR(VLOOKUP(N321,PCODE4:LATITUDE,2,FALSE),"")</f>
        <v/>
      </c>
      <c r="P321" s="96" t="str">
        <f ca="1">IFERROR(VLOOKUP(N321,PCODE4:LONGITUDE,3,FALSE),"")</f>
        <v/>
      </c>
      <c r="Q321" s="81"/>
      <c r="R321" s="80"/>
      <c r="S321" s="73"/>
      <c r="T321" s="73"/>
      <c r="U321" s="73"/>
      <c r="V321" s="73"/>
      <c r="W321" s="73"/>
      <c r="X321" s="73"/>
      <c r="Y321" s="74">
        <f>SUM(Table1[[#This Row],[Syr]:[Other]])</f>
        <v>0</v>
      </c>
    </row>
    <row r="322" spans="1:25" ht="15" customHeight="1">
      <c r="A322" s="78"/>
      <c r="B322" s="78"/>
      <c r="D322" s="71"/>
      <c r="G322" s="71"/>
      <c r="H322" s="96" t="e">
        <f>INDEX(TblAdmin1[Admin1 Code],MATCH(G322,TblAdmin1[Tbl1_Admin1],0),1)</f>
        <v>#N/A</v>
      </c>
      <c r="I322" s="71"/>
      <c r="J322" s="96" t="e">
        <f t="array" aca="1" ref="J322" ca="1">OFFSET(Tbl2_Name2,MATCH(I322,OFFSET(Tbl2_RegionPCODE,MATCH(H322,Tbl2_Pcode1,0),1,COUNTIF(Tbl2_Pcode1,H322),1),0)-1+MATCH(H322,Tbl2_Pcode1,0)-1,1)</f>
        <v>#N/A</v>
      </c>
      <c r="K322" s="71"/>
      <c r="L322" s="96" t="e">
        <f t="array" aca="1" ref="L322" ca="1">OFFSET(Tbl3_Name3,MATCH(K322,OFFSET(Tbl3_Admin2PCODE,MATCH(J322,Tbl3_Pcode2,0),1,COUNTIF(Tbl3_Pcode2,J322),1),0)-1+MATCH(J322,Tbl3_Pcode2,0)-1,1)</f>
        <v>#N/A</v>
      </c>
      <c r="N322" s="96" t="e">
        <f t="array" aca="1" ref="N322" ca="1">OFFSET(Tbl4_Name4,MATCH(M322,OFFSET(Tbl4_Admin3PCODE,MATCH(L322,Tbl4_PCODE3,0),1,COUNTIF(Tbl4_PCODE3,L322),1),0)-1+MATCH(L322,Tbl4_PCODE3,0)-1,1)</f>
        <v>#N/A</v>
      </c>
      <c r="O322" s="96" t="str">
        <f ca="1">IFERROR(VLOOKUP(N322,PCODE4:LATITUDE,2,FALSE),"")</f>
        <v/>
      </c>
      <c r="P322" s="96" t="str">
        <f ca="1">IFERROR(VLOOKUP(N322,PCODE4:LONGITUDE,3,FALSE),"")</f>
        <v/>
      </c>
      <c r="Q322" s="81"/>
      <c r="R322" s="80"/>
      <c r="S322" s="73"/>
      <c r="T322" s="73"/>
      <c r="U322" s="73"/>
      <c r="V322" s="73"/>
      <c r="W322" s="73"/>
      <c r="X322" s="73"/>
      <c r="Y322" s="74">
        <f>SUM(Table1[[#This Row],[Syr]:[Other]])</f>
        <v>0</v>
      </c>
    </row>
    <row r="323" spans="1:25" ht="15" customHeight="1">
      <c r="A323" s="78"/>
      <c r="B323" s="78"/>
      <c r="D323" s="71"/>
      <c r="G323" s="71"/>
      <c r="H323" s="96" t="e">
        <f>INDEX(TblAdmin1[Admin1 Code],MATCH(G323,TblAdmin1[Tbl1_Admin1],0),1)</f>
        <v>#N/A</v>
      </c>
      <c r="I323" s="71"/>
      <c r="J323" s="96" t="e">
        <f t="array" aca="1" ref="J323" ca="1">OFFSET(Tbl2_Name2,MATCH(I323,OFFSET(Tbl2_RegionPCODE,MATCH(H323,Tbl2_Pcode1,0),1,COUNTIF(Tbl2_Pcode1,H323),1),0)-1+MATCH(H323,Tbl2_Pcode1,0)-1,1)</f>
        <v>#N/A</v>
      </c>
      <c r="K323" s="71"/>
      <c r="L323" s="96" t="e">
        <f t="array" aca="1" ref="L323" ca="1">OFFSET(Tbl3_Name3,MATCH(K323,OFFSET(Tbl3_Admin2PCODE,MATCH(J323,Tbl3_Pcode2,0),1,COUNTIF(Tbl3_Pcode2,J323),1),0)-1+MATCH(J323,Tbl3_Pcode2,0)-1,1)</f>
        <v>#N/A</v>
      </c>
      <c r="N323" s="96" t="e">
        <f t="array" aca="1" ref="N323" ca="1">OFFSET(Tbl4_Name4,MATCH(M323,OFFSET(Tbl4_Admin3PCODE,MATCH(L323,Tbl4_PCODE3,0),1,COUNTIF(Tbl4_PCODE3,L323),1),0)-1+MATCH(L323,Tbl4_PCODE3,0)-1,1)</f>
        <v>#N/A</v>
      </c>
      <c r="O323" s="96" t="str">
        <f ca="1">IFERROR(VLOOKUP(N323,PCODE4:LATITUDE,2,FALSE),"")</f>
        <v/>
      </c>
      <c r="P323" s="96" t="str">
        <f ca="1">IFERROR(VLOOKUP(N323,PCODE4:LONGITUDE,3,FALSE),"")</f>
        <v/>
      </c>
      <c r="Q323" s="81"/>
      <c r="R323" s="80"/>
      <c r="S323" s="73"/>
      <c r="T323" s="73"/>
      <c r="U323" s="73"/>
      <c r="V323" s="73"/>
      <c r="W323" s="73"/>
      <c r="X323" s="73"/>
      <c r="Y323" s="74">
        <f>SUM(Table1[[#This Row],[Syr]:[Other]])</f>
        <v>0</v>
      </c>
    </row>
    <row r="324" spans="1:25" ht="15" customHeight="1">
      <c r="A324" s="78"/>
      <c r="B324" s="78"/>
      <c r="D324" s="71"/>
      <c r="G324" s="71"/>
      <c r="H324" s="96" t="e">
        <f>INDEX(TblAdmin1[Admin1 Code],MATCH(G324,TblAdmin1[Tbl1_Admin1],0),1)</f>
        <v>#N/A</v>
      </c>
      <c r="I324" s="71"/>
      <c r="J324" s="96" t="e">
        <f t="array" aca="1" ref="J324" ca="1">OFFSET(Tbl2_Name2,MATCH(I324,OFFSET(Tbl2_RegionPCODE,MATCH(H324,Tbl2_Pcode1,0),1,COUNTIF(Tbl2_Pcode1,H324),1),0)-1+MATCH(H324,Tbl2_Pcode1,0)-1,1)</f>
        <v>#N/A</v>
      </c>
      <c r="K324" s="71"/>
      <c r="L324" s="96" t="e">
        <f t="array" aca="1" ref="L324" ca="1">OFFSET(Tbl3_Name3,MATCH(K324,OFFSET(Tbl3_Admin2PCODE,MATCH(J324,Tbl3_Pcode2,0),1,COUNTIF(Tbl3_Pcode2,J324),1),0)-1+MATCH(J324,Tbl3_Pcode2,0)-1,1)</f>
        <v>#N/A</v>
      </c>
      <c r="N324" s="96" t="e">
        <f t="array" aca="1" ref="N324" ca="1">OFFSET(Tbl4_Name4,MATCH(M324,OFFSET(Tbl4_Admin3PCODE,MATCH(L324,Tbl4_PCODE3,0),1,COUNTIF(Tbl4_PCODE3,L324),1),0)-1+MATCH(L324,Tbl4_PCODE3,0)-1,1)</f>
        <v>#N/A</v>
      </c>
      <c r="O324" s="96" t="str">
        <f ca="1">IFERROR(VLOOKUP(N324,PCODE4:LATITUDE,2,FALSE),"")</f>
        <v/>
      </c>
      <c r="P324" s="96" t="str">
        <f ca="1">IFERROR(VLOOKUP(N324,PCODE4:LONGITUDE,3,FALSE),"")</f>
        <v/>
      </c>
      <c r="Q324" s="81"/>
      <c r="R324" s="80"/>
      <c r="S324" s="73"/>
      <c r="T324" s="73"/>
      <c r="U324" s="73"/>
      <c r="V324" s="73"/>
      <c r="W324" s="73"/>
      <c r="X324" s="73"/>
      <c r="Y324" s="74">
        <f>SUM(Table1[[#This Row],[Syr]:[Other]])</f>
        <v>0</v>
      </c>
    </row>
    <row r="325" spans="1:25" ht="15" customHeight="1">
      <c r="A325" s="78"/>
      <c r="B325" s="78"/>
      <c r="D325" s="71"/>
      <c r="G325" s="71"/>
      <c r="H325" s="96" t="e">
        <f>INDEX(TblAdmin1[Admin1 Code],MATCH(G325,TblAdmin1[Tbl1_Admin1],0),1)</f>
        <v>#N/A</v>
      </c>
      <c r="I325" s="71"/>
      <c r="J325" s="96" t="e">
        <f t="array" aca="1" ref="J325" ca="1">OFFSET(Tbl2_Name2,MATCH(I325,OFFSET(Tbl2_RegionPCODE,MATCH(H325,Tbl2_Pcode1,0),1,COUNTIF(Tbl2_Pcode1,H325),1),0)-1+MATCH(H325,Tbl2_Pcode1,0)-1,1)</f>
        <v>#N/A</v>
      </c>
      <c r="K325" s="71"/>
      <c r="L325" s="96" t="e">
        <f t="array" aca="1" ref="L325" ca="1">OFFSET(Tbl3_Name3,MATCH(K325,OFFSET(Tbl3_Admin2PCODE,MATCH(J325,Tbl3_Pcode2,0),1,COUNTIF(Tbl3_Pcode2,J325),1),0)-1+MATCH(J325,Tbl3_Pcode2,0)-1,1)</f>
        <v>#N/A</v>
      </c>
      <c r="N325" s="96" t="e">
        <f t="array" aca="1" ref="N325" ca="1">OFFSET(Tbl4_Name4,MATCH(M325,OFFSET(Tbl4_Admin3PCODE,MATCH(L325,Tbl4_PCODE3,0),1,COUNTIF(Tbl4_PCODE3,L325),1),0)-1+MATCH(L325,Tbl4_PCODE3,0)-1,1)</f>
        <v>#N/A</v>
      </c>
      <c r="O325" s="96" t="str">
        <f ca="1">IFERROR(VLOOKUP(N325,PCODE4:LATITUDE,2,FALSE),"")</f>
        <v/>
      </c>
      <c r="P325" s="96" t="str">
        <f ca="1">IFERROR(VLOOKUP(N325,PCODE4:LONGITUDE,3,FALSE),"")</f>
        <v/>
      </c>
      <c r="Q325" s="81"/>
      <c r="R325" s="80"/>
      <c r="S325" s="73"/>
      <c r="T325" s="73"/>
      <c r="U325" s="73"/>
      <c r="V325" s="73"/>
      <c r="W325" s="73"/>
      <c r="X325" s="73"/>
      <c r="Y325" s="74">
        <f>SUM(Table1[[#This Row],[Syr]:[Other]])</f>
        <v>0</v>
      </c>
    </row>
    <row r="326" spans="1:25" ht="15" customHeight="1">
      <c r="A326" s="78"/>
      <c r="B326" s="78"/>
      <c r="D326" s="71"/>
      <c r="G326" s="71"/>
      <c r="H326" s="96" t="e">
        <f>INDEX(TblAdmin1[Admin1 Code],MATCH(G326,TblAdmin1[Tbl1_Admin1],0),1)</f>
        <v>#N/A</v>
      </c>
      <c r="I326" s="71"/>
      <c r="J326" s="96" t="e">
        <f t="array" aca="1" ref="J326" ca="1">OFFSET(Tbl2_Name2,MATCH(I326,OFFSET(Tbl2_RegionPCODE,MATCH(H326,Tbl2_Pcode1,0),1,COUNTIF(Tbl2_Pcode1,H326),1),0)-1+MATCH(H326,Tbl2_Pcode1,0)-1,1)</f>
        <v>#N/A</v>
      </c>
      <c r="K326" s="71"/>
      <c r="L326" s="96" t="e">
        <f t="array" aca="1" ref="L326" ca="1">OFFSET(Tbl3_Name3,MATCH(K326,OFFSET(Tbl3_Admin2PCODE,MATCH(J326,Tbl3_Pcode2,0),1,COUNTIF(Tbl3_Pcode2,J326),1),0)-1+MATCH(J326,Tbl3_Pcode2,0)-1,1)</f>
        <v>#N/A</v>
      </c>
      <c r="N326" s="96" t="e">
        <f t="array" aca="1" ref="N326" ca="1">OFFSET(Tbl4_Name4,MATCH(M326,OFFSET(Tbl4_Admin3PCODE,MATCH(L326,Tbl4_PCODE3,0),1,COUNTIF(Tbl4_PCODE3,L326),1),0)-1+MATCH(L326,Tbl4_PCODE3,0)-1,1)</f>
        <v>#N/A</v>
      </c>
      <c r="O326" s="96" t="str">
        <f ca="1">IFERROR(VLOOKUP(N326,PCODE4:LATITUDE,2,FALSE),"")</f>
        <v/>
      </c>
      <c r="P326" s="96" t="str">
        <f ca="1">IFERROR(VLOOKUP(N326,PCODE4:LONGITUDE,3,FALSE),"")</f>
        <v/>
      </c>
      <c r="Q326" s="81"/>
      <c r="R326" s="80"/>
      <c r="S326" s="73"/>
      <c r="T326" s="73"/>
      <c r="U326" s="73"/>
      <c r="V326" s="73"/>
      <c r="W326" s="73"/>
      <c r="X326" s="73"/>
      <c r="Y326" s="74">
        <f>SUM(Table1[[#This Row],[Syr]:[Other]])</f>
        <v>0</v>
      </c>
    </row>
    <row r="327" spans="1:25" ht="15" customHeight="1">
      <c r="A327" s="78"/>
      <c r="B327" s="78"/>
      <c r="D327" s="71"/>
      <c r="G327" s="71"/>
      <c r="H327" s="96" t="e">
        <f>INDEX(TblAdmin1[Admin1 Code],MATCH(G327,TblAdmin1[Tbl1_Admin1],0),1)</f>
        <v>#N/A</v>
      </c>
      <c r="I327" s="71"/>
      <c r="J327" s="96" t="e">
        <f t="array" aca="1" ref="J327" ca="1">OFFSET(Tbl2_Name2,MATCH(I327,OFFSET(Tbl2_RegionPCODE,MATCH(H327,Tbl2_Pcode1,0),1,COUNTIF(Tbl2_Pcode1,H327),1),0)-1+MATCH(H327,Tbl2_Pcode1,0)-1,1)</f>
        <v>#N/A</v>
      </c>
      <c r="K327" s="71"/>
      <c r="L327" s="96" t="e">
        <f t="array" aca="1" ref="L327" ca="1">OFFSET(Tbl3_Name3,MATCH(K327,OFFSET(Tbl3_Admin2PCODE,MATCH(J327,Tbl3_Pcode2,0),1,COUNTIF(Tbl3_Pcode2,J327),1),0)-1+MATCH(J327,Tbl3_Pcode2,0)-1,1)</f>
        <v>#N/A</v>
      </c>
      <c r="N327" s="96" t="e">
        <f t="array" aca="1" ref="N327" ca="1">OFFSET(Tbl4_Name4,MATCH(M327,OFFSET(Tbl4_Admin3PCODE,MATCH(L327,Tbl4_PCODE3,0),1,COUNTIF(Tbl4_PCODE3,L327),1),0)-1+MATCH(L327,Tbl4_PCODE3,0)-1,1)</f>
        <v>#N/A</v>
      </c>
      <c r="O327" s="96" t="str">
        <f ca="1">IFERROR(VLOOKUP(N327,PCODE4:LATITUDE,2,FALSE),"")</f>
        <v/>
      </c>
      <c r="P327" s="96" t="str">
        <f ca="1">IFERROR(VLOOKUP(N327,PCODE4:LONGITUDE,3,FALSE),"")</f>
        <v/>
      </c>
      <c r="Q327" s="81"/>
      <c r="R327" s="80"/>
      <c r="S327" s="73"/>
      <c r="T327" s="73"/>
      <c r="U327" s="73"/>
      <c r="V327" s="73"/>
      <c r="W327" s="73"/>
      <c r="X327" s="73"/>
      <c r="Y327" s="74">
        <f>SUM(Table1[[#This Row],[Syr]:[Other]])</f>
        <v>0</v>
      </c>
    </row>
    <row r="328" spans="1:25" ht="15" customHeight="1">
      <c r="A328" s="78"/>
      <c r="B328" s="78"/>
      <c r="D328" s="71"/>
      <c r="G328" s="71"/>
      <c r="H328" s="96" t="e">
        <f>INDEX(TblAdmin1[Admin1 Code],MATCH(G328,TblAdmin1[Tbl1_Admin1],0),1)</f>
        <v>#N/A</v>
      </c>
      <c r="I328" s="71"/>
      <c r="J328" s="96" t="e">
        <f t="array" aca="1" ref="J328" ca="1">OFFSET(Tbl2_Name2,MATCH(I328,OFFSET(Tbl2_RegionPCODE,MATCH(H328,Tbl2_Pcode1,0),1,COUNTIF(Tbl2_Pcode1,H328),1),0)-1+MATCH(H328,Tbl2_Pcode1,0)-1,1)</f>
        <v>#N/A</v>
      </c>
      <c r="K328" s="71"/>
      <c r="L328" s="96" t="e">
        <f t="array" aca="1" ref="L328" ca="1">OFFSET(Tbl3_Name3,MATCH(K328,OFFSET(Tbl3_Admin2PCODE,MATCH(J328,Tbl3_Pcode2,0),1,COUNTIF(Tbl3_Pcode2,J328),1),0)-1+MATCH(J328,Tbl3_Pcode2,0)-1,1)</f>
        <v>#N/A</v>
      </c>
      <c r="N328" s="96" t="e">
        <f t="array" aca="1" ref="N328" ca="1">OFFSET(Tbl4_Name4,MATCH(M328,OFFSET(Tbl4_Admin3PCODE,MATCH(L328,Tbl4_PCODE3,0),1,COUNTIF(Tbl4_PCODE3,L328),1),0)-1+MATCH(L328,Tbl4_PCODE3,0)-1,1)</f>
        <v>#N/A</v>
      </c>
      <c r="O328" s="96" t="str">
        <f ca="1">IFERROR(VLOOKUP(N328,PCODE4:LATITUDE,2,FALSE),"")</f>
        <v/>
      </c>
      <c r="P328" s="96" t="str">
        <f ca="1">IFERROR(VLOOKUP(N328,PCODE4:LONGITUDE,3,FALSE),"")</f>
        <v/>
      </c>
      <c r="Q328" s="81"/>
      <c r="R328" s="80"/>
      <c r="S328" s="73"/>
      <c r="T328" s="73"/>
      <c r="U328" s="73"/>
      <c r="V328" s="73"/>
      <c r="W328" s="73"/>
      <c r="X328" s="73"/>
      <c r="Y328" s="74">
        <f>SUM(Table1[[#This Row],[Syr]:[Other]])</f>
        <v>0</v>
      </c>
    </row>
    <row r="329" spans="1:25" ht="15" customHeight="1">
      <c r="A329" s="78"/>
      <c r="B329" s="78"/>
      <c r="D329" s="71"/>
      <c r="G329" s="71"/>
      <c r="H329" s="96" t="e">
        <f>INDEX(TblAdmin1[Admin1 Code],MATCH(G329,TblAdmin1[Tbl1_Admin1],0),1)</f>
        <v>#N/A</v>
      </c>
      <c r="I329" s="71"/>
      <c r="J329" s="96" t="e">
        <f t="array" aca="1" ref="J329" ca="1">OFFSET(Tbl2_Name2,MATCH(I329,OFFSET(Tbl2_RegionPCODE,MATCH(H329,Tbl2_Pcode1,0),1,COUNTIF(Tbl2_Pcode1,H329),1),0)-1+MATCH(H329,Tbl2_Pcode1,0)-1,1)</f>
        <v>#N/A</v>
      </c>
      <c r="K329" s="71"/>
      <c r="L329" s="96" t="e">
        <f t="array" aca="1" ref="L329" ca="1">OFFSET(Tbl3_Name3,MATCH(K329,OFFSET(Tbl3_Admin2PCODE,MATCH(J329,Tbl3_Pcode2,0),1,COUNTIF(Tbl3_Pcode2,J329),1),0)-1+MATCH(J329,Tbl3_Pcode2,0)-1,1)</f>
        <v>#N/A</v>
      </c>
      <c r="N329" s="96" t="e">
        <f t="array" aca="1" ref="N329" ca="1">OFFSET(Tbl4_Name4,MATCH(M329,OFFSET(Tbl4_Admin3PCODE,MATCH(L329,Tbl4_PCODE3,0),1,COUNTIF(Tbl4_PCODE3,L329),1),0)-1+MATCH(L329,Tbl4_PCODE3,0)-1,1)</f>
        <v>#N/A</v>
      </c>
      <c r="O329" s="96" t="str">
        <f ca="1">IFERROR(VLOOKUP(N329,PCODE4:LATITUDE,2,FALSE),"")</f>
        <v/>
      </c>
      <c r="P329" s="96" t="str">
        <f ca="1">IFERROR(VLOOKUP(N329,PCODE4:LONGITUDE,3,FALSE),"")</f>
        <v/>
      </c>
      <c r="Q329" s="81"/>
      <c r="R329" s="80"/>
      <c r="S329" s="73"/>
      <c r="T329" s="73"/>
      <c r="U329" s="73"/>
      <c r="V329" s="73"/>
      <c r="W329" s="73"/>
      <c r="X329" s="73"/>
      <c r="Y329" s="74">
        <f>SUM(Table1[[#This Row],[Syr]:[Other]])</f>
        <v>0</v>
      </c>
    </row>
    <row r="330" spans="1:25" ht="15" customHeight="1">
      <c r="A330" s="78"/>
      <c r="B330" s="78"/>
      <c r="D330" s="71"/>
      <c r="G330" s="71"/>
      <c r="H330" s="96" t="e">
        <f>INDEX(TblAdmin1[Admin1 Code],MATCH(G330,TblAdmin1[Tbl1_Admin1],0),1)</f>
        <v>#N/A</v>
      </c>
      <c r="I330" s="71"/>
      <c r="J330" s="96" t="e">
        <f t="array" aca="1" ref="J330" ca="1">OFFSET(Tbl2_Name2,MATCH(I330,OFFSET(Tbl2_RegionPCODE,MATCH(H330,Tbl2_Pcode1,0),1,COUNTIF(Tbl2_Pcode1,H330),1),0)-1+MATCH(H330,Tbl2_Pcode1,0)-1,1)</f>
        <v>#N/A</v>
      </c>
      <c r="K330" s="71"/>
      <c r="L330" s="96" t="e">
        <f t="array" aca="1" ref="L330" ca="1">OFFSET(Tbl3_Name3,MATCH(K330,OFFSET(Tbl3_Admin2PCODE,MATCH(J330,Tbl3_Pcode2,0),1,COUNTIF(Tbl3_Pcode2,J330),1),0)-1+MATCH(J330,Tbl3_Pcode2,0)-1,1)</f>
        <v>#N/A</v>
      </c>
      <c r="N330" s="96" t="e">
        <f t="array" aca="1" ref="N330" ca="1">OFFSET(Tbl4_Name4,MATCH(M330,OFFSET(Tbl4_Admin3PCODE,MATCH(L330,Tbl4_PCODE3,0),1,COUNTIF(Tbl4_PCODE3,L330),1),0)-1+MATCH(L330,Tbl4_PCODE3,0)-1,1)</f>
        <v>#N/A</v>
      </c>
      <c r="O330" s="96" t="str">
        <f ca="1">IFERROR(VLOOKUP(N330,PCODE4:LATITUDE,2,FALSE),"")</f>
        <v/>
      </c>
      <c r="P330" s="96" t="str">
        <f ca="1">IFERROR(VLOOKUP(N330,PCODE4:LONGITUDE,3,FALSE),"")</f>
        <v/>
      </c>
      <c r="Q330" s="81"/>
      <c r="R330" s="80"/>
      <c r="S330" s="73"/>
      <c r="T330" s="73"/>
      <c r="U330" s="73"/>
      <c r="V330" s="73"/>
      <c r="W330" s="73"/>
      <c r="X330" s="73"/>
      <c r="Y330" s="74">
        <f>SUM(Table1[[#This Row],[Syr]:[Other]])</f>
        <v>0</v>
      </c>
    </row>
    <row r="331" spans="1:25" ht="15" customHeight="1">
      <c r="A331" s="78"/>
      <c r="B331" s="78"/>
      <c r="D331" s="71"/>
      <c r="G331" s="71"/>
      <c r="H331" s="96" t="e">
        <f>INDEX(TblAdmin1[Admin1 Code],MATCH(G331,TblAdmin1[Tbl1_Admin1],0),1)</f>
        <v>#N/A</v>
      </c>
      <c r="I331" s="71"/>
      <c r="J331" s="96" t="e">
        <f t="array" aca="1" ref="J331" ca="1">OFFSET(Tbl2_Name2,MATCH(I331,OFFSET(Tbl2_RegionPCODE,MATCH(H331,Tbl2_Pcode1,0),1,COUNTIF(Tbl2_Pcode1,H331),1),0)-1+MATCH(H331,Tbl2_Pcode1,0)-1,1)</f>
        <v>#N/A</v>
      </c>
      <c r="K331" s="71"/>
      <c r="L331" s="96" t="e">
        <f t="array" aca="1" ref="L331" ca="1">OFFSET(Tbl3_Name3,MATCH(K331,OFFSET(Tbl3_Admin2PCODE,MATCH(J331,Tbl3_Pcode2,0),1,COUNTIF(Tbl3_Pcode2,J331),1),0)-1+MATCH(J331,Tbl3_Pcode2,0)-1,1)</f>
        <v>#N/A</v>
      </c>
      <c r="N331" s="96" t="e">
        <f t="array" aca="1" ref="N331" ca="1">OFFSET(Tbl4_Name4,MATCH(M331,OFFSET(Tbl4_Admin3PCODE,MATCH(L331,Tbl4_PCODE3,0),1,COUNTIF(Tbl4_PCODE3,L331),1),0)-1+MATCH(L331,Tbl4_PCODE3,0)-1,1)</f>
        <v>#N/A</v>
      </c>
      <c r="O331" s="96" t="str">
        <f ca="1">IFERROR(VLOOKUP(N331,PCODE4:LATITUDE,2,FALSE),"")</f>
        <v/>
      </c>
      <c r="P331" s="96" t="str">
        <f ca="1">IFERROR(VLOOKUP(N331,PCODE4:LONGITUDE,3,FALSE),"")</f>
        <v/>
      </c>
      <c r="Q331" s="81"/>
      <c r="R331" s="80"/>
      <c r="S331" s="73"/>
      <c r="T331" s="73"/>
      <c r="U331" s="73"/>
      <c r="V331" s="73"/>
      <c r="W331" s="73"/>
      <c r="X331" s="73"/>
      <c r="Y331" s="74">
        <f>SUM(Table1[[#This Row],[Syr]:[Other]])</f>
        <v>0</v>
      </c>
    </row>
    <row r="332" spans="1:25" ht="15" customHeight="1">
      <c r="A332" s="78"/>
      <c r="B332" s="78"/>
      <c r="D332" s="71"/>
      <c r="G332" s="71"/>
      <c r="H332" s="96" t="e">
        <f>INDEX(TblAdmin1[Admin1 Code],MATCH(G332,TblAdmin1[Tbl1_Admin1],0),1)</f>
        <v>#N/A</v>
      </c>
      <c r="I332" s="71"/>
      <c r="J332" s="96" t="e">
        <f t="array" aca="1" ref="J332" ca="1">OFFSET(Tbl2_Name2,MATCH(I332,OFFSET(Tbl2_RegionPCODE,MATCH(H332,Tbl2_Pcode1,0),1,COUNTIF(Tbl2_Pcode1,H332),1),0)-1+MATCH(H332,Tbl2_Pcode1,0)-1,1)</f>
        <v>#N/A</v>
      </c>
      <c r="K332" s="71"/>
      <c r="L332" s="96" t="e">
        <f t="array" aca="1" ref="L332" ca="1">OFFSET(Tbl3_Name3,MATCH(K332,OFFSET(Tbl3_Admin2PCODE,MATCH(J332,Tbl3_Pcode2,0),1,COUNTIF(Tbl3_Pcode2,J332),1),0)-1+MATCH(J332,Tbl3_Pcode2,0)-1,1)</f>
        <v>#N/A</v>
      </c>
      <c r="N332" s="96" t="e">
        <f t="array" aca="1" ref="N332" ca="1">OFFSET(Tbl4_Name4,MATCH(M332,OFFSET(Tbl4_Admin3PCODE,MATCH(L332,Tbl4_PCODE3,0),1,COUNTIF(Tbl4_PCODE3,L332),1),0)-1+MATCH(L332,Tbl4_PCODE3,0)-1,1)</f>
        <v>#N/A</v>
      </c>
      <c r="O332" s="96" t="str">
        <f ca="1">IFERROR(VLOOKUP(N332,PCODE4:LATITUDE,2,FALSE),"")</f>
        <v/>
      </c>
      <c r="P332" s="96" t="str">
        <f ca="1">IFERROR(VLOOKUP(N332,PCODE4:LONGITUDE,3,FALSE),"")</f>
        <v/>
      </c>
      <c r="Q332" s="81"/>
      <c r="R332" s="80"/>
      <c r="S332" s="73"/>
      <c r="T332" s="73"/>
      <c r="U332" s="73"/>
      <c r="V332" s="73"/>
      <c r="W332" s="73"/>
      <c r="X332" s="73"/>
      <c r="Y332" s="74">
        <f>SUM(Table1[[#This Row],[Syr]:[Other]])</f>
        <v>0</v>
      </c>
    </row>
    <row r="333" spans="1:25" ht="15" customHeight="1">
      <c r="A333" s="78"/>
      <c r="B333" s="78"/>
      <c r="D333" s="71"/>
      <c r="G333" s="71"/>
      <c r="H333" s="96" t="e">
        <f>INDEX(TblAdmin1[Admin1 Code],MATCH(G333,TblAdmin1[Tbl1_Admin1],0),1)</f>
        <v>#N/A</v>
      </c>
      <c r="I333" s="71"/>
      <c r="J333" s="96" t="e">
        <f t="array" aca="1" ref="J333" ca="1">OFFSET(Tbl2_Name2,MATCH(I333,OFFSET(Tbl2_RegionPCODE,MATCH(H333,Tbl2_Pcode1,0),1,COUNTIF(Tbl2_Pcode1,H333),1),0)-1+MATCH(H333,Tbl2_Pcode1,0)-1,1)</f>
        <v>#N/A</v>
      </c>
      <c r="K333" s="71"/>
      <c r="L333" s="96" t="e">
        <f t="array" aca="1" ref="L333" ca="1">OFFSET(Tbl3_Name3,MATCH(K333,OFFSET(Tbl3_Admin2PCODE,MATCH(J333,Tbl3_Pcode2,0),1,COUNTIF(Tbl3_Pcode2,J333),1),0)-1+MATCH(J333,Tbl3_Pcode2,0)-1,1)</f>
        <v>#N/A</v>
      </c>
      <c r="N333" s="96" t="e">
        <f t="array" aca="1" ref="N333" ca="1">OFFSET(Tbl4_Name4,MATCH(M333,OFFSET(Tbl4_Admin3PCODE,MATCH(L333,Tbl4_PCODE3,0),1,COUNTIF(Tbl4_PCODE3,L333),1),0)-1+MATCH(L333,Tbl4_PCODE3,0)-1,1)</f>
        <v>#N/A</v>
      </c>
      <c r="O333" s="96" t="str">
        <f ca="1">IFERROR(VLOOKUP(N333,PCODE4:LATITUDE,2,FALSE),"")</f>
        <v/>
      </c>
      <c r="P333" s="96" t="str">
        <f ca="1">IFERROR(VLOOKUP(N333,PCODE4:LONGITUDE,3,FALSE),"")</f>
        <v/>
      </c>
      <c r="Q333" s="81"/>
      <c r="R333" s="80"/>
      <c r="S333" s="73"/>
      <c r="T333" s="73"/>
      <c r="U333" s="73"/>
      <c r="V333" s="73"/>
      <c r="W333" s="73"/>
      <c r="X333" s="73"/>
      <c r="Y333" s="74">
        <f>SUM(Table1[[#This Row],[Syr]:[Other]])</f>
        <v>0</v>
      </c>
    </row>
    <row r="334" spans="1:25" ht="15" customHeight="1">
      <c r="A334" s="78"/>
      <c r="B334" s="78"/>
      <c r="D334" s="71"/>
      <c r="G334" s="71"/>
      <c r="H334" s="96" t="e">
        <f>INDEX(TblAdmin1[Admin1 Code],MATCH(G334,TblAdmin1[Tbl1_Admin1],0),1)</f>
        <v>#N/A</v>
      </c>
      <c r="I334" s="71"/>
      <c r="J334" s="96" t="e">
        <f t="array" aca="1" ref="J334" ca="1">OFFSET(Tbl2_Name2,MATCH(I334,OFFSET(Tbl2_RegionPCODE,MATCH(H334,Tbl2_Pcode1,0),1,COUNTIF(Tbl2_Pcode1,H334),1),0)-1+MATCH(H334,Tbl2_Pcode1,0)-1,1)</f>
        <v>#N/A</v>
      </c>
      <c r="K334" s="71"/>
      <c r="L334" s="96" t="e">
        <f t="array" aca="1" ref="L334" ca="1">OFFSET(Tbl3_Name3,MATCH(K334,OFFSET(Tbl3_Admin2PCODE,MATCH(J334,Tbl3_Pcode2,0),1,COUNTIF(Tbl3_Pcode2,J334),1),0)-1+MATCH(J334,Tbl3_Pcode2,0)-1,1)</f>
        <v>#N/A</v>
      </c>
      <c r="N334" s="96" t="e">
        <f t="array" aca="1" ref="N334" ca="1">OFFSET(Tbl4_Name4,MATCH(M334,OFFSET(Tbl4_Admin3PCODE,MATCH(L334,Tbl4_PCODE3,0),1,COUNTIF(Tbl4_PCODE3,L334),1),0)-1+MATCH(L334,Tbl4_PCODE3,0)-1,1)</f>
        <v>#N/A</v>
      </c>
      <c r="O334" s="96" t="str">
        <f ca="1">IFERROR(VLOOKUP(N334,PCODE4:LATITUDE,2,FALSE),"")</f>
        <v/>
      </c>
      <c r="P334" s="96" t="str">
        <f ca="1">IFERROR(VLOOKUP(N334,PCODE4:LONGITUDE,3,FALSE),"")</f>
        <v/>
      </c>
      <c r="Q334" s="81"/>
      <c r="R334" s="80"/>
      <c r="S334" s="73"/>
      <c r="T334" s="73"/>
      <c r="U334" s="73"/>
      <c r="V334" s="73"/>
      <c r="W334" s="73"/>
      <c r="X334" s="73"/>
      <c r="Y334" s="74">
        <f>SUM(Table1[[#This Row],[Syr]:[Other]])</f>
        <v>0</v>
      </c>
    </row>
    <row r="335" spans="1:25" ht="15" customHeight="1">
      <c r="A335" s="78"/>
      <c r="B335" s="78"/>
      <c r="D335" s="71"/>
      <c r="G335" s="71"/>
      <c r="H335" s="96" t="e">
        <f>INDEX(TblAdmin1[Admin1 Code],MATCH(G335,TblAdmin1[Tbl1_Admin1],0),1)</f>
        <v>#N/A</v>
      </c>
      <c r="I335" s="71"/>
      <c r="J335" s="96" t="e">
        <f t="array" aca="1" ref="J335" ca="1">OFFSET(Tbl2_Name2,MATCH(I335,OFFSET(Tbl2_RegionPCODE,MATCH(H335,Tbl2_Pcode1,0),1,COUNTIF(Tbl2_Pcode1,H335),1),0)-1+MATCH(H335,Tbl2_Pcode1,0)-1,1)</f>
        <v>#N/A</v>
      </c>
      <c r="K335" s="71"/>
      <c r="L335" s="96" t="e">
        <f t="array" aca="1" ref="L335" ca="1">OFFSET(Tbl3_Name3,MATCH(K335,OFFSET(Tbl3_Admin2PCODE,MATCH(J335,Tbl3_Pcode2,0),1,COUNTIF(Tbl3_Pcode2,J335),1),0)-1+MATCH(J335,Tbl3_Pcode2,0)-1,1)</f>
        <v>#N/A</v>
      </c>
      <c r="N335" s="96" t="e">
        <f t="array" aca="1" ref="N335" ca="1">OFFSET(Tbl4_Name4,MATCH(M335,OFFSET(Tbl4_Admin3PCODE,MATCH(L335,Tbl4_PCODE3,0),1,COUNTIF(Tbl4_PCODE3,L335),1),0)-1+MATCH(L335,Tbl4_PCODE3,0)-1,1)</f>
        <v>#N/A</v>
      </c>
      <c r="O335" s="96" t="str">
        <f ca="1">IFERROR(VLOOKUP(N335,PCODE4:LATITUDE,2,FALSE),"")</f>
        <v/>
      </c>
      <c r="P335" s="96" t="str">
        <f ca="1">IFERROR(VLOOKUP(N335,PCODE4:LONGITUDE,3,FALSE),"")</f>
        <v/>
      </c>
      <c r="Q335" s="81"/>
      <c r="R335" s="80"/>
      <c r="S335" s="73"/>
      <c r="T335" s="73"/>
      <c r="U335" s="73"/>
      <c r="V335" s="73"/>
      <c r="W335" s="73"/>
      <c r="X335" s="73"/>
      <c r="Y335" s="74">
        <f>SUM(Table1[[#This Row],[Syr]:[Other]])</f>
        <v>0</v>
      </c>
    </row>
    <row r="336" spans="1:25" ht="15" customHeight="1">
      <c r="A336" s="78"/>
      <c r="B336" s="78"/>
      <c r="D336" s="71"/>
      <c r="G336" s="71"/>
      <c r="H336" s="96" t="e">
        <f>INDEX(TblAdmin1[Admin1 Code],MATCH(G336,TblAdmin1[Tbl1_Admin1],0),1)</f>
        <v>#N/A</v>
      </c>
      <c r="I336" s="71"/>
      <c r="J336" s="96" t="e">
        <f t="array" aca="1" ref="J336" ca="1">OFFSET(Tbl2_Name2,MATCH(I336,OFFSET(Tbl2_RegionPCODE,MATCH(H336,Tbl2_Pcode1,0),1,COUNTIF(Tbl2_Pcode1,H336),1),0)-1+MATCH(H336,Tbl2_Pcode1,0)-1,1)</f>
        <v>#N/A</v>
      </c>
      <c r="K336" s="71"/>
      <c r="L336" s="96" t="e">
        <f t="array" aca="1" ref="L336" ca="1">OFFSET(Tbl3_Name3,MATCH(K336,OFFSET(Tbl3_Admin2PCODE,MATCH(J336,Tbl3_Pcode2,0),1,COUNTIF(Tbl3_Pcode2,J336),1),0)-1+MATCH(J336,Tbl3_Pcode2,0)-1,1)</f>
        <v>#N/A</v>
      </c>
      <c r="N336" s="96" t="e">
        <f t="array" aca="1" ref="N336" ca="1">OFFSET(Tbl4_Name4,MATCH(M336,OFFSET(Tbl4_Admin3PCODE,MATCH(L336,Tbl4_PCODE3,0),1,COUNTIF(Tbl4_PCODE3,L336),1),0)-1+MATCH(L336,Tbl4_PCODE3,0)-1,1)</f>
        <v>#N/A</v>
      </c>
      <c r="O336" s="96" t="str">
        <f ca="1">IFERROR(VLOOKUP(N336,PCODE4:LATITUDE,2,FALSE),"")</f>
        <v/>
      </c>
      <c r="P336" s="96" t="str">
        <f ca="1">IFERROR(VLOOKUP(N336,PCODE4:LONGITUDE,3,FALSE),"")</f>
        <v/>
      </c>
      <c r="Q336" s="81"/>
      <c r="R336" s="80"/>
      <c r="S336" s="73"/>
      <c r="T336" s="73"/>
      <c r="U336" s="73"/>
      <c r="V336" s="73"/>
      <c r="W336" s="73"/>
      <c r="X336" s="73"/>
      <c r="Y336" s="74">
        <f>SUM(Table1[[#This Row],[Syr]:[Other]])</f>
        <v>0</v>
      </c>
    </row>
    <row r="337" spans="1:25" ht="15" customHeight="1">
      <c r="A337" s="78"/>
      <c r="B337" s="78"/>
      <c r="D337" s="71"/>
      <c r="G337" s="71"/>
      <c r="H337" s="96" t="e">
        <f>INDEX(TblAdmin1[Admin1 Code],MATCH(G337,TblAdmin1[Tbl1_Admin1],0),1)</f>
        <v>#N/A</v>
      </c>
      <c r="I337" s="71"/>
      <c r="J337" s="96" t="e">
        <f t="array" aca="1" ref="J337" ca="1">OFFSET(Tbl2_Name2,MATCH(I337,OFFSET(Tbl2_RegionPCODE,MATCH(H337,Tbl2_Pcode1,0),1,COUNTIF(Tbl2_Pcode1,H337),1),0)-1+MATCH(H337,Tbl2_Pcode1,0)-1,1)</f>
        <v>#N/A</v>
      </c>
      <c r="K337" s="71"/>
      <c r="L337" s="96" t="e">
        <f t="array" aca="1" ref="L337" ca="1">OFFSET(Tbl3_Name3,MATCH(K337,OFFSET(Tbl3_Admin2PCODE,MATCH(J337,Tbl3_Pcode2,0),1,COUNTIF(Tbl3_Pcode2,J337),1),0)-1+MATCH(J337,Tbl3_Pcode2,0)-1,1)</f>
        <v>#N/A</v>
      </c>
      <c r="N337" s="96" t="e">
        <f t="array" aca="1" ref="N337" ca="1">OFFSET(Tbl4_Name4,MATCH(M337,OFFSET(Tbl4_Admin3PCODE,MATCH(L337,Tbl4_PCODE3,0),1,COUNTIF(Tbl4_PCODE3,L337),1),0)-1+MATCH(L337,Tbl4_PCODE3,0)-1,1)</f>
        <v>#N/A</v>
      </c>
      <c r="O337" s="96" t="str">
        <f ca="1">IFERROR(VLOOKUP(N337,PCODE4:LATITUDE,2,FALSE),"")</f>
        <v/>
      </c>
      <c r="P337" s="96" t="str">
        <f ca="1">IFERROR(VLOOKUP(N337,PCODE4:LONGITUDE,3,FALSE),"")</f>
        <v/>
      </c>
      <c r="Q337" s="81"/>
      <c r="R337" s="80"/>
      <c r="S337" s="73"/>
      <c r="T337" s="73"/>
      <c r="U337" s="73"/>
      <c r="V337" s="73"/>
      <c r="W337" s="73"/>
      <c r="X337" s="73"/>
      <c r="Y337" s="74">
        <f>SUM(Table1[[#This Row],[Syr]:[Other]])</f>
        <v>0</v>
      </c>
    </row>
    <row r="338" spans="1:25" ht="15" customHeight="1">
      <c r="A338" s="78"/>
      <c r="B338" s="78"/>
      <c r="D338" s="71"/>
      <c r="G338" s="71"/>
      <c r="H338" s="96" t="e">
        <f>INDEX(TblAdmin1[Admin1 Code],MATCH(G338,TblAdmin1[Tbl1_Admin1],0),1)</f>
        <v>#N/A</v>
      </c>
      <c r="I338" s="71"/>
      <c r="J338" s="96" t="e">
        <f t="array" aca="1" ref="J338" ca="1">OFFSET(Tbl2_Name2,MATCH(I338,OFFSET(Tbl2_RegionPCODE,MATCH(H338,Tbl2_Pcode1,0),1,COUNTIF(Tbl2_Pcode1,H338),1),0)-1+MATCH(H338,Tbl2_Pcode1,0)-1,1)</f>
        <v>#N/A</v>
      </c>
      <c r="K338" s="71"/>
      <c r="L338" s="96" t="e">
        <f t="array" aca="1" ref="L338" ca="1">OFFSET(Tbl3_Name3,MATCH(K338,OFFSET(Tbl3_Admin2PCODE,MATCH(J338,Tbl3_Pcode2,0),1,COUNTIF(Tbl3_Pcode2,J338),1),0)-1+MATCH(J338,Tbl3_Pcode2,0)-1,1)</f>
        <v>#N/A</v>
      </c>
      <c r="N338" s="96" t="e">
        <f t="array" aca="1" ref="N338" ca="1">OFFSET(Tbl4_Name4,MATCH(M338,OFFSET(Tbl4_Admin3PCODE,MATCH(L338,Tbl4_PCODE3,0),1,COUNTIF(Tbl4_PCODE3,L338),1),0)-1+MATCH(L338,Tbl4_PCODE3,0)-1,1)</f>
        <v>#N/A</v>
      </c>
      <c r="O338" s="96" t="str">
        <f ca="1">IFERROR(VLOOKUP(N338,PCODE4:LATITUDE,2,FALSE),"")</f>
        <v/>
      </c>
      <c r="P338" s="96" t="str">
        <f ca="1">IFERROR(VLOOKUP(N338,PCODE4:LONGITUDE,3,FALSE),"")</f>
        <v/>
      </c>
      <c r="Q338" s="81"/>
      <c r="R338" s="80"/>
      <c r="S338" s="73"/>
      <c r="T338" s="73"/>
      <c r="U338" s="73"/>
      <c r="V338" s="73"/>
      <c r="W338" s="73"/>
      <c r="X338" s="73"/>
      <c r="Y338" s="74">
        <f>SUM(Table1[[#This Row],[Syr]:[Other]])</f>
        <v>0</v>
      </c>
    </row>
    <row r="339" spans="1:25" ht="15" customHeight="1">
      <c r="A339" s="78"/>
      <c r="B339" s="78"/>
      <c r="D339" s="71"/>
      <c r="G339" s="71"/>
      <c r="H339" s="96" t="e">
        <f>INDEX(TblAdmin1[Admin1 Code],MATCH(G339,TblAdmin1[Tbl1_Admin1],0),1)</f>
        <v>#N/A</v>
      </c>
      <c r="I339" s="71"/>
      <c r="J339" s="96" t="e">
        <f t="array" aca="1" ref="J339" ca="1">OFFSET(Tbl2_Name2,MATCH(I339,OFFSET(Tbl2_RegionPCODE,MATCH(H339,Tbl2_Pcode1,0),1,COUNTIF(Tbl2_Pcode1,H339),1),0)-1+MATCH(H339,Tbl2_Pcode1,0)-1,1)</f>
        <v>#N/A</v>
      </c>
      <c r="K339" s="71"/>
      <c r="L339" s="96" t="e">
        <f t="array" aca="1" ref="L339" ca="1">OFFSET(Tbl3_Name3,MATCH(K339,OFFSET(Tbl3_Admin2PCODE,MATCH(J339,Tbl3_Pcode2,0),1,COUNTIF(Tbl3_Pcode2,J339),1),0)-1+MATCH(J339,Tbl3_Pcode2,0)-1,1)</f>
        <v>#N/A</v>
      </c>
      <c r="N339" s="96" t="e">
        <f t="array" aca="1" ref="N339" ca="1">OFFSET(Tbl4_Name4,MATCH(M339,OFFSET(Tbl4_Admin3PCODE,MATCH(L339,Tbl4_PCODE3,0),1,COUNTIF(Tbl4_PCODE3,L339),1),0)-1+MATCH(L339,Tbl4_PCODE3,0)-1,1)</f>
        <v>#N/A</v>
      </c>
      <c r="O339" s="96" t="str">
        <f ca="1">IFERROR(VLOOKUP(N339,PCODE4:LATITUDE,2,FALSE),"")</f>
        <v/>
      </c>
      <c r="P339" s="96" t="str">
        <f ca="1">IFERROR(VLOOKUP(N339,PCODE4:LONGITUDE,3,FALSE),"")</f>
        <v/>
      </c>
      <c r="Q339" s="81"/>
      <c r="R339" s="80"/>
      <c r="S339" s="73"/>
      <c r="T339" s="73"/>
      <c r="U339" s="73"/>
      <c r="V339" s="73"/>
      <c r="W339" s="73"/>
      <c r="X339" s="73"/>
      <c r="Y339" s="74">
        <f>SUM(Table1[[#This Row],[Syr]:[Other]])</f>
        <v>0</v>
      </c>
    </row>
    <row r="340" spans="1:25" ht="15" customHeight="1">
      <c r="A340" s="78"/>
      <c r="B340" s="78"/>
      <c r="D340" s="71"/>
      <c r="G340" s="71"/>
      <c r="H340" s="96" t="e">
        <f>INDEX(TblAdmin1[Admin1 Code],MATCH(G340,TblAdmin1[Tbl1_Admin1],0),1)</f>
        <v>#N/A</v>
      </c>
      <c r="I340" s="71"/>
      <c r="J340" s="96" t="e">
        <f t="array" aca="1" ref="J340" ca="1">OFFSET(Tbl2_Name2,MATCH(I340,OFFSET(Tbl2_RegionPCODE,MATCH(H340,Tbl2_Pcode1,0),1,COUNTIF(Tbl2_Pcode1,H340),1),0)-1+MATCH(H340,Tbl2_Pcode1,0)-1,1)</f>
        <v>#N/A</v>
      </c>
      <c r="K340" s="71"/>
      <c r="L340" s="96" t="e">
        <f t="array" aca="1" ref="L340" ca="1">OFFSET(Tbl3_Name3,MATCH(K340,OFFSET(Tbl3_Admin2PCODE,MATCH(J340,Tbl3_Pcode2,0),1,COUNTIF(Tbl3_Pcode2,J340),1),0)-1+MATCH(J340,Tbl3_Pcode2,0)-1,1)</f>
        <v>#N/A</v>
      </c>
      <c r="N340" s="96" t="e">
        <f t="array" aca="1" ref="N340" ca="1">OFFSET(Tbl4_Name4,MATCH(M340,OFFSET(Tbl4_Admin3PCODE,MATCH(L340,Tbl4_PCODE3,0),1,COUNTIF(Tbl4_PCODE3,L340),1),0)-1+MATCH(L340,Tbl4_PCODE3,0)-1,1)</f>
        <v>#N/A</v>
      </c>
      <c r="O340" s="96" t="str">
        <f ca="1">IFERROR(VLOOKUP(N340,PCODE4:LATITUDE,2,FALSE),"")</f>
        <v/>
      </c>
      <c r="P340" s="96" t="str">
        <f ca="1">IFERROR(VLOOKUP(N340,PCODE4:LONGITUDE,3,FALSE),"")</f>
        <v/>
      </c>
      <c r="Q340" s="81"/>
      <c r="R340" s="80"/>
      <c r="S340" s="73"/>
      <c r="T340" s="73"/>
      <c r="U340" s="73"/>
      <c r="V340" s="73"/>
      <c r="W340" s="73"/>
      <c r="X340" s="73"/>
      <c r="Y340" s="74">
        <f>SUM(Table1[[#This Row],[Syr]:[Other]])</f>
        <v>0</v>
      </c>
    </row>
    <row r="341" spans="1:25" ht="15" customHeight="1">
      <c r="A341" s="78"/>
      <c r="B341" s="78"/>
      <c r="D341" s="71"/>
      <c r="G341" s="71"/>
      <c r="H341" s="96" t="e">
        <f>INDEX(TblAdmin1[Admin1 Code],MATCH(G341,TblAdmin1[Tbl1_Admin1],0),1)</f>
        <v>#N/A</v>
      </c>
      <c r="I341" s="71"/>
      <c r="J341" s="96" t="e">
        <f t="array" aca="1" ref="J341" ca="1">OFFSET(Tbl2_Name2,MATCH(I341,OFFSET(Tbl2_RegionPCODE,MATCH(H341,Tbl2_Pcode1,0),1,COUNTIF(Tbl2_Pcode1,H341),1),0)-1+MATCH(H341,Tbl2_Pcode1,0)-1,1)</f>
        <v>#N/A</v>
      </c>
      <c r="K341" s="71"/>
      <c r="L341" s="96" t="e">
        <f t="array" aca="1" ref="L341" ca="1">OFFSET(Tbl3_Name3,MATCH(K341,OFFSET(Tbl3_Admin2PCODE,MATCH(J341,Tbl3_Pcode2,0),1,COUNTIF(Tbl3_Pcode2,J341),1),0)-1+MATCH(J341,Tbl3_Pcode2,0)-1,1)</f>
        <v>#N/A</v>
      </c>
      <c r="N341" s="96" t="e">
        <f t="array" aca="1" ref="N341" ca="1">OFFSET(Tbl4_Name4,MATCH(M341,OFFSET(Tbl4_Admin3PCODE,MATCH(L341,Tbl4_PCODE3,0),1,COUNTIF(Tbl4_PCODE3,L341),1),0)-1+MATCH(L341,Tbl4_PCODE3,0)-1,1)</f>
        <v>#N/A</v>
      </c>
      <c r="O341" s="96" t="str">
        <f ca="1">IFERROR(VLOOKUP(N341,PCODE4:LATITUDE,2,FALSE),"")</f>
        <v/>
      </c>
      <c r="P341" s="96" t="str">
        <f ca="1">IFERROR(VLOOKUP(N341,PCODE4:LONGITUDE,3,FALSE),"")</f>
        <v/>
      </c>
      <c r="Q341" s="81"/>
      <c r="R341" s="80"/>
      <c r="S341" s="73"/>
      <c r="T341" s="73"/>
      <c r="U341" s="73"/>
      <c r="V341" s="73"/>
      <c r="W341" s="73"/>
      <c r="X341" s="73"/>
      <c r="Y341" s="74">
        <f>SUM(Table1[[#This Row],[Syr]:[Other]])</f>
        <v>0</v>
      </c>
    </row>
    <row r="342" spans="1:25" ht="15" customHeight="1">
      <c r="A342" s="78"/>
      <c r="B342" s="78"/>
      <c r="D342" s="71"/>
      <c r="G342" s="71"/>
      <c r="H342" s="96" t="e">
        <f>INDEX(TblAdmin1[Admin1 Code],MATCH(G342,TblAdmin1[Tbl1_Admin1],0),1)</f>
        <v>#N/A</v>
      </c>
      <c r="I342" s="71"/>
      <c r="J342" s="96" t="e">
        <f t="array" aca="1" ref="J342" ca="1">OFFSET(Tbl2_Name2,MATCH(I342,OFFSET(Tbl2_RegionPCODE,MATCH(H342,Tbl2_Pcode1,0),1,COUNTIF(Tbl2_Pcode1,H342),1),0)-1+MATCH(H342,Tbl2_Pcode1,0)-1,1)</f>
        <v>#N/A</v>
      </c>
      <c r="K342" s="71"/>
      <c r="L342" s="96" t="e">
        <f t="array" aca="1" ref="L342" ca="1">OFFSET(Tbl3_Name3,MATCH(K342,OFFSET(Tbl3_Admin2PCODE,MATCH(J342,Tbl3_Pcode2,0),1,COUNTIF(Tbl3_Pcode2,J342),1),0)-1+MATCH(J342,Tbl3_Pcode2,0)-1,1)</f>
        <v>#N/A</v>
      </c>
      <c r="N342" s="96" t="e">
        <f t="array" aca="1" ref="N342" ca="1">OFFSET(Tbl4_Name4,MATCH(M342,OFFSET(Tbl4_Admin3PCODE,MATCH(L342,Tbl4_PCODE3,0),1,COUNTIF(Tbl4_PCODE3,L342),1),0)-1+MATCH(L342,Tbl4_PCODE3,0)-1,1)</f>
        <v>#N/A</v>
      </c>
      <c r="O342" s="96" t="str">
        <f ca="1">IFERROR(VLOOKUP(N342,PCODE4:LATITUDE,2,FALSE),"")</f>
        <v/>
      </c>
      <c r="P342" s="96" t="str">
        <f ca="1">IFERROR(VLOOKUP(N342,PCODE4:LONGITUDE,3,FALSE),"")</f>
        <v/>
      </c>
      <c r="Q342" s="81"/>
      <c r="R342" s="80"/>
      <c r="S342" s="73"/>
      <c r="T342" s="73"/>
      <c r="U342" s="73"/>
      <c r="V342" s="73"/>
      <c r="W342" s="73"/>
      <c r="X342" s="73"/>
      <c r="Y342" s="74">
        <f>SUM(Table1[[#This Row],[Syr]:[Other]])</f>
        <v>0</v>
      </c>
    </row>
    <row r="343" spans="1:25" ht="15" customHeight="1">
      <c r="A343" s="78"/>
      <c r="B343" s="78"/>
      <c r="D343" s="71"/>
      <c r="G343" s="71"/>
      <c r="H343" s="96" t="e">
        <f>INDEX(TblAdmin1[Admin1 Code],MATCH(G343,TblAdmin1[Tbl1_Admin1],0),1)</f>
        <v>#N/A</v>
      </c>
      <c r="I343" s="71"/>
      <c r="J343" s="96" t="e">
        <f t="array" aca="1" ref="J343" ca="1">OFFSET(Tbl2_Name2,MATCH(I343,OFFSET(Tbl2_RegionPCODE,MATCH(H343,Tbl2_Pcode1,0),1,COUNTIF(Tbl2_Pcode1,H343),1),0)-1+MATCH(H343,Tbl2_Pcode1,0)-1,1)</f>
        <v>#N/A</v>
      </c>
      <c r="K343" s="71"/>
      <c r="L343" s="96" t="e">
        <f t="array" aca="1" ref="L343" ca="1">OFFSET(Tbl3_Name3,MATCH(K343,OFFSET(Tbl3_Admin2PCODE,MATCH(J343,Tbl3_Pcode2,0),1,COUNTIF(Tbl3_Pcode2,J343),1),0)-1+MATCH(J343,Tbl3_Pcode2,0)-1,1)</f>
        <v>#N/A</v>
      </c>
      <c r="N343" s="96" t="e">
        <f t="array" aca="1" ref="N343" ca="1">OFFSET(Tbl4_Name4,MATCH(M343,OFFSET(Tbl4_Admin3PCODE,MATCH(L343,Tbl4_PCODE3,0),1,COUNTIF(Tbl4_PCODE3,L343),1),0)-1+MATCH(L343,Tbl4_PCODE3,0)-1,1)</f>
        <v>#N/A</v>
      </c>
      <c r="O343" s="96" t="str">
        <f ca="1">IFERROR(VLOOKUP(N343,PCODE4:LATITUDE,2,FALSE),"")</f>
        <v/>
      </c>
      <c r="P343" s="96" t="str">
        <f ca="1">IFERROR(VLOOKUP(N343,PCODE4:LONGITUDE,3,FALSE),"")</f>
        <v/>
      </c>
      <c r="Q343" s="81"/>
      <c r="R343" s="80"/>
      <c r="S343" s="73"/>
      <c r="T343" s="73"/>
      <c r="U343" s="73"/>
      <c r="V343" s="73"/>
      <c r="W343" s="73"/>
      <c r="X343" s="73"/>
      <c r="Y343" s="74">
        <f>SUM(Table1[[#This Row],[Syr]:[Other]])</f>
        <v>0</v>
      </c>
    </row>
    <row r="344" spans="1:25" ht="15" customHeight="1">
      <c r="A344" s="78"/>
      <c r="B344" s="78"/>
      <c r="D344" s="71"/>
      <c r="G344" s="71"/>
      <c r="H344" s="96" t="e">
        <f>INDEX(TblAdmin1[Admin1 Code],MATCH(G344,TblAdmin1[Tbl1_Admin1],0),1)</f>
        <v>#N/A</v>
      </c>
      <c r="I344" s="71"/>
      <c r="J344" s="96" t="e">
        <f t="array" aca="1" ref="J344" ca="1">OFFSET(Tbl2_Name2,MATCH(I344,OFFSET(Tbl2_RegionPCODE,MATCH(H344,Tbl2_Pcode1,0),1,COUNTIF(Tbl2_Pcode1,H344),1),0)-1+MATCH(H344,Tbl2_Pcode1,0)-1,1)</f>
        <v>#N/A</v>
      </c>
      <c r="K344" s="71"/>
      <c r="L344" s="96" t="e">
        <f t="array" aca="1" ref="L344" ca="1">OFFSET(Tbl3_Name3,MATCH(K344,OFFSET(Tbl3_Admin2PCODE,MATCH(J344,Tbl3_Pcode2,0),1,COUNTIF(Tbl3_Pcode2,J344),1),0)-1+MATCH(J344,Tbl3_Pcode2,0)-1,1)</f>
        <v>#N/A</v>
      </c>
      <c r="N344" s="96" t="e">
        <f t="array" aca="1" ref="N344" ca="1">OFFSET(Tbl4_Name4,MATCH(M344,OFFSET(Tbl4_Admin3PCODE,MATCH(L344,Tbl4_PCODE3,0),1,COUNTIF(Tbl4_PCODE3,L344),1),0)-1+MATCH(L344,Tbl4_PCODE3,0)-1,1)</f>
        <v>#N/A</v>
      </c>
      <c r="O344" s="96" t="str">
        <f ca="1">IFERROR(VLOOKUP(N344,PCODE4:LATITUDE,2,FALSE),"")</f>
        <v/>
      </c>
      <c r="P344" s="96" t="str">
        <f ca="1">IFERROR(VLOOKUP(N344,PCODE4:LONGITUDE,3,FALSE),"")</f>
        <v/>
      </c>
      <c r="Q344" s="81"/>
      <c r="R344" s="80"/>
      <c r="S344" s="73"/>
      <c r="T344" s="73"/>
      <c r="U344" s="73"/>
      <c r="V344" s="73"/>
      <c r="W344" s="73"/>
      <c r="X344" s="73"/>
      <c r="Y344" s="74">
        <f>SUM(Table1[[#This Row],[Syr]:[Other]])</f>
        <v>0</v>
      </c>
    </row>
    <row r="345" spans="1:25" ht="15" customHeight="1">
      <c r="A345" s="78"/>
      <c r="B345" s="78"/>
      <c r="D345" s="71"/>
      <c r="G345" s="71"/>
      <c r="H345" s="96" t="e">
        <f>INDEX(TblAdmin1[Admin1 Code],MATCH(G345,TblAdmin1[Tbl1_Admin1],0),1)</f>
        <v>#N/A</v>
      </c>
      <c r="I345" s="71"/>
      <c r="J345" s="96" t="e">
        <f t="array" aca="1" ref="J345" ca="1">OFFSET(Tbl2_Name2,MATCH(I345,OFFSET(Tbl2_RegionPCODE,MATCH(H345,Tbl2_Pcode1,0),1,COUNTIF(Tbl2_Pcode1,H345),1),0)-1+MATCH(H345,Tbl2_Pcode1,0)-1,1)</f>
        <v>#N/A</v>
      </c>
      <c r="K345" s="71"/>
      <c r="L345" s="96" t="e">
        <f t="array" aca="1" ref="L345" ca="1">OFFSET(Tbl3_Name3,MATCH(K345,OFFSET(Tbl3_Admin2PCODE,MATCH(J345,Tbl3_Pcode2,0),1,COUNTIF(Tbl3_Pcode2,J345),1),0)-1+MATCH(J345,Tbl3_Pcode2,0)-1,1)</f>
        <v>#N/A</v>
      </c>
      <c r="N345" s="96" t="e">
        <f t="array" aca="1" ref="N345" ca="1">OFFSET(Tbl4_Name4,MATCH(M345,OFFSET(Tbl4_Admin3PCODE,MATCH(L345,Tbl4_PCODE3,0),1,COUNTIF(Tbl4_PCODE3,L345),1),0)-1+MATCH(L345,Tbl4_PCODE3,0)-1,1)</f>
        <v>#N/A</v>
      </c>
      <c r="O345" s="96" t="str">
        <f ca="1">IFERROR(VLOOKUP(N345,PCODE4:LATITUDE,2,FALSE),"")</f>
        <v/>
      </c>
      <c r="P345" s="96" t="str">
        <f ca="1">IFERROR(VLOOKUP(N345,PCODE4:LONGITUDE,3,FALSE),"")</f>
        <v/>
      </c>
      <c r="Q345" s="81"/>
      <c r="R345" s="80"/>
      <c r="S345" s="73"/>
      <c r="T345" s="73"/>
      <c r="U345" s="73"/>
      <c r="V345" s="73"/>
      <c r="W345" s="73"/>
      <c r="X345" s="73"/>
      <c r="Y345" s="74">
        <f>SUM(Table1[[#This Row],[Syr]:[Other]])</f>
        <v>0</v>
      </c>
    </row>
    <row r="346" spans="1:25" ht="15" customHeight="1">
      <c r="A346" s="78"/>
      <c r="B346" s="78"/>
      <c r="D346" s="71"/>
      <c r="G346" s="71"/>
      <c r="H346" s="96" t="e">
        <f>INDEX(TblAdmin1[Admin1 Code],MATCH(G346,TblAdmin1[Tbl1_Admin1],0),1)</f>
        <v>#N/A</v>
      </c>
      <c r="I346" s="71"/>
      <c r="J346" s="96" t="e">
        <f t="array" aca="1" ref="J346" ca="1">OFFSET(Tbl2_Name2,MATCH(I346,OFFSET(Tbl2_RegionPCODE,MATCH(H346,Tbl2_Pcode1,0),1,COUNTIF(Tbl2_Pcode1,H346),1),0)-1+MATCH(H346,Tbl2_Pcode1,0)-1,1)</f>
        <v>#N/A</v>
      </c>
      <c r="K346" s="71"/>
      <c r="L346" s="96" t="e">
        <f t="array" aca="1" ref="L346" ca="1">OFFSET(Tbl3_Name3,MATCH(K346,OFFSET(Tbl3_Admin2PCODE,MATCH(J346,Tbl3_Pcode2,0),1,COUNTIF(Tbl3_Pcode2,J346),1),0)-1+MATCH(J346,Tbl3_Pcode2,0)-1,1)</f>
        <v>#N/A</v>
      </c>
      <c r="N346" s="96" t="e">
        <f t="array" aca="1" ref="N346" ca="1">OFFSET(Tbl4_Name4,MATCH(M346,OFFSET(Tbl4_Admin3PCODE,MATCH(L346,Tbl4_PCODE3,0),1,COUNTIF(Tbl4_PCODE3,L346),1),0)-1+MATCH(L346,Tbl4_PCODE3,0)-1,1)</f>
        <v>#N/A</v>
      </c>
      <c r="O346" s="96" t="str">
        <f ca="1">IFERROR(VLOOKUP(N346,PCODE4:LATITUDE,2,FALSE),"")</f>
        <v/>
      </c>
      <c r="P346" s="96" t="str">
        <f ca="1">IFERROR(VLOOKUP(N346,PCODE4:LONGITUDE,3,FALSE),"")</f>
        <v/>
      </c>
      <c r="Q346" s="81"/>
      <c r="R346" s="80"/>
      <c r="S346" s="73"/>
      <c r="T346" s="73"/>
      <c r="U346" s="73"/>
      <c r="V346" s="73"/>
      <c r="W346" s="73"/>
      <c r="X346" s="73"/>
      <c r="Y346" s="74">
        <f>SUM(Table1[[#This Row],[Syr]:[Other]])</f>
        <v>0</v>
      </c>
    </row>
    <row r="347" spans="1:25" ht="15" customHeight="1">
      <c r="A347" s="78"/>
      <c r="B347" s="78"/>
      <c r="D347" s="71"/>
      <c r="G347" s="71"/>
      <c r="H347" s="96" t="e">
        <f>INDEX(TblAdmin1[Admin1 Code],MATCH(G347,TblAdmin1[Tbl1_Admin1],0),1)</f>
        <v>#N/A</v>
      </c>
      <c r="I347" s="71"/>
      <c r="J347" s="96" t="e">
        <f t="array" aca="1" ref="J347" ca="1">OFFSET(Tbl2_Name2,MATCH(I347,OFFSET(Tbl2_RegionPCODE,MATCH(H347,Tbl2_Pcode1,0),1,COUNTIF(Tbl2_Pcode1,H347),1),0)-1+MATCH(H347,Tbl2_Pcode1,0)-1,1)</f>
        <v>#N/A</v>
      </c>
      <c r="K347" s="71"/>
      <c r="L347" s="96" t="e">
        <f t="array" aca="1" ref="L347" ca="1">OFFSET(Tbl3_Name3,MATCH(K347,OFFSET(Tbl3_Admin2PCODE,MATCH(J347,Tbl3_Pcode2,0),1,COUNTIF(Tbl3_Pcode2,J347),1),0)-1+MATCH(J347,Tbl3_Pcode2,0)-1,1)</f>
        <v>#N/A</v>
      </c>
      <c r="N347" s="96" t="e">
        <f t="array" aca="1" ref="N347" ca="1">OFFSET(Tbl4_Name4,MATCH(M347,OFFSET(Tbl4_Admin3PCODE,MATCH(L347,Tbl4_PCODE3,0),1,COUNTIF(Tbl4_PCODE3,L347),1),0)-1+MATCH(L347,Tbl4_PCODE3,0)-1,1)</f>
        <v>#N/A</v>
      </c>
      <c r="O347" s="96" t="str">
        <f ca="1">IFERROR(VLOOKUP(N347,PCODE4:LATITUDE,2,FALSE),"")</f>
        <v/>
      </c>
      <c r="P347" s="96" t="str">
        <f ca="1">IFERROR(VLOOKUP(N347,PCODE4:LONGITUDE,3,FALSE),"")</f>
        <v/>
      </c>
      <c r="Q347" s="81"/>
      <c r="R347" s="80"/>
      <c r="S347" s="73"/>
      <c r="T347" s="73"/>
      <c r="U347" s="73"/>
      <c r="V347" s="73"/>
      <c r="W347" s="73"/>
      <c r="X347" s="73"/>
      <c r="Y347" s="74">
        <f>SUM(Table1[[#This Row],[Syr]:[Other]])</f>
        <v>0</v>
      </c>
    </row>
    <row r="348" spans="1:25" ht="15" customHeight="1">
      <c r="A348" s="78"/>
      <c r="B348" s="78"/>
      <c r="D348" s="71"/>
      <c r="G348" s="71"/>
      <c r="H348" s="96" t="e">
        <f>INDEX(TblAdmin1[Admin1 Code],MATCH(G348,TblAdmin1[Tbl1_Admin1],0),1)</f>
        <v>#N/A</v>
      </c>
      <c r="I348" s="71"/>
      <c r="J348" s="96" t="e">
        <f t="array" aca="1" ref="J348" ca="1">OFFSET(Tbl2_Name2,MATCH(I348,OFFSET(Tbl2_RegionPCODE,MATCH(H348,Tbl2_Pcode1,0),1,COUNTIF(Tbl2_Pcode1,H348),1),0)-1+MATCH(H348,Tbl2_Pcode1,0)-1,1)</f>
        <v>#N/A</v>
      </c>
      <c r="K348" s="71"/>
      <c r="L348" s="96" t="e">
        <f t="array" aca="1" ref="L348" ca="1">OFFSET(Tbl3_Name3,MATCH(K348,OFFSET(Tbl3_Admin2PCODE,MATCH(J348,Tbl3_Pcode2,0),1,COUNTIF(Tbl3_Pcode2,J348),1),0)-1+MATCH(J348,Tbl3_Pcode2,0)-1,1)</f>
        <v>#N/A</v>
      </c>
      <c r="N348" s="96" t="e">
        <f t="array" aca="1" ref="N348" ca="1">OFFSET(Tbl4_Name4,MATCH(M348,OFFSET(Tbl4_Admin3PCODE,MATCH(L348,Tbl4_PCODE3,0),1,COUNTIF(Tbl4_PCODE3,L348),1),0)-1+MATCH(L348,Tbl4_PCODE3,0)-1,1)</f>
        <v>#N/A</v>
      </c>
      <c r="O348" s="96" t="str">
        <f ca="1">IFERROR(VLOOKUP(N348,PCODE4:LATITUDE,2,FALSE),"")</f>
        <v/>
      </c>
      <c r="P348" s="96" t="str">
        <f ca="1">IFERROR(VLOOKUP(N348,PCODE4:LONGITUDE,3,FALSE),"")</f>
        <v/>
      </c>
      <c r="Q348" s="81"/>
      <c r="R348" s="80"/>
      <c r="S348" s="73"/>
      <c r="T348" s="73"/>
      <c r="U348" s="73"/>
      <c r="V348" s="73"/>
      <c r="W348" s="73"/>
      <c r="X348" s="73"/>
      <c r="Y348" s="74">
        <f>SUM(Table1[[#This Row],[Syr]:[Other]])</f>
        <v>0</v>
      </c>
    </row>
    <row r="349" spans="1:25" ht="15" customHeight="1">
      <c r="A349" s="78"/>
      <c r="B349" s="78"/>
      <c r="D349" s="71"/>
      <c r="G349" s="71"/>
      <c r="H349" s="96" t="e">
        <f>INDEX(TblAdmin1[Admin1 Code],MATCH(G349,TblAdmin1[Tbl1_Admin1],0),1)</f>
        <v>#N/A</v>
      </c>
      <c r="I349" s="71"/>
      <c r="J349" s="96" t="e">
        <f t="array" aca="1" ref="J349" ca="1">OFFSET(Tbl2_Name2,MATCH(I349,OFFSET(Tbl2_RegionPCODE,MATCH(H349,Tbl2_Pcode1,0),1,COUNTIF(Tbl2_Pcode1,H349),1),0)-1+MATCH(H349,Tbl2_Pcode1,0)-1,1)</f>
        <v>#N/A</v>
      </c>
      <c r="K349" s="71"/>
      <c r="L349" s="96" t="e">
        <f t="array" aca="1" ref="L349" ca="1">OFFSET(Tbl3_Name3,MATCH(K349,OFFSET(Tbl3_Admin2PCODE,MATCH(J349,Tbl3_Pcode2,0),1,COUNTIF(Tbl3_Pcode2,J349),1),0)-1+MATCH(J349,Tbl3_Pcode2,0)-1,1)</f>
        <v>#N/A</v>
      </c>
      <c r="N349" s="96" t="e">
        <f t="array" aca="1" ref="N349" ca="1">OFFSET(Tbl4_Name4,MATCH(M349,OFFSET(Tbl4_Admin3PCODE,MATCH(L349,Tbl4_PCODE3,0),1,COUNTIF(Tbl4_PCODE3,L349),1),0)-1+MATCH(L349,Tbl4_PCODE3,0)-1,1)</f>
        <v>#N/A</v>
      </c>
      <c r="O349" s="96" t="str">
        <f ca="1">IFERROR(VLOOKUP(N349,PCODE4:LATITUDE,2,FALSE),"")</f>
        <v/>
      </c>
      <c r="P349" s="96" t="str">
        <f ca="1">IFERROR(VLOOKUP(N349,PCODE4:LONGITUDE,3,FALSE),"")</f>
        <v/>
      </c>
      <c r="Q349" s="81"/>
      <c r="R349" s="80"/>
      <c r="S349" s="73"/>
      <c r="T349" s="73"/>
      <c r="U349" s="73"/>
      <c r="V349" s="73"/>
      <c r="W349" s="73"/>
      <c r="X349" s="73"/>
      <c r="Y349" s="74">
        <f>SUM(Table1[[#This Row],[Syr]:[Other]])</f>
        <v>0</v>
      </c>
    </row>
    <row r="350" spans="1:25" ht="15" customHeight="1">
      <c r="A350" s="78"/>
      <c r="B350" s="78"/>
      <c r="D350" s="71"/>
      <c r="G350" s="71"/>
      <c r="H350" s="96" t="e">
        <f>INDEX(TblAdmin1[Admin1 Code],MATCH(G350,TblAdmin1[Tbl1_Admin1],0),1)</f>
        <v>#N/A</v>
      </c>
      <c r="I350" s="71"/>
      <c r="J350" s="96" t="e">
        <f t="array" aca="1" ref="J350" ca="1">OFFSET(Tbl2_Name2,MATCH(I350,OFFSET(Tbl2_RegionPCODE,MATCH(H350,Tbl2_Pcode1,0),1,COUNTIF(Tbl2_Pcode1,H350),1),0)-1+MATCH(H350,Tbl2_Pcode1,0)-1,1)</f>
        <v>#N/A</v>
      </c>
      <c r="K350" s="71"/>
      <c r="L350" s="96" t="e">
        <f t="array" aca="1" ref="L350" ca="1">OFFSET(Tbl3_Name3,MATCH(K350,OFFSET(Tbl3_Admin2PCODE,MATCH(J350,Tbl3_Pcode2,0),1,COUNTIF(Tbl3_Pcode2,J350),1),0)-1+MATCH(J350,Tbl3_Pcode2,0)-1,1)</f>
        <v>#N/A</v>
      </c>
      <c r="N350" s="96" t="e">
        <f t="array" aca="1" ref="N350" ca="1">OFFSET(Tbl4_Name4,MATCH(M350,OFFSET(Tbl4_Admin3PCODE,MATCH(L350,Tbl4_PCODE3,0),1,COUNTIF(Tbl4_PCODE3,L350),1),0)-1+MATCH(L350,Tbl4_PCODE3,0)-1,1)</f>
        <v>#N/A</v>
      </c>
      <c r="O350" s="96" t="str">
        <f ca="1">IFERROR(VLOOKUP(N350,PCODE4:LATITUDE,2,FALSE),"")</f>
        <v/>
      </c>
      <c r="P350" s="96" t="str">
        <f ca="1">IFERROR(VLOOKUP(N350,PCODE4:LONGITUDE,3,FALSE),"")</f>
        <v/>
      </c>
      <c r="Q350" s="81"/>
      <c r="R350" s="80"/>
      <c r="S350" s="73"/>
      <c r="T350" s="73"/>
      <c r="U350" s="73"/>
      <c r="V350" s="73"/>
      <c r="W350" s="73"/>
      <c r="X350" s="73"/>
      <c r="Y350" s="74">
        <f>SUM(Table1[[#This Row],[Syr]:[Other]])</f>
        <v>0</v>
      </c>
    </row>
    <row r="351" spans="1:25" ht="15" customHeight="1">
      <c r="A351" s="78"/>
      <c r="B351" s="78"/>
      <c r="D351" s="71"/>
      <c r="G351" s="71"/>
      <c r="H351" s="96" t="e">
        <f>INDEX(TblAdmin1[Admin1 Code],MATCH(G351,TblAdmin1[Tbl1_Admin1],0),1)</f>
        <v>#N/A</v>
      </c>
      <c r="I351" s="71"/>
      <c r="J351" s="96" t="e">
        <f t="array" aca="1" ref="J351" ca="1">OFFSET(Tbl2_Name2,MATCH(I351,OFFSET(Tbl2_RegionPCODE,MATCH(H351,Tbl2_Pcode1,0),1,COUNTIF(Tbl2_Pcode1,H351),1),0)-1+MATCH(H351,Tbl2_Pcode1,0)-1,1)</f>
        <v>#N/A</v>
      </c>
      <c r="K351" s="71"/>
      <c r="L351" s="96" t="e">
        <f t="array" aca="1" ref="L351" ca="1">OFFSET(Tbl3_Name3,MATCH(K351,OFFSET(Tbl3_Admin2PCODE,MATCH(J351,Tbl3_Pcode2,0),1,COUNTIF(Tbl3_Pcode2,J351),1),0)-1+MATCH(J351,Tbl3_Pcode2,0)-1,1)</f>
        <v>#N/A</v>
      </c>
      <c r="N351" s="96" t="e">
        <f t="array" aca="1" ref="N351" ca="1">OFFSET(Tbl4_Name4,MATCH(M351,OFFSET(Tbl4_Admin3PCODE,MATCH(L351,Tbl4_PCODE3,0),1,COUNTIF(Tbl4_PCODE3,L351),1),0)-1+MATCH(L351,Tbl4_PCODE3,0)-1,1)</f>
        <v>#N/A</v>
      </c>
      <c r="O351" s="96" t="str">
        <f ca="1">IFERROR(VLOOKUP(N351,PCODE4:LATITUDE,2,FALSE),"")</f>
        <v/>
      </c>
      <c r="P351" s="96" t="str">
        <f ca="1">IFERROR(VLOOKUP(N351,PCODE4:LONGITUDE,3,FALSE),"")</f>
        <v/>
      </c>
      <c r="Q351" s="81"/>
      <c r="R351" s="80"/>
      <c r="S351" s="73"/>
      <c r="T351" s="73"/>
      <c r="U351" s="73"/>
      <c r="V351" s="73"/>
      <c r="W351" s="73"/>
      <c r="X351" s="73"/>
      <c r="Y351" s="74">
        <f>SUM(Table1[[#This Row],[Syr]:[Other]])</f>
        <v>0</v>
      </c>
    </row>
    <row r="352" spans="1:25" ht="15" customHeight="1">
      <c r="A352" s="78"/>
      <c r="B352" s="78"/>
      <c r="D352" s="71"/>
      <c r="G352" s="71"/>
      <c r="H352" s="96" t="e">
        <f>INDEX(TblAdmin1[Admin1 Code],MATCH(G352,TblAdmin1[Tbl1_Admin1],0),1)</f>
        <v>#N/A</v>
      </c>
      <c r="I352" s="71"/>
      <c r="J352" s="96" t="e">
        <f t="array" aca="1" ref="J352" ca="1">OFFSET(Tbl2_Name2,MATCH(I352,OFFSET(Tbl2_RegionPCODE,MATCH(H352,Tbl2_Pcode1,0),1,COUNTIF(Tbl2_Pcode1,H352),1),0)-1+MATCH(H352,Tbl2_Pcode1,0)-1,1)</f>
        <v>#N/A</v>
      </c>
      <c r="K352" s="71"/>
      <c r="L352" s="96" t="e">
        <f t="array" aca="1" ref="L352" ca="1">OFFSET(Tbl3_Name3,MATCH(K352,OFFSET(Tbl3_Admin2PCODE,MATCH(J352,Tbl3_Pcode2,0),1,COUNTIF(Tbl3_Pcode2,J352),1),0)-1+MATCH(J352,Tbl3_Pcode2,0)-1,1)</f>
        <v>#N/A</v>
      </c>
      <c r="N352" s="96" t="e">
        <f t="array" aca="1" ref="N352" ca="1">OFFSET(Tbl4_Name4,MATCH(M352,OFFSET(Tbl4_Admin3PCODE,MATCH(L352,Tbl4_PCODE3,0),1,COUNTIF(Tbl4_PCODE3,L352),1),0)-1+MATCH(L352,Tbl4_PCODE3,0)-1,1)</f>
        <v>#N/A</v>
      </c>
      <c r="O352" s="96" t="str">
        <f ca="1">IFERROR(VLOOKUP(N352,PCODE4:LATITUDE,2,FALSE),"")</f>
        <v/>
      </c>
      <c r="P352" s="96" t="str">
        <f ca="1">IFERROR(VLOOKUP(N352,PCODE4:LONGITUDE,3,FALSE),"")</f>
        <v/>
      </c>
      <c r="Q352" s="81"/>
      <c r="R352" s="80"/>
      <c r="S352" s="73"/>
      <c r="T352" s="73"/>
      <c r="U352" s="73"/>
      <c r="V352" s="73"/>
      <c r="W352" s="73"/>
      <c r="X352" s="73"/>
      <c r="Y352" s="74">
        <f>SUM(Table1[[#This Row],[Syr]:[Other]])</f>
        <v>0</v>
      </c>
    </row>
    <row r="353" spans="1:25" ht="15" customHeight="1">
      <c r="A353" s="78"/>
      <c r="B353" s="78"/>
      <c r="D353" s="71"/>
      <c r="G353" s="71"/>
      <c r="H353" s="96" t="e">
        <f>INDEX(TblAdmin1[Admin1 Code],MATCH(G353,TblAdmin1[Tbl1_Admin1],0),1)</f>
        <v>#N/A</v>
      </c>
      <c r="I353" s="71"/>
      <c r="J353" s="96" t="e">
        <f t="array" aca="1" ref="J353" ca="1">OFFSET(Tbl2_Name2,MATCH(I353,OFFSET(Tbl2_RegionPCODE,MATCH(H353,Tbl2_Pcode1,0),1,COUNTIF(Tbl2_Pcode1,H353),1),0)-1+MATCH(H353,Tbl2_Pcode1,0)-1,1)</f>
        <v>#N/A</v>
      </c>
      <c r="K353" s="71"/>
      <c r="L353" s="96" t="e">
        <f t="array" aca="1" ref="L353" ca="1">OFFSET(Tbl3_Name3,MATCH(K353,OFFSET(Tbl3_Admin2PCODE,MATCH(J353,Tbl3_Pcode2,0),1,COUNTIF(Tbl3_Pcode2,J353),1),0)-1+MATCH(J353,Tbl3_Pcode2,0)-1,1)</f>
        <v>#N/A</v>
      </c>
      <c r="N353" s="96" t="e">
        <f t="array" aca="1" ref="N353" ca="1">OFFSET(Tbl4_Name4,MATCH(M353,OFFSET(Tbl4_Admin3PCODE,MATCH(L353,Tbl4_PCODE3,0),1,COUNTIF(Tbl4_PCODE3,L353),1),0)-1+MATCH(L353,Tbl4_PCODE3,0)-1,1)</f>
        <v>#N/A</v>
      </c>
      <c r="O353" s="96" t="str">
        <f ca="1">IFERROR(VLOOKUP(N353,PCODE4:LATITUDE,2,FALSE),"")</f>
        <v/>
      </c>
      <c r="P353" s="96" t="str">
        <f ca="1">IFERROR(VLOOKUP(N353,PCODE4:LONGITUDE,3,FALSE),"")</f>
        <v/>
      </c>
      <c r="Q353" s="81"/>
      <c r="R353" s="80"/>
      <c r="S353" s="73"/>
      <c r="T353" s="73"/>
      <c r="U353" s="73"/>
      <c r="V353" s="73"/>
      <c r="W353" s="73"/>
      <c r="X353" s="73"/>
      <c r="Y353" s="74">
        <f>SUM(Table1[[#This Row],[Syr]:[Other]])</f>
        <v>0</v>
      </c>
    </row>
    <row r="354" spans="1:25" ht="15" customHeight="1">
      <c r="A354" s="78"/>
      <c r="B354" s="78"/>
      <c r="D354" s="71"/>
      <c r="G354" s="71"/>
      <c r="H354" s="96" t="e">
        <f>INDEX(TblAdmin1[Admin1 Code],MATCH(G354,TblAdmin1[Tbl1_Admin1],0),1)</f>
        <v>#N/A</v>
      </c>
      <c r="I354" s="71"/>
      <c r="J354" s="96" t="e">
        <f t="array" aca="1" ref="J354" ca="1">OFFSET(Tbl2_Name2,MATCH(I354,OFFSET(Tbl2_RegionPCODE,MATCH(H354,Tbl2_Pcode1,0),1,COUNTIF(Tbl2_Pcode1,H354),1),0)-1+MATCH(H354,Tbl2_Pcode1,0)-1,1)</f>
        <v>#N/A</v>
      </c>
      <c r="K354" s="71"/>
      <c r="L354" s="96" t="e">
        <f t="array" aca="1" ref="L354" ca="1">OFFSET(Tbl3_Name3,MATCH(K354,OFFSET(Tbl3_Admin2PCODE,MATCH(J354,Tbl3_Pcode2,0),1,COUNTIF(Tbl3_Pcode2,J354),1),0)-1+MATCH(J354,Tbl3_Pcode2,0)-1,1)</f>
        <v>#N/A</v>
      </c>
      <c r="N354" s="96" t="e">
        <f t="array" aca="1" ref="N354" ca="1">OFFSET(Tbl4_Name4,MATCH(M354,OFFSET(Tbl4_Admin3PCODE,MATCH(L354,Tbl4_PCODE3,0),1,COUNTIF(Tbl4_PCODE3,L354),1),0)-1+MATCH(L354,Tbl4_PCODE3,0)-1,1)</f>
        <v>#N/A</v>
      </c>
      <c r="O354" s="96" t="str">
        <f ca="1">IFERROR(VLOOKUP(N354,PCODE4:LATITUDE,2,FALSE),"")</f>
        <v/>
      </c>
      <c r="P354" s="96" t="str">
        <f ca="1">IFERROR(VLOOKUP(N354,PCODE4:LONGITUDE,3,FALSE),"")</f>
        <v/>
      </c>
      <c r="Q354" s="81"/>
      <c r="R354" s="80"/>
      <c r="S354" s="73"/>
      <c r="T354" s="73"/>
      <c r="U354" s="73"/>
      <c r="V354" s="73"/>
      <c r="W354" s="73"/>
      <c r="X354" s="73"/>
      <c r="Y354" s="74">
        <f>SUM(Table1[[#This Row],[Syr]:[Other]])</f>
        <v>0</v>
      </c>
    </row>
    <row r="355" spans="1:25" ht="15" customHeight="1">
      <c r="A355" s="78"/>
      <c r="B355" s="78"/>
      <c r="D355" s="71"/>
      <c r="G355" s="71"/>
      <c r="H355" s="96" t="e">
        <f>INDEX(TblAdmin1[Admin1 Code],MATCH(G355,TblAdmin1[Tbl1_Admin1],0),1)</f>
        <v>#N/A</v>
      </c>
      <c r="I355" s="71"/>
      <c r="J355" s="96" t="e">
        <f t="array" aca="1" ref="J355" ca="1">OFFSET(Tbl2_Name2,MATCH(I355,OFFSET(Tbl2_RegionPCODE,MATCH(H355,Tbl2_Pcode1,0),1,COUNTIF(Tbl2_Pcode1,H355),1),0)-1+MATCH(H355,Tbl2_Pcode1,0)-1,1)</f>
        <v>#N/A</v>
      </c>
      <c r="K355" s="71"/>
      <c r="L355" s="96" t="e">
        <f t="array" aca="1" ref="L355" ca="1">OFFSET(Tbl3_Name3,MATCH(K355,OFFSET(Tbl3_Admin2PCODE,MATCH(J355,Tbl3_Pcode2,0),1,COUNTIF(Tbl3_Pcode2,J355),1),0)-1+MATCH(J355,Tbl3_Pcode2,0)-1,1)</f>
        <v>#N/A</v>
      </c>
      <c r="N355" s="96" t="e">
        <f t="array" aca="1" ref="N355" ca="1">OFFSET(Tbl4_Name4,MATCH(M355,OFFSET(Tbl4_Admin3PCODE,MATCH(L355,Tbl4_PCODE3,0),1,COUNTIF(Tbl4_PCODE3,L355),1),0)-1+MATCH(L355,Tbl4_PCODE3,0)-1,1)</f>
        <v>#N/A</v>
      </c>
      <c r="O355" s="96" t="str">
        <f ca="1">IFERROR(VLOOKUP(N355,PCODE4:LATITUDE,2,FALSE),"")</f>
        <v/>
      </c>
      <c r="P355" s="96" t="str">
        <f ca="1">IFERROR(VLOOKUP(N355,PCODE4:LONGITUDE,3,FALSE),"")</f>
        <v/>
      </c>
      <c r="Q355" s="81"/>
      <c r="R355" s="80"/>
      <c r="S355" s="73"/>
      <c r="T355" s="73"/>
      <c r="U355" s="73"/>
      <c r="V355" s="73"/>
      <c r="W355" s="73"/>
      <c r="X355" s="73"/>
      <c r="Y355" s="74">
        <f>SUM(Table1[[#This Row],[Syr]:[Other]])</f>
        <v>0</v>
      </c>
    </row>
    <row r="356" spans="1:25" ht="15" customHeight="1">
      <c r="A356" s="78"/>
      <c r="B356" s="78"/>
      <c r="D356" s="71"/>
      <c r="G356" s="71"/>
      <c r="H356" s="96" t="e">
        <f>INDEX(TblAdmin1[Admin1 Code],MATCH(G356,TblAdmin1[Tbl1_Admin1],0),1)</f>
        <v>#N/A</v>
      </c>
      <c r="I356" s="71"/>
      <c r="J356" s="96" t="e">
        <f t="array" aca="1" ref="J356" ca="1">OFFSET(Tbl2_Name2,MATCH(I356,OFFSET(Tbl2_RegionPCODE,MATCH(H356,Tbl2_Pcode1,0),1,COUNTIF(Tbl2_Pcode1,H356),1),0)-1+MATCH(H356,Tbl2_Pcode1,0)-1,1)</f>
        <v>#N/A</v>
      </c>
      <c r="K356" s="71"/>
      <c r="L356" s="96" t="e">
        <f t="array" aca="1" ref="L356" ca="1">OFFSET(Tbl3_Name3,MATCH(K356,OFFSET(Tbl3_Admin2PCODE,MATCH(J356,Tbl3_Pcode2,0),1,COUNTIF(Tbl3_Pcode2,J356),1),0)-1+MATCH(J356,Tbl3_Pcode2,0)-1,1)</f>
        <v>#N/A</v>
      </c>
      <c r="N356" s="96" t="e">
        <f t="array" aca="1" ref="N356" ca="1">OFFSET(Tbl4_Name4,MATCH(M356,OFFSET(Tbl4_Admin3PCODE,MATCH(L356,Tbl4_PCODE3,0),1,COUNTIF(Tbl4_PCODE3,L356),1),0)-1+MATCH(L356,Tbl4_PCODE3,0)-1,1)</f>
        <v>#N/A</v>
      </c>
      <c r="O356" s="96" t="str">
        <f ca="1">IFERROR(VLOOKUP(N356,PCODE4:LATITUDE,2,FALSE),"")</f>
        <v/>
      </c>
      <c r="P356" s="96" t="str">
        <f ca="1">IFERROR(VLOOKUP(N356,PCODE4:LONGITUDE,3,FALSE),"")</f>
        <v/>
      </c>
      <c r="Q356" s="81"/>
      <c r="R356" s="80"/>
      <c r="S356" s="73"/>
      <c r="T356" s="73"/>
      <c r="U356" s="73"/>
      <c r="V356" s="73"/>
      <c r="W356" s="73"/>
      <c r="X356" s="73"/>
      <c r="Y356" s="74">
        <f>SUM(Table1[[#This Row],[Syr]:[Other]])</f>
        <v>0</v>
      </c>
    </row>
    <row r="357" spans="1:25" ht="15" customHeight="1">
      <c r="A357" s="78"/>
      <c r="B357" s="78"/>
      <c r="D357" s="71"/>
      <c r="G357" s="71"/>
      <c r="H357" s="96" t="e">
        <f>INDEX(TblAdmin1[Admin1 Code],MATCH(G357,TblAdmin1[Tbl1_Admin1],0),1)</f>
        <v>#N/A</v>
      </c>
      <c r="I357" s="71"/>
      <c r="J357" s="96" t="e">
        <f t="array" aca="1" ref="J357" ca="1">OFFSET(Tbl2_Name2,MATCH(I357,OFFSET(Tbl2_RegionPCODE,MATCH(H357,Tbl2_Pcode1,0),1,COUNTIF(Tbl2_Pcode1,H357),1),0)-1+MATCH(H357,Tbl2_Pcode1,0)-1,1)</f>
        <v>#N/A</v>
      </c>
      <c r="K357" s="71"/>
      <c r="L357" s="96" t="e">
        <f t="array" aca="1" ref="L357" ca="1">OFFSET(Tbl3_Name3,MATCH(K357,OFFSET(Tbl3_Admin2PCODE,MATCH(J357,Tbl3_Pcode2,0),1,COUNTIF(Tbl3_Pcode2,J357),1),0)-1+MATCH(J357,Tbl3_Pcode2,0)-1,1)</f>
        <v>#N/A</v>
      </c>
      <c r="N357" s="96" t="e">
        <f t="array" aca="1" ref="N357" ca="1">OFFSET(Tbl4_Name4,MATCH(M357,OFFSET(Tbl4_Admin3PCODE,MATCH(L357,Tbl4_PCODE3,0),1,COUNTIF(Tbl4_PCODE3,L357),1),0)-1+MATCH(L357,Tbl4_PCODE3,0)-1,1)</f>
        <v>#N/A</v>
      </c>
      <c r="O357" s="96" t="str">
        <f ca="1">IFERROR(VLOOKUP(N357,PCODE4:LATITUDE,2,FALSE),"")</f>
        <v/>
      </c>
      <c r="P357" s="96" t="str">
        <f ca="1">IFERROR(VLOOKUP(N357,PCODE4:LONGITUDE,3,FALSE),"")</f>
        <v/>
      </c>
      <c r="Q357" s="81"/>
      <c r="R357" s="80"/>
      <c r="S357" s="73"/>
      <c r="T357" s="73"/>
      <c r="U357" s="73"/>
      <c r="V357" s="73"/>
      <c r="W357" s="73"/>
      <c r="X357" s="73"/>
      <c r="Y357" s="74">
        <f>SUM(Table1[[#This Row],[Syr]:[Other]])</f>
        <v>0</v>
      </c>
    </row>
    <row r="358" spans="1:25" ht="15" customHeight="1">
      <c r="A358" s="78"/>
      <c r="B358" s="78"/>
      <c r="D358" s="71"/>
      <c r="G358" s="71"/>
      <c r="H358" s="96" t="e">
        <f>INDEX(TblAdmin1[Admin1 Code],MATCH(G358,TblAdmin1[Tbl1_Admin1],0),1)</f>
        <v>#N/A</v>
      </c>
      <c r="I358" s="71"/>
      <c r="J358" s="96" t="e">
        <f t="array" aca="1" ref="J358" ca="1">OFFSET(Tbl2_Name2,MATCH(I358,OFFSET(Tbl2_RegionPCODE,MATCH(H358,Tbl2_Pcode1,0),1,COUNTIF(Tbl2_Pcode1,H358),1),0)-1+MATCH(H358,Tbl2_Pcode1,0)-1,1)</f>
        <v>#N/A</v>
      </c>
      <c r="K358" s="71"/>
      <c r="L358" s="96" t="e">
        <f t="array" aca="1" ref="L358" ca="1">OFFSET(Tbl3_Name3,MATCH(K358,OFFSET(Tbl3_Admin2PCODE,MATCH(J358,Tbl3_Pcode2,0),1,COUNTIF(Tbl3_Pcode2,J358),1),0)-1+MATCH(J358,Tbl3_Pcode2,0)-1,1)</f>
        <v>#N/A</v>
      </c>
      <c r="N358" s="96" t="e">
        <f t="array" aca="1" ref="N358" ca="1">OFFSET(Tbl4_Name4,MATCH(M358,OFFSET(Tbl4_Admin3PCODE,MATCH(L358,Tbl4_PCODE3,0),1,COUNTIF(Tbl4_PCODE3,L358),1),0)-1+MATCH(L358,Tbl4_PCODE3,0)-1,1)</f>
        <v>#N/A</v>
      </c>
      <c r="O358" s="96" t="str">
        <f ca="1">IFERROR(VLOOKUP(N358,PCODE4:LATITUDE,2,FALSE),"")</f>
        <v/>
      </c>
      <c r="P358" s="96" t="str">
        <f ca="1">IFERROR(VLOOKUP(N358,PCODE4:LONGITUDE,3,FALSE),"")</f>
        <v/>
      </c>
      <c r="Q358" s="81"/>
      <c r="R358" s="80"/>
      <c r="S358" s="73"/>
      <c r="T358" s="73"/>
      <c r="U358" s="73"/>
      <c r="V358" s="73"/>
      <c r="W358" s="73"/>
      <c r="X358" s="73"/>
      <c r="Y358" s="74">
        <f>SUM(Table1[[#This Row],[Syr]:[Other]])</f>
        <v>0</v>
      </c>
    </row>
    <row r="359" spans="1:25" ht="15" customHeight="1">
      <c r="A359" s="78"/>
      <c r="B359" s="78"/>
      <c r="D359" s="71"/>
      <c r="G359" s="71"/>
      <c r="H359" s="96" t="e">
        <f>INDEX(TblAdmin1[Admin1 Code],MATCH(G359,TblAdmin1[Tbl1_Admin1],0),1)</f>
        <v>#N/A</v>
      </c>
      <c r="I359" s="71"/>
      <c r="J359" s="96" t="e">
        <f t="array" aca="1" ref="J359" ca="1">OFFSET(Tbl2_Name2,MATCH(I359,OFFSET(Tbl2_RegionPCODE,MATCH(H359,Tbl2_Pcode1,0),1,COUNTIF(Tbl2_Pcode1,H359),1),0)-1+MATCH(H359,Tbl2_Pcode1,0)-1,1)</f>
        <v>#N/A</v>
      </c>
      <c r="K359" s="71"/>
      <c r="L359" s="96" t="e">
        <f t="array" aca="1" ref="L359" ca="1">OFFSET(Tbl3_Name3,MATCH(K359,OFFSET(Tbl3_Admin2PCODE,MATCH(J359,Tbl3_Pcode2,0),1,COUNTIF(Tbl3_Pcode2,J359),1),0)-1+MATCH(J359,Tbl3_Pcode2,0)-1,1)</f>
        <v>#N/A</v>
      </c>
      <c r="N359" s="96" t="e">
        <f t="array" aca="1" ref="N359" ca="1">OFFSET(Tbl4_Name4,MATCH(M359,OFFSET(Tbl4_Admin3PCODE,MATCH(L359,Tbl4_PCODE3,0),1,COUNTIF(Tbl4_PCODE3,L359),1),0)-1+MATCH(L359,Tbl4_PCODE3,0)-1,1)</f>
        <v>#N/A</v>
      </c>
      <c r="O359" s="96" t="str">
        <f ca="1">IFERROR(VLOOKUP(N359,PCODE4:LATITUDE,2,FALSE),"")</f>
        <v/>
      </c>
      <c r="P359" s="96" t="str">
        <f ca="1">IFERROR(VLOOKUP(N359,PCODE4:LONGITUDE,3,FALSE),"")</f>
        <v/>
      </c>
      <c r="Q359" s="81"/>
      <c r="R359" s="80"/>
      <c r="S359" s="73"/>
      <c r="T359" s="73"/>
      <c r="U359" s="73"/>
      <c r="V359" s="73"/>
      <c r="W359" s="73"/>
      <c r="X359" s="73"/>
      <c r="Y359" s="74">
        <f>SUM(Table1[[#This Row],[Syr]:[Other]])</f>
        <v>0</v>
      </c>
    </row>
    <row r="360" spans="1:25" ht="15" customHeight="1">
      <c r="A360" s="78"/>
      <c r="B360" s="78"/>
      <c r="D360" s="71"/>
      <c r="G360" s="71"/>
      <c r="H360" s="96" t="e">
        <f>INDEX(TblAdmin1[Admin1 Code],MATCH(G360,TblAdmin1[Tbl1_Admin1],0),1)</f>
        <v>#N/A</v>
      </c>
      <c r="I360" s="71"/>
      <c r="J360" s="96" t="e">
        <f t="array" aca="1" ref="J360" ca="1">OFFSET(Tbl2_Name2,MATCH(I360,OFFSET(Tbl2_RegionPCODE,MATCH(H360,Tbl2_Pcode1,0),1,COUNTIF(Tbl2_Pcode1,H360),1),0)-1+MATCH(H360,Tbl2_Pcode1,0)-1,1)</f>
        <v>#N/A</v>
      </c>
      <c r="K360" s="71"/>
      <c r="L360" s="96" t="e">
        <f t="array" aca="1" ref="L360" ca="1">OFFSET(Tbl3_Name3,MATCH(K360,OFFSET(Tbl3_Admin2PCODE,MATCH(J360,Tbl3_Pcode2,0),1,COUNTIF(Tbl3_Pcode2,J360),1),0)-1+MATCH(J360,Tbl3_Pcode2,0)-1,1)</f>
        <v>#N/A</v>
      </c>
      <c r="N360" s="96" t="e">
        <f t="array" aca="1" ref="N360" ca="1">OFFSET(Tbl4_Name4,MATCH(M360,OFFSET(Tbl4_Admin3PCODE,MATCH(L360,Tbl4_PCODE3,0),1,COUNTIF(Tbl4_PCODE3,L360),1),0)-1+MATCH(L360,Tbl4_PCODE3,0)-1,1)</f>
        <v>#N/A</v>
      </c>
      <c r="O360" s="96" t="str">
        <f ca="1">IFERROR(VLOOKUP(N360,PCODE4:LATITUDE,2,FALSE),"")</f>
        <v/>
      </c>
      <c r="P360" s="96" t="str">
        <f ca="1">IFERROR(VLOOKUP(N360,PCODE4:LONGITUDE,3,FALSE),"")</f>
        <v/>
      </c>
      <c r="Q360" s="81"/>
      <c r="R360" s="80"/>
      <c r="S360" s="73"/>
      <c r="T360" s="73"/>
      <c r="U360" s="73"/>
      <c r="V360" s="73"/>
      <c r="W360" s="73"/>
      <c r="X360" s="73"/>
      <c r="Y360" s="74">
        <f>SUM(Table1[[#This Row],[Syr]:[Other]])</f>
        <v>0</v>
      </c>
    </row>
    <row r="361" spans="1:25" ht="15" customHeight="1">
      <c r="A361" s="78"/>
      <c r="B361" s="78"/>
      <c r="D361" s="71"/>
      <c r="G361" s="71"/>
      <c r="H361" s="96" t="e">
        <f>INDEX(TblAdmin1[Admin1 Code],MATCH(G361,TblAdmin1[Tbl1_Admin1],0),1)</f>
        <v>#N/A</v>
      </c>
      <c r="I361" s="71"/>
      <c r="J361" s="96" t="e">
        <f t="array" aca="1" ref="J361" ca="1">OFFSET(Tbl2_Name2,MATCH(I361,OFFSET(Tbl2_RegionPCODE,MATCH(H361,Tbl2_Pcode1,0),1,COUNTIF(Tbl2_Pcode1,H361),1),0)-1+MATCH(H361,Tbl2_Pcode1,0)-1,1)</f>
        <v>#N/A</v>
      </c>
      <c r="K361" s="71"/>
      <c r="L361" s="96" t="e">
        <f t="array" aca="1" ref="L361" ca="1">OFFSET(Tbl3_Name3,MATCH(K361,OFFSET(Tbl3_Admin2PCODE,MATCH(J361,Tbl3_Pcode2,0),1,COUNTIF(Tbl3_Pcode2,J361),1),0)-1+MATCH(J361,Tbl3_Pcode2,0)-1,1)</f>
        <v>#N/A</v>
      </c>
      <c r="N361" s="96" t="e">
        <f t="array" aca="1" ref="N361" ca="1">OFFSET(Tbl4_Name4,MATCH(M361,OFFSET(Tbl4_Admin3PCODE,MATCH(L361,Tbl4_PCODE3,0),1,COUNTIF(Tbl4_PCODE3,L361),1),0)-1+MATCH(L361,Tbl4_PCODE3,0)-1,1)</f>
        <v>#N/A</v>
      </c>
      <c r="O361" s="96" t="str">
        <f ca="1">IFERROR(VLOOKUP(N361,PCODE4:LATITUDE,2,FALSE),"")</f>
        <v/>
      </c>
      <c r="P361" s="96" t="str">
        <f ca="1">IFERROR(VLOOKUP(N361,PCODE4:LONGITUDE,3,FALSE),"")</f>
        <v/>
      </c>
      <c r="Q361" s="81"/>
      <c r="R361" s="80"/>
      <c r="S361" s="73"/>
      <c r="T361" s="73"/>
      <c r="U361" s="73"/>
      <c r="V361" s="73"/>
      <c r="W361" s="73"/>
      <c r="X361" s="73"/>
      <c r="Y361" s="74">
        <f>SUM(Table1[[#This Row],[Syr]:[Other]])</f>
        <v>0</v>
      </c>
    </row>
    <row r="362" spans="1:25" ht="15" customHeight="1">
      <c r="A362" s="78"/>
      <c r="B362" s="78"/>
      <c r="D362" s="71"/>
      <c r="G362" s="71"/>
      <c r="H362" s="96" t="e">
        <f>INDEX(TblAdmin1[Admin1 Code],MATCH(G362,TblAdmin1[Tbl1_Admin1],0),1)</f>
        <v>#N/A</v>
      </c>
      <c r="I362" s="71"/>
      <c r="J362" s="96" t="e">
        <f t="array" aca="1" ref="J362" ca="1">OFFSET(Tbl2_Name2,MATCH(I362,OFFSET(Tbl2_RegionPCODE,MATCH(H362,Tbl2_Pcode1,0),1,COUNTIF(Tbl2_Pcode1,H362),1),0)-1+MATCH(H362,Tbl2_Pcode1,0)-1,1)</f>
        <v>#N/A</v>
      </c>
      <c r="K362" s="71"/>
      <c r="L362" s="96" t="e">
        <f t="array" aca="1" ref="L362" ca="1">OFFSET(Tbl3_Name3,MATCH(K362,OFFSET(Tbl3_Admin2PCODE,MATCH(J362,Tbl3_Pcode2,0),1,COUNTIF(Tbl3_Pcode2,J362),1),0)-1+MATCH(J362,Tbl3_Pcode2,0)-1,1)</f>
        <v>#N/A</v>
      </c>
      <c r="N362" s="96" t="e">
        <f t="array" aca="1" ref="N362" ca="1">OFFSET(Tbl4_Name4,MATCH(M362,OFFSET(Tbl4_Admin3PCODE,MATCH(L362,Tbl4_PCODE3,0),1,COUNTIF(Tbl4_PCODE3,L362),1),0)-1+MATCH(L362,Tbl4_PCODE3,0)-1,1)</f>
        <v>#N/A</v>
      </c>
      <c r="O362" s="96" t="str">
        <f ca="1">IFERROR(VLOOKUP(N362,PCODE4:LATITUDE,2,FALSE),"")</f>
        <v/>
      </c>
      <c r="P362" s="96" t="str">
        <f ca="1">IFERROR(VLOOKUP(N362,PCODE4:LONGITUDE,3,FALSE),"")</f>
        <v/>
      </c>
      <c r="Q362" s="81"/>
      <c r="R362" s="80"/>
      <c r="S362" s="73"/>
      <c r="T362" s="73"/>
      <c r="U362" s="73"/>
      <c r="V362" s="73"/>
      <c r="W362" s="73"/>
      <c r="X362" s="73"/>
      <c r="Y362" s="74">
        <f>SUM(Table1[[#This Row],[Syr]:[Other]])</f>
        <v>0</v>
      </c>
    </row>
    <row r="363" spans="1:25" ht="15" customHeight="1">
      <c r="A363" s="78"/>
      <c r="B363" s="78"/>
      <c r="D363" s="71"/>
      <c r="G363" s="71"/>
      <c r="H363" s="96" t="e">
        <f>INDEX(TblAdmin1[Admin1 Code],MATCH(G363,TblAdmin1[Tbl1_Admin1],0),1)</f>
        <v>#N/A</v>
      </c>
      <c r="I363" s="71"/>
      <c r="J363" s="96" t="e">
        <f t="array" aca="1" ref="J363" ca="1">OFFSET(Tbl2_Name2,MATCH(I363,OFFSET(Tbl2_RegionPCODE,MATCH(H363,Tbl2_Pcode1,0),1,COUNTIF(Tbl2_Pcode1,H363),1),0)-1+MATCH(H363,Tbl2_Pcode1,0)-1,1)</f>
        <v>#N/A</v>
      </c>
      <c r="K363" s="71"/>
      <c r="L363" s="96" t="e">
        <f t="array" aca="1" ref="L363" ca="1">OFFSET(Tbl3_Name3,MATCH(K363,OFFSET(Tbl3_Admin2PCODE,MATCH(J363,Tbl3_Pcode2,0),1,COUNTIF(Tbl3_Pcode2,J363),1),0)-1+MATCH(J363,Tbl3_Pcode2,0)-1,1)</f>
        <v>#N/A</v>
      </c>
      <c r="N363" s="96" t="e">
        <f t="array" aca="1" ref="N363" ca="1">OFFSET(Tbl4_Name4,MATCH(M363,OFFSET(Tbl4_Admin3PCODE,MATCH(L363,Tbl4_PCODE3,0),1,COUNTIF(Tbl4_PCODE3,L363),1),0)-1+MATCH(L363,Tbl4_PCODE3,0)-1,1)</f>
        <v>#N/A</v>
      </c>
      <c r="O363" s="96" t="str">
        <f ca="1">IFERROR(VLOOKUP(N363,PCODE4:LATITUDE,2,FALSE),"")</f>
        <v/>
      </c>
      <c r="P363" s="96" t="str">
        <f ca="1">IFERROR(VLOOKUP(N363,PCODE4:LONGITUDE,3,FALSE),"")</f>
        <v/>
      </c>
      <c r="Q363" s="81"/>
      <c r="R363" s="80"/>
      <c r="S363" s="73"/>
      <c r="T363" s="73"/>
      <c r="U363" s="73"/>
      <c r="V363" s="73"/>
      <c r="W363" s="73"/>
      <c r="X363" s="73"/>
      <c r="Y363" s="74">
        <f>SUM(Table1[[#This Row],[Syr]:[Other]])</f>
        <v>0</v>
      </c>
    </row>
    <row r="364" spans="1:25" ht="15" customHeight="1">
      <c r="A364" s="78"/>
      <c r="B364" s="78"/>
      <c r="D364" s="71"/>
      <c r="G364" s="71"/>
      <c r="H364" s="96" t="e">
        <f>INDEX(TblAdmin1[Admin1 Code],MATCH(G364,TblAdmin1[Tbl1_Admin1],0),1)</f>
        <v>#N/A</v>
      </c>
      <c r="I364" s="71"/>
      <c r="J364" s="96" t="e">
        <f t="array" aca="1" ref="J364" ca="1">OFFSET(Tbl2_Name2,MATCH(I364,OFFSET(Tbl2_RegionPCODE,MATCH(H364,Tbl2_Pcode1,0),1,COUNTIF(Tbl2_Pcode1,H364),1),0)-1+MATCH(H364,Tbl2_Pcode1,0)-1,1)</f>
        <v>#N/A</v>
      </c>
      <c r="K364" s="71"/>
      <c r="L364" s="96" t="e">
        <f t="array" aca="1" ref="L364" ca="1">OFFSET(Tbl3_Name3,MATCH(K364,OFFSET(Tbl3_Admin2PCODE,MATCH(J364,Tbl3_Pcode2,0),1,COUNTIF(Tbl3_Pcode2,J364),1),0)-1+MATCH(J364,Tbl3_Pcode2,0)-1,1)</f>
        <v>#N/A</v>
      </c>
      <c r="N364" s="96" t="e">
        <f t="array" aca="1" ref="N364" ca="1">OFFSET(Tbl4_Name4,MATCH(M364,OFFSET(Tbl4_Admin3PCODE,MATCH(L364,Tbl4_PCODE3,0),1,COUNTIF(Tbl4_PCODE3,L364),1),0)-1+MATCH(L364,Tbl4_PCODE3,0)-1,1)</f>
        <v>#N/A</v>
      </c>
      <c r="O364" s="96" t="str">
        <f ca="1">IFERROR(VLOOKUP(N364,PCODE4:LATITUDE,2,FALSE),"")</f>
        <v/>
      </c>
      <c r="P364" s="96" t="str">
        <f ca="1">IFERROR(VLOOKUP(N364,PCODE4:LONGITUDE,3,FALSE),"")</f>
        <v/>
      </c>
      <c r="Q364" s="81"/>
      <c r="R364" s="80"/>
      <c r="S364" s="73"/>
      <c r="T364" s="73"/>
      <c r="U364" s="73"/>
      <c r="V364" s="73"/>
      <c r="W364" s="73"/>
      <c r="X364" s="73"/>
      <c r="Y364" s="74">
        <f>SUM(Table1[[#This Row],[Syr]:[Other]])</f>
        <v>0</v>
      </c>
    </row>
    <row r="365" spans="1:25" ht="15" customHeight="1">
      <c r="A365" s="78"/>
      <c r="B365" s="78"/>
      <c r="D365" s="71"/>
      <c r="G365" s="71"/>
      <c r="H365" s="96" t="e">
        <f>INDEX(TblAdmin1[Admin1 Code],MATCH(G365,TblAdmin1[Tbl1_Admin1],0),1)</f>
        <v>#N/A</v>
      </c>
      <c r="I365" s="71"/>
      <c r="J365" s="96" t="e">
        <f t="array" aca="1" ref="J365" ca="1">OFFSET(Tbl2_Name2,MATCH(I365,OFFSET(Tbl2_RegionPCODE,MATCH(H365,Tbl2_Pcode1,0),1,COUNTIF(Tbl2_Pcode1,H365),1),0)-1+MATCH(H365,Tbl2_Pcode1,0)-1,1)</f>
        <v>#N/A</v>
      </c>
      <c r="K365" s="71"/>
      <c r="L365" s="96" t="e">
        <f t="array" aca="1" ref="L365" ca="1">OFFSET(Tbl3_Name3,MATCH(K365,OFFSET(Tbl3_Admin2PCODE,MATCH(J365,Tbl3_Pcode2,0),1,COUNTIF(Tbl3_Pcode2,J365),1),0)-1+MATCH(J365,Tbl3_Pcode2,0)-1,1)</f>
        <v>#N/A</v>
      </c>
      <c r="N365" s="96" t="e">
        <f t="array" aca="1" ref="N365" ca="1">OFFSET(Tbl4_Name4,MATCH(M365,OFFSET(Tbl4_Admin3PCODE,MATCH(L365,Tbl4_PCODE3,0),1,COUNTIF(Tbl4_PCODE3,L365),1),0)-1+MATCH(L365,Tbl4_PCODE3,0)-1,1)</f>
        <v>#N/A</v>
      </c>
      <c r="O365" s="96" t="str">
        <f ca="1">IFERROR(VLOOKUP(N365,PCODE4:LATITUDE,2,FALSE),"")</f>
        <v/>
      </c>
      <c r="P365" s="96" t="str">
        <f ca="1">IFERROR(VLOOKUP(N365,PCODE4:LONGITUDE,3,FALSE),"")</f>
        <v/>
      </c>
      <c r="Q365" s="81"/>
      <c r="R365" s="80"/>
      <c r="S365" s="73"/>
      <c r="T365" s="73"/>
      <c r="U365" s="73"/>
      <c r="V365" s="73"/>
      <c r="W365" s="73"/>
      <c r="X365" s="73"/>
      <c r="Y365" s="74">
        <f>SUM(Table1[[#This Row],[Syr]:[Other]])</f>
        <v>0</v>
      </c>
    </row>
    <row r="366" spans="1:25" ht="15" customHeight="1">
      <c r="A366" s="78"/>
      <c r="B366" s="78"/>
      <c r="D366" s="71"/>
      <c r="G366" s="71"/>
      <c r="H366" s="96" t="e">
        <f>INDEX(TblAdmin1[Admin1 Code],MATCH(G366,TblAdmin1[Tbl1_Admin1],0),1)</f>
        <v>#N/A</v>
      </c>
      <c r="I366" s="71"/>
      <c r="J366" s="96" t="e">
        <f t="array" aca="1" ref="J366" ca="1">OFFSET(Tbl2_Name2,MATCH(I366,OFFSET(Tbl2_RegionPCODE,MATCH(H366,Tbl2_Pcode1,0),1,COUNTIF(Tbl2_Pcode1,H366),1),0)-1+MATCH(H366,Tbl2_Pcode1,0)-1,1)</f>
        <v>#N/A</v>
      </c>
      <c r="K366" s="71"/>
      <c r="L366" s="96" t="e">
        <f t="array" aca="1" ref="L366" ca="1">OFFSET(Tbl3_Name3,MATCH(K366,OFFSET(Tbl3_Admin2PCODE,MATCH(J366,Tbl3_Pcode2,0),1,COUNTIF(Tbl3_Pcode2,J366),1),0)-1+MATCH(J366,Tbl3_Pcode2,0)-1,1)</f>
        <v>#N/A</v>
      </c>
      <c r="N366" s="96" t="e">
        <f t="array" aca="1" ref="N366" ca="1">OFFSET(Tbl4_Name4,MATCH(M366,OFFSET(Tbl4_Admin3PCODE,MATCH(L366,Tbl4_PCODE3,0),1,COUNTIF(Tbl4_PCODE3,L366),1),0)-1+MATCH(L366,Tbl4_PCODE3,0)-1,1)</f>
        <v>#N/A</v>
      </c>
      <c r="O366" s="96" t="str">
        <f ca="1">IFERROR(VLOOKUP(N366,PCODE4:LATITUDE,2,FALSE),"")</f>
        <v/>
      </c>
      <c r="P366" s="96" t="str">
        <f ca="1">IFERROR(VLOOKUP(N366,PCODE4:LONGITUDE,3,FALSE),"")</f>
        <v/>
      </c>
      <c r="Q366" s="81"/>
      <c r="R366" s="80"/>
      <c r="S366" s="73"/>
      <c r="T366" s="73"/>
      <c r="U366" s="73"/>
      <c r="V366" s="73"/>
      <c r="W366" s="73"/>
      <c r="X366" s="73"/>
      <c r="Y366" s="74">
        <f>SUM(Table1[[#This Row],[Syr]:[Other]])</f>
        <v>0</v>
      </c>
    </row>
    <row r="367" spans="1:25" ht="15" customHeight="1">
      <c r="A367" s="78"/>
      <c r="B367" s="78"/>
      <c r="D367" s="71"/>
      <c r="G367" s="71"/>
      <c r="H367" s="96" t="e">
        <f>INDEX(TblAdmin1[Admin1 Code],MATCH(G367,TblAdmin1[Tbl1_Admin1],0),1)</f>
        <v>#N/A</v>
      </c>
      <c r="I367" s="71"/>
      <c r="J367" s="96" t="e">
        <f t="array" aca="1" ref="J367" ca="1">OFFSET(Tbl2_Name2,MATCH(I367,OFFSET(Tbl2_RegionPCODE,MATCH(H367,Tbl2_Pcode1,0),1,COUNTIF(Tbl2_Pcode1,H367),1),0)-1+MATCH(H367,Tbl2_Pcode1,0)-1,1)</f>
        <v>#N/A</v>
      </c>
      <c r="K367" s="71"/>
      <c r="L367" s="96" t="e">
        <f t="array" aca="1" ref="L367" ca="1">OFFSET(Tbl3_Name3,MATCH(K367,OFFSET(Tbl3_Admin2PCODE,MATCH(J367,Tbl3_Pcode2,0),1,COUNTIF(Tbl3_Pcode2,J367),1),0)-1+MATCH(J367,Tbl3_Pcode2,0)-1,1)</f>
        <v>#N/A</v>
      </c>
      <c r="N367" s="96" t="e">
        <f t="array" aca="1" ref="N367" ca="1">OFFSET(Tbl4_Name4,MATCH(M367,OFFSET(Tbl4_Admin3PCODE,MATCH(L367,Tbl4_PCODE3,0),1,COUNTIF(Tbl4_PCODE3,L367),1),0)-1+MATCH(L367,Tbl4_PCODE3,0)-1,1)</f>
        <v>#N/A</v>
      </c>
      <c r="O367" s="96" t="str">
        <f ca="1">IFERROR(VLOOKUP(N367,PCODE4:LATITUDE,2,FALSE),"")</f>
        <v/>
      </c>
      <c r="P367" s="96" t="str">
        <f ca="1">IFERROR(VLOOKUP(N367,PCODE4:LONGITUDE,3,FALSE),"")</f>
        <v/>
      </c>
      <c r="Q367" s="81"/>
      <c r="R367" s="80"/>
      <c r="S367" s="73"/>
      <c r="T367" s="73"/>
      <c r="U367" s="73"/>
      <c r="V367" s="73"/>
      <c r="W367" s="73"/>
      <c r="X367" s="73"/>
      <c r="Y367" s="74">
        <f>SUM(Table1[[#This Row],[Syr]:[Other]])</f>
        <v>0</v>
      </c>
    </row>
    <row r="368" spans="1:25" ht="15" customHeight="1">
      <c r="A368" s="78"/>
      <c r="B368" s="78"/>
      <c r="D368" s="71"/>
      <c r="G368" s="71"/>
      <c r="H368" s="96" t="e">
        <f>INDEX(TblAdmin1[Admin1 Code],MATCH(G368,TblAdmin1[Tbl1_Admin1],0),1)</f>
        <v>#N/A</v>
      </c>
      <c r="I368" s="71"/>
      <c r="J368" s="96" t="e">
        <f t="array" aca="1" ref="J368" ca="1">OFFSET(Tbl2_Name2,MATCH(I368,OFFSET(Tbl2_RegionPCODE,MATCH(H368,Tbl2_Pcode1,0),1,COUNTIF(Tbl2_Pcode1,H368),1),0)-1+MATCH(H368,Tbl2_Pcode1,0)-1,1)</f>
        <v>#N/A</v>
      </c>
      <c r="K368" s="71"/>
      <c r="L368" s="96" t="e">
        <f t="array" aca="1" ref="L368" ca="1">OFFSET(Tbl3_Name3,MATCH(K368,OFFSET(Tbl3_Admin2PCODE,MATCH(J368,Tbl3_Pcode2,0),1,COUNTIF(Tbl3_Pcode2,J368),1),0)-1+MATCH(J368,Tbl3_Pcode2,0)-1,1)</f>
        <v>#N/A</v>
      </c>
      <c r="N368" s="96" t="e">
        <f t="array" aca="1" ref="N368" ca="1">OFFSET(Tbl4_Name4,MATCH(M368,OFFSET(Tbl4_Admin3PCODE,MATCH(L368,Tbl4_PCODE3,0),1,COUNTIF(Tbl4_PCODE3,L368),1),0)-1+MATCH(L368,Tbl4_PCODE3,0)-1,1)</f>
        <v>#N/A</v>
      </c>
      <c r="O368" s="96" t="str">
        <f ca="1">IFERROR(VLOOKUP(N368,PCODE4:LATITUDE,2,FALSE),"")</f>
        <v/>
      </c>
      <c r="P368" s="96" t="str">
        <f ca="1">IFERROR(VLOOKUP(N368,PCODE4:LONGITUDE,3,FALSE),"")</f>
        <v/>
      </c>
      <c r="Q368" s="81"/>
      <c r="R368" s="80"/>
      <c r="S368" s="73"/>
      <c r="T368" s="73"/>
      <c r="U368" s="73"/>
      <c r="V368" s="73"/>
      <c r="W368" s="73"/>
      <c r="X368" s="73"/>
      <c r="Y368" s="74">
        <f>SUM(Table1[[#This Row],[Syr]:[Other]])</f>
        <v>0</v>
      </c>
    </row>
    <row r="369" spans="1:25" ht="15" customHeight="1">
      <c r="A369" s="78"/>
      <c r="B369" s="78"/>
      <c r="D369" s="71"/>
      <c r="G369" s="71"/>
      <c r="H369" s="96" t="e">
        <f>INDEX(TblAdmin1[Admin1 Code],MATCH(G369,TblAdmin1[Tbl1_Admin1],0),1)</f>
        <v>#N/A</v>
      </c>
      <c r="I369" s="71"/>
      <c r="J369" s="96" t="e">
        <f t="array" aca="1" ref="J369" ca="1">OFFSET(Tbl2_Name2,MATCH(I369,OFFSET(Tbl2_RegionPCODE,MATCH(H369,Tbl2_Pcode1,0),1,COUNTIF(Tbl2_Pcode1,H369),1),0)-1+MATCH(H369,Tbl2_Pcode1,0)-1,1)</f>
        <v>#N/A</v>
      </c>
      <c r="K369" s="71"/>
      <c r="L369" s="96" t="e">
        <f t="array" aca="1" ref="L369" ca="1">OFFSET(Tbl3_Name3,MATCH(K369,OFFSET(Tbl3_Admin2PCODE,MATCH(J369,Tbl3_Pcode2,0),1,COUNTIF(Tbl3_Pcode2,J369),1),0)-1+MATCH(J369,Tbl3_Pcode2,0)-1,1)</f>
        <v>#N/A</v>
      </c>
      <c r="N369" s="96" t="e">
        <f t="array" aca="1" ref="N369" ca="1">OFFSET(Tbl4_Name4,MATCH(M369,OFFSET(Tbl4_Admin3PCODE,MATCH(L369,Tbl4_PCODE3,0),1,COUNTIF(Tbl4_PCODE3,L369),1),0)-1+MATCH(L369,Tbl4_PCODE3,0)-1,1)</f>
        <v>#N/A</v>
      </c>
      <c r="O369" s="96" t="str">
        <f ca="1">IFERROR(VLOOKUP(N369,PCODE4:LATITUDE,2,FALSE),"")</f>
        <v/>
      </c>
      <c r="P369" s="96" t="str">
        <f ca="1">IFERROR(VLOOKUP(N369,PCODE4:LONGITUDE,3,FALSE),"")</f>
        <v/>
      </c>
      <c r="Q369" s="81"/>
      <c r="R369" s="80"/>
      <c r="S369" s="73"/>
      <c r="T369" s="73"/>
      <c r="U369" s="73"/>
      <c r="V369" s="73"/>
      <c r="W369" s="73"/>
      <c r="X369" s="73"/>
      <c r="Y369" s="74">
        <f>SUM(Table1[[#This Row],[Syr]:[Other]])</f>
        <v>0</v>
      </c>
    </row>
    <row r="370" spans="1:25" ht="15" customHeight="1">
      <c r="A370" s="78"/>
      <c r="B370" s="78"/>
      <c r="D370" s="71"/>
      <c r="G370" s="71"/>
      <c r="H370" s="96" t="e">
        <f>INDEX(TblAdmin1[Admin1 Code],MATCH(G370,TblAdmin1[Tbl1_Admin1],0),1)</f>
        <v>#N/A</v>
      </c>
      <c r="I370" s="71"/>
      <c r="J370" s="96" t="e">
        <f t="array" aca="1" ref="J370" ca="1">OFFSET(Tbl2_Name2,MATCH(I370,OFFSET(Tbl2_RegionPCODE,MATCH(H370,Tbl2_Pcode1,0),1,COUNTIF(Tbl2_Pcode1,H370),1),0)-1+MATCH(H370,Tbl2_Pcode1,0)-1,1)</f>
        <v>#N/A</v>
      </c>
      <c r="K370" s="71"/>
      <c r="L370" s="96" t="e">
        <f t="array" aca="1" ref="L370" ca="1">OFFSET(Tbl3_Name3,MATCH(K370,OFFSET(Tbl3_Admin2PCODE,MATCH(J370,Tbl3_Pcode2,0),1,COUNTIF(Tbl3_Pcode2,J370),1),0)-1+MATCH(J370,Tbl3_Pcode2,0)-1,1)</f>
        <v>#N/A</v>
      </c>
      <c r="N370" s="96" t="e">
        <f t="array" aca="1" ref="N370" ca="1">OFFSET(Tbl4_Name4,MATCH(M370,OFFSET(Tbl4_Admin3PCODE,MATCH(L370,Tbl4_PCODE3,0),1,COUNTIF(Tbl4_PCODE3,L370),1),0)-1+MATCH(L370,Tbl4_PCODE3,0)-1,1)</f>
        <v>#N/A</v>
      </c>
      <c r="O370" s="96" t="str">
        <f ca="1">IFERROR(VLOOKUP(N370,PCODE4:LATITUDE,2,FALSE),"")</f>
        <v/>
      </c>
      <c r="P370" s="96" t="str">
        <f ca="1">IFERROR(VLOOKUP(N370,PCODE4:LONGITUDE,3,FALSE),"")</f>
        <v/>
      </c>
      <c r="Q370" s="81"/>
      <c r="R370" s="80"/>
      <c r="S370" s="73"/>
      <c r="T370" s="73"/>
      <c r="U370" s="73"/>
      <c r="V370" s="73"/>
      <c r="W370" s="73"/>
      <c r="X370" s="73"/>
      <c r="Y370" s="74">
        <f>SUM(Table1[[#This Row],[Syr]:[Other]])</f>
        <v>0</v>
      </c>
    </row>
    <row r="371" spans="1:25" ht="15" customHeight="1">
      <c r="A371" s="78"/>
      <c r="B371" s="78"/>
      <c r="D371" s="71"/>
      <c r="G371" s="71"/>
      <c r="H371" s="96" t="e">
        <f>INDEX(TblAdmin1[Admin1 Code],MATCH(G371,TblAdmin1[Tbl1_Admin1],0),1)</f>
        <v>#N/A</v>
      </c>
      <c r="I371" s="71"/>
      <c r="J371" s="96" t="e">
        <f t="array" aca="1" ref="J371" ca="1">OFFSET(Tbl2_Name2,MATCH(I371,OFFSET(Tbl2_RegionPCODE,MATCH(H371,Tbl2_Pcode1,0),1,COUNTIF(Tbl2_Pcode1,H371),1),0)-1+MATCH(H371,Tbl2_Pcode1,0)-1,1)</f>
        <v>#N/A</v>
      </c>
      <c r="K371" s="71"/>
      <c r="L371" s="96" t="e">
        <f t="array" aca="1" ref="L371" ca="1">OFFSET(Tbl3_Name3,MATCH(K371,OFFSET(Tbl3_Admin2PCODE,MATCH(J371,Tbl3_Pcode2,0),1,COUNTIF(Tbl3_Pcode2,J371),1),0)-1+MATCH(J371,Tbl3_Pcode2,0)-1,1)</f>
        <v>#N/A</v>
      </c>
      <c r="N371" s="96" t="e">
        <f t="array" aca="1" ref="N371" ca="1">OFFSET(Tbl4_Name4,MATCH(M371,OFFSET(Tbl4_Admin3PCODE,MATCH(L371,Tbl4_PCODE3,0),1,COUNTIF(Tbl4_PCODE3,L371),1),0)-1+MATCH(L371,Tbl4_PCODE3,0)-1,1)</f>
        <v>#N/A</v>
      </c>
      <c r="O371" s="96" t="str">
        <f ca="1">IFERROR(VLOOKUP(N371,PCODE4:LATITUDE,2,FALSE),"")</f>
        <v/>
      </c>
      <c r="P371" s="96" t="str">
        <f ca="1">IFERROR(VLOOKUP(N371,PCODE4:LONGITUDE,3,FALSE),"")</f>
        <v/>
      </c>
      <c r="Q371" s="81"/>
      <c r="R371" s="80"/>
      <c r="S371" s="73"/>
      <c r="T371" s="73"/>
      <c r="U371" s="73"/>
      <c r="V371" s="73"/>
      <c r="W371" s="73"/>
      <c r="X371" s="73"/>
      <c r="Y371" s="74">
        <f>SUM(Table1[[#This Row],[Syr]:[Other]])</f>
        <v>0</v>
      </c>
    </row>
    <row r="372" spans="1:25" ht="15" customHeight="1">
      <c r="A372" s="78"/>
      <c r="B372" s="78"/>
      <c r="D372" s="71"/>
      <c r="G372" s="71"/>
      <c r="H372" s="96" t="e">
        <f>INDEX(TblAdmin1[Admin1 Code],MATCH(G372,TblAdmin1[Tbl1_Admin1],0),1)</f>
        <v>#N/A</v>
      </c>
      <c r="I372" s="71"/>
      <c r="J372" s="96" t="e">
        <f t="array" aca="1" ref="J372" ca="1">OFFSET(Tbl2_Name2,MATCH(I372,OFFSET(Tbl2_RegionPCODE,MATCH(H372,Tbl2_Pcode1,0),1,COUNTIF(Tbl2_Pcode1,H372),1),0)-1+MATCH(H372,Tbl2_Pcode1,0)-1,1)</f>
        <v>#N/A</v>
      </c>
      <c r="K372" s="71"/>
      <c r="L372" s="96" t="e">
        <f t="array" aca="1" ref="L372" ca="1">OFFSET(Tbl3_Name3,MATCH(K372,OFFSET(Tbl3_Admin2PCODE,MATCH(J372,Tbl3_Pcode2,0),1,COUNTIF(Tbl3_Pcode2,J372),1),0)-1+MATCH(J372,Tbl3_Pcode2,0)-1,1)</f>
        <v>#N/A</v>
      </c>
      <c r="N372" s="96" t="e">
        <f t="array" aca="1" ref="N372" ca="1">OFFSET(Tbl4_Name4,MATCH(M372,OFFSET(Tbl4_Admin3PCODE,MATCH(L372,Tbl4_PCODE3,0),1,COUNTIF(Tbl4_PCODE3,L372),1),0)-1+MATCH(L372,Tbl4_PCODE3,0)-1,1)</f>
        <v>#N/A</v>
      </c>
      <c r="O372" s="96" t="str">
        <f ca="1">IFERROR(VLOOKUP(N372,PCODE4:LATITUDE,2,FALSE),"")</f>
        <v/>
      </c>
      <c r="P372" s="96" t="str">
        <f ca="1">IFERROR(VLOOKUP(N372,PCODE4:LONGITUDE,3,FALSE),"")</f>
        <v/>
      </c>
      <c r="Q372" s="81"/>
      <c r="R372" s="80"/>
      <c r="S372" s="73"/>
      <c r="T372" s="73"/>
      <c r="U372" s="73"/>
      <c r="V372" s="73"/>
      <c r="W372" s="73"/>
      <c r="X372" s="73"/>
      <c r="Y372" s="74">
        <f>SUM(Table1[[#This Row],[Syr]:[Other]])</f>
        <v>0</v>
      </c>
    </row>
    <row r="373" spans="1:25" ht="15" customHeight="1">
      <c r="A373" s="78"/>
      <c r="B373" s="78"/>
      <c r="D373" s="71"/>
      <c r="G373" s="71"/>
      <c r="H373" s="96" t="e">
        <f>INDEX(TblAdmin1[Admin1 Code],MATCH(G373,TblAdmin1[Tbl1_Admin1],0),1)</f>
        <v>#N/A</v>
      </c>
      <c r="I373" s="71"/>
      <c r="J373" s="96" t="e">
        <f t="array" aca="1" ref="J373" ca="1">OFFSET(Tbl2_Name2,MATCH(I373,OFFSET(Tbl2_RegionPCODE,MATCH(H373,Tbl2_Pcode1,0),1,COUNTIF(Tbl2_Pcode1,H373),1),0)-1+MATCH(H373,Tbl2_Pcode1,0)-1,1)</f>
        <v>#N/A</v>
      </c>
      <c r="K373" s="71"/>
      <c r="L373" s="96" t="e">
        <f t="array" aca="1" ref="L373" ca="1">OFFSET(Tbl3_Name3,MATCH(K373,OFFSET(Tbl3_Admin2PCODE,MATCH(J373,Tbl3_Pcode2,0),1,COUNTIF(Tbl3_Pcode2,J373),1),0)-1+MATCH(J373,Tbl3_Pcode2,0)-1,1)</f>
        <v>#N/A</v>
      </c>
      <c r="N373" s="96" t="e">
        <f t="array" aca="1" ref="N373" ca="1">OFFSET(Tbl4_Name4,MATCH(M373,OFFSET(Tbl4_Admin3PCODE,MATCH(L373,Tbl4_PCODE3,0),1,COUNTIF(Tbl4_PCODE3,L373),1),0)-1+MATCH(L373,Tbl4_PCODE3,0)-1,1)</f>
        <v>#N/A</v>
      </c>
      <c r="O373" s="96" t="str">
        <f ca="1">IFERROR(VLOOKUP(N373,PCODE4:LATITUDE,2,FALSE),"")</f>
        <v/>
      </c>
      <c r="P373" s="96" t="str">
        <f ca="1">IFERROR(VLOOKUP(N373,PCODE4:LONGITUDE,3,FALSE),"")</f>
        <v/>
      </c>
      <c r="Q373" s="81"/>
      <c r="R373" s="80"/>
      <c r="S373" s="73"/>
      <c r="T373" s="73"/>
      <c r="U373" s="73"/>
      <c r="V373" s="73"/>
      <c r="W373" s="73"/>
      <c r="X373" s="73"/>
      <c r="Y373" s="74">
        <f>SUM(Table1[[#This Row],[Syr]:[Other]])</f>
        <v>0</v>
      </c>
    </row>
    <row r="374" spans="1:25" ht="15" customHeight="1">
      <c r="A374" s="78"/>
      <c r="B374" s="78"/>
      <c r="D374" s="71"/>
      <c r="G374" s="71"/>
      <c r="H374" s="96" t="e">
        <f>INDEX(TblAdmin1[Admin1 Code],MATCH(G374,TblAdmin1[Tbl1_Admin1],0),1)</f>
        <v>#N/A</v>
      </c>
      <c r="I374" s="71"/>
      <c r="J374" s="96" t="e">
        <f t="array" aca="1" ref="J374" ca="1">OFFSET(Tbl2_Name2,MATCH(I374,OFFSET(Tbl2_RegionPCODE,MATCH(H374,Tbl2_Pcode1,0),1,COUNTIF(Tbl2_Pcode1,H374),1),0)-1+MATCH(H374,Tbl2_Pcode1,0)-1,1)</f>
        <v>#N/A</v>
      </c>
      <c r="K374" s="71"/>
      <c r="L374" s="96" t="e">
        <f t="array" aca="1" ref="L374" ca="1">OFFSET(Tbl3_Name3,MATCH(K374,OFFSET(Tbl3_Admin2PCODE,MATCH(J374,Tbl3_Pcode2,0),1,COUNTIF(Tbl3_Pcode2,J374),1),0)-1+MATCH(J374,Tbl3_Pcode2,0)-1,1)</f>
        <v>#N/A</v>
      </c>
      <c r="N374" s="96" t="e">
        <f t="array" aca="1" ref="N374" ca="1">OFFSET(Tbl4_Name4,MATCH(M374,OFFSET(Tbl4_Admin3PCODE,MATCH(L374,Tbl4_PCODE3,0),1,COUNTIF(Tbl4_PCODE3,L374),1),0)-1+MATCH(L374,Tbl4_PCODE3,0)-1,1)</f>
        <v>#N/A</v>
      </c>
      <c r="O374" s="96" t="str">
        <f ca="1">IFERROR(VLOOKUP(N374,PCODE4:LATITUDE,2,FALSE),"")</f>
        <v/>
      </c>
      <c r="P374" s="96" t="str">
        <f ca="1">IFERROR(VLOOKUP(N374,PCODE4:LONGITUDE,3,FALSE),"")</f>
        <v/>
      </c>
      <c r="Q374" s="81"/>
      <c r="R374" s="80"/>
      <c r="S374" s="73"/>
      <c r="T374" s="73"/>
      <c r="U374" s="73"/>
      <c r="V374" s="73"/>
      <c r="W374" s="73"/>
      <c r="X374" s="73"/>
      <c r="Y374" s="74">
        <f>SUM(Table1[[#This Row],[Syr]:[Other]])</f>
        <v>0</v>
      </c>
    </row>
    <row r="375" spans="1:25" ht="15" customHeight="1">
      <c r="A375" s="78"/>
      <c r="B375" s="78"/>
      <c r="D375" s="71"/>
      <c r="G375" s="71"/>
      <c r="H375" s="96" t="e">
        <f>INDEX(TblAdmin1[Admin1 Code],MATCH(G375,TblAdmin1[Tbl1_Admin1],0),1)</f>
        <v>#N/A</v>
      </c>
      <c r="I375" s="71"/>
      <c r="J375" s="96" t="e">
        <f t="array" aca="1" ref="J375" ca="1">OFFSET(Tbl2_Name2,MATCH(I375,OFFSET(Tbl2_RegionPCODE,MATCH(H375,Tbl2_Pcode1,0),1,COUNTIF(Tbl2_Pcode1,H375),1),0)-1+MATCH(H375,Tbl2_Pcode1,0)-1,1)</f>
        <v>#N/A</v>
      </c>
      <c r="K375" s="71"/>
      <c r="L375" s="96" t="e">
        <f t="array" aca="1" ref="L375" ca="1">OFFSET(Tbl3_Name3,MATCH(K375,OFFSET(Tbl3_Admin2PCODE,MATCH(J375,Tbl3_Pcode2,0),1,COUNTIF(Tbl3_Pcode2,J375),1),0)-1+MATCH(J375,Tbl3_Pcode2,0)-1,1)</f>
        <v>#N/A</v>
      </c>
      <c r="N375" s="96" t="e">
        <f t="array" aca="1" ref="N375" ca="1">OFFSET(Tbl4_Name4,MATCH(M375,OFFSET(Tbl4_Admin3PCODE,MATCH(L375,Tbl4_PCODE3,0),1,COUNTIF(Tbl4_PCODE3,L375),1),0)-1+MATCH(L375,Tbl4_PCODE3,0)-1,1)</f>
        <v>#N/A</v>
      </c>
      <c r="O375" s="96" t="str">
        <f ca="1">IFERROR(VLOOKUP(N375,PCODE4:LATITUDE,2,FALSE),"")</f>
        <v/>
      </c>
      <c r="P375" s="96" t="str">
        <f ca="1">IFERROR(VLOOKUP(N375,PCODE4:LONGITUDE,3,FALSE),"")</f>
        <v/>
      </c>
      <c r="Q375" s="81"/>
      <c r="R375" s="80"/>
      <c r="S375" s="73"/>
      <c r="T375" s="73"/>
      <c r="U375" s="73"/>
      <c r="V375" s="73"/>
      <c r="W375" s="73"/>
      <c r="X375" s="73"/>
      <c r="Y375" s="74">
        <f>SUM(Table1[[#This Row],[Syr]:[Other]])</f>
        <v>0</v>
      </c>
    </row>
    <row r="376" spans="1:25" ht="15" customHeight="1">
      <c r="A376" s="78"/>
      <c r="B376" s="78"/>
      <c r="D376" s="71"/>
      <c r="G376" s="71"/>
      <c r="H376" s="96" t="e">
        <f>INDEX(TblAdmin1[Admin1 Code],MATCH(G376,TblAdmin1[Tbl1_Admin1],0),1)</f>
        <v>#N/A</v>
      </c>
      <c r="I376" s="71"/>
      <c r="J376" s="96" t="e">
        <f t="array" aca="1" ref="J376" ca="1">OFFSET(Tbl2_Name2,MATCH(I376,OFFSET(Tbl2_RegionPCODE,MATCH(H376,Tbl2_Pcode1,0),1,COUNTIF(Tbl2_Pcode1,H376),1),0)-1+MATCH(H376,Tbl2_Pcode1,0)-1,1)</f>
        <v>#N/A</v>
      </c>
      <c r="K376" s="71"/>
      <c r="L376" s="96" t="e">
        <f t="array" aca="1" ref="L376" ca="1">OFFSET(Tbl3_Name3,MATCH(K376,OFFSET(Tbl3_Admin2PCODE,MATCH(J376,Tbl3_Pcode2,0),1,COUNTIF(Tbl3_Pcode2,J376),1),0)-1+MATCH(J376,Tbl3_Pcode2,0)-1,1)</f>
        <v>#N/A</v>
      </c>
      <c r="N376" s="96" t="e">
        <f t="array" aca="1" ref="N376" ca="1">OFFSET(Tbl4_Name4,MATCH(M376,OFFSET(Tbl4_Admin3PCODE,MATCH(L376,Tbl4_PCODE3,0),1,COUNTIF(Tbl4_PCODE3,L376),1),0)-1+MATCH(L376,Tbl4_PCODE3,0)-1,1)</f>
        <v>#N/A</v>
      </c>
      <c r="O376" s="96" t="str">
        <f ca="1">IFERROR(VLOOKUP(N376,PCODE4:LATITUDE,2,FALSE),"")</f>
        <v/>
      </c>
      <c r="P376" s="96" t="str">
        <f ca="1">IFERROR(VLOOKUP(N376,PCODE4:LONGITUDE,3,FALSE),"")</f>
        <v/>
      </c>
      <c r="Q376" s="81"/>
      <c r="R376" s="80"/>
      <c r="S376" s="73"/>
      <c r="T376" s="73"/>
      <c r="U376" s="73"/>
      <c r="V376" s="73"/>
      <c r="W376" s="73"/>
      <c r="X376" s="73"/>
      <c r="Y376" s="74">
        <f>SUM(Table1[[#This Row],[Syr]:[Other]])</f>
        <v>0</v>
      </c>
    </row>
    <row r="377" spans="1:25" ht="15" customHeight="1">
      <c r="A377" s="78"/>
      <c r="B377" s="78"/>
      <c r="D377" s="71"/>
      <c r="G377" s="71"/>
      <c r="H377" s="96" t="e">
        <f>INDEX(TblAdmin1[Admin1 Code],MATCH(G377,TblAdmin1[Tbl1_Admin1],0),1)</f>
        <v>#N/A</v>
      </c>
      <c r="I377" s="71"/>
      <c r="J377" s="96" t="e">
        <f t="array" aca="1" ref="J377" ca="1">OFFSET(Tbl2_Name2,MATCH(I377,OFFSET(Tbl2_RegionPCODE,MATCH(H377,Tbl2_Pcode1,0),1,COUNTIF(Tbl2_Pcode1,H377),1),0)-1+MATCH(H377,Tbl2_Pcode1,0)-1,1)</f>
        <v>#N/A</v>
      </c>
      <c r="K377" s="71"/>
      <c r="L377" s="96" t="e">
        <f t="array" aca="1" ref="L377" ca="1">OFFSET(Tbl3_Name3,MATCH(K377,OFFSET(Tbl3_Admin2PCODE,MATCH(J377,Tbl3_Pcode2,0),1,COUNTIF(Tbl3_Pcode2,J377),1),0)-1+MATCH(J377,Tbl3_Pcode2,0)-1,1)</f>
        <v>#N/A</v>
      </c>
      <c r="N377" s="96" t="e">
        <f t="array" aca="1" ref="N377" ca="1">OFFSET(Tbl4_Name4,MATCH(M377,OFFSET(Tbl4_Admin3PCODE,MATCH(L377,Tbl4_PCODE3,0),1,COUNTIF(Tbl4_PCODE3,L377),1),0)-1+MATCH(L377,Tbl4_PCODE3,0)-1,1)</f>
        <v>#N/A</v>
      </c>
      <c r="O377" s="96" t="str">
        <f ca="1">IFERROR(VLOOKUP(N377,PCODE4:LATITUDE,2,FALSE),"")</f>
        <v/>
      </c>
      <c r="P377" s="96" t="str">
        <f ca="1">IFERROR(VLOOKUP(N377,PCODE4:LONGITUDE,3,FALSE),"")</f>
        <v/>
      </c>
      <c r="Q377" s="81"/>
      <c r="R377" s="80"/>
      <c r="S377" s="73"/>
      <c r="T377" s="73"/>
      <c r="U377" s="73"/>
      <c r="V377" s="73"/>
      <c r="W377" s="73"/>
      <c r="X377" s="73"/>
      <c r="Y377" s="74">
        <f>SUM(Table1[[#This Row],[Syr]:[Other]])</f>
        <v>0</v>
      </c>
    </row>
    <row r="378" spans="1:25" ht="15" customHeight="1">
      <c r="A378" s="78"/>
      <c r="B378" s="78"/>
      <c r="D378" s="71"/>
      <c r="G378" s="71"/>
      <c r="H378" s="96" t="e">
        <f>INDEX(TblAdmin1[Admin1 Code],MATCH(G378,TblAdmin1[Tbl1_Admin1],0),1)</f>
        <v>#N/A</v>
      </c>
      <c r="I378" s="71"/>
      <c r="J378" s="96" t="e">
        <f t="array" aca="1" ref="J378" ca="1">OFFSET(Tbl2_Name2,MATCH(I378,OFFSET(Tbl2_RegionPCODE,MATCH(H378,Tbl2_Pcode1,0),1,COUNTIF(Tbl2_Pcode1,H378),1),0)-1+MATCH(H378,Tbl2_Pcode1,0)-1,1)</f>
        <v>#N/A</v>
      </c>
      <c r="K378" s="71"/>
      <c r="L378" s="96" t="e">
        <f t="array" aca="1" ref="L378" ca="1">OFFSET(Tbl3_Name3,MATCH(K378,OFFSET(Tbl3_Admin2PCODE,MATCH(J378,Tbl3_Pcode2,0),1,COUNTIF(Tbl3_Pcode2,J378),1),0)-1+MATCH(J378,Tbl3_Pcode2,0)-1,1)</f>
        <v>#N/A</v>
      </c>
      <c r="N378" s="96" t="e">
        <f t="array" aca="1" ref="N378" ca="1">OFFSET(Tbl4_Name4,MATCH(M378,OFFSET(Tbl4_Admin3PCODE,MATCH(L378,Tbl4_PCODE3,0),1,COUNTIF(Tbl4_PCODE3,L378),1),0)-1+MATCH(L378,Tbl4_PCODE3,0)-1,1)</f>
        <v>#N/A</v>
      </c>
      <c r="O378" s="96" t="str">
        <f ca="1">IFERROR(VLOOKUP(N378,PCODE4:LATITUDE,2,FALSE),"")</f>
        <v/>
      </c>
      <c r="P378" s="96" t="str">
        <f ca="1">IFERROR(VLOOKUP(N378,PCODE4:LONGITUDE,3,FALSE),"")</f>
        <v/>
      </c>
      <c r="Q378" s="81"/>
      <c r="R378" s="80"/>
      <c r="S378" s="73"/>
      <c r="T378" s="73"/>
      <c r="U378" s="73"/>
      <c r="V378" s="73"/>
      <c r="W378" s="73"/>
      <c r="X378" s="73"/>
      <c r="Y378" s="74">
        <f>SUM(Table1[[#This Row],[Syr]:[Other]])</f>
        <v>0</v>
      </c>
    </row>
    <row r="379" spans="1:25" ht="15" customHeight="1">
      <c r="A379" s="78"/>
      <c r="B379" s="78"/>
      <c r="D379" s="71"/>
      <c r="G379" s="71"/>
      <c r="H379" s="96" t="e">
        <f>INDEX(TblAdmin1[Admin1 Code],MATCH(G379,TblAdmin1[Tbl1_Admin1],0),1)</f>
        <v>#N/A</v>
      </c>
      <c r="I379" s="71"/>
      <c r="J379" s="96" t="e">
        <f t="array" aca="1" ref="J379" ca="1">OFFSET(Tbl2_Name2,MATCH(I379,OFFSET(Tbl2_RegionPCODE,MATCH(H379,Tbl2_Pcode1,0),1,COUNTIF(Tbl2_Pcode1,H379),1),0)-1+MATCH(H379,Tbl2_Pcode1,0)-1,1)</f>
        <v>#N/A</v>
      </c>
      <c r="K379" s="71"/>
      <c r="L379" s="96" t="e">
        <f t="array" aca="1" ref="L379" ca="1">OFFSET(Tbl3_Name3,MATCH(K379,OFFSET(Tbl3_Admin2PCODE,MATCH(J379,Tbl3_Pcode2,0),1,COUNTIF(Tbl3_Pcode2,J379),1),0)-1+MATCH(J379,Tbl3_Pcode2,0)-1,1)</f>
        <v>#N/A</v>
      </c>
      <c r="N379" s="96" t="e">
        <f t="array" aca="1" ref="N379" ca="1">OFFSET(Tbl4_Name4,MATCH(M379,OFFSET(Tbl4_Admin3PCODE,MATCH(L379,Tbl4_PCODE3,0),1,COUNTIF(Tbl4_PCODE3,L379),1),0)-1+MATCH(L379,Tbl4_PCODE3,0)-1,1)</f>
        <v>#N/A</v>
      </c>
      <c r="O379" s="96" t="str">
        <f ca="1">IFERROR(VLOOKUP(N379,PCODE4:LATITUDE,2,FALSE),"")</f>
        <v/>
      </c>
      <c r="P379" s="96" t="str">
        <f ca="1">IFERROR(VLOOKUP(N379,PCODE4:LONGITUDE,3,FALSE),"")</f>
        <v/>
      </c>
      <c r="Q379" s="81"/>
      <c r="R379" s="80"/>
      <c r="S379" s="73"/>
      <c r="T379" s="73"/>
      <c r="U379" s="73"/>
      <c r="V379" s="73"/>
      <c r="W379" s="73"/>
      <c r="X379" s="73"/>
      <c r="Y379" s="74">
        <f>SUM(Table1[[#This Row],[Syr]:[Other]])</f>
        <v>0</v>
      </c>
    </row>
    <row r="380" spans="1:25" ht="15" customHeight="1">
      <c r="A380" s="78"/>
      <c r="B380" s="78"/>
      <c r="D380" s="71"/>
      <c r="G380" s="71"/>
      <c r="H380" s="96" t="e">
        <f>INDEX(TblAdmin1[Admin1 Code],MATCH(G380,TblAdmin1[Tbl1_Admin1],0),1)</f>
        <v>#N/A</v>
      </c>
      <c r="I380" s="71"/>
      <c r="J380" s="96" t="e">
        <f t="array" aca="1" ref="J380" ca="1">OFFSET(Tbl2_Name2,MATCH(I380,OFFSET(Tbl2_RegionPCODE,MATCH(H380,Tbl2_Pcode1,0),1,COUNTIF(Tbl2_Pcode1,H380),1),0)-1+MATCH(H380,Tbl2_Pcode1,0)-1,1)</f>
        <v>#N/A</v>
      </c>
      <c r="K380" s="71"/>
      <c r="L380" s="96" t="e">
        <f t="array" aca="1" ref="L380" ca="1">OFFSET(Tbl3_Name3,MATCH(K380,OFFSET(Tbl3_Admin2PCODE,MATCH(J380,Tbl3_Pcode2,0),1,COUNTIF(Tbl3_Pcode2,J380),1),0)-1+MATCH(J380,Tbl3_Pcode2,0)-1,1)</f>
        <v>#N/A</v>
      </c>
      <c r="N380" s="96" t="e">
        <f t="array" aca="1" ref="N380" ca="1">OFFSET(Tbl4_Name4,MATCH(M380,OFFSET(Tbl4_Admin3PCODE,MATCH(L380,Tbl4_PCODE3,0),1,COUNTIF(Tbl4_PCODE3,L380),1),0)-1+MATCH(L380,Tbl4_PCODE3,0)-1,1)</f>
        <v>#N/A</v>
      </c>
      <c r="O380" s="96" t="str">
        <f ca="1">IFERROR(VLOOKUP(N380,PCODE4:LATITUDE,2,FALSE),"")</f>
        <v/>
      </c>
      <c r="P380" s="96" t="str">
        <f ca="1">IFERROR(VLOOKUP(N380,PCODE4:LONGITUDE,3,FALSE),"")</f>
        <v/>
      </c>
      <c r="Q380" s="81"/>
      <c r="R380" s="80"/>
      <c r="S380" s="73"/>
      <c r="T380" s="73"/>
      <c r="U380" s="73"/>
      <c r="V380" s="73"/>
      <c r="W380" s="73"/>
      <c r="X380" s="73"/>
      <c r="Y380" s="74">
        <f>SUM(Table1[[#This Row],[Syr]:[Other]])</f>
        <v>0</v>
      </c>
    </row>
    <row r="381" spans="1:25" ht="15" customHeight="1">
      <c r="A381" s="78"/>
      <c r="B381" s="78"/>
      <c r="D381" s="71"/>
      <c r="G381" s="71"/>
      <c r="H381" s="96" t="e">
        <f>INDEX(TblAdmin1[Admin1 Code],MATCH(G381,TblAdmin1[Tbl1_Admin1],0),1)</f>
        <v>#N/A</v>
      </c>
      <c r="I381" s="71"/>
      <c r="J381" s="96" t="e">
        <f t="array" aca="1" ref="J381" ca="1">OFFSET(Tbl2_Name2,MATCH(I381,OFFSET(Tbl2_RegionPCODE,MATCH(H381,Tbl2_Pcode1,0),1,COUNTIF(Tbl2_Pcode1,H381),1),0)-1+MATCH(H381,Tbl2_Pcode1,0)-1,1)</f>
        <v>#N/A</v>
      </c>
      <c r="K381" s="71"/>
      <c r="L381" s="96" t="e">
        <f t="array" aca="1" ref="L381" ca="1">OFFSET(Tbl3_Name3,MATCH(K381,OFFSET(Tbl3_Admin2PCODE,MATCH(J381,Tbl3_Pcode2,0),1,COUNTIF(Tbl3_Pcode2,J381),1),0)-1+MATCH(J381,Tbl3_Pcode2,0)-1,1)</f>
        <v>#N/A</v>
      </c>
      <c r="N381" s="96" t="e">
        <f t="array" aca="1" ref="N381" ca="1">OFFSET(Tbl4_Name4,MATCH(M381,OFFSET(Tbl4_Admin3PCODE,MATCH(L381,Tbl4_PCODE3,0),1,COUNTIF(Tbl4_PCODE3,L381),1),0)-1+MATCH(L381,Tbl4_PCODE3,0)-1,1)</f>
        <v>#N/A</v>
      </c>
      <c r="O381" s="96" t="str">
        <f ca="1">IFERROR(VLOOKUP(N381,PCODE4:LATITUDE,2,FALSE),"")</f>
        <v/>
      </c>
      <c r="P381" s="96" t="str">
        <f ca="1">IFERROR(VLOOKUP(N381,PCODE4:LONGITUDE,3,FALSE),"")</f>
        <v/>
      </c>
      <c r="Q381" s="81"/>
      <c r="R381" s="80"/>
      <c r="S381" s="73"/>
      <c r="T381" s="73"/>
      <c r="U381" s="73"/>
      <c r="V381" s="73"/>
      <c r="W381" s="73"/>
      <c r="X381" s="73"/>
      <c r="Y381" s="74">
        <f>SUM(Table1[[#This Row],[Syr]:[Other]])</f>
        <v>0</v>
      </c>
    </row>
    <row r="382" spans="1:25" ht="15" customHeight="1">
      <c r="A382" s="78"/>
      <c r="B382" s="78"/>
      <c r="D382" s="71"/>
      <c r="G382" s="71"/>
      <c r="H382" s="96" t="e">
        <f>INDEX(TblAdmin1[Admin1 Code],MATCH(G382,TblAdmin1[Tbl1_Admin1],0),1)</f>
        <v>#N/A</v>
      </c>
      <c r="I382" s="71"/>
      <c r="J382" s="96" t="e">
        <f t="array" aca="1" ref="J382" ca="1">OFFSET(Tbl2_Name2,MATCH(I382,OFFSET(Tbl2_RegionPCODE,MATCH(H382,Tbl2_Pcode1,0),1,COUNTIF(Tbl2_Pcode1,H382),1),0)-1+MATCH(H382,Tbl2_Pcode1,0)-1,1)</f>
        <v>#N/A</v>
      </c>
      <c r="K382" s="71"/>
      <c r="L382" s="96" t="e">
        <f t="array" aca="1" ref="L382" ca="1">OFFSET(Tbl3_Name3,MATCH(K382,OFFSET(Tbl3_Admin2PCODE,MATCH(J382,Tbl3_Pcode2,0),1,COUNTIF(Tbl3_Pcode2,J382),1),0)-1+MATCH(J382,Tbl3_Pcode2,0)-1,1)</f>
        <v>#N/A</v>
      </c>
      <c r="N382" s="96" t="e">
        <f t="array" aca="1" ref="N382" ca="1">OFFSET(Tbl4_Name4,MATCH(M382,OFFSET(Tbl4_Admin3PCODE,MATCH(L382,Tbl4_PCODE3,0),1,COUNTIF(Tbl4_PCODE3,L382),1),0)-1+MATCH(L382,Tbl4_PCODE3,0)-1,1)</f>
        <v>#N/A</v>
      </c>
      <c r="O382" s="96" t="str">
        <f ca="1">IFERROR(VLOOKUP(N382,PCODE4:LATITUDE,2,FALSE),"")</f>
        <v/>
      </c>
      <c r="P382" s="96" t="str">
        <f ca="1">IFERROR(VLOOKUP(N382,PCODE4:LONGITUDE,3,FALSE),"")</f>
        <v/>
      </c>
      <c r="Q382" s="81"/>
      <c r="R382" s="80"/>
      <c r="S382" s="73"/>
      <c r="T382" s="73"/>
      <c r="U382" s="73"/>
      <c r="V382" s="73"/>
      <c r="W382" s="73"/>
      <c r="X382" s="73"/>
      <c r="Y382" s="74">
        <f>SUM(Table1[[#This Row],[Syr]:[Other]])</f>
        <v>0</v>
      </c>
    </row>
    <row r="383" spans="1:25" ht="15" customHeight="1">
      <c r="A383" s="78"/>
      <c r="B383" s="78"/>
      <c r="D383" s="71"/>
      <c r="G383" s="71"/>
      <c r="H383" s="96" t="e">
        <f>INDEX(TblAdmin1[Admin1 Code],MATCH(G383,TblAdmin1[Tbl1_Admin1],0),1)</f>
        <v>#N/A</v>
      </c>
      <c r="I383" s="71"/>
      <c r="J383" s="96" t="e">
        <f t="array" aca="1" ref="J383" ca="1">OFFSET(Tbl2_Name2,MATCH(I383,OFFSET(Tbl2_RegionPCODE,MATCH(H383,Tbl2_Pcode1,0),1,COUNTIF(Tbl2_Pcode1,H383),1),0)-1+MATCH(H383,Tbl2_Pcode1,0)-1,1)</f>
        <v>#N/A</v>
      </c>
      <c r="K383" s="71"/>
      <c r="L383" s="96" t="e">
        <f t="array" aca="1" ref="L383" ca="1">OFFSET(Tbl3_Name3,MATCH(K383,OFFSET(Tbl3_Admin2PCODE,MATCH(J383,Tbl3_Pcode2,0),1,COUNTIF(Tbl3_Pcode2,J383),1),0)-1+MATCH(J383,Tbl3_Pcode2,0)-1,1)</f>
        <v>#N/A</v>
      </c>
      <c r="N383" s="96" t="e">
        <f t="array" aca="1" ref="N383" ca="1">OFFSET(Tbl4_Name4,MATCH(M383,OFFSET(Tbl4_Admin3PCODE,MATCH(L383,Tbl4_PCODE3,0),1,COUNTIF(Tbl4_PCODE3,L383),1),0)-1+MATCH(L383,Tbl4_PCODE3,0)-1,1)</f>
        <v>#N/A</v>
      </c>
      <c r="O383" s="96" t="str">
        <f ca="1">IFERROR(VLOOKUP(N383,PCODE4:LATITUDE,2,FALSE),"")</f>
        <v/>
      </c>
      <c r="P383" s="96" t="str">
        <f ca="1">IFERROR(VLOOKUP(N383,PCODE4:LONGITUDE,3,FALSE),"")</f>
        <v/>
      </c>
      <c r="Q383" s="81"/>
      <c r="R383" s="80"/>
      <c r="S383" s="73"/>
      <c r="T383" s="73"/>
      <c r="U383" s="73"/>
      <c r="V383" s="73"/>
      <c r="W383" s="73"/>
      <c r="X383" s="73"/>
      <c r="Y383" s="74">
        <f>SUM(Table1[[#This Row],[Syr]:[Other]])</f>
        <v>0</v>
      </c>
    </row>
    <row r="384" spans="1:25" ht="15" customHeight="1">
      <c r="A384" s="78"/>
      <c r="B384" s="78"/>
      <c r="D384" s="71"/>
      <c r="G384" s="71"/>
      <c r="H384" s="96" t="e">
        <f>INDEX(TblAdmin1[Admin1 Code],MATCH(G384,TblAdmin1[Tbl1_Admin1],0),1)</f>
        <v>#N/A</v>
      </c>
      <c r="I384" s="71"/>
      <c r="J384" s="96" t="e">
        <f t="array" aca="1" ref="J384" ca="1">OFFSET(Tbl2_Name2,MATCH(I384,OFFSET(Tbl2_RegionPCODE,MATCH(H384,Tbl2_Pcode1,0),1,COUNTIF(Tbl2_Pcode1,H384),1),0)-1+MATCH(H384,Tbl2_Pcode1,0)-1,1)</f>
        <v>#N/A</v>
      </c>
      <c r="K384" s="71"/>
      <c r="L384" s="96" t="e">
        <f t="array" aca="1" ref="L384" ca="1">OFFSET(Tbl3_Name3,MATCH(K384,OFFSET(Tbl3_Admin2PCODE,MATCH(J384,Tbl3_Pcode2,0),1,COUNTIF(Tbl3_Pcode2,J384),1),0)-1+MATCH(J384,Tbl3_Pcode2,0)-1,1)</f>
        <v>#N/A</v>
      </c>
      <c r="N384" s="96" t="e">
        <f t="array" aca="1" ref="N384" ca="1">OFFSET(Tbl4_Name4,MATCH(M384,OFFSET(Tbl4_Admin3PCODE,MATCH(L384,Tbl4_PCODE3,0),1,COUNTIF(Tbl4_PCODE3,L384),1),0)-1+MATCH(L384,Tbl4_PCODE3,0)-1,1)</f>
        <v>#N/A</v>
      </c>
      <c r="O384" s="96" t="str">
        <f ca="1">IFERROR(VLOOKUP(N384,PCODE4:LATITUDE,2,FALSE),"")</f>
        <v/>
      </c>
      <c r="P384" s="96" t="str">
        <f ca="1">IFERROR(VLOOKUP(N384,PCODE4:LONGITUDE,3,FALSE),"")</f>
        <v/>
      </c>
      <c r="Q384" s="81"/>
      <c r="R384" s="80"/>
      <c r="S384" s="73"/>
      <c r="T384" s="73"/>
      <c r="U384" s="73"/>
      <c r="V384" s="73"/>
      <c r="W384" s="73"/>
      <c r="X384" s="73"/>
      <c r="Y384" s="74">
        <f>SUM(Table1[[#This Row],[Syr]:[Other]])</f>
        <v>0</v>
      </c>
    </row>
    <row r="385" spans="1:25" ht="15" customHeight="1">
      <c r="A385" s="78"/>
      <c r="B385" s="78"/>
      <c r="D385" s="71"/>
      <c r="G385" s="71"/>
      <c r="H385" s="96" t="e">
        <f>INDEX(TblAdmin1[Admin1 Code],MATCH(G385,TblAdmin1[Tbl1_Admin1],0),1)</f>
        <v>#N/A</v>
      </c>
      <c r="I385" s="71"/>
      <c r="J385" s="96" t="e">
        <f t="array" aca="1" ref="J385" ca="1">OFFSET(Tbl2_Name2,MATCH(I385,OFFSET(Tbl2_RegionPCODE,MATCH(H385,Tbl2_Pcode1,0),1,COUNTIF(Tbl2_Pcode1,H385),1),0)-1+MATCH(H385,Tbl2_Pcode1,0)-1,1)</f>
        <v>#N/A</v>
      </c>
      <c r="K385" s="71"/>
      <c r="L385" s="96" t="e">
        <f t="array" aca="1" ref="L385" ca="1">OFFSET(Tbl3_Name3,MATCH(K385,OFFSET(Tbl3_Admin2PCODE,MATCH(J385,Tbl3_Pcode2,0),1,COUNTIF(Tbl3_Pcode2,J385),1),0)-1+MATCH(J385,Tbl3_Pcode2,0)-1,1)</f>
        <v>#N/A</v>
      </c>
      <c r="N385" s="96" t="e">
        <f t="array" aca="1" ref="N385" ca="1">OFFSET(Tbl4_Name4,MATCH(M385,OFFSET(Tbl4_Admin3PCODE,MATCH(L385,Tbl4_PCODE3,0),1,COUNTIF(Tbl4_PCODE3,L385),1),0)-1+MATCH(L385,Tbl4_PCODE3,0)-1,1)</f>
        <v>#N/A</v>
      </c>
      <c r="O385" s="96" t="str">
        <f ca="1">IFERROR(VLOOKUP(N385,PCODE4:LATITUDE,2,FALSE),"")</f>
        <v/>
      </c>
      <c r="P385" s="96" t="str">
        <f ca="1">IFERROR(VLOOKUP(N385,PCODE4:LONGITUDE,3,FALSE),"")</f>
        <v/>
      </c>
      <c r="Q385" s="81"/>
      <c r="R385" s="80"/>
      <c r="S385" s="73"/>
      <c r="T385" s="73"/>
      <c r="U385" s="73"/>
      <c r="V385" s="73"/>
      <c r="W385" s="73"/>
      <c r="X385" s="73"/>
      <c r="Y385" s="74">
        <f>SUM(Table1[[#This Row],[Syr]:[Other]])</f>
        <v>0</v>
      </c>
    </row>
    <row r="386" spans="1:25" ht="15" customHeight="1">
      <c r="A386" s="78"/>
      <c r="B386" s="78"/>
      <c r="D386" s="71"/>
      <c r="G386" s="71"/>
      <c r="H386" s="96" t="e">
        <f>INDEX(TblAdmin1[Admin1 Code],MATCH(G386,TblAdmin1[Tbl1_Admin1],0),1)</f>
        <v>#N/A</v>
      </c>
      <c r="I386" s="71"/>
      <c r="J386" s="96" t="e">
        <f t="array" aca="1" ref="J386" ca="1">OFFSET(Tbl2_Name2,MATCH(I386,OFFSET(Tbl2_RegionPCODE,MATCH(H386,Tbl2_Pcode1,0),1,COUNTIF(Tbl2_Pcode1,H386),1),0)-1+MATCH(H386,Tbl2_Pcode1,0)-1,1)</f>
        <v>#N/A</v>
      </c>
      <c r="K386" s="71"/>
      <c r="L386" s="96" t="e">
        <f t="array" aca="1" ref="L386" ca="1">OFFSET(Tbl3_Name3,MATCH(K386,OFFSET(Tbl3_Admin2PCODE,MATCH(J386,Tbl3_Pcode2,0),1,COUNTIF(Tbl3_Pcode2,J386),1),0)-1+MATCH(J386,Tbl3_Pcode2,0)-1,1)</f>
        <v>#N/A</v>
      </c>
      <c r="N386" s="96" t="e">
        <f t="array" aca="1" ref="N386" ca="1">OFFSET(Tbl4_Name4,MATCH(M386,OFFSET(Tbl4_Admin3PCODE,MATCH(L386,Tbl4_PCODE3,0),1,COUNTIF(Tbl4_PCODE3,L386),1),0)-1+MATCH(L386,Tbl4_PCODE3,0)-1,1)</f>
        <v>#N/A</v>
      </c>
      <c r="O386" s="96" t="str">
        <f ca="1">IFERROR(VLOOKUP(N386,PCODE4:LATITUDE,2,FALSE),"")</f>
        <v/>
      </c>
      <c r="P386" s="96" t="str">
        <f ca="1">IFERROR(VLOOKUP(N386,PCODE4:LONGITUDE,3,FALSE),"")</f>
        <v/>
      </c>
      <c r="Q386" s="81"/>
      <c r="R386" s="80"/>
      <c r="S386" s="73"/>
      <c r="T386" s="73"/>
      <c r="U386" s="73"/>
      <c r="V386" s="73"/>
      <c r="W386" s="73"/>
      <c r="X386" s="73"/>
      <c r="Y386" s="74">
        <f>SUM(Table1[[#This Row],[Syr]:[Other]])</f>
        <v>0</v>
      </c>
    </row>
    <row r="387" spans="1:25" ht="15" customHeight="1">
      <c r="A387" s="78"/>
      <c r="B387" s="78"/>
      <c r="D387" s="71"/>
      <c r="G387" s="71"/>
      <c r="H387" s="96" t="e">
        <f>INDEX(TblAdmin1[Admin1 Code],MATCH(G387,TblAdmin1[Tbl1_Admin1],0),1)</f>
        <v>#N/A</v>
      </c>
      <c r="I387" s="71"/>
      <c r="J387" s="96" t="e">
        <f t="array" aca="1" ref="J387" ca="1">OFFSET(Tbl2_Name2,MATCH(I387,OFFSET(Tbl2_RegionPCODE,MATCH(H387,Tbl2_Pcode1,0),1,COUNTIF(Tbl2_Pcode1,H387),1),0)-1+MATCH(H387,Tbl2_Pcode1,0)-1,1)</f>
        <v>#N/A</v>
      </c>
      <c r="K387" s="71"/>
      <c r="L387" s="96" t="e">
        <f t="array" aca="1" ref="L387" ca="1">OFFSET(Tbl3_Name3,MATCH(K387,OFFSET(Tbl3_Admin2PCODE,MATCH(J387,Tbl3_Pcode2,0),1,COUNTIF(Tbl3_Pcode2,J387),1),0)-1+MATCH(J387,Tbl3_Pcode2,0)-1,1)</f>
        <v>#N/A</v>
      </c>
      <c r="N387" s="96" t="e">
        <f t="array" aca="1" ref="N387" ca="1">OFFSET(Tbl4_Name4,MATCH(M387,OFFSET(Tbl4_Admin3PCODE,MATCH(L387,Tbl4_PCODE3,0),1,COUNTIF(Tbl4_PCODE3,L387),1),0)-1+MATCH(L387,Tbl4_PCODE3,0)-1,1)</f>
        <v>#N/A</v>
      </c>
      <c r="O387" s="96" t="str">
        <f ca="1">IFERROR(VLOOKUP(N387,PCODE4:LATITUDE,2,FALSE),"")</f>
        <v/>
      </c>
      <c r="P387" s="96" t="str">
        <f ca="1">IFERROR(VLOOKUP(N387,PCODE4:LONGITUDE,3,FALSE),"")</f>
        <v/>
      </c>
      <c r="Q387" s="81"/>
      <c r="R387" s="80"/>
      <c r="S387" s="73"/>
      <c r="T387" s="73"/>
      <c r="U387" s="73"/>
      <c r="V387" s="73"/>
      <c r="W387" s="73"/>
      <c r="X387" s="73"/>
      <c r="Y387" s="74">
        <f>SUM(Table1[[#This Row],[Syr]:[Other]])</f>
        <v>0</v>
      </c>
    </row>
    <row r="388" spans="1:25" ht="15" customHeight="1">
      <c r="A388" s="78"/>
      <c r="B388" s="78"/>
      <c r="D388" s="71"/>
      <c r="G388" s="71"/>
      <c r="H388" s="96" t="e">
        <f>INDEX(TblAdmin1[Admin1 Code],MATCH(G388,TblAdmin1[Tbl1_Admin1],0),1)</f>
        <v>#N/A</v>
      </c>
      <c r="I388" s="71"/>
      <c r="J388" s="96" t="e">
        <f t="array" aca="1" ref="J388" ca="1">OFFSET(Tbl2_Name2,MATCH(I388,OFFSET(Tbl2_RegionPCODE,MATCH(H388,Tbl2_Pcode1,0),1,COUNTIF(Tbl2_Pcode1,H388),1),0)-1+MATCH(H388,Tbl2_Pcode1,0)-1,1)</f>
        <v>#N/A</v>
      </c>
      <c r="K388" s="71"/>
      <c r="L388" s="96" t="e">
        <f t="array" aca="1" ref="L388" ca="1">OFFSET(Tbl3_Name3,MATCH(K388,OFFSET(Tbl3_Admin2PCODE,MATCH(J388,Tbl3_Pcode2,0),1,COUNTIF(Tbl3_Pcode2,J388),1),0)-1+MATCH(J388,Tbl3_Pcode2,0)-1,1)</f>
        <v>#N/A</v>
      </c>
      <c r="N388" s="96" t="e">
        <f t="array" aca="1" ref="N388" ca="1">OFFSET(Tbl4_Name4,MATCH(M388,OFFSET(Tbl4_Admin3PCODE,MATCH(L388,Tbl4_PCODE3,0),1,COUNTIF(Tbl4_PCODE3,L388),1),0)-1+MATCH(L388,Tbl4_PCODE3,0)-1,1)</f>
        <v>#N/A</v>
      </c>
      <c r="O388" s="96" t="str">
        <f ca="1">IFERROR(VLOOKUP(N388,PCODE4:LATITUDE,2,FALSE),"")</f>
        <v/>
      </c>
      <c r="P388" s="96" t="str">
        <f ca="1">IFERROR(VLOOKUP(N388,PCODE4:LONGITUDE,3,FALSE),"")</f>
        <v/>
      </c>
      <c r="Q388" s="81"/>
      <c r="R388" s="80"/>
      <c r="S388" s="73"/>
      <c r="T388" s="73"/>
      <c r="U388" s="73"/>
      <c r="V388" s="73"/>
      <c r="W388" s="73"/>
      <c r="X388" s="73"/>
      <c r="Y388" s="74">
        <f>SUM(Table1[[#This Row],[Syr]:[Other]])</f>
        <v>0</v>
      </c>
    </row>
    <row r="389" spans="1:25" ht="15" customHeight="1">
      <c r="A389" s="78"/>
      <c r="B389" s="78"/>
      <c r="D389" s="71"/>
      <c r="G389" s="71"/>
      <c r="H389" s="96" t="e">
        <f>INDEX(TblAdmin1[Admin1 Code],MATCH(G389,TblAdmin1[Tbl1_Admin1],0),1)</f>
        <v>#N/A</v>
      </c>
      <c r="I389" s="71"/>
      <c r="J389" s="96" t="e">
        <f t="array" aca="1" ref="J389" ca="1">OFFSET(Tbl2_Name2,MATCH(I389,OFFSET(Tbl2_RegionPCODE,MATCH(H389,Tbl2_Pcode1,0),1,COUNTIF(Tbl2_Pcode1,H389),1),0)-1+MATCH(H389,Tbl2_Pcode1,0)-1,1)</f>
        <v>#N/A</v>
      </c>
      <c r="K389" s="71"/>
      <c r="L389" s="96" t="e">
        <f t="array" aca="1" ref="L389" ca="1">OFFSET(Tbl3_Name3,MATCH(K389,OFFSET(Tbl3_Admin2PCODE,MATCH(J389,Tbl3_Pcode2,0),1,COUNTIF(Tbl3_Pcode2,J389),1),0)-1+MATCH(J389,Tbl3_Pcode2,0)-1,1)</f>
        <v>#N/A</v>
      </c>
      <c r="N389" s="96" t="e">
        <f t="array" aca="1" ref="N389" ca="1">OFFSET(Tbl4_Name4,MATCH(M389,OFFSET(Tbl4_Admin3PCODE,MATCH(L389,Tbl4_PCODE3,0),1,COUNTIF(Tbl4_PCODE3,L389),1),0)-1+MATCH(L389,Tbl4_PCODE3,0)-1,1)</f>
        <v>#N/A</v>
      </c>
      <c r="O389" s="96" t="str">
        <f ca="1">IFERROR(VLOOKUP(N389,PCODE4:LATITUDE,2,FALSE),"")</f>
        <v/>
      </c>
      <c r="P389" s="96" t="str">
        <f ca="1">IFERROR(VLOOKUP(N389,PCODE4:LONGITUDE,3,FALSE),"")</f>
        <v/>
      </c>
      <c r="Q389" s="81"/>
      <c r="R389" s="80"/>
      <c r="S389" s="73"/>
      <c r="T389" s="73"/>
      <c r="U389" s="73"/>
      <c r="V389" s="73"/>
      <c r="W389" s="73"/>
      <c r="X389" s="73"/>
      <c r="Y389" s="74">
        <f>SUM(Table1[[#This Row],[Syr]:[Other]])</f>
        <v>0</v>
      </c>
    </row>
    <row r="390" spans="1:25" ht="15" customHeight="1">
      <c r="A390" s="78"/>
      <c r="B390" s="78"/>
      <c r="D390" s="71"/>
      <c r="G390" s="71"/>
      <c r="H390" s="96" t="e">
        <f>INDEX(TblAdmin1[Admin1 Code],MATCH(G390,TblAdmin1[Tbl1_Admin1],0),1)</f>
        <v>#N/A</v>
      </c>
      <c r="I390" s="71"/>
      <c r="J390" s="96" t="e">
        <f t="array" aca="1" ref="J390" ca="1">OFFSET(Tbl2_Name2,MATCH(I390,OFFSET(Tbl2_RegionPCODE,MATCH(H390,Tbl2_Pcode1,0),1,COUNTIF(Tbl2_Pcode1,H390),1),0)-1+MATCH(H390,Tbl2_Pcode1,0)-1,1)</f>
        <v>#N/A</v>
      </c>
      <c r="K390" s="71"/>
      <c r="L390" s="96" t="e">
        <f t="array" aca="1" ref="L390" ca="1">OFFSET(Tbl3_Name3,MATCH(K390,OFFSET(Tbl3_Admin2PCODE,MATCH(J390,Tbl3_Pcode2,0),1,COUNTIF(Tbl3_Pcode2,J390),1),0)-1+MATCH(J390,Tbl3_Pcode2,0)-1,1)</f>
        <v>#N/A</v>
      </c>
      <c r="N390" s="96" t="e">
        <f t="array" aca="1" ref="N390" ca="1">OFFSET(Tbl4_Name4,MATCH(M390,OFFSET(Tbl4_Admin3PCODE,MATCH(L390,Tbl4_PCODE3,0),1,COUNTIF(Tbl4_PCODE3,L390),1),0)-1+MATCH(L390,Tbl4_PCODE3,0)-1,1)</f>
        <v>#N/A</v>
      </c>
      <c r="O390" s="96" t="str">
        <f ca="1">IFERROR(VLOOKUP(N390,PCODE4:LATITUDE,2,FALSE),"")</f>
        <v/>
      </c>
      <c r="P390" s="96" t="str">
        <f ca="1">IFERROR(VLOOKUP(N390,PCODE4:LONGITUDE,3,FALSE),"")</f>
        <v/>
      </c>
      <c r="Q390" s="81"/>
      <c r="R390" s="80"/>
      <c r="S390" s="73"/>
      <c r="T390" s="73"/>
      <c r="U390" s="73"/>
      <c r="V390" s="73"/>
      <c r="W390" s="73"/>
      <c r="X390" s="73"/>
      <c r="Y390" s="74">
        <f>SUM(Table1[[#This Row],[Syr]:[Other]])</f>
        <v>0</v>
      </c>
    </row>
    <row r="391" spans="1:25" ht="15" customHeight="1">
      <c r="A391" s="78"/>
      <c r="B391" s="78"/>
      <c r="D391" s="71"/>
      <c r="G391" s="71"/>
      <c r="H391" s="96" t="e">
        <f>INDEX(TblAdmin1[Admin1 Code],MATCH(G391,TblAdmin1[Tbl1_Admin1],0),1)</f>
        <v>#N/A</v>
      </c>
      <c r="I391" s="71"/>
      <c r="J391" s="96" t="e">
        <f t="array" aca="1" ref="J391" ca="1">OFFSET(Tbl2_Name2,MATCH(I391,OFFSET(Tbl2_RegionPCODE,MATCH(H391,Tbl2_Pcode1,0),1,COUNTIF(Tbl2_Pcode1,H391),1),0)-1+MATCH(H391,Tbl2_Pcode1,0)-1,1)</f>
        <v>#N/A</v>
      </c>
      <c r="K391" s="71"/>
      <c r="L391" s="96" t="e">
        <f t="array" aca="1" ref="L391" ca="1">OFFSET(Tbl3_Name3,MATCH(K391,OFFSET(Tbl3_Admin2PCODE,MATCH(J391,Tbl3_Pcode2,0),1,COUNTIF(Tbl3_Pcode2,J391),1),0)-1+MATCH(J391,Tbl3_Pcode2,0)-1,1)</f>
        <v>#N/A</v>
      </c>
      <c r="N391" s="96" t="e">
        <f t="array" aca="1" ref="N391" ca="1">OFFSET(Tbl4_Name4,MATCH(M391,OFFSET(Tbl4_Admin3PCODE,MATCH(L391,Tbl4_PCODE3,0),1,COUNTIF(Tbl4_PCODE3,L391),1),0)-1+MATCH(L391,Tbl4_PCODE3,0)-1,1)</f>
        <v>#N/A</v>
      </c>
      <c r="O391" s="96" t="str">
        <f ca="1">IFERROR(VLOOKUP(N391,PCODE4:LATITUDE,2,FALSE),"")</f>
        <v/>
      </c>
      <c r="P391" s="96" t="str">
        <f ca="1">IFERROR(VLOOKUP(N391,PCODE4:LONGITUDE,3,FALSE),"")</f>
        <v/>
      </c>
      <c r="Q391" s="81"/>
      <c r="R391" s="80"/>
      <c r="S391" s="73"/>
      <c r="T391" s="73"/>
      <c r="U391" s="73"/>
      <c r="V391" s="73"/>
      <c r="W391" s="73"/>
      <c r="X391" s="73"/>
      <c r="Y391" s="74">
        <f>SUM(Table1[[#This Row],[Syr]:[Other]])</f>
        <v>0</v>
      </c>
    </row>
    <row r="392" spans="1:25" ht="15" customHeight="1">
      <c r="A392" s="78"/>
      <c r="B392" s="78"/>
      <c r="D392" s="71"/>
      <c r="G392" s="71"/>
      <c r="H392" s="96" t="e">
        <f>INDEX(TblAdmin1[Admin1 Code],MATCH(G392,TblAdmin1[Tbl1_Admin1],0),1)</f>
        <v>#N/A</v>
      </c>
      <c r="I392" s="71"/>
      <c r="J392" s="96" t="e">
        <f t="array" aca="1" ref="J392" ca="1">OFFSET(Tbl2_Name2,MATCH(I392,OFFSET(Tbl2_RegionPCODE,MATCH(H392,Tbl2_Pcode1,0),1,COUNTIF(Tbl2_Pcode1,H392),1),0)-1+MATCH(H392,Tbl2_Pcode1,0)-1,1)</f>
        <v>#N/A</v>
      </c>
      <c r="K392" s="71"/>
      <c r="L392" s="96" t="e">
        <f t="array" aca="1" ref="L392" ca="1">OFFSET(Tbl3_Name3,MATCH(K392,OFFSET(Tbl3_Admin2PCODE,MATCH(J392,Tbl3_Pcode2,0),1,COUNTIF(Tbl3_Pcode2,J392),1),0)-1+MATCH(J392,Tbl3_Pcode2,0)-1,1)</f>
        <v>#N/A</v>
      </c>
      <c r="N392" s="96" t="e">
        <f t="array" aca="1" ref="N392" ca="1">OFFSET(Tbl4_Name4,MATCH(M392,OFFSET(Tbl4_Admin3PCODE,MATCH(L392,Tbl4_PCODE3,0),1,COUNTIF(Tbl4_PCODE3,L392),1),0)-1+MATCH(L392,Tbl4_PCODE3,0)-1,1)</f>
        <v>#N/A</v>
      </c>
      <c r="O392" s="96" t="str">
        <f ca="1">IFERROR(VLOOKUP(N392,PCODE4:LATITUDE,2,FALSE),"")</f>
        <v/>
      </c>
      <c r="P392" s="96" t="str">
        <f ca="1">IFERROR(VLOOKUP(N392,PCODE4:LONGITUDE,3,FALSE),"")</f>
        <v/>
      </c>
      <c r="Q392" s="81"/>
      <c r="R392" s="80"/>
      <c r="S392" s="73"/>
      <c r="T392" s="73"/>
      <c r="U392" s="73"/>
      <c r="V392" s="73"/>
      <c r="W392" s="73"/>
      <c r="X392" s="73"/>
      <c r="Y392" s="74">
        <f>SUM(Table1[[#This Row],[Syr]:[Other]])</f>
        <v>0</v>
      </c>
    </row>
    <row r="393" spans="1:25" ht="15" customHeight="1">
      <c r="A393" s="78"/>
      <c r="B393" s="78"/>
      <c r="D393" s="71"/>
      <c r="G393" s="71"/>
      <c r="H393" s="96" t="e">
        <f>INDEX(TblAdmin1[Admin1 Code],MATCH(G393,TblAdmin1[Tbl1_Admin1],0),1)</f>
        <v>#N/A</v>
      </c>
      <c r="I393" s="71"/>
      <c r="J393" s="96" t="e">
        <f t="array" aca="1" ref="J393" ca="1">OFFSET(Tbl2_Name2,MATCH(I393,OFFSET(Tbl2_RegionPCODE,MATCH(H393,Tbl2_Pcode1,0),1,COUNTIF(Tbl2_Pcode1,H393),1),0)-1+MATCH(H393,Tbl2_Pcode1,0)-1,1)</f>
        <v>#N/A</v>
      </c>
      <c r="K393" s="71"/>
      <c r="L393" s="96" t="e">
        <f t="array" aca="1" ref="L393" ca="1">OFFSET(Tbl3_Name3,MATCH(K393,OFFSET(Tbl3_Admin2PCODE,MATCH(J393,Tbl3_Pcode2,0),1,COUNTIF(Tbl3_Pcode2,J393),1),0)-1+MATCH(J393,Tbl3_Pcode2,0)-1,1)</f>
        <v>#N/A</v>
      </c>
      <c r="N393" s="96" t="e">
        <f t="array" aca="1" ref="N393" ca="1">OFFSET(Tbl4_Name4,MATCH(M393,OFFSET(Tbl4_Admin3PCODE,MATCH(L393,Tbl4_PCODE3,0),1,COUNTIF(Tbl4_PCODE3,L393),1),0)-1+MATCH(L393,Tbl4_PCODE3,0)-1,1)</f>
        <v>#N/A</v>
      </c>
      <c r="O393" s="96" t="str">
        <f ca="1">IFERROR(VLOOKUP(N393,PCODE4:LATITUDE,2,FALSE),"")</f>
        <v/>
      </c>
      <c r="P393" s="96" t="str">
        <f ca="1">IFERROR(VLOOKUP(N393,PCODE4:LONGITUDE,3,FALSE),"")</f>
        <v/>
      </c>
      <c r="Q393" s="81"/>
      <c r="R393" s="80"/>
      <c r="S393" s="73"/>
      <c r="T393" s="73"/>
      <c r="U393" s="73"/>
      <c r="V393" s="73"/>
      <c r="W393" s="73"/>
      <c r="X393" s="73"/>
      <c r="Y393" s="74">
        <f>SUM(Table1[[#This Row],[Syr]:[Other]])</f>
        <v>0</v>
      </c>
    </row>
    <row r="394" spans="1:25" ht="15" customHeight="1">
      <c r="A394" s="78"/>
      <c r="B394" s="78"/>
      <c r="D394" s="71"/>
      <c r="G394" s="71"/>
      <c r="H394" s="96" t="e">
        <f>INDEX(TblAdmin1[Admin1 Code],MATCH(G394,TblAdmin1[Tbl1_Admin1],0),1)</f>
        <v>#N/A</v>
      </c>
      <c r="I394" s="71"/>
      <c r="J394" s="96" t="e">
        <f t="array" aca="1" ref="J394" ca="1">OFFSET(Tbl2_Name2,MATCH(I394,OFFSET(Tbl2_RegionPCODE,MATCH(H394,Tbl2_Pcode1,0),1,COUNTIF(Tbl2_Pcode1,H394),1),0)-1+MATCH(H394,Tbl2_Pcode1,0)-1,1)</f>
        <v>#N/A</v>
      </c>
      <c r="K394" s="71"/>
      <c r="L394" s="96" t="e">
        <f t="array" aca="1" ref="L394" ca="1">OFFSET(Tbl3_Name3,MATCH(K394,OFFSET(Tbl3_Admin2PCODE,MATCH(J394,Tbl3_Pcode2,0),1,COUNTIF(Tbl3_Pcode2,J394),1),0)-1+MATCH(J394,Tbl3_Pcode2,0)-1,1)</f>
        <v>#N/A</v>
      </c>
      <c r="N394" s="96" t="e">
        <f t="array" aca="1" ref="N394" ca="1">OFFSET(Tbl4_Name4,MATCH(M394,OFFSET(Tbl4_Admin3PCODE,MATCH(L394,Tbl4_PCODE3,0),1,COUNTIF(Tbl4_PCODE3,L394),1),0)-1+MATCH(L394,Tbl4_PCODE3,0)-1,1)</f>
        <v>#N/A</v>
      </c>
      <c r="O394" s="96" t="str">
        <f ca="1">IFERROR(VLOOKUP(N394,PCODE4:LATITUDE,2,FALSE),"")</f>
        <v/>
      </c>
      <c r="P394" s="96" t="str">
        <f ca="1">IFERROR(VLOOKUP(N394,PCODE4:LONGITUDE,3,FALSE),"")</f>
        <v/>
      </c>
      <c r="Q394" s="81"/>
      <c r="R394" s="80"/>
      <c r="S394" s="73"/>
      <c r="T394" s="73"/>
      <c r="U394" s="73"/>
      <c r="V394" s="73"/>
      <c r="W394" s="73"/>
      <c r="X394" s="73"/>
      <c r="Y394" s="74">
        <f>SUM(Table1[[#This Row],[Syr]:[Other]])</f>
        <v>0</v>
      </c>
    </row>
    <row r="395" spans="1:25" ht="15" customHeight="1">
      <c r="A395" s="78"/>
      <c r="B395" s="78"/>
      <c r="D395" s="71"/>
      <c r="G395" s="71"/>
      <c r="H395" s="96" t="e">
        <f>INDEX(TblAdmin1[Admin1 Code],MATCH(G395,TblAdmin1[Tbl1_Admin1],0),1)</f>
        <v>#N/A</v>
      </c>
      <c r="I395" s="71"/>
      <c r="J395" s="96" t="e">
        <f t="array" aca="1" ref="J395" ca="1">OFFSET(Tbl2_Name2,MATCH(I395,OFFSET(Tbl2_RegionPCODE,MATCH(H395,Tbl2_Pcode1,0),1,COUNTIF(Tbl2_Pcode1,H395),1),0)-1+MATCH(H395,Tbl2_Pcode1,0)-1,1)</f>
        <v>#N/A</v>
      </c>
      <c r="K395" s="71"/>
      <c r="L395" s="96" t="e">
        <f t="array" aca="1" ref="L395" ca="1">OFFSET(Tbl3_Name3,MATCH(K395,OFFSET(Tbl3_Admin2PCODE,MATCH(J395,Tbl3_Pcode2,0),1,COUNTIF(Tbl3_Pcode2,J395),1),0)-1+MATCH(J395,Tbl3_Pcode2,0)-1,1)</f>
        <v>#N/A</v>
      </c>
      <c r="N395" s="96" t="e">
        <f t="array" aca="1" ref="N395" ca="1">OFFSET(Tbl4_Name4,MATCH(M395,OFFSET(Tbl4_Admin3PCODE,MATCH(L395,Tbl4_PCODE3,0),1,COUNTIF(Tbl4_PCODE3,L395),1),0)-1+MATCH(L395,Tbl4_PCODE3,0)-1,1)</f>
        <v>#N/A</v>
      </c>
      <c r="O395" s="96" t="str">
        <f ca="1">IFERROR(VLOOKUP(N395,PCODE4:LATITUDE,2,FALSE),"")</f>
        <v/>
      </c>
      <c r="P395" s="96" t="str">
        <f ca="1">IFERROR(VLOOKUP(N395,PCODE4:LONGITUDE,3,FALSE),"")</f>
        <v/>
      </c>
      <c r="Q395" s="81"/>
      <c r="R395" s="80"/>
      <c r="S395" s="73"/>
      <c r="T395" s="73"/>
      <c r="U395" s="73"/>
      <c r="V395" s="73"/>
      <c r="W395" s="73"/>
      <c r="X395" s="73"/>
      <c r="Y395" s="74">
        <f>SUM(Table1[[#This Row],[Syr]:[Other]])</f>
        <v>0</v>
      </c>
    </row>
    <row r="396" spans="1:25" ht="15" customHeight="1">
      <c r="A396" s="78"/>
      <c r="B396" s="78"/>
      <c r="D396" s="71"/>
      <c r="G396" s="71"/>
      <c r="H396" s="96" t="e">
        <f>INDEX(TblAdmin1[Admin1 Code],MATCH(G396,TblAdmin1[Tbl1_Admin1],0),1)</f>
        <v>#N/A</v>
      </c>
      <c r="I396" s="71"/>
      <c r="J396" s="96" t="e">
        <f t="array" aca="1" ref="J396" ca="1">OFFSET(Tbl2_Name2,MATCH(I396,OFFSET(Tbl2_RegionPCODE,MATCH(H396,Tbl2_Pcode1,0),1,COUNTIF(Tbl2_Pcode1,H396),1),0)-1+MATCH(H396,Tbl2_Pcode1,0)-1,1)</f>
        <v>#N/A</v>
      </c>
      <c r="K396" s="71"/>
      <c r="L396" s="96" t="e">
        <f t="array" aca="1" ref="L396" ca="1">OFFSET(Tbl3_Name3,MATCH(K396,OFFSET(Tbl3_Admin2PCODE,MATCH(J396,Tbl3_Pcode2,0),1,COUNTIF(Tbl3_Pcode2,J396),1),0)-1+MATCH(J396,Tbl3_Pcode2,0)-1,1)</f>
        <v>#N/A</v>
      </c>
      <c r="N396" s="96" t="e">
        <f t="array" aca="1" ref="N396" ca="1">OFFSET(Tbl4_Name4,MATCH(M396,OFFSET(Tbl4_Admin3PCODE,MATCH(L396,Tbl4_PCODE3,0),1,COUNTIF(Tbl4_PCODE3,L396),1),0)-1+MATCH(L396,Tbl4_PCODE3,0)-1,1)</f>
        <v>#N/A</v>
      </c>
      <c r="O396" s="96" t="str">
        <f ca="1">IFERROR(VLOOKUP(N396,PCODE4:LATITUDE,2,FALSE),"")</f>
        <v/>
      </c>
      <c r="P396" s="96" t="str">
        <f ca="1">IFERROR(VLOOKUP(N396,PCODE4:LONGITUDE,3,FALSE),"")</f>
        <v/>
      </c>
      <c r="Q396" s="81"/>
      <c r="R396" s="80"/>
      <c r="S396" s="73"/>
      <c r="T396" s="73"/>
      <c r="U396" s="73"/>
      <c r="V396" s="73"/>
      <c r="W396" s="73"/>
      <c r="X396" s="73"/>
      <c r="Y396" s="74">
        <f>SUM(Table1[[#This Row],[Syr]:[Other]])</f>
        <v>0</v>
      </c>
    </row>
    <row r="397" spans="1:25" ht="15" customHeight="1">
      <c r="A397" s="78"/>
      <c r="B397" s="78"/>
      <c r="D397" s="71"/>
      <c r="G397" s="71"/>
      <c r="H397" s="96" t="e">
        <f>INDEX(TblAdmin1[Admin1 Code],MATCH(G397,TblAdmin1[Tbl1_Admin1],0),1)</f>
        <v>#N/A</v>
      </c>
      <c r="I397" s="71"/>
      <c r="J397" s="96" t="e">
        <f t="array" aca="1" ref="J397" ca="1">OFFSET(Tbl2_Name2,MATCH(I397,OFFSET(Tbl2_RegionPCODE,MATCH(H397,Tbl2_Pcode1,0),1,COUNTIF(Tbl2_Pcode1,H397),1),0)-1+MATCH(H397,Tbl2_Pcode1,0)-1,1)</f>
        <v>#N/A</v>
      </c>
      <c r="K397" s="71"/>
      <c r="L397" s="96" t="e">
        <f t="array" aca="1" ref="L397" ca="1">OFFSET(Tbl3_Name3,MATCH(K397,OFFSET(Tbl3_Admin2PCODE,MATCH(J397,Tbl3_Pcode2,0),1,COUNTIF(Tbl3_Pcode2,J397),1),0)-1+MATCH(J397,Tbl3_Pcode2,0)-1,1)</f>
        <v>#N/A</v>
      </c>
      <c r="N397" s="96" t="e">
        <f t="array" aca="1" ref="N397" ca="1">OFFSET(Tbl4_Name4,MATCH(M397,OFFSET(Tbl4_Admin3PCODE,MATCH(L397,Tbl4_PCODE3,0),1,COUNTIF(Tbl4_PCODE3,L397),1),0)-1+MATCH(L397,Tbl4_PCODE3,0)-1,1)</f>
        <v>#N/A</v>
      </c>
      <c r="O397" s="96" t="str">
        <f ca="1">IFERROR(VLOOKUP(N397,PCODE4:LATITUDE,2,FALSE),"")</f>
        <v/>
      </c>
      <c r="P397" s="96" t="str">
        <f ca="1">IFERROR(VLOOKUP(N397,PCODE4:LONGITUDE,3,FALSE),"")</f>
        <v/>
      </c>
      <c r="Q397" s="81"/>
      <c r="R397" s="80"/>
      <c r="S397" s="73"/>
      <c r="T397" s="73"/>
      <c r="U397" s="73"/>
      <c r="V397" s="73"/>
      <c r="W397" s="73"/>
      <c r="X397" s="73"/>
      <c r="Y397" s="74">
        <f>SUM(Table1[[#This Row],[Syr]:[Other]])</f>
        <v>0</v>
      </c>
    </row>
    <row r="398" spans="1:25" ht="15" customHeight="1">
      <c r="A398" s="78"/>
      <c r="B398" s="78"/>
      <c r="D398" s="71"/>
      <c r="G398" s="71"/>
      <c r="H398" s="96" t="e">
        <f>INDEX(TblAdmin1[Admin1 Code],MATCH(G398,TblAdmin1[Tbl1_Admin1],0),1)</f>
        <v>#N/A</v>
      </c>
      <c r="I398" s="71"/>
      <c r="J398" s="96" t="e">
        <f t="array" aca="1" ref="J398" ca="1">OFFSET(Tbl2_Name2,MATCH(I398,OFFSET(Tbl2_RegionPCODE,MATCH(H398,Tbl2_Pcode1,0),1,COUNTIF(Tbl2_Pcode1,H398),1),0)-1+MATCH(H398,Tbl2_Pcode1,0)-1,1)</f>
        <v>#N/A</v>
      </c>
      <c r="K398" s="71"/>
      <c r="L398" s="96" t="e">
        <f t="array" aca="1" ref="L398" ca="1">OFFSET(Tbl3_Name3,MATCH(K398,OFFSET(Tbl3_Admin2PCODE,MATCH(J398,Tbl3_Pcode2,0),1,COUNTIF(Tbl3_Pcode2,J398),1),0)-1+MATCH(J398,Tbl3_Pcode2,0)-1,1)</f>
        <v>#N/A</v>
      </c>
      <c r="N398" s="96" t="e">
        <f t="array" aca="1" ref="N398" ca="1">OFFSET(Tbl4_Name4,MATCH(M398,OFFSET(Tbl4_Admin3PCODE,MATCH(L398,Tbl4_PCODE3,0),1,COUNTIF(Tbl4_PCODE3,L398),1),0)-1+MATCH(L398,Tbl4_PCODE3,0)-1,1)</f>
        <v>#N/A</v>
      </c>
      <c r="O398" s="96" t="str">
        <f ca="1">IFERROR(VLOOKUP(N398,PCODE4:LATITUDE,2,FALSE),"")</f>
        <v/>
      </c>
      <c r="P398" s="96" t="str">
        <f ca="1">IFERROR(VLOOKUP(N398,PCODE4:LONGITUDE,3,FALSE),"")</f>
        <v/>
      </c>
      <c r="Q398" s="81"/>
      <c r="R398" s="80"/>
      <c r="S398" s="73"/>
      <c r="T398" s="73"/>
      <c r="U398" s="73"/>
      <c r="V398" s="73"/>
      <c r="W398" s="73"/>
      <c r="X398" s="73"/>
      <c r="Y398" s="74">
        <f>SUM(Table1[[#This Row],[Syr]:[Other]])</f>
        <v>0</v>
      </c>
    </row>
    <row r="399" spans="1:25" ht="15" customHeight="1">
      <c r="A399" s="78"/>
      <c r="B399" s="78"/>
      <c r="D399" s="71"/>
      <c r="G399" s="71"/>
      <c r="H399" s="96" t="e">
        <f>INDEX(TblAdmin1[Admin1 Code],MATCH(G399,TblAdmin1[Tbl1_Admin1],0),1)</f>
        <v>#N/A</v>
      </c>
      <c r="I399" s="71"/>
      <c r="J399" s="96" t="e">
        <f t="array" aca="1" ref="J399" ca="1">OFFSET(Tbl2_Name2,MATCH(I399,OFFSET(Tbl2_RegionPCODE,MATCH(H399,Tbl2_Pcode1,0),1,COUNTIF(Tbl2_Pcode1,H399),1),0)-1+MATCH(H399,Tbl2_Pcode1,0)-1,1)</f>
        <v>#N/A</v>
      </c>
      <c r="K399" s="71"/>
      <c r="L399" s="96" t="e">
        <f t="array" aca="1" ref="L399" ca="1">OFFSET(Tbl3_Name3,MATCH(K399,OFFSET(Tbl3_Admin2PCODE,MATCH(J399,Tbl3_Pcode2,0),1,COUNTIF(Tbl3_Pcode2,J399),1),0)-1+MATCH(J399,Tbl3_Pcode2,0)-1,1)</f>
        <v>#N/A</v>
      </c>
      <c r="N399" s="96" t="e">
        <f t="array" aca="1" ref="N399" ca="1">OFFSET(Tbl4_Name4,MATCH(M399,OFFSET(Tbl4_Admin3PCODE,MATCH(L399,Tbl4_PCODE3,0),1,COUNTIF(Tbl4_PCODE3,L399),1),0)-1+MATCH(L399,Tbl4_PCODE3,0)-1,1)</f>
        <v>#N/A</v>
      </c>
      <c r="O399" s="96" t="str">
        <f ca="1">IFERROR(VLOOKUP(N399,PCODE4:LATITUDE,2,FALSE),"")</f>
        <v/>
      </c>
      <c r="P399" s="96" t="str">
        <f ca="1">IFERROR(VLOOKUP(N399,PCODE4:LONGITUDE,3,FALSE),"")</f>
        <v/>
      </c>
      <c r="Q399" s="81"/>
      <c r="R399" s="80"/>
      <c r="S399" s="73"/>
      <c r="T399" s="73"/>
      <c r="U399" s="73"/>
      <c r="V399" s="73"/>
      <c r="W399" s="73"/>
      <c r="X399" s="73"/>
      <c r="Y399" s="74">
        <f>SUM(Table1[[#This Row],[Syr]:[Other]])</f>
        <v>0</v>
      </c>
    </row>
    <row r="400" spans="1:25" ht="15" customHeight="1">
      <c r="A400" s="78"/>
      <c r="B400" s="78"/>
      <c r="D400" s="71"/>
      <c r="G400" s="71"/>
      <c r="H400" s="96" t="e">
        <f>INDEX(TblAdmin1[Admin1 Code],MATCH(G400,TblAdmin1[Tbl1_Admin1],0),1)</f>
        <v>#N/A</v>
      </c>
      <c r="I400" s="71"/>
      <c r="J400" s="96" t="e">
        <f t="array" aca="1" ref="J400" ca="1">OFFSET(Tbl2_Name2,MATCH(I400,OFFSET(Tbl2_RegionPCODE,MATCH(H400,Tbl2_Pcode1,0),1,COUNTIF(Tbl2_Pcode1,H400),1),0)-1+MATCH(H400,Tbl2_Pcode1,0)-1,1)</f>
        <v>#N/A</v>
      </c>
      <c r="K400" s="71"/>
      <c r="L400" s="96" t="e">
        <f t="array" aca="1" ref="L400" ca="1">OFFSET(Tbl3_Name3,MATCH(K400,OFFSET(Tbl3_Admin2PCODE,MATCH(J400,Tbl3_Pcode2,0),1,COUNTIF(Tbl3_Pcode2,J400),1),0)-1+MATCH(J400,Tbl3_Pcode2,0)-1,1)</f>
        <v>#N/A</v>
      </c>
      <c r="N400" s="96" t="e">
        <f t="array" aca="1" ref="N400" ca="1">OFFSET(Tbl4_Name4,MATCH(M400,OFFSET(Tbl4_Admin3PCODE,MATCH(L400,Tbl4_PCODE3,0),1,COUNTIF(Tbl4_PCODE3,L400),1),0)-1+MATCH(L400,Tbl4_PCODE3,0)-1,1)</f>
        <v>#N/A</v>
      </c>
      <c r="O400" s="96" t="str">
        <f ca="1">IFERROR(VLOOKUP(N400,PCODE4:LATITUDE,2,FALSE),"")</f>
        <v/>
      </c>
      <c r="P400" s="96" t="str">
        <f ca="1">IFERROR(VLOOKUP(N400,PCODE4:LONGITUDE,3,FALSE),"")</f>
        <v/>
      </c>
      <c r="Q400" s="81"/>
      <c r="R400" s="80"/>
      <c r="S400" s="73"/>
      <c r="T400" s="73"/>
      <c r="U400" s="73"/>
      <c r="V400" s="73"/>
      <c r="W400" s="73"/>
      <c r="X400" s="73"/>
      <c r="Y400" s="74">
        <f>SUM(Table1[[#This Row],[Syr]:[Other]])</f>
        <v>0</v>
      </c>
    </row>
    <row r="401" spans="1:25" ht="15" customHeight="1">
      <c r="A401" s="78"/>
      <c r="B401" s="78"/>
      <c r="D401" s="71"/>
      <c r="G401" s="71"/>
      <c r="H401" s="96" t="e">
        <f>INDEX(TblAdmin1[Admin1 Code],MATCH(G401,TblAdmin1[Tbl1_Admin1],0),1)</f>
        <v>#N/A</v>
      </c>
      <c r="I401" s="71"/>
      <c r="J401" s="96" t="e">
        <f t="array" aca="1" ref="J401" ca="1">OFFSET(Tbl2_Name2,MATCH(I401,OFFSET(Tbl2_RegionPCODE,MATCH(H401,Tbl2_Pcode1,0),1,COUNTIF(Tbl2_Pcode1,H401),1),0)-1+MATCH(H401,Tbl2_Pcode1,0)-1,1)</f>
        <v>#N/A</v>
      </c>
      <c r="K401" s="71"/>
      <c r="L401" s="96" t="e">
        <f t="array" aca="1" ref="L401" ca="1">OFFSET(Tbl3_Name3,MATCH(K401,OFFSET(Tbl3_Admin2PCODE,MATCH(J401,Tbl3_Pcode2,0),1,COUNTIF(Tbl3_Pcode2,J401),1),0)-1+MATCH(J401,Tbl3_Pcode2,0)-1,1)</f>
        <v>#N/A</v>
      </c>
      <c r="N401" s="96" t="e">
        <f t="array" aca="1" ref="N401" ca="1">OFFSET(Tbl4_Name4,MATCH(M401,OFFSET(Tbl4_Admin3PCODE,MATCH(L401,Tbl4_PCODE3,0),1,COUNTIF(Tbl4_PCODE3,L401),1),0)-1+MATCH(L401,Tbl4_PCODE3,0)-1,1)</f>
        <v>#N/A</v>
      </c>
      <c r="O401" s="96" t="str">
        <f ca="1">IFERROR(VLOOKUP(N401,PCODE4:LATITUDE,2,FALSE),"")</f>
        <v/>
      </c>
      <c r="P401" s="96" t="str">
        <f ca="1">IFERROR(VLOOKUP(N401,PCODE4:LONGITUDE,3,FALSE),"")</f>
        <v/>
      </c>
      <c r="Q401" s="81"/>
      <c r="R401" s="80"/>
      <c r="S401" s="73"/>
      <c r="T401" s="73"/>
      <c r="U401" s="73"/>
      <c r="V401" s="73"/>
      <c r="W401" s="73"/>
      <c r="X401" s="73"/>
      <c r="Y401" s="74">
        <f>SUM(Table1[[#This Row],[Syr]:[Other]])</f>
        <v>0</v>
      </c>
    </row>
    <row r="402" spans="1:25" ht="15" customHeight="1">
      <c r="A402" s="78"/>
      <c r="B402" s="78"/>
      <c r="D402" s="71"/>
      <c r="G402" s="71"/>
      <c r="H402" s="96" t="e">
        <f>INDEX(TblAdmin1[Admin1 Code],MATCH(G402,TblAdmin1[Tbl1_Admin1],0),1)</f>
        <v>#N/A</v>
      </c>
      <c r="I402" s="71"/>
      <c r="J402" s="96" t="e">
        <f t="array" aca="1" ref="J402" ca="1">OFFSET(Tbl2_Name2,MATCH(I402,OFFSET(Tbl2_RegionPCODE,MATCH(H402,Tbl2_Pcode1,0),1,COUNTIF(Tbl2_Pcode1,H402),1),0)-1+MATCH(H402,Tbl2_Pcode1,0)-1,1)</f>
        <v>#N/A</v>
      </c>
      <c r="K402" s="71"/>
      <c r="L402" s="96" t="e">
        <f t="array" aca="1" ref="L402" ca="1">OFFSET(Tbl3_Name3,MATCH(K402,OFFSET(Tbl3_Admin2PCODE,MATCH(J402,Tbl3_Pcode2,0),1,COUNTIF(Tbl3_Pcode2,J402),1),0)-1+MATCH(J402,Tbl3_Pcode2,0)-1,1)</f>
        <v>#N/A</v>
      </c>
      <c r="N402" s="96" t="e">
        <f t="array" aca="1" ref="N402" ca="1">OFFSET(Tbl4_Name4,MATCH(M402,OFFSET(Tbl4_Admin3PCODE,MATCH(L402,Tbl4_PCODE3,0),1,COUNTIF(Tbl4_PCODE3,L402),1),0)-1+MATCH(L402,Tbl4_PCODE3,0)-1,1)</f>
        <v>#N/A</v>
      </c>
      <c r="O402" s="96" t="str">
        <f ca="1">IFERROR(VLOOKUP(N402,PCODE4:LATITUDE,2,FALSE),"")</f>
        <v/>
      </c>
      <c r="P402" s="96" t="str">
        <f ca="1">IFERROR(VLOOKUP(N402,PCODE4:LONGITUDE,3,FALSE),"")</f>
        <v/>
      </c>
      <c r="Q402" s="81"/>
      <c r="R402" s="80"/>
      <c r="S402" s="73"/>
      <c r="T402" s="73"/>
      <c r="U402" s="73"/>
      <c r="V402" s="73"/>
      <c r="W402" s="73"/>
      <c r="X402" s="73"/>
      <c r="Y402" s="74">
        <f>SUM(Table1[[#This Row],[Syr]:[Other]])</f>
        <v>0</v>
      </c>
    </row>
    <row r="403" spans="1:25" ht="15" customHeight="1">
      <c r="A403" s="78"/>
      <c r="B403" s="78"/>
      <c r="D403" s="71"/>
      <c r="G403" s="71"/>
      <c r="H403" s="96" t="e">
        <f>INDEX(TblAdmin1[Admin1 Code],MATCH(G403,TblAdmin1[Tbl1_Admin1],0),1)</f>
        <v>#N/A</v>
      </c>
      <c r="I403" s="71"/>
      <c r="J403" s="96" t="e">
        <f t="array" aca="1" ref="J403" ca="1">OFFSET(Tbl2_Name2,MATCH(I403,OFFSET(Tbl2_RegionPCODE,MATCH(H403,Tbl2_Pcode1,0),1,COUNTIF(Tbl2_Pcode1,H403),1),0)-1+MATCH(H403,Tbl2_Pcode1,0)-1,1)</f>
        <v>#N/A</v>
      </c>
      <c r="K403" s="71"/>
      <c r="L403" s="96" t="e">
        <f t="array" aca="1" ref="L403" ca="1">OFFSET(Tbl3_Name3,MATCH(K403,OFFSET(Tbl3_Admin2PCODE,MATCH(J403,Tbl3_Pcode2,0),1,COUNTIF(Tbl3_Pcode2,J403),1),0)-1+MATCH(J403,Tbl3_Pcode2,0)-1,1)</f>
        <v>#N/A</v>
      </c>
      <c r="N403" s="96" t="e">
        <f t="array" aca="1" ref="N403" ca="1">OFFSET(Tbl4_Name4,MATCH(M403,OFFSET(Tbl4_Admin3PCODE,MATCH(L403,Tbl4_PCODE3,0),1,COUNTIF(Tbl4_PCODE3,L403),1),0)-1+MATCH(L403,Tbl4_PCODE3,0)-1,1)</f>
        <v>#N/A</v>
      </c>
      <c r="O403" s="96" t="str">
        <f ca="1">IFERROR(VLOOKUP(N403,PCODE4:LATITUDE,2,FALSE),"")</f>
        <v/>
      </c>
      <c r="P403" s="96" t="str">
        <f ca="1">IFERROR(VLOOKUP(N403,PCODE4:LONGITUDE,3,FALSE),"")</f>
        <v/>
      </c>
      <c r="Q403" s="81"/>
      <c r="R403" s="80"/>
      <c r="S403" s="73"/>
      <c r="T403" s="73"/>
      <c r="U403" s="73"/>
      <c r="V403" s="73"/>
      <c r="W403" s="73"/>
      <c r="X403" s="73"/>
      <c r="Y403" s="74">
        <f>SUM(Table1[[#This Row],[Syr]:[Other]])</f>
        <v>0</v>
      </c>
    </row>
    <row r="404" spans="1:25" ht="15" customHeight="1">
      <c r="A404" s="78"/>
      <c r="B404" s="78"/>
      <c r="D404" s="71"/>
      <c r="G404" s="71"/>
      <c r="H404" s="96" t="e">
        <f>INDEX(TblAdmin1[Admin1 Code],MATCH(G404,TblAdmin1[Tbl1_Admin1],0),1)</f>
        <v>#N/A</v>
      </c>
      <c r="I404" s="71"/>
      <c r="J404" s="96" t="e">
        <f t="array" aca="1" ref="J404" ca="1">OFFSET(Tbl2_Name2,MATCH(I404,OFFSET(Tbl2_RegionPCODE,MATCH(H404,Tbl2_Pcode1,0),1,COUNTIF(Tbl2_Pcode1,H404),1),0)-1+MATCH(H404,Tbl2_Pcode1,0)-1,1)</f>
        <v>#N/A</v>
      </c>
      <c r="K404" s="71"/>
      <c r="L404" s="96" t="e">
        <f t="array" aca="1" ref="L404" ca="1">OFFSET(Tbl3_Name3,MATCH(K404,OFFSET(Tbl3_Admin2PCODE,MATCH(J404,Tbl3_Pcode2,0),1,COUNTIF(Tbl3_Pcode2,J404),1),0)-1+MATCH(J404,Tbl3_Pcode2,0)-1,1)</f>
        <v>#N/A</v>
      </c>
      <c r="N404" s="96" t="e">
        <f t="array" aca="1" ref="N404" ca="1">OFFSET(Tbl4_Name4,MATCH(M404,OFFSET(Tbl4_Admin3PCODE,MATCH(L404,Tbl4_PCODE3,0),1,COUNTIF(Tbl4_PCODE3,L404),1),0)-1+MATCH(L404,Tbl4_PCODE3,0)-1,1)</f>
        <v>#N/A</v>
      </c>
      <c r="O404" s="96" t="str">
        <f ca="1">IFERROR(VLOOKUP(N404,PCODE4:LATITUDE,2,FALSE),"")</f>
        <v/>
      </c>
      <c r="P404" s="96" t="str">
        <f ca="1">IFERROR(VLOOKUP(N404,PCODE4:LONGITUDE,3,FALSE),"")</f>
        <v/>
      </c>
      <c r="Q404" s="81"/>
      <c r="R404" s="80"/>
      <c r="S404" s="73"/>
      <c r="T404" s="73"/>
      <c r="U404" s="73"/>
      <c r="V404" s="73"/>
      <c r="W404" s="73"/>
      <c r="X404" s="73"/>
      <c r="Y404" s="74">
        <f>SUM(Table1[[#This Row],[Syr]:[Other]])</f>
        <v>0</v>
      </c>
    </row>
    <row r="405" spans="1:25" ht="15" customHeight="1">
      <c r="A405" s="78"/>
      <c r="B405" s="78"/>
      <c r="D405" s="71"/>
      <c r="G405" s="71"/>
      <c r="H405" s="96" t="e">
        <f>INDEX(TblAdmin1[Admin1 Code],MATCH(G405,TblAdmin1[Tbl1_Admin1],0),1)</f>
        <v>#N/A</v>
      </c>
      <c r="I405" s="71"/>
      <c r="J405" s="96" t="e">
        <f t="array" aca="1" ref="J405" ca="1">OFFSET(Tbl2_Name2,MATCH(I405,OFFSET(Tbl2_RegionPCODE,MATCH(H405,Tbl2_Pcode1,0),1,COUNTIF(Tbl2_Pcode1,H405),1),0)-1+MATCH(H405,Tbl2_Pcode1,0)-1,1)</f>
        <v>#N/A</v>
      </c>
      <c r="K405" s="71"/>
      <c r="L405" s="96" t="e">
        <f t="array" aca="1" ref="L405" ca="1">OFFSET(Tbl3_Name3,MATCH(K405,OFFSET(Tbl3_Admin2PCODE,MATCH(J405,Tbl3_Pcode2,0),1,COUNTIF(Tbl3_Pcode2,J405),1),0)-1+MATCH(J405,Tbl3_Pcode2,0)-1,1)</f>
        <v>#N/A</v>
      </c>
      <c r="N405" s="96" t="e">
        <f t="array" aca="1" ref="N405" ca="1">OFFSET(Tbl4_Name4,MATCH(M405,OFFSET(Tbl4_Admin3PCODE,MATCH(L405,Tbl4_PCODE3,0),1,COUNTIF(Tbl4_PCODE3,L405),1),0)-1+MATCH(L405,Tbl4_PCODE3,0)-1,1)</f>
        <v>#N/A</v>
      </c>
      <c r="O405" s="96" t="str">
        <f ca="1">IFERROR(VLOOKUP(N405,PCODE4:LATITUDE,2,FALSE),"")</f>
        <v/>
      </c>
      <c r="P405" s="96" t="str">
        <f ca="1">IFERROR(VLOOKUP(N405,PCODE4:LONGITUDE,3,FALSE),"")</f>
        <v/>
      </c>
      <c r="Q405" s="81"/>
      <c r="R405" s="80"/>
      <c r="S405" s="73"/>
      <c r="T405" s="73"/>
      <c r="U405" s="73"/>
      <c r="V405" s="73"/>
      <c r="W405" s="73"/>
      <c r="X405" s="73"/>
      <c r="Y405" s="74">
        <f>SUM(Table1[[#This Row],[Syr]:[Other]])</f>
        <v>0</v>
      </c>
    </row>
    <row r="406" spans="1:25" ht="15" customHeight="1">
      <c r="A406" s="78"/>
      <c r="B406" s="78"/>
      <c r="D406" s="71"/>
      <c r="G406" s="71"/>
      <c r="H406" s="96" t="e">
        <f>INDEX(TblAdmin1[Admin1 Code],MATCH(G406,TblAdmin1[Tbl1_Admin1],0),1)</f>
        <v>#N/A</v>
      </c>
      <c r="I406" s="71"/>
      <c r="J406" s="96" t="e">
        <f t="array" aca="1" ref="J406" ca="1">OFFSET(Tbl2_Name2,MATCH(I406,OFFSET(Tbl2_RegionPCODE,MATCH(H406,Tbl2_Pcode1,0),1,COUNTIF(Tbl2_Pcode1,H406),1),0)-1+MATCH(H406,Tbl2_Pcode1,0)-1,1)</f>
        <v>#N/A</v>
      </c>
      <c r="K406" s="71"/>
      <c r="L406" s="96" t="e">
        <f t="array" aca="1" ref="L406" ca="1">OFFSET(Tbl3_Name3,MATCH(K406,OFFSET(Tbl3_Admin2PCODE,MATCH(J406,Tbl3_Pcode2,0),1,COUNTIF(Tbl3_Pcode2,J406),1),0)-1+MATCH(J406,Tbl3_Pcode2,0)-1,1)</f>
        <v>#N/A</v>
      </c>
      <c r="N406" s="96" t="e">
        <f t="array" aca="1" ref="N406" ca="1">OFFSET(Tbl4_Name4,MATCH(M406,OFFSET(Tbl4_Admin3PCODE,MATCH(L406,Tbl4_PCODE3,0),1,COUNTIF(Tbl4_PCODE3,L406),1),0)-1+MATCH(L406,Tbl4_PCODE3,0)-1,1)</f>
        <v>#N/A</v>
      </c>
      <c r="O406" s="96" t="str">
        <f ca="1">IFERROR(VLOOKUP(N406,PCODE4:LATITUDE,2,FALSE),"")</f>
        <v/>
      </c>
      <c r="P406" s="96" t="str">
        <f ca="1">IFERROR(VLOOKUP(N406,PCODE4:LONGITUDE,3,FALSE),"")</f>
        <v/>
      </c>
      <c r="Q406" s="81"/>
      <c r="R406" s="80"/>
      <c r="S406" s="73"/>
      <c r="T406" s="73"/>
      <c r="U406" s="73"/>
      <c r="V406" s="73"/>
      <c r="W406" s="73"/>
      <c r="X406" s="73"/>
      <c r="Y406" s="74">
        <f>SUM(Table1[[#This Row],[Syr]:[Other]])</f>
        <v>0</v>
      </c>
    </row>
    <row r="407" spans="1:25" ht="15" customHeight="1">
      <c r="A407" s="78"/>
      <c r="B407" s="78"/>
      <c r="D407" s="71"/>
      <c r="G407" s="71"/>
      <c r="H407" s="96" t="e">
        <f>INDEX(TblAdmin1[Admin1 Code],MATCH(G407,TblAdmin1[Tbl1_Admin1],0),1)</f>
        <v>#N/A</v>
      </c>
      <c r="I407" s="71"/>
      <c r="J407" s="96" t="e">
        <f t="array" aca="1" ref="J407" ca="1">OFFSET(Tbl2_Name2,MATCH(I407,OFFSET(Tbl2_RegionPCODE,MATCH(H407,Tbl2_Pcode1,0),1,COUNTIF(Tbl2_Pcode1,H407),1),0)-1+MATCH(H407,Tbl2_Pcode1,0)-1,1)</f>
        <v>#N/A</v>
      </c>
      <c r="K407" s="71"/>
      <c r="L407" s="96" t="e">
        <f t="array" aca="1" ref="L407" ca="1">OFFSET(Tbl3_Name3,MATCH(K407,OFFSET(Tbl3_Admin2PCODE,MATCH(J407,Tbl3_Pcode2,0),1,COUNTIF(Tbl3_Pcode2,J407),1),0)-1+MATCH(J407,Tbl3_Pcode2,0)-1,1)</f>
        <v>#N/A</v>
      </c>
      <c r="N407" s="96" t="e">
        <f t="array" aca="1" ref="N407" ca="1">OFFSET(Tbl4_Name4,MATCH(M407,OFFSET(Tbl4_Admin3PCODE,MATCH(L407,Tbl4_PCODE3,0),1,COUNTIF(Tbl4_PCODE3,L407),1),0)-1+MATCH(L407,Tbl4_PCODE3,0)-1,1)</f>
        <v>#N/A</v>
      </c>
      <c r="O407" s="96" t="str">
        <f ca="1">IFERROR(VLOOKUP(N407,PCODE4:LATITUDE,2,FALSE),"")</f>
        <v/>
      </c>
      <c r="P407" s="96" t="str">
        <f ca="1">IFERROR(VLOOKUP(N407,PCODE4:LONGITUDE,3,FALSE),"")</f>
        <v/>
      </c>
      <c r="Q407" s="81"/>
      <c r="R407" s="80"/>
      <c r="S407" s="73"/>
      <c r="T407" s="73"/>
      <c r="U407" s="73"/>
      <c r="V407" s="73"/>
      <c r="W407" s="73"/>
      <c r="X407" s="73"/>
      <c r="Y407" s="74">
        <f>SUM(Table1[[#This Row],[Syr]:[Other]])</f>
        <v>0</v>
      </c>
    </row>
    <row r="408" spans="1:25" ht="15" customHeight="1">
      <c r="A408" s="78"/>
      <c r="B408" s="78"/>
      <c r="D408" s="71"/>
      <c r="G408" s="71"/>
      <c r="H408" s="96" t="e">
        <f>INDEX(TblAdmin1[Admin1 Code],MATCH(G408,TblAdmin1[Tbl1_Admin1],0),1)</f>
        <v>#N/A</v>
      </c>
      <c r="I408" s="71"/>
      <c r="J408" s="96" t="e">
        <f t="array" aca="1" ref="J408" ca="1">OFFSET(Tbl2_Name2,MATCH(I408,OFFSET(Tbl2_RegionPCODE,MATCH(H408,Tbl2_Pcode1,0),1,COUNTIF(Tbl2_Pcode1,H408),1),0)-1+MATCH(H408,Tbl2_Pcode1,0)-1,1)</f>
        <v>#N/A</v>
      </c>
      <c r="K408" s="71"/>
      <c r="L408" s="96" t="e">
        <f t="array" aca="1" ref="L408" ca="1">OFFSET(Tbl3_Name3,MATCH(K408,OFFSET(Tbl3_Admin2PCODE,MATCH(J408,Tbl3_Pcode2,0),1,COUNTIF(Tbl3_Pcode2,J408),1),0)-1+MATCH(J408,Tbl3_Pcode2,0)-1,1)</f>
        <v>#N/A</v>
      </c>
      <c r="N408" s="96" t="e">
        <f t="array" aca="1" ref="N408" ca="1">OFFSET(Tbl4_Name4,MATCH(M408,OFFSET(Tbl4_Admin3PCODE,MATCH(L408,Tbl4_PCODE3,0),1,COUNTIF(Tbl4_PCODE3,L408),1),0)-1+MATCH(L408,Tbl4_PCODE3,0)-1,1)</f>
        <v>#N/A</v>
      </c>
      <c r="O408" s="96" t="str">
        <f ca="1">IFERROR(VLOOKUP(N408,PCODE4:LATITUDE,2,FALSE),"")</f>
        <v/>
      </c>
      <c r="P408" s="96" t="str">
        <f ca="1">IFERROR(VLOOKUP(N408,PCODE4:LONGITUDE,3,FALSE),"")</f>
        <v/>
      </c>
      <c r="Q408" s="81"/>
      <c r="R408" s="80"/>
      <c r="S408" s="73"/>
      <c r="T408" s="73"/>
      <c r="U408" s="73"/>
      <c r="V408" s="73"/>
      <c r="W408" s="73"/>
      <c r="X408" s="73"/>
      <c r="Y408" s="74">
        <f>SUM(Table1[[#This Row],[Syr]:[Other]])</f>
        <v>0</v>
      </c>
    </row>
    <row r="409" spans="1:25" ht="15" customHeight="1">
      <c r="A409" s="78"/>
      <c r="B409" s="78"/>
      <c r="D409" s="71"/>
      <c r="G409" s="71"/>
      <c r="H409" s="96" t="e">
        <f>INDEX(TblAdmin1[Admin1 Code],MATCH(G409,TblAdmin1[Tbl1_Admin1],0),1)</f>
        <v>#N/A</v>
      </c>
      <c r="I409" s="71"/>
      <c r="J409" s="96" t="e">
        <f t="array" aca="1" ref="J409" ca="1">OFFSET(Tbl2_Name2,MATCH(I409,OFFSET(Tbl2_RegionPCODE,MATCH(H409,Tbl2_Pcode1,0),1,COUNTIF(Tbl2_Pcode1,H409),1),0)-1+MATCH(H409,Tbl2_Pcode1,0)-1,1)</f>
        <v>#N/A</v>
      </c>
      <c r="K409" s="71"/>
      <c r="L409" s="96" t="e">
        <f t="array" aca="1" ref="L409" ca="1">OFFSET(Tbl3_Name3,MATCH(K409,OFFSET(Tbl3_Admin2PCODE,MATCH(J409,Tbl3_Pcode2,0),1,COUNTIF(Tbl3_Pcode2,J409),1),0)-1+MATCH(J409,Tbl3_Pcode2,0)-1,1)</f>
        <v>#N/A</v>
      </c>
      <c r="N409" s="96" t="e">
        <f t="array" aca="1" ref="N409" ca="1">OFFSET(Tbl4_Name4,MATCH(M409,OFFSET(Tbl4_Admin3PCODE,MATCH(L409,Tbl4_PCODE3,0),1,COUNTIF(Tbl4_PCODE3,L409),1),0)-1+MATCH(L409,Tbl4_PCODE3,0)-1,1)</f>
        <v>#N/A</v>
      </c>
      <c r="O409" s="96" t="str">
        <f ca="1">IFERROR(VLOOKUP(N409,PCODE4:LATITUDE,2,FALSE),"")</f>
        <v/>
      </c>
      <c r="P409" s="96" t="str">
        <f ca="1">IFERROR(VLOOKUP(N409,PCODE4:LONGITUDE,3,FALSE),"")</f>
        <v/>
      </c>
      <c r="Q409" s="81"/>
      <c r="R409" s="80"/>
      <c r="S409" s="73"/>
      <c r="T409" s="73"/>
      <c r="U409" s="73"/>
      <c r="V409" s="73"/>
      <c r="W409" s="73"/>
      <c r="X409" s="73"/>
      <c r="Y409" s="74">
        <f>SUM(Table1[[#This Row],[Syr]:[Other]])</f>
        <v>0</v>
      </c>
    </row>
    <row r="410" spans="1:25" ht="15" customHeight="1">
      <c r="A410" s="78"/>
      <c r="B410" s="78"/>
      <c r="D410" s="71"/>
      <c r="G410" s="71"/>
      <c r="H410" s="96" t="e">
        <f>INDEX(TblAdmin1[Admin1 Code],MATCH(G410,TblAdmin1[Tbl1_Admin1],0),1)</f>
        <v>#N/A</v>
      </c>
      <c r="I410" s="71"/>
      <c r="J410" s="96" t="e">
        <f t="array" aca="1" ref="J410" ca="1">OFFSET(Tbl2_Name2,MATCH(I410,OFFSET(Tbl2_RegionPCODE,MATCH(H410,Tbl2_Pcode1,0),1,COUNTIF(Tbl2_Pcode1,H410),1),0)-1+MATCH(H410,Tbl2_Pcode1,0)-1,1)</f>
        <v>#N/A</v>
      </c>
      <c r="K410" s="71"/>
      <c r="L410" s="96" t="e">
        <f t="array" aca="1" ref="L410" ca="1">OFFSET(Tbl3_Name3,MATCH(K410,OFFSET(Tbl3_Admin2PCODE,MATCH(J410,Tbl3_Pcode2,0),1,COUNTIF(Tbl3_Pcode2,J410),1),0)-1+MATCH(J410,Tbl3_Pcode2,0)-1,1)</f>
        <v>#N/A</v>
      </c>
      <c r="N410" s="96" t="e">
        <f t="array" aca="1" ref="N410" ca="1">OFFSET(Tbl4_Name4,MATCH(M410,OFFSET(Tbl4_Admin3PCODE,MATCH(L410,Tbl4_PCODE3,0),1,COUNTIF(Tbl4_PCODE3,L410),1),0)-1+MATCH(L410,Tbl4_PCODE3,0)-1,1)</f>
        <v>#N/A</v>
      </c>
      <c r="O410" s="96" t="str">
        <f ca="1">IFERROR(VLOOKUP(N410,PCODE4:LATITUDE,2,FALSE),"")</f>
        <v/>
      </c>
      <c r="P410" s="96" t="str">
        <f ca="1">IFERROR(VLOOKUP(N410,PCODE4:LONGITUDE,3,FALSE),"")</f>
        <v/>
      </c>
      <c r="Q410" s="81"/>
      <c r="R410" s="80"/>
      <c r="S410" s="73"/>
      <c r="T410" s="73"/>
      <c r="U410" s="73"/>
      <c r="V410" s="73"/>
      <c r="W410" s="73"/>
      <c r="X410" s="73"/>
      <c r="Y410" s="74">
        <f>SUM(Table1[[#This Row],[Syr]:[Other]])</f>
        <v>0</v>
      </c>
    </row>
    <row r="411" spans="1:25" ht="15" customHeight="1">
      <c r="A411" s="78"/>
      <c r="B411" s="78"/>
      <c r="D411" s="71"/>
      <c r="G411" s="71"/>
      <c r="H411" s="96" t="e">
        <f>INDEX(TblAdmin1[Admin1 Code],MATCH(G411,TblAdmin1[Tbl1_Admin1],0),1)</f>
        <v>#N/A</v>
      </c>
      <c r="I411" s="71"/>
      <c r="J411" s="96" t="e">
        <f t="array" aca="1" ref="J411" ca="1">OFFSET(Tbl2_Name2,MATCH(I411,OFFSET(Tbl2_RegionPCODE,MATCH(H411,Tbl2_Pcode1,0),1,COUNTIF(Tbl2_Pcode1,H411),1),0)-1+MATCH(H411,Tbl2_Pcode1,0)-1,1)</f>
        <v>#N/A</v>
      </c>
      <c r="K411" s="71"/>
      <c r="L411" s="96" t="e">
        <f t="array" aca="1" ref="L411" ca="1">OFFSET(Tbl3_Name3,MATCH(K411,OFFSET(Tbl3_Admin2PCODE,MATCH(J411,Tbl3_Pcode2,0),1,COUNTIF(Tbl3_Pcode2,J411),1),0)-1+MATCH(J411,Tbl3_Pcode2,0)-1,1)</f>
        <v>#N/A</v>
      </c>
      <c r="N411" s="96" t="e">
        <f t="array" aca="1" ref="N411" ca="1">OFFSET(Tbl4_Name4,MATCH(M411,OFFSET(Tbl4_Admin3PCODE,MATCH(L411,Tbl4_PCODE3,0),1,COUNTIF(Tbl4_PCODE3,L411),1),0)-1+MATCH(L411,Tbl4_PCODE3,0)-1,1)</f>
        <v>#N/A</v>
      </c>
      <c r="O411" s="96" t="str">
        <f ca="1">IFERROR(VLOOKUP(N411,PCODE4:LATITUDE,2,FALSE),"")</f>
        <v/>
      </c>
      <c r="P411" s="96" t="str">
        <f ca="1">IFERROR(VLOOKUP(N411,PCODE4:LONGITUDE,3,FALSE),"")</f>
        <v/>
      </c>
      <c r="Q411" s="81"/>
      <c r="R411" s="80"/>
      <c r="S411" s="73"/>
      <c r="T411" s="73"/>
      <c r="U411" s="73"/>
      <c r="V411" s="73"/>
      <c r="W411" s="73"/>
      <c r="X411" s="73"/>
      <c r="Y411" s="74">
        <f>SUM(Table1[[#This Row],[Syr]:[Other]])</f>
        <v>0</v>
      </c>
    </row>
    <row r="412" spans="1:25" ht="15" customHeight="1">
      <c r="A412" s="78"/>
      <c r="B412" s="78"/>
      <c r="D412" s="71"/>
      <c r="G412" s="71"/>
      <c r="H412" s="96" t="e">
        <f>INDEX(TblAdmin1[Admin1 Code],MATCH(G412,TblAdmin1[Tbl1_Admin1],0),1)</f>
        <v>#N/A</v>
      </c>
      <c r="I412" s="71"/>
      <c r="J412" s="96" t="e">
        <f t="array" aca="1" ref="J412" ca="1">OFFSET(Tbl2_Name2,MATCH(I412,OFFSET(Tbl2_RegionPCODE,MATCH(H412,Tbl2_Pcode1,0),1,COUNTIF(Tbl2_Pcode1,H412),1),0)-1+MATCH(H412,Tbl2_Pcode1,0)-1,1)</f>
        <v>#N/A</v>
      </c>
      <c r="K412" s="71"/>
      <c r="L412" s="96" t="e">
        <f t="array" aca="1" ref="L412" ca="1">OFFSET(Tbl3_Name3,MATCH(K412,OFFSET(Tbl3_Admin2PCODE,MATCH(J412,Tbl3_Pcode2,0),1,COUNTIF(Tbl3_Pcode2,J412),1),0)-1+MATCH(J412,Tbl3_Pcode2,0)-1,1)</f>
        <v>#N/A</v>
      </c>
      <c r="N412" s="96" t="e">
        <f t="array" aca="1" ref="N412" ca="1">OFFSET(Tbl4_Name4,MATCH(M412,OFFSET(Tbl4_Admin3PCODE,MATCH(L412,Tbl4_PCODE3,0),1,COUNTIF(Tbl4_PCODE3,L412),1),0)-1+MATCH(L412,Tbl4_PCODE3,0)-1,1)</f>
        <v>#N/A</v>
      </c>
      <c r="O412" s="96" t="str">
        <f ca="1">IFERROR(VLOOKUP(N412,PCODE4:LATITUDE,2,FALSE),"")</f>
        <v/>
      </c>
      <c r="P412" s="96" t="str">
        <f ca="1">IFERROR(VLOOKUP(N412,PCODE4:LONGITUDE,3,FALSE),"")</f>
        <v/>
      </c>
      <c r="Q412" s="81"/>
      <c r="R412" s="80"/>
      <c r="S412" s="73"/>
      <c r="T412" s="73"/>
      <c r="U412" s="73"/>
      <c r="V412" s="73"/>
      <c r="W412" s="73"/>
      <c r="X412" s="73"/>
      <c r="Y412" s="74">
        <f>SUM(Table1[[#This Row],[Syr]:[Other]])</f>
        <v>0</v>
      </c>
    </row>
    <row r="413" spans="1:25" ht="15" customHeight="1">
      <c r="A413" s="78"/>
      <c r="B413" s="78"/>
      <c r="D413" s="71"/>
      <c r="G413" s="71"/>
      <c r="H413" s="96" t="e">
        <f>INDEX(TblAdmin1[Admin1 Code],MATCH(G413,TblAdmin1[Tbl1_Admin1],0),1)</f>
        <v>#N/A</v>
      </c>
      <c r="I413" s="71"/>
      <c r="J413" s="96" t="e">
        <f t="array" aca="1" ref="J413" ca="1">OFFSET(Tbl2_Name2,MATCH(I413,OFFSET(Tbl2_RegionPCODE,MATCH(H413,Tbl2_Pcode1,0),1,COUNTIF(Tbl2_Pcode1,H413),1),0)-1+MATCH(H413,Tbl2_Pcode1,0)-1,1)</f>
        <v>#N/A</v>
      </c>
      <c r="K413" s="71"/>
      <c r="L413" s="96" t="e">
        <f t="array" aca="1" ref="L413" ca="1">OFFSET(Tbl3_Name3,MATCH(K413,OFFSET(Tbl3_Admin2PCODE,MATCH(J413,Tbl3_Pcode2,0),1,COUNTIF(Tbl3_Pcode2,J413),1),0)-1+MATCH(J413,Tbl3_Pcode2,0)-1,1)</f>
        <v>#N/A</v>
      </c>
      <c r="N413" s="96" t="e">
        <f t="array" aca="1" ref="N413" ca="1">OFFSET(Tbl4_Name4,MATCH(M413,OFFSET(Tbl4_Admin3PCODE,MATCH(L413,Tbl4_PCODE3,0),1,COUNTIF(Tbl4_PCODE3,L413),1),0)-1+MATCH(L413,Tbl4_PCODE3,0)-1,1)</f>
        <v>#N/A</v>
      </c>
      <c r="O413" s="96" t="str">
        <f ca="1">IFERROR(VLOOKUP(N413,PCODE4:LATITUDE,2,FALSE),"")</f>
        <v/>
      </c>
      <c r="P413" s="96" t="str">
        <f ca="1">IFERROR(VLOOKUP(N413,PCODE4:LONGITUDE,3,FALSE),"")</f>
        <v/>
      </c>
      <c r="Q413" s="81"/>
      <c r="R413" s="80"/>
      <c r="S413" s="73"/>
      <c r="T413" s="73"/>
      <c r="U413" s="73"/>
      <c r="V413" s="73"/>
      <c r="W413" s="73"/>
      <c r="X413" s="73"/>
      <c r="Y413" s="74">
        <f>SUM(Table1[[#This Row],[Syr]:[Other]])</f>
        <v>0</v>
      </c>
    </row>
    <row r="414" spans="1:25" ht="15" customHeight="1">
      <c r="A414" s="78"/>
      <c r="B414" s="78"/>
      <c r="D414" s="71"/>
      <c r="G414" s="71"/>
      <c r="H414" s="96" t="e">
        <f>INDEX(TblAdmin1[Admin1 Code],MATCH(G414,TblAdmin1[Tbl1_Admin1],0),1)</f>
        <v>#N/A</v>
      </c>
      <c r="I414" s="71"/>
      <c r="J414" s="96" t="e">
        <f t="array" aca="1" ref="J414" ca="1">OFFSET(Tbl2_Name2,MATCH(I414,OFFSET(Tbl2_RegionPCODE,MATCH(H414,Tbl2_Pcode1,0),1,COUNTIF(Tbl2_Pcode1,H414),1),0)-1+MATCH(H414,Tbl2_Pcode1,0)-1,1)</f>
        <v>#N/A</v>
      </c>
      <c r="K414" s="71"/>
      <c r="L414" s="96" t="e">
        <f t="array" aca="1" ref="L414" ca="1">OFFSET(Tbl3_Name3,MATCH(K414,OFFSET(Tbl3_Admin2PCODE,MATCH(J414,Tbl3_Pcode2,0),1,COUNTIF(Tbl3_Pcode2,J414),1),0)-1+MATCH(J414,Tbl3_Pcode2,0)-1,1)</f>
        <v>#N/A</v>
      </c>
      <c r="N414" s="96" t="e">
        <f t="array" aca="1" ref="N414" ca="1">OFFSET(Tbl4_Name4,MATCH(M414,OFFSET(Tbl4_Admin3PCODE,MATCH(L414,Tbl4_PCODE3,0),1,COUNTIF(Tbl4_PCODE3,L414),1),0)-1+MATCH(L414,Tbl4_PCODE3,0)-1,1)</f>
        <v>#N/A</v>
      </c>
      <c r="O414" s="96" t="str">
        <f ca="1">IFERROR(VLOOKUP(N414,PCODE4:LATITUDE,2,FALSE),"")</f>
        <v/>
      </c>
      <c r="P414" s="96" t="str">
        <f ca="1">IFERROR(VLOOKUP(N414,PCODE4:LONGITUDE,3,FALSE),"")</f>
        <v/>
      </c>
      <c r="Q414" s="81"/>
      <c r="R414" s="80"/>
      <c r="S414" s="73"/>
      <c r="T414" s="73"/>
      <c r="U414" s="73"/>
      <c r="V414" s="73"/>
      <c r="W414" s="73"/>
      <c r="X414" s="73"/>
      <c r="Y414" s="74">
        <f>SUM(Table1[[#This Row],[Syr]:[Other]])</f>
        <v>0</v>
      </c>
    </row>
    <row r="415" spans="1:25" ht="15" customHeight="1">
      <c r="A415" s="78"/>
      <c r="B415" s="78"/>
      <c r="D415" s="71"/>
      <c r="G415" s="71"/>
      <c r="H415" s="96" t="e">
        <f>INDEX(TblAdmin1[Admin1 Code],MATCH(G415,TblAdmin1[Tbl1_Admin1],0),1)</f>
        <v>#N/A</v>
      </c>
      <c r="I415" s="71"/>
      <c r="J415" s="96" t="e">
        <f t="array" aca="1" ref="J415" ca="1">OFFSET(Tbl2_Name2,MATCH(I415,OFFSET(Tbl2_RegionPCODE,MATCH(H415,Tbl2_Pcode1,0),1,COUNTIF(Tbl2_Pcode1,H415),1),0)-1+MATCH(H415,Tbl2_Pcode1,0)-1,1)</f>
        <v>#N/A</v>
      </c>
      <c r="K415" s="71"/>
      <c r="L415" s="96" t="e">
        <f t="array" aca="1" ref="L415" ca="1">OFFSET(Tbl3_Name3,MATCH(K415,OFFSET(Tbl3_Admin2PCODE,MATCH(J415,Tbl3_Pcode2,0),1,COUNTIF(Tbl3_Pcode2,J415),1),0)-1+MATCH(J415,Tbl3_Pcode2,0)-1,1)</f>
        <v>#N/A</v>
      </c>
      <c r="N415" s="96" t="e">
        <f t="array" aca="1" ref="N415" ca="1">OFFSET(Tbl4_Name4,MATCH(M415,OFFSET(Tbl4_Admin3PCODE,MATCH(L415,Tbl4_PCODE3,0),1,COUNTIF(Tbl4_PCODE3,L415),1),0)-1+MATCH(L415,Tbl4_PCODE3,0)-1,1)</f>
        <v>#N/A</v>
      </c>
      <c r="O415" s="96" t="str">
        <f ca="1">IFERROR(VLOOKUP(N415,PCODE4:LATITUDE,2,FALSE),"")</f>
        <v/>
      </c>
      <c r="P415" s="96" t="str">
        <f ca="1">IFERROR(VLOOKUP(N415,PCODE4:LONGITUDE,3,FALSE),"")</f>
        <v/>
      </c>
      <c r="Q415" s="81"/>
      <c r="R415" s="80"/>
      <c r="S415" s="73"/>
      <c r="T415" s="73"/>
      <c r="U415" s="73"/>
      <c r="V415" s="73"/>
      <c r="W415" s="73"/>
      <c r="X415" s="73"/>
      <c r="Y415" s="74">
        <f>SUM(Table1[[#This Row],[Syr]:[Other]])</f>
        <v>0</v>
      </c>
    </row>
    <row r="416" spans="1:25" ht="15" customHeight="1">
      <c r="A416" s="78"/>
      <c r="B416" s="78"/>
      <c r="D416" s="71"/>
      <c r="G416" s="71"/>
      <c r="H416" s="96" t="e">
        <f>INDEX(TblAdmin1[Admin1 Code],MATCH(G416,TblAdmin1[Tbl1_Admin1],0),1)</f>
        <v>#N/A</v>
      </c>
      <c r="I416" s="71"/>
      <c r="J416" s="96" t="e">
        <f t="array" aca="1" ref="J416" ca="1">OFFSET(Tbl2_Name2,MATCH(I416,OFFSET(Tbl2_RegionPCODE,MATCH(H416,Tbl2_Pcode1,0),1,COUNTIF(Tbl2_Pcode1,H416),1),0)-1+MATCH(H416,Tbl2_Pcode1,0)-1,1)</f>
        <v>#N/A</v>
      </c>
      <c r="K416" s="71"/>
      <c r="L416" s="96" t="e">
        <f t="array" aca="1" ref="L416" ca="1">OFFSET(Tbl3_Name3,MATCH(K416,OFFSET(Tbl3_Admin2PCODE,MATCH(J416,Tbl3_Pcode2,0),1,COUNTIF(Tbl3_Pcode2,J416),1),0)-1+MATCH(J416,Tbl3_Pcode2,0)-1,1)</f>
        <v>#N/A</v>
      </c>
      <c r="N416" s="96" t="e">
        <f t="array" aca="1" ref="N416" ca="1">OFFSET(Tbl4_Name4,MATCH(M416,OFFSET(Tbl4_Admin3PCODE,MATCH(L416,Tbl4_PCODE3,0),1,COUNTIF(Tbl4_PCODE3,L416),1),0)-1+MATCH(L416,Tbl4_PCODE3,0)-1,1)</f>
        <v>#N/A</v>
      </c>
      <c r="O416" s="96" t="str">
        <f ca="1">IFERROR(VLOOKUP(N416,PCODE4:LATITUDE,2,FALSE),"")</f>
        <v/>
      </c>
      <c r="P416" s="96" t="str">
        <f ca="1">IFERROR(VLOOKUP(N416,PCODE4:LONGITUDE,3,FALSE),"")</f>
        <v/>
      </c>
      <c r="Q416" s="81"/>
      <c r="R416" s="80"/>
      <c r="S416" s="73"/>
      <c r="T416" s="73"/>
      <c r="U416" s="73"/>
      <c r="V416" s="73"/>
      <c r="W416" s="73"/>
      <c r="X416" s="73"/>
      <c r="Y416" s="74">
        <f>SUM(Table1[[#This Row],[Syr]:[Other]])</f>
        <v>0</v>
      </c>
    </row>
    <row r="417" spans="1:25" ht="15" customHeight="1">
      <c r="A417" s="78"/>
      <c r="B417" s="78"/>
      <c r="D417" s="71"/>
      <c r="G417" s="71"/>
      <c r="H417" s="96" t="e">
        <f>INDEX(TblAdmin1[Admin1 Code],MATCH(G417,TblAdmin1[Tbl1_Admin1],0),1)</f>
        <v>#N/A</v>
      </c>
      <c r="I417" s="71"/>
      <c r="J417" s="96" t="e">
        <f t="array" aca="1" ref="J417" ca="1">OFFSET(Tbl2_Name2,MATCH(I417,OFFSET(Tbl2_RegionPCODE,MATCH(H417,Tbl2_Pcode1,0),1,COUNTIF(Tbl2_Pcode1,H417),1),0)-1+MATCH(H417,Tbl2_Pcode1,0)-1,1)</f>
        <v>#N/A</v>
      </c>
      <c r="K417" s="71"/>
      <c r="L417" s="96" t="e">
        <f t="array" aca="1" ref="L417" ca="1">OFFSET(Tbl3_Name3,MATCH(K417,OFFSET(Tbl3_Admin2PCODE,MATCH(J417,Tbl3_Pcode2,0),1,COUNTIF(Tbl3_Pcode2,J417),1),0)-1+MATCH(J417,Tbl3_Pcode2,0)-1,1)</f>
        <v>#N/A</v>
      </c>
      <c r="N417" s="96" t="e">
        <f t="array" aca="1" ref="N417" ca="1">OFFSET(Tbl4_Name4,MATCH(M417,OFFSET(Tbl4_Admin3PCODE,MATCH(L417,Tbl4_PCODE3,0),1,COUNTIF(Tbl4_PCODE3,L417),1),0)-1+MATCH(L417,Tbl4_PCODE3,0)-1,1)</f>
        <v>#N/A</v>
      </c>
      <c r="O417" s="96" t="str">
        <f ca="1">IFERROR(VLOOKUP(N417,PCODE4:LATITUDE,2,FALSE),"")</f>
        <v/>
      </c>
      <c r="P417" s="96" t="str">
        <f ca="1">IFERROR(VLOOKUP(N417,PCODE4:LONGITUDE,3,FALSE),"")</f>
        <v/>
      </c>
      <c r="Q417" s="81"/>
      <c r="R417" s="80"/>
      <c r="S417" s="73"/>
      <c r="T417" s="73"/>
      <c r="U417" s="73"/>
      <c r="V417" s="73"/>
      <c r="W417" s="73"/>
      <c r="X417" s="73"/>
      <c r="Y417" s="74">
        <f>SUM(Table1[[#This Row],[Syr]:[Other]])</f>
        <v>0</v>
      </c>
    </row>
    <row r="418" spans="1:25" ht="15" customHeight="1">
      <c r="A418" s="78"/>
      <c r="B418" s="78"/>
      <c r="D418" s="71"/>
      <c r="G418" s="71"/>
      <c r="H418" s="96" t="e">
        <f>INDEX(TblAdmin1[Admin1 Code],MATCH(G418,TblAdmin1[Tbl1_Admin1],0),1)</f>
        <v>#N/A</v>
      </c>
      <c r="I418" s="71"/>
      <c r="J418" s="96" t="e">
        <f t="array" aca="1" ref="J418" ca="1">OFFSET(Tbl2_Name2,MATCH(I418,OFFSET(Tbl2_RegionPCODE,MATCH(H418,Tbl2_Pcode1,0),1,COUNTIF(Tbl2_Pcode1,H418),1),0)-1+MATCH(H418,Tbl2_Pcode1,0)-1,1)</f>
        <v>#N/A</v>
      </c>
      <c r="K418" s="71"/>
      <c r="L418" s="96" t="e">
        <f t="array" aca="1" ref="L418" ca="1">OFFSET(Tbl3_Name3,MATCH(K418,OFFSET(Tbl3_Admin2PCODE,MATCH(J418,Tbl3_Pcode2,0),1,COUNTIF(Tbl3_Pcode2,J418),1),0)-1+MATCH(J418,Tbl3_Pcode2,0)-1,1)</f>
        <v>#N/A</v>
      </c>
      <c r="N418" s="96" t="e">
        <f t="array" aca="1" ref="N418" ca="1">OFFSET(Tbl4_Name4,MATCH(M418,OFFSET(Tbl4_Admin3PCODE,MATCH(L418,Tbl4_PCODE3,0),1,COUNTIF(Tbl4_PCODE3,L418),1),0)-1+MATCH(L418,Tbl4_PCODE3,0)-1,1)</f>
        <v>#N/A</v>
      </c>
      <c r="O418" s="96" t="str">
        <f ca="1">IFERROR(VLOOKUP(N418,PCODE4:LATITUDE,2,FALSE),"")</f>
        <v/>
      </c>
      <c r="P418" s="96" t="str">
        <f ca="1">IFERROR(VLOOKUP(N418,PCODE4:LONGITUDE,3,FALSE),"")</f>
        <v/>
      </c>
      <c r="Q418" s="81"/>
      <c r="R418" s="80"/>
      <c r="S418" s="73"/>
      <c r="T418" s="73"/>
      <c r="U418" s="73"/>
      <c r="V418" s="73"/>
      <c r="W418" s="73"/>
      <c r="X418" s="73"/>
      <c r="Y418" s="74">
        <f>SUM(Table1[[#This Row],[Syr]:[Other]])</f>
        <v>0</v>
      </c>
    </row>
    <row r="419" spans="1:25" ht="15" customHeight="1">
      <c r="A419" s="78"/>
      <c r="B419" s="78"/>
      <c r="D419" s="71"/>
      <c r="G419" s="71"/>
      <c r="H419" s="96" t="e">
        <f>INDEX(TblAdmin1[Admin1 Code],MATCH(G419,TblAdmin1[Tbl1_Admin1],0),1)</f>
        <v>#N/A</v>
      </c>
      <c r="I419" s="71"/>
      <c r="J419" s="96" t="e">
        <f t="array" aca="1" ref="J419" ca="1">OFFSET(Tbl2_Name2,MATCH(I419,OFFSET(Tbl2_RegionPCODE,MATCH(H419,Tbl2_Pcode1,0),1,COUNTIF(Tbl2_Pcode1,H419),1),0)-1+MATCH(H419,Tbl2_Pcode1,0)-1,1)</f>
        <v>#N/A</v>
      </c>
      <c r="K419" s="71"/>
      <c r="L419" s="96" t="e">
        <f t="array" aca="1" ref="L419" ca="1">OFFSET(Tbl3_Name3,MATCH(K419,OFFSET(Tbl3_Admin2PCODE,MATCH(J419,Tbl3_Pcode2,0),1,COUNTIF(Tbl3_Pcode2,J419),1),0)-1+MATCH(J419,Tbl3_Pcode2,0)-1,1)</f>
        <v>#N/A</v>
      </c>
      <c r="N419" s="96" t="e">
        <f t="array" aca="1" ref="N419" ca="1">OFFSET(Tbl4_Name4,MATCH(M419,OFFSET(Tbl4_Admin3PCODE,MATCH(L419,Tbl4_PCODE3,0),1,COUNTIF(Tbl4_PCODE3,L419),1),0)-1+MATCH(L419,Tbl4_PCODE3,0)-1,1)</f>
        <v>#N/A</v>
      </c>
      <c r="O419" s="96" t="str">
        <f ca="1">IFERROR(VLOOKUP(N419,PCODE4:LATITUDE,2,FALSE),"")</f>
        <v/>
      </c>
      <c r="P419" s="96" t="str">
        <f ca="1">IFERROR(VLOOKUP(N419,PCODE4:LONGITUDE,3,FALSE),"")</f>
        <v/>
      </c>
      <c r="Q419" s="81"/>
      <c r="R419" s="80"/>
      <c r="S419" s="73"/>
      <c r="T419" s="73"/>
      <c r="U419" s="73"/>
      <c r="V419" s="73"/>
      <c r="W419" s="73"/>
      <c r="X419" s="73"/>
      <c r="Y419" s="74">
        <f>SUM(Table1[[#This Row],[Syr]:[Other]])</f>
        <v>0</v>
      </c>
    </row>
    <row r="420" spans="1:25" ht="15" customHeight="1">
      <c r="A420" s="78"/>
      <c r="B420" s="78"/>
      <c r="D420" s="71"/>
      <c r="G420" s="71"/>
      <c r="H420" s="96" t="e">
        <f>INDEX(TblAdmin1[Admin1 Code],MATCH(G420,TblAdmin1[Tbl1_Admin1],0),1)</f>
        <v>#N/A</v>
      </c>
      <c r="I420" s="71"/>
      <c r="J420" s="96" t="e">
        <f t="array" aca="1" ref="J420" ca="1">OFFSET(Tbl2_Name2,MATCH(I420,OFFSET(Tbl2_RegionPCODE,MATCH(H420,Tbl2_Pcode1,0),1,COUNTIF(Tbl2_Pcode1,H420),1),0)-1+MATCH(H420,Tbl2_Pcode1,0)-1,1)</f>
        <v>#N/A</v>
      </c>
      <c r="K420" s="71"/>
      <c r="L420" s="96" t="e">
        <f t="array" aca="1" ref="L420" ca="1">OFFSET(Tbl3_Name3,MATCH(K420,OFFSET(Tbl3_Admin2PCODE,MATCH(J420,Tbl3_Pcode2,0),1,COUNTIF(Tbl3_Pcode2,J420),1),0)-1+MATCH(J420,Tbl3_Pcode2,0)-1,1)</f>
        <v>#N/A</v>
      </c>
      <c r="N420" s="96" t="e">
        <f t="array" aca="1" ref="N420" ca="1">OFFSET(Tbl4_Name4,MATCH(M420,OFFSET(Tbl4_Admin3PCODE,MATCH(L420,Tbl4_PCODE3,0),1,COUNTIF(Tbl4_PCODE3,L420),1),0)-1+MATCH(L420,Tbl4_PCODE3,0)-1,1)</f>
        <v>#N/A</v>
      </c>
      <c r="O420" s="96" t="str">
        <f ca="1">IFERROR(VLOOKUP(N420,PCODE4:LATITUDE,2,FALSE),"")</f>
        <v/>
      </c>
      <c r="P420" s="96" t="str">
        <f ca="1">IFERROR(VLOOKUP(N420,PCODE4:LONGITUDE,3,FALSE),"")</f>
        <v/>
      </c>
      <c r="Q420" s="81"/>
      <c r="R420" s="80"/>
      <c r="S420" s="73"/>
      <c r="T420" s="73"/>
      <c r="U420" s="73"/>
      <c r="V420" s="73"/>
      <c r="W420" s="73"/>
      <c r="X420" s="73"/>
      <c r="Y420" s="74">
        <f>SUM(Table1[[#This Row],[Syr]:[Other]])</f>
        <v>0</v>
      </c>
    </row>
    <row r="421" spans="1:25" ht="15" customHeight="1">
      <c r="A421" s="78"/>
      <c r="B421" s="78"/>
      <c r="D421" s="71"/>
      <c r="G421" s="71"/>
      <c r="H421" s="96" t="e">
        <f>INDEX(TblAdmin1[Admin1 Code],MATCH(G421,TblAdmin1[Tbl1_Admin1],0),1)</f>
        <v>#N/A</v>
      </c>
      <c r="I421" s="71"/>
      <c r="J421" s="96" t="e">
        <f t="array" aca="1" ref="J421" ca="1">OFFSET(Tbl2_Name2,MATCH(I421,OFFSET(Tbl2_RegionPCODE,MATCH(H421,Tbl2_Pcode1,0),1,COUNTIF(Tbl2_Pcode1,H421),1),0)-1+MATCH(H421,Tbl2_Pcode1,0)-1,1)</f>
        <v>#N/A</v>
      </c>
      <c r="K421" s="71"/>
      <c r="L421" s="96" t="e">
        <f t="array" aca="1" ref="L421" ca="1">OFFSET(Tbl3_Name3,MATCH(K421,OFFSET(Tbl3_Admin2PCODE,MATCH(J421,Tbl3_Pcode2,0),1,COUNTIF(Tbl3_Pcode2,J421),1),0)-1+MATCH(J421,Tbl3_Pcode2,0)-1,1)</f>
        <v>#N/A</v>
      </c>
      <c r="N421" s="96" t="e">
        <f t="array" aca="1" ref="N421" ca="1">OFFSET(Tbl4_Name4,MATCH(M421,OFFSET(Tbl4_Admin3PCODE,MATCH(L421,Tbl4_PCODE3,0),1,COUNTIF(Tbl4_PCODE3,L421),1),0)-1+MATCH(L421,Tbl4_PCODE3,0)-1,1)</f>
        <v>#N/A</v>
      </c>
      <c r="O421" s="96" t="str">
        <f ca="1">IFERROR(VLOOKUP(N421,PCODE4:LATITUDE,2,FALSE),"")</f>
        <v/>
      </c>
      <c r="P421" s="96" t="str">
        <f ca="1">IFERROR(VLOOKUP(N421,PCODE4:LONGITUDE,3,FALSE),"")</f>
        <v/>
      </c>
      <c r="Q421" s="81"/>
      <c r="R421" s="80"/>
      <c r="S421" s="73"/>
      <c r="T421" s="73"/>
      <c r="U421" s="73"/>
      <c r="V421" s="73"/>
      <c r="W421" s="73"/>
      <c r="X421" s="73"/>
      <c r="Y421" s="74">
        <f>SUM(Table1[[#This Row],[Syr]:[Other]])</f>
        <v>0</v>
      </c>
    </row>
    <row r="422" spans="1:25" ht="15" customHeight="1">
      <c r="A422" s="78"/>
      <c r="B422" s="78"/>
      <c r="D422" s="71"/>
      <c r="G422" s="71"/>
      <c r="H422" s="96" t="e">
        <f>INDEX(TblAdmin1[Admin1 Code],MATCH(G422,TblAdmin1[Tbl1_Admin1],0),1)</f>
        <v>#N/A</v>
      </c>
      <c r="I422" s="71"/>
      <c r="J422" s="96" t="e">
        <f t="array" aca="1" ref="J422" ca="1">OFFSET(Tbl2_Name2,MATCH(I422,OFFSET(Tbl2_RegionPCODE,MATCH(H422,Tbl2_Pcode1,0),1,COUNTIF(Tbl2_Pcode1,H422),1),0)-1+MATCH(H422,Tbl2_Pcode1,0)-1,1)</f>
        <v>#N/A</v>
      </c>
      <c r="K422" s="71"/>
      <c r="L422" s="96" t="e">
        <f t="array" aca="1" ref="L422" ca="1">OFFSET(Tbl3_Name3,MATCH(K422,OFFSET(Tbl3_Admin2PCODE,MATCH(J422,Tbl3_Pcode2,0),1,COUNTIF(Tbl3_Pcode2,J422),1),0)-1+MATCH(J422,Tbl3_Pcode2,0)-1,1)</f>
        <v>#N/A</v>
      </c>
      <c r="N422" s="96" t="e">
        <f t="array" aca="1" ref="N422" ca="1">OFFSET(Tbl4_Name4,MATCH(M422,OFFSET(Tbl4_Admin3PCODE,MATCH(L422,Tbl4_PCODE3,0),1,COUNTIF(Tbl4_PCODE3,L422),1),0)-1+MATCH(L422,Tbl4_PCODE3,0)-1,1)</f>
        <v>#N/A</v>
      </c>
      <c r="O422" s="96" t="str">
        <f ca="1">IFERROR(VLOOKUP(N422,PCODE4:LATITUDE,2,FALSE),"")</f>
        <v/>
      </c>
      <c r="P422" s="96" t="str">
        <f ca="1">IFERROR(VLOOKUP(N422,PCODE4:LONGITUDE,3,FALSE),"")</f>
        <v/>
      </c>
      <c r="Q422" s="81"/>
      <c r="R422" s="80"/>
      <c r="S422" s="73"/>
      <c r="T422" s="73"/>
      <c r="U422" s="73"/>
      <c r="V422" s="73"/>
      <c r="W422" s="73"/>
      <c r="X422" s="73"/>
      <c r="Y422" s="74">
        <f>SUM(Table1[[#This Row],[Syr]:[Other]])</f>
        <v>0</v>
      </c>
    </row>
    <row r="423" spans="1:25" ht="15" customHeight="1">
      <c r="A423" s="78"/>
      <c r="B423" s="78"/>
      <c r="D423" s="71"/>
      <c r="G423" s="71"/>
      <c r="H423" s="96" t="e">
        <f>INDEX(TblAdmin1[Admin1 Code],MATCH(G423,TblAdmin1[Tbl1_Admin1],0),1)</f>
        <v>#N/A</v>
      </c>
      <c r="I423" s="71"/>
      <c r="J423" s="96" t="e">
        <f t="array" aca="1" ref="J423" ca="1">OFFSET(Tbl2_Name2,MATCH(I423,OFFSET(Tbl2_RegionPCODE,MATCH(H423,Tbl2_Pcode1,0),1,COUNTIF(Tbl2_Pcode1,H423),1),0)-1+MATCH(H423,Tbl2_Pcode1,0)-1,1)</f>
        <v>#N/A</v>
      </c>
      <c r="K423" s="71"/>
      <c r="L423" s="96" t="e">
        <f t="array" aca="1" ref="L423" ca="1">OFFSET(Tbl3_Name3,MATCH(K423,OFFSET(Tbl3_Admin2PCODE,MATCH(J423,Tbl3_Pcode2,0),1,COUNTIF(Tbl3_Pcode2,J423),1),0)-1+MATCH(J423,Tbl3_Pcode2,0)-1,1)</f>
        <v>#N/A</v>
      </c>
      <c r="N423" s="96" t="e">
        <f t="array" aca="1" ref="N423" ca="1">OFFSET(Tbl4_Name4,MATCH(M423,OFFSET(Tbl4_Admin3PCODE,MATCH(L423,Tbl4_PCODE3,0),1,COUNTIF(Tbl4_PCODE3,L423),1),0)-1+MATCH(L423,Tbl4_PCODE3,0)-1,1)</f>
        <v>#N/A</v>
      </c>
      <c r="O423" s="96" t="str">
        <f ca="1">IFERROR(VLOOKUP(N423,PCODE4:LATITUDE,2,FALSE),"")</f>
        <v/>
      </c>
      <c r="P423" s="96" t="str">
        <f ca="1">IFERROR(VLOOKUP(N423,PCODE4:LONGITUDE,3,FALSE),"")</f>
        <v/>
      </c>
      <c r="Q423" s="81"/>
      <c r="R423" s="80"/>
      <c r="S423" s="73"/>
      <c r="T423" s="73"/>
      <c r="U423" s="73"/>
      <c r="V423" s="73"/>
      <c r="W423" s="73"/>
      <c r="X423" s="73"/>
      <c r="Y423" s="74">
        <f>SUM(Table1[[#This Row],[Syr]:[Other]])</f>
        <v>0</v>
      </c>
    </row>
    <row r="424" spans="1:25" ht="15" customHeight="1">
      <c r="A424" s="78"/>
      <c r="B424" s="78"/>
      <c r="D424" s="71"/>
      <c r="G424" s="71"/>
      <c r="H424" s="96" t="e">
        <f>INDEX(TblAdmin1[Admin1 Code],MATCH(G424,TblAdmin1[Tbl1_Admin1],0),1)</f>
        <v>#N/A</v>
      </c>
      <c r="I424" s="71"/>
      <c r="J424" s="96" t="e">
        <f t="array" aca="1" ref="J424" ca="1">OFFSET(Tbl2_Name2,MATCH(I424,OFFSET(Tbl2_RegionPCODE,MATCH(H424,Tbl2_Pcode1,0),1,COUNTIF(Tbl2_Pcode1,H424),1),0)-1+MATCH(H424,Tbl2_Pcode1,0)-1,1)</f>
        <v>#N/A</v>
      </c>
      <c r="K424" s="71"/>
      <c r="L424" s="96" t="e">
        <f t="array" aca="1" ref="L424" ca="1">OFFSET(Tbl3_Name3,MATCH(K424,OFFSET(Tbl3_Admin2PCODE,MATCH(J424,Tbl3_Pcode2,0),1,COUNTIF(Tbl3_Pcode2,J424),1),0)-1+MATCH(J424,Tbl3_Pcode2,0)-1,1)</f>
        <v>#N/A</v>
      </c>
      <c r="N424" s="96" t="e">
        <f t="array" aca="1" ref="N424" ca="1">OFFSET(Tbl4_Name4,MATCH(M424,OFFSET(Tbl4_Admin3PCODE,MATCH(L424,Tbl4_PCODE3,0),1,COUNTIF(Tbl4_PCODE3,L424),1),0)-1+MATCH(L424,Tbl4_PCODE3,0)-1,1)</f>
        <v>#N/A</v>
      </c>
      <c r="O424" s="96" t="str">
        <f ca="1">IFERROR(VLOOKUP(N424,PCODE4:LATITUDE,2,FALSE),"")</f>
        <v/>
      </c>
      <c r="P424" s="96" t="str">
        <f ca="1">IFERROR(VLOOKUP(N424,PCODE4:LONGITUDE,3,FALSE),"")</f>
        <v/>
      </c>
      <c r="Q424" s="81"/>
      <c r="R424" s="80"/>
      <c r="S424" s="73"/>
      <c r="T424" s="73"/>
      <c r="U424" s="73"/>
      <c r="V424" s="73"/>
      <c r="W424" s="73"/>
      <c r="X424" s="73"/>
      <c r="Y424" s="74">
        <f>SUM(Table1[[#This Row],[Syr]:[Other]])</f>
        <v>0</v>
      </c>
    </row>
    <row r="425" spans="1:25" ht="15" customHeight="1">
      <c r="A425" s="78"/>
      <c r="B425" s="78"/>
      <c r="D425" s="71"/>
      <c r="G425" s="71"/>
      <c r="H425" s="96" t="e">
        <f>INDEX(TblAdmin1[Admin1 Code],MATCH(G425,TblAdmin1[Tbl1_Admin1],0),1)</f>
        <v>#N/A</v>
      </c>
      <c r="I425" s="71"/>
      <c r="J425" s="96" t="e">
        <f t="array" aca="1" ref="J425" ca="1">OFFSET(Tbl2_Name2,MATCH(I425,OFFSET(Tbl2_RegionPCODE,MATCH(H425,Tbl2_Pcode1,0),1,COUNTIF(Tbl2_Pcode1,H425),1),0)-1+MATCH(H425,Tbl2_Pcode1,0)-1,1)</f>
        <v>#N/A</v>
      </c>
      <c r="K425" s="71"/>
      <c r="L425" s="96" t="e">
        <f t="array" aca="1" ref="L425" ca="1">OFFSET(Tbl3_Name3,MATCH(K425,OFFSET(Tbl3_Admin2PCODE,MATCH(J425,Tbl3_Pcode2,0),1,COUNTIF(Tbl3_Pcode2,J425),1),0)-1+MATCH(J425,Tbl3_Pcode2,0)-1,1)</f>
        <v>#N/A</v>
      </c>
      <c r="N425" s="96" t="e">
        <f t="array" aca="1" ref="N425" ca="1">OFFSET(Tbl4_Name4,MATCH(M425,OFFSET(Tbl4_Admin3PCODE,MATCH(L425,Tbl4_PCODE3,0),1,COUNTIF(Tbl4_PCODE3,L425),1),0)-1+MATCH(L425,Tbl4_PCODE3,0)-1,1)</f>
        <v>#N/A</v>
      </c>
      <c r="O425" s="96" t="str">
        <f ca="1">IFERROR(VLOOKUP(N425,PCODE4:LATITUDE,2,FALSE),"")</f>
        <v/>
      </c>
      <c r="P425" s="96" t="str">
        <f ca="1">IFERROR(VLOOKUP(N425,PCODE4:LONGITUDE,3,FALSE),"")</f>
        <v/>
      </c>
      <c r="Q425" s="81"/>
      <c r="R425" s="80"/>
      <c r="S425" s="73"/>
      <c r="T425" s="73"/>
      <c r="U425" s="73"/>
      <c r="V425" s="73"/>
      <c r="W425" s="73"/>
      <c r="X425" s="73"/>
      <c r="Y425" s="74">
        <f>SUM(Table1[[#This Row],[Syr]:[Other]])</f>
        <v>0</v>
      </c>
    </row>
    <row r="426" spans="1:25" ht="15" customHeight="1">
      <c r="A426" s="78"/>
      <c r="B426" s="78"/>
      <c r="D426" s="71"/>
      <c r="G426" s="71"/>
      <c r="H426" s="96" t="e">
        <f>INDEX(TblAdmin1[Admin1 Code],MATCH(G426,TblAdmin1[Tbl1_Admin1],0),1)</f>
        <v>#N/A</v>
      </c>
      <c r="I426" s="71"/>
      <c r="J426" s="96" t="e">
        <f t="array" aca="1" ref="J426" ca="1">OFFSET(Tbl2_Name2,MATCH(I426,OFFSET(Tbl2_RegionPCODE,MATCH(H426,Tbl2_Pcode1,0),1,COUNTIF(Tbl2_Pcode1,H426),1),0)-1+MATCH(H426,Tbl2_Pcode1,0)-1,1)</f>
        <v>#N/A</v>
      </c>
      <c r="K426" s="71"/>
      <c r="L426" s="96" t="e">
        <f t="array" aca="1" ref="L426" ca="1">OFFSET(Tbl3_Name3,MATCH(K426,OFFSET(Tbl3_Admin2PCODE,MATCH(J426,Tbl3_Pcode2,0),1,COUNTIF(Tbl3_Pcode2,J426),1),0)-1+MATCH(J426,Tbl3_Pcode2,0)-1,1)</f>
        <v>#N/A</v>
      </c>
      <c r="N426" s="96" t="e">
        <f t="array" aca="1" ref="N426" ca="1">OFFSET(Tbl4_Name4,MATCH(M426,OFFSET(Tbl4_Admin3PCODE,MATCH(L426,Tbl4_PCODE3,0),1,COUNTIF(Tbl4_PCODE3,L426),1),0)-1+MATCH(L426,Tbl4_PCODE3,0)-1,1)</f>
        <v>#N/A</v>
      </c>
      <c r="O426" s="96" t="str">
        <f ca="1">IFERROR(VLOOKUP(N426,PCODE4:LATITUDE,2,FALSE),"")</f>
        <v/>
      </c>
      <c r="P426" s="96" t="str">
        <f ca="1">IFERROR(VLOOKUP(N426,PCODE4:LONGITUDE,3,FALSE),"")</f>
        <v/>
      </c>
      <c r="Q426" s="81"/>
      <c r="R426" s="80"/>
      <c r="S426" s="73"/>
      <c r="T426" s="73"/>
      <c r="U426" s="73"/>
      <c r="V426" s="73"/>
      <c r="W426" s="73"/>
      <c r="X426" s="73"/>
      <c r="Y426" s="74">
        <f>SUM(Table1[[#This Row],[Syr]:[Other]])</f>
        <v>0</v>
      </c>
    </row>
    <row r="427" spans="1:25" ht="15" customHeight="1">
      <c r="A427" s="78"/>
      <c r="B427" s="78"/>
      <c r="D427" s="71"/>
      <c r="G427" s="71"/>
      <c r="H427" s="96" t="e">
        <f>INDEX(TblAdmin1[Admin1 Code],MATCH(G427,TblAdmin1[Tbl1_Admin1],0),1)</f>
        <v>#N/A</v>
      </c>
      <c r="I427" s="71"/>
      <c r="J427" s="96" t="e">
        <f t="array" aca="1" ref="J427" ca="1">OFFSET(Tbl2_Name2,MATCH(I427,OFFSET(Tbl2_RegionPCODE,MATCH(H427,Tbl2_Pcode1,0),1,COUNTIF(Tbl2_Pcode1,H427),1),0)-1+MATCH(H427,Tbl2_Pcode1,0)-1,1)</f>
        <v>#N/A</v>
      </c>
      <c r="K427" s="71"/>
      <c r="L427" s="96" t="e">
        <f t="array" aca="1" ref="L427" ca="1">OFFSET(Tbl3_Name3,MATCH(K427,OFFSET(Tbl3_Admin2PCODE,MATCH(J427,Tbl3_Pcode2,0),1,COUNTIF(Tbl3_Pcode2,J427),1),0)-1+MATCH(J427,Tbl3_Pcode2,0)-1,1)</f>
        <v>#N/A</v>
      </c>
      <c r="N427" s="96" t="e">
        <f t="array" aca="1" ref="N427" ca="1">OFFSET(Tbl4_Name4,MATCH(M427,OFFSET(Tbl4_Admin3PCODE,MATCH(L427,Tbl4_PCODE3,0),1,COUNTIF(Tbl4_PCODE3,L427),1),0)-1+MATCH(L427,Tbl4_PCODE3,0)-1,1)</f>
        <v>#N/A</v>
      </c>
      <c r="O427" s="96" t="str">
        <f ca="1">IFERROR(VLOOKUP(N427,PCODE4:LATITUDE,2,FALSE),"")</f>
        <v/>
      </c>
      <c r="P427" s="96" t="str">
        <f ca="1">IFERROR(VLOOKUP(N427,PCODE4:LONGITUDE,3,FALSE),"")</f>
        <v/>
      </c>
      <c r="Q427" s="81"/>
      <c r="R427" s="80"/>
      <c r="S427" s="73"/>
      <c r="T427" s="73"/>
      <c r="U427" s="73"/>
      <c r="V427" s="73"/>
      <c r="W427" s="73"/>
      <c r="X427" s="73"/>
      <c r="Y427" s="74">
        <f>SUM(Table1[[#This Row],[Syr]:[Other]])</f>
        <v>0</v>
      </c>
    </row>
    <row r="428" spans="1:25" ht="15" customHeight="1">
      <c r="A428" s="78"/>
      <c r="B428" s="78"/>
      <c r="D428" s="71"/>
      <c r="G428" s="71"/>
      <c r="H428" s="96" t="e">
        <f>INDEX(TblAdmin1[Admin1 Code],MATCH(G428,TblAdmin1[Tbl1_Admin1],0),1)</f>
        <v>#N/A</v>
      </c>
      <c r="I428" s="71"/>
      <c r="J428" s="96" t="e">
        <f t="array" aca="1" ref="J428" ca="1">OFFSET(Tbl2_Name2,MATCH(I428,OFFSET(Tbl2_RegionPCODE,MATCH(H428,Tbl2_Pcode1,0),1,COUNTIF(Tbl2_Pcode1,H428),1),0)-1+MATCH(H428,Tbl2_Pcode1,0)-1,1)</f>
        <v>#N/A</v>
      </c>
      <c r="K428" s="71"/>
      <c r="L428" s="96" t="e">
        <f t="array" aca="1" ref="L428" ca="1">OFFSET(Tbl3_Name3,MATCH(K428,OFFSET(Tbl3_Admin2PCODE,MATCH(J428,Tbl3_Pcode2,0),1,COUNTIF(Tbl3_Pcode2,J428),1),0)-1+MATCH(J428,Tbl3_Pcode2,0)-1,1)</f>
        <v>#N/A</v>
      </c>
      <c r="N428" s="96" t="e">
        <f t="array" aca="1" ref="N428" ca="1">OFFSET(Tbl4_Name4,MATCH(M428,OFFSET(Tbl4_Admin3PCODE,MATCH(L428,Tbl4_PCODE3,0),1,COUNTIF(Tbl4_PCODE3,L428),1),0)-1+MATCH(L428,Tbl4_PCODE3,0)-1,1)</f>
        <v>#N/A</v>
      </c>
      <c r="O428" s="96" t="str">
        <f ca="1">IFERROR(VLOOKUP(N428,PCODE4:LATITUDE,2,FALSE),"")</f>
        <v/>
      </c>
      <c r="P428" s="96" t="str">
        <f ca="1">IFERROR(VLOOKUP(N428,PCODE4:LONGITUDE,3,FALSE),"")</f>
        <v/>
      </c>
      <c r="Q428" s="81"/>
      <c r="R428" s="80"/>
      <c r="S428" s="73"/>
      <c r="T428" s="73"/>
      <c r="U428" s="73"/>
      <c r="V428" s="73"/>
      <c r="W428" s="73"/>
      <c r="X428" s="73"/>
      <c r="Y428" s="74">
        <f>SUM(Table1[[#This Row],[Syr]:[Other]])</f>
        <v>0</v>
      </c>
    </row>
    <row r="429" spans="1:25" ht="15" customHeight="1">
      <c r="A429" s="78"/>
      <c r="B429" s="78"/>
      <c r="D429" s="71"/>
      <c r="G429" s="71"/>
      <c r="H429" s="96" t="e">
        <f>INDEX(TblAdmin1[Admin1 Code],MATCH(G429,TblAdmin1[Tbl1_Admin1],0),1)</f>
        <v>#N/A</v>
      </c>
      <c r="I429" s="71"/>
      <c r="J429" s="96" t="e">
        <f t="array" aca="1" ref="J429" ca="1">OFFSET(Tbl2_Name2,MATCH(I429,OFFSET(Tbl2_RegionPCODE,MATCH(H429,Tbl2_Pcode1,0),1,COUNTIF(Tbl2_Pcode1,H429),1),0)-1+MATCH(H429,Tbl2_Pcode1,0)-1,1)</f>
        <v>#N/A</v>
      </c>
      <c r="K429" s="71"/>
      <c r="L429" s="96" t="e">
        <f t="array" aca="1" ref="L429" ca="1">OFFSET(Tbl3_Name3,MATCH(K429,OFFSET(Tbl3_Admin2PCODE,MATCH(J429,Tbl3_Pcode2,0),1,COUNTIF(Tbl3_Pcode2,J429),1),0)-1+MATCH(J429,Tbl3_Pcode2,0)-1,1)</f>
        <v>#N/A</v>
      </c>
      <c r="N429" s="96" t="e">
        <f t="array" aca="1" ref="N429" ca="1">OFFSET(Tbl4_Name4,MATCH(M429,OFFSET(Tbl4_Admin3PCODE,MATCH(L429,Tbl4_PCODE3,0),1,COUNTIF(Tbl4_PCODE3,L429),1),0)-1+MATCH(L429,Tbl4_PCODE3,0)-1,1)</f>
        <v>#N/A</v>
      </c>
      <c r="O429" s="96" t="str">
        <f ca="1">IFERROR(VLOOKUP(N429,PCODE4:LATITUDE,2,FALSE),"")</f>
        <v/>
      </c>
      <c r="P429" s="96" t="str">
        <f ca="1">IFERROR(VLOOKUP(N429,PCODE4:LONGITUDE,3,FALSE),"")</f>
        <v/>
      </c>
      <c r="Q429" s="81"/>
      <c r="R429" s="80"/>
      <c r="S429" s="73"/>
      <c r="T429" s="73"/>
      <c r="U429" s="73"/>
      <c r="V429" s="73"/>
      <c r="W429" s="73"/>
      <c r="X429" s="73"/>
      <c r="Y429" s="74">
        <f>SUM(Table1[[#This Row],[Syr]:[Other]])</f>
        <v>0</v>
      </c>
    </row>
    <row r="430" spans="1:25" ht="15" customHeight="1">
      <c r="A430" s="78"/>
      <c r="B430" s="78"/>
      <c r="D430" s="71"/>
      <c r="G430" s="71"/>
      <c r="H430" s="96" t="e">
        <f>INDEX(TblAdmin1[Admin1 Code],MATCH(G430,TblAdmin1[Tbl1_Admin1],0),1)</f>
        <v>#N/A</v>
      </c>
      <c r="I430" s="71"/>
      <c r="J430" s="96" t="e">
        <f t="array" aca="1" ref="J430" ca="1">OFFSET(Tbl2_Name2,MATCH(I430,OFFSET(Tbl2_RegionPCODE,MATCH(H430,Tbl2_Pcode1,0),1,COUNTIF(Tbl2_Pcode1,H430),1),0)-1+MATCH(H430,Tbl2_Pcode1,0)-1,1)</f>
        <v>#N/A</v>
      </c>
      <c r="K430" s="71"/>
      <c r="L430" s="96" t="e">
        <f t="array" aca="1" ref="L430" ca="1">OFFSET(Tbl3_Name3,MATCH(K430,OFFSET(Tbl3_Admin2PCODE,MATCH(J430,Tbl3_Pcode2,0),1,COUNTIF(Tbl3_Pcode2,J430),1),0)-1+MATCH(J430,Tbl3_Pcode2,0)-1,1)</f>
        <v>#N/A</v>
      </c>
      <c r="N430" s="96" t="e">
        <f t="array" aca="1" ref="N430" ca="1">OFFSET(Tbl4_Name4,MATCH(M430,OFFSET(Tbl4_Admin3PCODE,MATCH(L430,Tbl4_PCODE3,0),1,COUNTIF(Tbl4_PCODE3,L430),1),0)-1+MATCH(L430,Tbl4_PCODE3,0)-1,1)</f>
        <v>#N/A</v>
      </c>
      <c r="O430" s="96" t="str">
        <f ca="1">IFERROR(VLOOKUP(N430,PCODE4:LATITUDE,2,FALSE),"")</f>
        <v/>
      </c>
      <c r="P430" s="96" t="str">
        <f ca="1">IFERROR(VLOOKUP(N430,PCODE4:LONGITUDE,3,FALSE),"")</f>
        <v/>
      </c>
      <c r="Q430" s="81"/>
      <c r="R430" s="80"/>
      <c r="S430" s="73"/>
      <c r="T430" s="73"/>
      <c r="U430" s="73"/>
      <c r="V430" s="73"/>
      <c r="W430" s="73"/>
      <c r="X430" s="73"/>
      <c r="Y430" s="74">
        <f>SUM(Table1[[#This Row],[Syr]:[Other]])</f>
        <v>0</v>
      </c>
    </row>
    <row r="431" spans="1:25" ht="15" customHeight="1">
      <c r="A431" s="78"/>
      <c r="B431" s="78"/>
      <c r="D431" s="71"/>
      <c r="G431" s="71"/>
      <c r="H431" s="96" t="e">
        <f>INDEX(TblAdmin1[Admin1 Code],MATCH(G431,TblAdmin1[Tbl1_Admin1],0),1)</f>
        <v>#N/A</v>
      </c>
      <c r="I431" s="71"/>
      <c r="J431" s="96" t="e">
        <f t="array" aca="1" ref="J431" ca="1">OFFSET(Tbl2_Name2,MATCH(I431,OFFSET(Tbl2_RegionPCODE,MATCH(H431,Tbl2_Pcode1,0),1,COUNTIF(Tbl2_Pcode1,H431),1),0)-1+MATCH(H431,Tbl2_Pcode1,0)-1,1)</f>
        <v>#N/A</v>
      </c>
      <c r="K431" s="71"/>
      <c r="L431" s="96" t="e">
        <f t="array" aca="1" ref="L431" ca="1">OFFSET(Tbl3_Name3,MATCH(K431,OFFSET(Tbl3_Admin2PCODE,MATCH(J431,Tbl3_Pcode2,0),1,COUNTIF(Tbl3_Pcode2,J431),1),0)-1+MATCH(J431,Tbl3_Pcode2,0)-1,1)</f>
        <v>#N/A</v>
      </c>
      <c r="N431" s="96" t="e">
        <f t="array" aca="1" ref="N431" ca="1">OFFSET(Tbl4_Name4,MATCH(M431,OFFSET(Tbl4_Admin3PCODE,MATCH(L431,Tbl4_PCODE3,0),1,COUNTIF(Tbl4_PCODE3,L431),1),0)-1+MATCH(L431,Tbl4_PCODE3,0)-1,1)</f>
        <v>#N/A</v>
      </c>
      <c r="O431" s="96" t="str">
        <f ca="1">IFERROR(VLOOKUP(N431,PCODE4:LATITUDE,2,FALSE),"")</f>
        <v/>
      </c>
      <c r="P431" s="96" t="str">
        <f ca="1">IFERROR(VLOOKUP(N431,PCODE4:LONGITUDE,3,FALSE),"")</f>
        <v/>
      </c>
      <c r="Q431" s="81"/>
      <c r="R431" s="80"/>
      <c r="S431" s="73"/>
      <c r="T431" s="73"/>
      <c r="U431" s="73"/>
      <c r="V431" s="73"/>
      <c r="W431" s="73"/>
      <c r="X431" s="73"/>
      <c r="Y431" s="74">
        <f>SUM(Table1[[#This Row],[Syr]:[Other]])</f>
        <v>0</v>
      </c>
    </row>
    <row r="432" spans="1:25" ht="15" customHeight="1">
      <c r="A432" s="78"/>
      <c r="B432" s="78"/>
      <c r="D432" s="71"/>
      <c r="G432" s="71"/>
      <c r="H432" s="96" t="e">
        <f>INDEX(TblAdmin1[Admin1 Code],MATCH(G432,TblAdmin1[Tbl1_Admin1],0),1)</f>
        <v>#N/A</v>
      </c>
      <c r="I432" s="71"/>
      <c r="J432" s="96" t="e">
        <f t="array" aca="1" ref="J432" ca="1">OFFSET(Tbl2_Name2,MATCH(I432,OFFSET(Tbl2_RegionPCODE,MATCH(H432,Tbl2_Pcode1,0),1,COUNTIF(Tbl2_Pcode1,H432),1),0)-1+MATCH(H432,Tbl2_Pcode1,0)-1,1)</f>
        <v>#N/A</v>
      </c>
      <c r="K432" s="71"/>
      <c r="L432" s="96" t="e">
        <f t="array" aca="1" ref="L432" ca="1">OFFSET(Tbl3_Name3,MATCH(K432,OFFSET(Tbl3_Admin2PCODE,MATCH(J432,Tbl3_Pcode2,0),1,COUNTIF(Tbl3_Pcode2,J432),1),0)-1+MATCH(J432,Tbl3_Pcode2,0)-1,1)</f>
        <v>#N/A</v>
      </c>
      <c r="N432" s="96" t="e">
        <f t="array" aca="1" ref="N432" ca="1">OFFSET(Tbl4_Name4,MATCH(M432,OFFSET(Tbl4_Admin3PCODE,MATCH(L432,Tbl4_PCODE3,0),1,COUNTIF(Tbl4_PCODE3,L432),1),0)-1+MATCH(L432,Tbl4_PCODE3,0)-1,1)</f>
        <v>#N/A</v>
      </c>
      <c r="O432" s="96" t="str">
        <f ca="1">IFERROR(VLOOKUP(N432,PCODE4:LATITUDE,2,FALSE),"")</f>
        <v/>
      </c>
      <c r="P432" s="96" t="str">
        <f ca="1">IFERROR(VLOOKUP(N432,PCODE4:LONGITUDE,3,FALSE),"")</f>
        <v/>
      </c>
      <c r="Q432" s="81"/>
      <c r="R432" s="80"/>
      <c r="S432" s="73"/>
      <c r="T432" s="73"/>
      <c r="U432" s="73"/>
      <c r="V432" s="73"/>
      <c r="W432" s="73"/>
      <c r="X432" s="73"/>
      <c r="Y432" s="74">
        <f>SUM(Table1[[#This Row],[Syr]:[Other]])</f>
        <v>0</v>
      </c>
    </row>
    <row r="433" spans="1:25" ht="15" customHeight="1">
      <c r="A433" s="78"/>
      <c r="B433" s="78"/>
      <c r="D433" s="71"/>
      <c r="G433" s="71"/>
      <c r="H433" s="96" t="e">
        <f>INDEX(TblAdmin1[Admin1 Code],MATCH(G433,TblAdmin1[Tbl1_Admin1],0),1)</f>
        <v>#N/A</v>
      </c>
      <c r="I433" s="71"/>
      <c r="J433" s="96" t="e">
        <f t="array" aca="1" ref="J433" ca="1">OFFSET(Tbl2_Name2,MATCH(I433,OFFSET(Tbl2_RegionPCODE,MATCH(H433,Tbl2_Pcode1,0),1,COUNTIF(Tbl2_Pcode1,H433),1),0)-1+MATCH(H433,Tbl2_Pcode1,0)-1,1)</f>
        <v>#N/A</v>
      </c>
      <c r="K433" s="71"/>
      <c r="L433" s="96" t="e">
        <f t="array" aca="1" ref="L433" ca="1">OFFSET(Tbl3_Name3,MATCH(K433,OFFSET(Tbl3_Admin2PCODE,MATCH(J433,Tbl3_Pcode2,0),1,COUNTIF(Tbl3_Pcode2,J433),1),0)-1+MATCH(J433,Tbl3_Pcode2,0)-1,1)</f>
        <v>#N/A</v>
      </c>
      <c r="N433" s="96" t="e">
        <f t="array" aca="1" ref="N433" ca="1">OFFSET(Tbl4_Name4,MATCH(M433,OFFSET(Tbl4_Admin3PCODE,MATCH(L433,Tbl4_PCODE3,0),1,COUNTIF(Tbl4_PCODE3,L433),1),0)-1+MATCH(L433,Tbl4_PCODE3,0)-1,1)</f>
        <v>#N/A</v>
      </c>
      <c r="O433" s="96" t="str">
        <f ca="1">IFERROR(VLOOKUP(N433,PCODE4:LATITUDE,2,FALSE),"")</f>
        <v/>
      </c>
      <c r="P433" s="96" t="str">
        <f ca="1">IFERROR(VLOOKUP(N433,PCODE4:LONGITUDE,3,FALSE),"")</f>
        <v/>
      </c>
      <c r="Q433" s="81"/>
      <c r="R433" s="80"/>
      <c r="S433" s="73"/>
      <c r="T433" s="73"/>
      <c r="U433" s="73"/>
      <c r="V433" s="73"/>
      <c r="W433" s="73"/>
      <c r="X433" s="73"/>
      <c r="Y433" s="74">
        <f>SUM(Table1[[#This Row],[Syr]:[Other]])</f>
        <v>0</v>
      </c>
    </row>
    <row r="434" spans="1:25" ht="15" customHeight="1">
      <c r="A434" s="78"/>
      <c r="B434" s="78"/>
      <c r="D434" s="71"/>
      <c r="G434" s="71"/>
      <c r="H434" s="96" t="e">
        <f>INDEX(TblAdmin1[Admin1 Code],MATCH(G434,TblAdmin1[Tbl1_Admin1],0),1)</f>
        <v>#N/A</v>
      </c>
      <c r="I434" s="71"/>
      <c r="J434" s="96" t="e">
        <f t="array" aca="1" ref="J434" ca="1">OFFSET(Tbl2_Name2,MATCH(I434,OFFSET(Tbl2_RegionPCODE,MATCH(H434,Tbl2_Pcode1,0),1,COUNTIF(Tbl2_Pcode1,H434),1),0)-1+MATCH(H434,Tbl2_Pcode1,0)-1,1)</f>
        <v>#N/A</v>
      </c>
      <c r="K434" s="71"/>
      <c r="L434" s="96" t="e">
        <f t="array" aca="1" ref="L434" ca="1">OFFSET(Tbl3_Name3,MATCH(K434,OFFSET(Tbl3_Admin2PCODE,MATCH(J434,Tbl3_Pcode2,0),1,COUNTIF(Tbl3_Pcode2,J434),1),0)-1+MATCH(J434,Tbl3_Pcode2,0)-1,1)</f>
        <v>#N/A</v>
      </c>
      <c r="N434" s="96" t="e">
        <f t="array" aca="1" ref="N434" ca="1">OFFSET(Tbl4_Name4,MATCH(M434,OFFSET(Tbl4_Admin3PCODE,MATCH(L434,Tbl4_PCODE3,0),1,COUNTIF(Tbl4_PCODE3,L434),1),0)-1+MATCH(L434,Tbl4_PCODE3,0)-1,1)</f>
        <v>#N/A</v>
      </c>
      <c r="O434" s="96" t="str">
        <f ca="1">IFERROR(VLOOKUP(N434,PCODE4:LATITUDE,2,FALSE),"")</f>
        <v/>
      </c>
      <c r="P434" s="96" t="str">
        <f ca="1">IFERROR(VLOOKUP(N434,PCODE4:LONGITUDE,3,FALSE),"")</f>
        <v/>
      </c>
      <c r="Q434" s="81"/>
      <c r="R434" s="80"/>
      <c r="S434" s="73"/>
      <c r="T434" s="73"/>
      <c r="U434" s="73"/>
      <c r="V434" s="73"/>
      <c r="W434" s="73"/>
      <c r="X434" s="73"/>
      <c r="Y434" s="74">
        <f>SUM(Table1[[#This Row],[Syr]:[Other]])</f>
        <v>0</v>
      </c>
    </row>
    <row r="435" spans="1:25" ht="15" customHeight="1">
      <c r="A435" s="78"/>
      <c r="B435" s="78"/>
      <c r="D435" s="71"/>
      <c r="G435" s="71"/>
      <c r="H435" s="96" t="e">
        <f>INDEX(TblAdmin1[Admin1 Code],MATCH(G435,TblAdmin1[Tbl1_Admin1],0),1)</f>
        <v>#N/A</v>
      </c>
      <c r="I435" s="71"/>
      <c r="J435" s="96" t="e">
        <f t="array" aca="1" ref="J435" ca="1">OFFSET(Tbl2_Name2,MATCH(I435,OFFSET(Tbl2_RegionPCODE,MATCH(H435,Tbl2_Pcode1,0),1,COUNTIF(Tbl2_Pcode1,H435),1),0)-1+MATCH(H435,Tbl2_Pcode1,0)-1,1)</f>
        <v>#N/A</v>
      </c>
      <c r="K435" s="71"/>
      <c r="L435" s="96" t="e">
        <f t="array" aca="1" ref="L435" ca="1">OFFSET(Tbl3_Name3,MATCH(K435,OFFSET(Tbl3_Admin2PCODE,MATCH(J435,Tbl3_Pcode2,0),1,COUNTIF(Tbl3_Pcode2,J435),1),0)-1+MATCH(J435,Tbl3_Pcode2,0)-1,1)</f>
        <v>#N/A</v>
      </c>
      <c r="N435" s="96" t="e">
        <f t="array" aca="1" ref="N435" ca="1">OFFSET(Tbl4_Name4,MATCH(M435,OFFSET(Tbl4_Admin3PCODE,MATCH(L435,Tbl4_PCODE3,0),1,COUNTIF(Tbl4_PCODE3,L435),1),0)-1+MATCH(L435,Tbl4_PCODE3,0)-1,1)</f>
        <v>#N/A</v>
      </c>
      <c r="O435" s="96" t="str">
        <f ca="1">IFERROR(VLOOKUP(N435,PCODE4:LATITUDE,2,FALSE),"")</f>
        <v/>
      </c>
      <c r="P435" s="96" t="str">
        <f ca="1">IFERROR(VLOOKUP(N435,PCODE4:LONGITUDE,3,FALSE),"")</f>
        <v/>
      </c>
      <c r="Q435" s="81"/>
      <c r="R435" s="80"/>
      <c r="S435" s="73"/>
      <c r="T435" s="73"/>
      <c r="U435" s="73"/>
      <c r="V435" s="73"/>
      <c r="W435" s="73"/>
      <c r="X435" s="73"/>
      <c r="Y435" s="74">
        <f>SUM(Table1[[#This Row],[Syr]:[Other]])</f>
        <v>0</v>
      </c>
    </row>
    <row r="436" spans="1:25" ht="15" customHeight="1">
      <c r="A436" s="78"/>
      <c r="B436" s="78"/>
      <c r="D436" s="71"/>
      <c r="G436" s="71"/>
      <c r="H436" s="96" t="e">
        <f>INDEX(TblAdmin1[Admin1 Code],MATCH(G436,TblAdmin1[Tbl1_Admin1],0),1)</f>
        <v>#N/A</v>
      </c>
      <c r="I436" s="71"/>
      <c r="J436" s="96" t="e">
        <f t="array" aca="1" ref="J436" ca="1">OFFSET(Tbl2_Name2,MATCH(I436,OFFSET(Tbl2_RegionPCODE,MATCH(H436,Tbl2_Pcode1,0),1,COUNTIF(Tbl2_Pcode1,H436),1),0)-1+MATCH(H436,Tbl2_Pcode1,0)-1,1)</f>
        <v>#N/A</v>
      </c>
      <c r="K436" s="71"/>
      <c r="L436" s="96" t="e">
        <f t="array" aca="1" ref="L436" ca="1">OFFSET(Tbl3_Name3,MATCH(K436,OFFSET(Tbl3_Admin2PCODE,MATCH(J436,Tbl3_Pcode2,0),1,COUNTIF(Tbl3_Pcode2,J436),1),0)-1+MATCH(J436,Tbl3_Pcode2,0)-1,1)</f>
        <v>#N/A</v>
      </c>
      <c r="N436" s="96" t="e">
        <f t="array" aca="1" ref="N436" ca="1">OFFSET(Tbl4_Name4,MATCH(M436,OFFSET(Tbl4_Admin3PCODE,MATCH(L436,Tbl4_PCODE3,0),1,COUNTIF(Tbl4_PCODE3,L436),1),0)-1+MATCH(L436,Tbl4_PCODE3,0)-1,1)</f>
        <v>#N/A</v>
      </c>
      <c r="O436" s="96" t="str">
        <f ca="1">IFERROR(VLOOKUP(N436,PCODE4:LATITUDE,2,FALSE),"")</f>
        <v/>
      </c>
      <c r="P436" s="96" t="str">
        <f ca="1">IFERROR(VLOOKUP(N436,PCODE4:LONGITUDE,3,FALSE),"")</f>
        <v/>
      </c>
      <c r="Q436" s="81"/>
      <c r="R436" s="80"/>
      <c r="S436" s="73"/>
      <c r="T436" s="73"/>
      <c r="U436" s="73"/>
      <c r="V436" s="73"/>
      <c r="W436" s="73"/>
      <c r="X436" s="73"/>
      <c r="Y436" s="74">
        <f>SUM(Table1[[#This Row],[Syr]:[Other]])</f>
        <v>0</v>
      </c>
    </row>
    <row r="437" spans="1:25" ht="15" customHeight="1">
      <c r="A437" s="78"/>
      <c r="B437" s="78"/>
      <c r="D437" s="71"/>
      <c r="G437" s="71"/>
      <c r="H437" s="96" t="e">
        <f>INDEX(TblAdmin1[Admin1 Code],MATCH(G437,TblAdmin1[Tbl1_Admin1],0),1)</f>
        <v>#N/A</v>
      </c>
      <c r="I437" s="71"/>
      <c r="J437" s="96" t="e">
        <f t="array" aca="1" ref="J437" ca="1">OFFSET(Tbl2_Name2,MATCH(I437,OFFSET(Tbl2_RegionPCODE,MATCH(H437,Tbl2_Pcode1,0),1,COUNTIF(Tbl2_Pcode1,H437),1),0)-1+MATCH(H437,Tbl2_Pcode1,0)-1,1)</f>
        <v>#N/A</v>
      </c>
      <c r="K437" s="71"/>
      <c r="L437" s="96" t="e">
        <f t="array" aca="1" ref="L437" ca="1">OFFSET(Tbl3_Name3,MATCH(K437,OFFSET(Tbl3_Admin2PCODE,MATCH(J437,Tbl3_Pcode2,0),1,COUNTIF(Tbl3_Pcode2,J437),1),0)-1+MATCH(J437,Tbl3_Pcode2,0)-1,1)</f>
        <v>#N/A</v>
      </c>
      <c r="N437" s="96" t="e">
        <f t="array" aca="1" ref="N437" ca="1">OFFSET(Tbl4_Name4,MATCH(M437,OFFSET(Tbl4_Admin3PCODE,MATCH(L437,Tbl4_PCODE3,0),1,COUNTIF(Tbl4_PCODE3,L437),1),0)-1+MATCH(L437,Tbl4_PCODE3,0)-1,1)</f>
        <v>#N/A</v>
      </c>
      <c r="O437" s="96" t="str">
        <f ca="1">IFERROR(VLOOKUP(N437,PCODE4:LATITUDE,2,FALSE),"")</f>
        <v/>
      </c>
      <c r="P437" s="96" t="str">
        <f ca="1">IFERROR(VLOOKUP(N437,PCODE4:LONGITUDE,3,FALSE),"")</f>
        <v/>
      </c>
      <c r="Q437" s="81"/>
      <c r="R437" s="80"/>
      <c r="S437" s="73"/>
      <c r="T437" s="73"/>
      <c r="U437" s="73"/>
      <c r="V437" s="73"/>
      <c r="W437" s="73"/>
      <c r="X437" s="73"/>
      <c r="Y437" s="74">
        <f>SUM(Table1[[#This Row],[Syr]:[Other]])</f>
        <v>0</v>
      </c>
    </row>
    <row r="438" spans="1:25" ht="15" customHeight="1">
      <c r="A438" s="78"/>
      <c r="B438" s="78"/>
      <c r="D438" s="71"/>
      <c r="G438" s="71"/>
      <c r="H438" s="96" t="e">
        <f>INDEX(TblAdmin1[Admin1 Code],MATCH(G438,TblAdmin1[Tbl1_Admin1],0),1)</f>
        <v>#N/A</v>
      </c>
      <c r="I438" s="71"/>
      <c r="J438" s="96" t="e">
        <f t="array" aca="1" ref="J438" ca="1">OFFSET(Tbl2_Name2,MATCH(I438,OFFSET(Tbl2_RegionPCODE,MATCH(H438,Tbl2_Pcode1,0),1,COUNTIF(Tbl2_Pcode1,H438),1),0)-1+MATCH(H438,Tbl2_Pcode1,0)-1,1)</f>
        <v>#N/A</v>
      </c>
      <c r="K438" s="71"/>
      <c r="L438" s="96" t="e">
        <f t="array" aca="1" ref="L438" ca="1">OFFSET(Tbl3_Name3,MATCH(K438,OFFSET(Tbl3_Admin2PCODE,MATCH(J438,Tbl3_Pcode2,0),1,COUNTIF(Tbl3_Pcode2,J438),1),0)-1+MATCH(J438,Tbl3_Pcode2,0)-1,1)</f>
        <v>#N/A</v>
      </c>
      <c r="N438" s="96" t="e">
        <f t="array" aca="1" ref="N438" ca="1">OFFSET(Tbl4_Name4,MATCH(M438,OFFSET(Tbl4_Admin3PCODE,MATCH(L438,Tbl4_PCODE3,0),1,COUNTIF(Tbl4_PCODE3,L438),1),0)-1+MATCH(L438,Tbl4_PCODE3,0)-1,1)</f>
        <v>#N/A</v>
      </c>
      <c r="O438" s="96" t="str">
        <f ca="1">IFERROR(VLOOKUP(N438,PCODE4:LATITUDE,2,FALSE),"")</f>
        <v/>
      </c>
      <c r="P438" s="96" t="str">
        <f ca="1">IFERROR(VLOOKUP(N438,PCODE4:LONGITUDE,3,FALSE),"")</f>
        <v/>
      </c>
      <c r="Q438" s="81"/>
      <c r="R438" s="80"/>
      <c r="S438" s="73"/>
      <c r="T438" s="73"/>
      <c r="U438" s="73"/>
      <c r="V438" s="73"/>
      <c r="W438" s="73"/>
      <c r="X438" s="73"/>
      <c r="Y438" s="74">
        <f>SUM(Table1[[#This Row],[Syr]:[Other]])</f>
        <v>0</v>
      </c>
    </row>
    <row r="439" spans="1:25" ht="15" customHeight="1">
      <c r="A439" s="78"/>
      <c r="B439" s="78"/>
      <c r="D439" s="71"/>
      <c r="G439" s="71"/>
      <c r="H439" s="96" t="e">
        <f>INDEX(TblAdmin1[Admin1 Code],MATCH(G439,TblAdmin1[Tbl1_Admin1],0),1)</f>
        <v>#N/A</v>
      </c>
      <c r="I439" s="71"/>
      <c r="J439" s="96" t="e">
        <f t="array" aca="1" ref="J439" ca="1">OFFSET(Tbl2_Name2,MATCH(I439,OFFSET(Tbl2_RegionPCODE,MATCH(H439,Tbl2_Pcode1,0),1,COUNTIF(Tbl2_Pcode1,H439),1),0)-1+MATCH(H439,Tbl2_Pcode1,0)-1,1)</f>
        <v>#N/A</v>
      </c>
      <c r="K439" s="71"/>
      <c r="L439" s="96" t="e">
        <f t="array" aca="1" ref="L439" ca="1">OFFSET(Tbl3_Name3,MATCH(K439,OFFSET(Tbl3_Admin2PCODE,MATCH(J439,Tbl3_Pcode2,0),1,COUNTIF(Tbl3_Pcode2,J439),1),0)-1+MATCH(J439,Tbl3_Pcode2,0)-1,1)</f>
        <v>#N/A</v>
      </c>
      <c r="N439" s="96" t="e">
        <f t="array" aca="1" ref="N439" ca="1">OFFSET(Tbl4_Name4,MATCH(M439,OFFSET(Tbl4_Admin3PCODE,MATCH(L439,Tbl4_PCODE3,0),1,COUNTIF(Tbl4_PCODE3,L439),1),0)-1+MATCH(L439,Tbl4_PCODE3,0)-1,1)</f>
        <v>#N/A</v>
      </c>
      <c r="O439" s="96" t="str">
        <f ca="1">IFERROR(VLOOKUP(N439,PCODE4:LATITUDE,2,FALSE),"")</f>
        <v/>
      </c>
      <c r="P439" s="96" t="str">
        <f ca="1">IFERROR(VLOOKUP(N439,PCODE4:LONGITUDE,3,FALSE),"")</f>
        <v/>
      </c>
      <c r="Q439" s="81"/>
      <c r="R439" s="80"/>
      <c r="S439" s="73"/>
      <c r="T439" s="73"/>
      <c r="U439" s="73"/>
      <c r="V439" s="73"/>
      <c r="W439" s="73"/>
      <c r="X439" s="73"/>
      <c r="Y439" s="74">
        <f>SUM(Table1[[#This Row],[Syr]:[Other]])</f>
        <v>0</v>
      </c>
    </row>
    <row r="440" spans="1:25" ht="15" customHeight="1">
      <c r="A440" s="78"/>
      <c r="B440" s="78"/>
      <c r="D440" s="71"/>
      <c r="G440" s="71"/>
      <c r="H440" s="96" t="e">
        <f>INDEX(TblAdmin1[Admin1 Code],MATCH(G440,TblAdmin1[Tbl1_Admin1],0),1)</f>
        <v>#N/A</v>
      </c>
      <c r="I440" s="71"/>
      <c r="J440" s="96" t="e">
        <f t="array" aca="1" ref="J440" ca="1">OFFSET(Tbl2_Name2,MATCH(I440,OFFSET(Tbl2_RegionPCODE,MATCH(H440,Tbl2_Pcode1,0),1,COUNTIF(Tbl2_Pcode1,H440),1),0)-1+MATCH(H440,Tbl2_Pcode1,0)-1,1)</f>
        <v>#N/A</v>
      </c>
      <c r="K440" s="71"/>
      <c r="L440" s="96" t="e">
        <f t="array" aca="1" ref="L440" ca="1">OFFSET(Tbl3_Name3,MATCH(K440,OFFSET(Tbl3_Admin2PCODE,MATCH(J440,Tbl3_Pcode2,0),1,COUNTIF(Tbl3_Pcode2,J440),1),0)-1+MATCH(J440,Tbl3_Pcode2,0)-1,1)</f>
        <v>#N/A</v>
      </c>
      <c r="N440" s="96" t="e">
        <f t="array" aca="1" ref="N440" ca="1">OFFSET(Tbl4_Name4,MATCH(M440,OFFSET(Tbl4_Admin3PCODE,MATCH(L440,Tbl4_PCODE3,0),1,COUNTIF(Tbl4_PCODE3,L440),1),0)-1+MATCH(L440,Tbl4_PCODE3,0)-1,1)</f>
        <v>#N/A</v>
      </c>
      <c r="O440" s="96" t="str">
        <f ca="1">IFERROR(VLOOKUP(N440,PCODE4:LATITUDE,2,FALSE),"")</f>
        <v/>
      </c>
      <c r="P440" s="96" t="str">
        <f ca="1">IFERROR(VLOOKUP(N440,PCODE4:LONGITUDE,3,FALSE),"")</f>
        <v/>
      </c>
      <c r="Q440" s="81"/>
      <c r="R440" s="80"/>
      <c r="S440" s="73"/>
      <c r="T440" s="73"/>
      <c r="U440" s="73"/>
      <c r="V440" s="73"/>
      <c r="W440" s="73"/>
      <c r="X440" s="73"/>
      <c r="Y440" s="74">
        <f>SUM(Table1[[#This Row],[Syr]:[Other]])</f>
        <v>0</v>
      </c>
    </row>
    <row r="441" spans="1:25" ht="15" customHeight="1">
      <c r="A441" s="78"/>
      <c r="B441" s="78"/>
      <c r="D441" s="71"/>
      <c r="G441" s="71"/>
      <c r="H441" s="96" t="e">
        <f>INDEX(TblAdmin1[Admin1 Code],MATCH(G441,TblAdmin1[Tbl1_Admin1],0),1)</f>
        <v>#N/A</v>
      </c>
      <c r="I441" s="71"/>
      <c r="J441" s="96" t="e">
        <f t="array" aca="1" ref="J441" ca="1">OFFSET(Tbl2_Name2,MATCH(I441,OFFSET(Tbl2_RegionPCODE,MATCH(H441,Tbl2_Pcode1,0),1,COUNTIF(Tbl2_Pcode1,H441),1),0)-1+MATCH(H441,Tbl2_Pcode1,0)-1,1)</f>
        <v>#N/A</v>
      </c>
      <c r="K441" s="71"/>
      <c r="L441" s="96" t="e">
        <f t="array" aca="1" ref="L441" ca="1">OFFSET(Tbl3_Name3,MATCH(K441,OFFSET(Tbl3_Admin2PCODE,MATCH(J441,Tbl3_Pcode2,0),1,COUNTIF(Tbl3_Pcode2,J441),1),0)-1+MATCH(J441,Tbl3_Pcode2,0)-1,1)</f>
        <v>#N/A</v>
      </c>
      <c r="N441" s="96" t="e">
        <f t="array" aca="1" ref="N441" ca="1">OFFSET(Tbl4_Name4,MATCH(M441,OFFSET(Tbl4_Admin3PCODE,MATCH(L441,Tbl4_PCODE3,0),1,COUNTIF(Tbl4_PCODE3,L441),1),0)-1+MATCH(L441,Tbl4_PCODE3,0)-1,1)</f>
        <v>#N/A</v>
      </c>
      <c r="O441" s="96" t="str">
        <f ca="1">IFERROR(VLOOKUP(N441,PCODE4:LATITUDE,2,FALSE),"")</f>
        <v/>
      </c>
      <c r="P441" s="96" t="str">
        <f ca="1">IFERROR(VLOOKUP(N441,PCODE4:LONGITUDE,3,FALSE),"")</f>
        <v/>
      </c>
      <c r="Q441" s="81"/>
      <c r="R441" s="80"/>
      <c r="S441" s="73"/>
      <c r="T441" s="73"/>
      <c r="U441" s="73"/>
      <c r="V441" s="73"/>
      <c r="W441" s="73"/>
      <c r="X441" s="73"/>
      <c r="Y441" s="74">
        <f>SUM(Table1[[#This Row],[Syr]:[Other]])</f>
        <v>0</v>
      </c>
    </row>
    <row r="442" spans="1:25" ht="15" customHeight="1">
      <c r="A442" s="78"/>
      <c r="B442" s="78"/>
      <c r="D442" s="71"/>
      <c r="G442" s="71"/>
      <c r="H442" s="96" t="e">
        <f>INDEX(TblAdmin1[Admin1 Code],MATCH(G442,TblAdmin1[Tbl1_Admin1],0),1)</f>
        <v>#N/A</v>
      </c>
      <c r="I442" s="71"/>
      <c r="J442" s="96" t="e">
        <f t="array" aca="1" ref="J442" ca="1">OFFSET(Tbl2_Name2,MATCH(I442,OFFSET(Tbl2_RegionPCODE,MATCH(H442,Tbl2_Pcode1,0),1,COUNTIF(Tbl2_Pcode1,H442),1),0)-1+MATCH(H442,Tbl2_Pcode1,0)-1,1)</f>
        <v>#N/A</v>
      </c>
      <c r="K442" s="71"/>
      <c r="L442" s="96" t="e">
        <f t="array" aca="1" ref="L442" ca="1">OFFSET(Tbl3_Name3,MATCH(K442,OFFSET(Tbl3_Admin2PCODE,MATCH(J442,Tbl3_Pcode2,0),1,COUNTIF(Tbl3_Pcode2,J442),1),0)-1+MATCH(J442,Tbl3_Pcode2,0)-1,1)</f>
        <v>#N/A</v>
      </c>
      <c r="N442" s="96" t="e">
        <f t="array" aca="1" ref="N442" ca="1">OFFSET(Tbl4_Name4,MATCH(M442,OFFSET(Tbl4_Admin3PCODE,MATCH(L442,Tbl4_PCODE3,0),1,COUNTIF(Tbl4_PCODE3,L442),1),0)-1+MATCH(L442,Tbl4_PCODE3,0)-1,1)</f>
        <v>#N/A</v>
      </c>
      <c r="O442" s="96" t="str">
        <f ca="1">IFERROR(VLOOKUP(N442,PCODE4:LATITUDE,2,FALSE),"")</f>
        <v/>
      </c>
      <c r="P442" s="96" t="str">
        <f ca="1">IFERROR(VLOOKUP(N442,PCODE4:LONGITUDE,3,FALSE),"")</f>
        <v/>
      </c>
      <c r="Q442" s="81"/>
      <c r="R442" s="80"/>
      <c r="S442" s="73"/>
      <c r="T442" s="73"/>
      <c r="U442" s="73"/>
      <c r="V442" s="73"/>
      <c r="W442" s="73"/>
      <c r="X442" s="73"/>
      <c r="Y442" s="74">
        <f>SUM(Table1[[#This Row],[Syr]:[Other]])</f>
        <v>0</v>
      </c>
    </row>
    <row r="443" spans="1:25" ht="15" customHeight="1">
      <c r="A443" s="78"/>
      <c r="B443" s="78"/>
      <c r="D443" s="71"/>
      <c r="G443" s="71"/>
      <c r="H443" s="96" t="e">
        <f>INDEX(TblAdmin1[Admin1 Code],MATCH(G443,TblAdmin1[Tbl1_Admin1],0),1)</f>
        <v>#N/A</v>
      </c>
      <c r="I443" s="71"/>
      <c r="J443" s="96" t="e">
        <f t="array" aca="1" ref="J443" ca="1">OFFSET(Tbl2_Name2,MATCH(I443,OFFSET(Tbl2_RegionPCODE,MATCH(H443,Tbl2_Pcode1,0),1,COUNTIF(Tbl2_Pcode1,H443),1),0)-1+MATCH(H443,Tbl2_Pcode1,0)-1,1)</f>
        <v>#N/A</v>
      </c>
      <c r="K443" s="71"/>
      <c r="L443" s="96" t="e">
        <f t="array" aca="1" ref="L443" ca="1">OFFSET(Tbl3_Name3,MATCH(K443,OFFSET(Tbl3_Admin2PCODE,MATCH(J443,Tbl3_Pcode2,0),1,COUNTIF(Tbl3_Pcode2,J443),1),0)-1+MATCH(J443,Tbl3_Pcode2,0)-1,1)</f>
        <v>#N/A</v>
      </c>
      <c r="N443" s="96" t="e">
        <f t="array" aca="1" ref="N443" ca="1">OFFSET(Tbl4_Name4,MATCH(M443,OFFSET(Tbl4_Admin3PCODE,MATCH(L443,Tbl4_PCODE3,0),1,COUNTIF(Tbl4_PCODE3,L443),1),0)-1+MATCH(L443,Tbl4_PCODE3,0)-1,1)</f>
        <v>#N/A</v>
      </c>
      <c r="O443" s="96" t="str">
        <f ca="1">IFERROR(VLOOKUP(N443,PCODE4:LATITUDE,2,FALSE),"")</f>
        <v/>
      </c>
      <c r="P443" s="96" t="str">
        <f ca="1">IFERROR(VLOOKUP(N443,PCODE4:LONGITUDE,3,FALSE),"")</f>
        <v/>
      </c>
      <c r="Q443" s="81"/>
      <c r="R443" s="80"/>
      <c r="S443" s="73"/>
      <c r="T443" s="73"/>
      <c r="U443" s="73"/>
      <c r="V443" s="73"/>
      <c r="W443" s="73"/>
      <c r="X443" s="73"/>
      <c r="Y443" s="74">
        <f>SUM(Table1[[#This Row],[Syr]:[Other]])</f>
        <v>0</v>
      </c>
    </row>
    <row r="444" spans="1:25" ht="15" customHeight="1">
      <c r="A444" s="78"/>
      <c r="B444" s="78"/>
      <c r="D444" s="71"/>
      <c r="G444" s="71"/>
      <c r="H444" s="96" t="e">
        <f>INDEX(TblAdmin1[Admin1 Code],MATCH(G444,TblAdmin1[Tbl1_Admin1],0),1)</f>
        <v>#N/A</v>
      </c>
      <c r="I444" s="71"/>
      <c r="J444" s="96" t="e">
        <f t="array" aca="1" ref="J444" ca="1">OFFSET(Tbl2_Name2,MATCH(I444,OFFSET(Tbl2_RegionPCODE,MATCH(H444,Tbl2_Pcode1,0),1,COUNTIF(Tbl2_Pcode1,H444),1),0)-1+MATCH(H444,Tbl2_Pcode1,0)-1,1)</f>
        <v>#N/A</v>
      </c>
      <c r="K444" s="71"/>
      <c r="L444" s="96" t="e">
        <f t="array" aca="1" ref="L444" ca="1">OFFSET(Tbl3_Name3,MATCH(K444,OFFSET(Tbl3_Admin2PCODE,MATCH(J444,Tbl3_Pcode2,0),1,COUNTIF(Tbl3_Pcode2,J444),1),0)-1+MATCH(J444,Tbl3_Pcode2,0)-1,1)</f>
        <v>#N/A</v>
      </c>
      <c r="N444" s="96" t="e">
        <f t="array" aca="1" ref="N444" ca="1">OFFSET(Tbl4_Name4,MATCH(M444,OFFSET(Tbl4_Admin3PCODE,MATCH(L444,Tbl4_PCODE3,0),1,COUNTIF(Tbl4_PCODE3,L444),1),0)-1+MATCH(L444,Tbl4_PCODE3,0)-1,1)</f>
        <v>#N/A</v>
      </c>
      <c r="O444" s="96" t="str">
        <f ca="1">IFERROR(VLOOKUP(N444,PCODE4:LATITUDE,2,FALSE),"")</f>
        <v/>
      </c>
      <c r="P444" s="96" t="str">
        <f ca="1">IFERROR(VLOOKUP(N444,PCODE4:LONGITUDE,3,FALSE),"")</f>
        <v/>
      </c>
      <c r="Q444" s="81"/>
      <c r="R444" s="80"/>
      <c r="S444" s="73"/>
      <c r="T444" s="73"/>
      <c r="U444" s="73"/>
      <c r="V444" s="73"/>
      <c r="W444" s="73"/>
      <c r="X444" s="73"/>
      <c r="Y444" s="74">
        <f>SUM(Table1[[#This Row],[Syr]:[Other]])</f>
        <v>0</v>
      </c>
    </row>
    <row r="445" spans="1:25" ht="15" customHeight="1">
      <c r="A445" s="78"/>
      <c r="B445" s="78"/>
      <c r="D445" s="71"/>
      <c r="G445" s="71"/>
      <c r="H445" s="96" t="e">
        <f>INDEX(TblAdmin1[Admin1 Code],MATCH(G445,TblAdmin1[Tbl1_Admin1],0),1)</f>
        <v>#N/A</v>
      </c>
      <c r="I445" s="71"/>
      <c r="J445" s="96" t="e">
        <f t="array" aca="1" ref="J445" ca="1">OFFSET(Tbl2_Name2,MATCH(I445,OFFSET(Tbl2_RegionPCODE,MATCH(H445,Tbl2_Pcode1,0),1,COUNTIF(Tbl2_Pcode1,H445),1),0)-1+MATCH(H445,Tbl2_Pcode1,0)-1,1)</f>
        <v>#N/A</v>
      </c>
      <c r="K445" s="71"/>
      <c r="L445" s="96" t="e">
        <f t="array" aca="1" ref="L445" ca="1">OFFSET(Tbl3_Name3,MATCH(K445,OFFSET(Tbl3_Admin2PCODE,MATCH(J445,Tbl3_Pcode2,0),1,COUNTIF(Tbl3_Pcode2,J445),1),0)-1+MATCH(J445,Tbl3_Pcode2,0)-1,1)</f>
        <v>#N/A</v>
      </c>
      <c r="N445" s="96" t="e">
        <f t="array" aca="1" ref="N445" ca="1">OFFSET(Tbl4_Name4,MATCH(M445,OFFSET(Tbl4_Admin3PCODE,MATCH(L445,Tbl4_PCODE3,0),1,COUNTIF(Tbl4_PCODE3,L445),1),0)-1+MATCH(L445,Tbl4_PCODE3,0)-1,1)</f>
        <v>#N/A</v>
      </c>
      <c r="O445" s="96" t="str">
        <f ca="1">IFERROR(VLOOKUP(N445,PCODE4:LATITUDE,2,FALSE),"")</f>
        <v/>
      </c>
      <c r="P445" s="96" t="str">
        <f ca="1">IFERROR(VLOOKUP(N445,PCODE4:LONGITUDE,3,FALSE),"")</f>
        <v/>
      </c>
      <c r="Q445" s="81"/>
      <c r="R445" s="80"/>
      <c r="S445" s="73"/>
      <c r="T445" s="73"/>
      <c r="U445" s="73"/>
      <c r="V445" s="73"/>
      <c r="W445" s="73"/>
      <c r="X445" s="73"/>
      <c r="Y445" s="74">
        <f>SUM(Table1[[#This Row],[Syr]:[Other]])</f>
        <v>0</v>
      </c>
    </row>
    <row r="446" spans="1:25" ht="15" customHeight="1">
      <c r="A446" s="78"/>
      <c r="B446" s="78"/>
      <c r="D446" s="71"/>
      <c r="G446" s="71"/>
      <c r="H446" s="96" t="e">
        <f>INDEX(TblAdmin1[Admin1 Code],MATCH(G446,TblAdmin1[Tbl1_Admin1],0),1)</f>
        <v>#N/A</v>
      </c>
      <c r="I446" s="71"/>
      <c r="J446" s="96" t="e">
        <f t="array" aca="1" ref="J446" ca="1">OFFSET(Tbl2_Name2,MATCH(I446,OFFSET(Tbl2_RegionPCODE,MATCH(H446,Tbl2_Pcode1,0),1,COUNTIF(Tbl2_Pcode1,H446),1),0)-1+MATCH(H446,Tbl2_Pcode1,0)-1,1)</f>
        <v>#N/A</v>
      </c>
      <c r="K446" s="71"/>
      <c r="L446" s="96" t="e">
        <f t="array" aca="1" ref="L446" ca="1">OFFSET(Tbl3_Name3,MATCH(K446,OFFSET(Tbl3_Admin2PCODE,MATCH(J446,Tbl3_Pcode2,0),1,COUNTIF(Tbl3_Pcode2,J446),1),0)-1+MATCH(J446,Tbl3_Pcode2,0)-1,1)</f>
        <v>#N/A</v>
      </c>
      <c r="N446" s="96" t="e">
        <f t="array" aca="1" ref="N446" ca="1">OFFSET(Tbl4_Name4,MATCH(M446,OFFSET(Tbl4_Admin3PCODE,MATCH(L446,Tbl4_PCODE3,0),1,COUNTIF(Tbl4_PCODE3,L446),1),0)-1+MATCH(L446,Tbl4_PCODE3,0)-1,1)</f>
        <v>#N/A</v>
      </c>
      <c r="O446" s="96" t="str">
        <f ca="1">IFERROR(VLOOKUP(N446,PCODE4:LATITUDE,2,FALSE),"")</f>
        <v/>
      </c>
      <c r="P446" s="96" t="str">
        <f ca="1">IFERROR(VLOOKUP(N446,PCODE4:LONGITUDE,3,FALSE),"")</f>
        <v/>
      </c>
      <c r="Q446" s="81"/>
      <c r="R446" s="80"/>
      <c r="S446" s="73"/>
      <c r="T446" s="73"/>
      <c r="U446" s="73"/>
      <c r="V446" s="73"/>
      <c r="W446" s="73"/>
      <c r="X446" s="73"/>
      <c r="Y446" s="74">
        <f>SUM(Table1[[#This Row],[Syr]:[Other]])</f>
        <v>0</v>
      </c>
    </row>
    <row r="447" spans="1:25" ht="15" customHeight="1">
      <c r="A447" s="78"/>
      <c r="B447" s="78"/>
      <c r="D447" s="71"/>
      <c r="G447" s="71"/>
      <c r="H447" s="96" t="e">
        <f>INDEX(TblAdmin1[Admin1 Code],MATCH(G447,TblAdmin1[Tbl1_Admin1],0),1)</f>
        <v>#N/A</v>
      </c>
      <c r="I447" s="71"/>
      <c r="J447" s="96" t="e">
        <f t="array" aca="1" ref="J447" ca="1">OFFSET(Tbl2_Name2,MATCH(I447,OFFSET(Tbl2_RegionPCODE,MATCH(H447,Tbl2_Pcode1,0),1,COUNTIF(Tbl2_Pcode1,H447),1),0)-1+MATCH(H447,Tbl2_Pcode1,0)-1,1)</f>
        <v>#N/A</v>
      </c>
      <c r="K447" s="71"/>
      <c r="L447" s="96" t="e">
        <f t="array" aca="1" ref="L447" ca="1">OFFSET(Tbl3_Name3,MATCH(K447,OFFSET(Tbl3_Admin2PCODE,MATCH(J447,Tbl3_Pcode2,0),1,COUNTIF(Tbl3_Pcode2,J447),1),0)-1+MATCH(J447,Tbl3_Pcode2,0)-1,1)</f>
        <v>#N/A</v>
      </c>
      <c r="N447" s="96" t="e">
        <f t="array" aca="1" ref="N447" ca="1">OFFSET(Tbl4_Name4,MATCH(M447,OFFSET(Tbl4_Admin3PCODE,MATCH(L447,Tbl4_PCODE3,0),1,COUNTIF(Tbl4_PCODE3,L447),1),0)-1+MATCH(L447,Tbl4_PCODE3,0)-1,1)</f>
        <v>#N/A</v>
      </c>
      <c r="O447" s="96" t="str">
        <f ca="1">IFERROR(VLOOKUP(N447,PCODE4:LATITUDE,2,FALSE),"")</f>
        <v/>
      </c>
      <c r="P447" s="96" t="str">
        <f ca="1">IFERROR(VLOOKUP(N447,PCODE4:LONGITUDE,3,FALSE),"")</f>
        <v/>
      </c>
      <c r="Q447" s="81"/>
      <c r="R447" s="80"/>
      <c r="S447" s="73"/>
      <c r="T447" s="73"/>
      <c r="U447" s="73"/>
      <c r="V447" s="73"/>
      <c r="W447" s="73"/>
      <c r="X447" s="73"/>
      <c r="Y447" s="74">
        <f>SUM(Table1[[#This Row],[Syr]:[Other]])</f>
        <v>0</v>
      </c>
    </row>
    <row r="448" spans="1:25" ht="15" customHeight="1">
      <c r="A448" s="78"/>
      <c r="B448" s="78"/>
      <c r="D448" s="71"/>
      <c r="G448" s="71"/>
      <c r="H448" s="96" t="e">
        <f>INDEX(TblAdmin1[Admin1 Code],MATCH(G448,TblAdmin1[Tbl1_Admin1],0),1)</f>
        <v>#N/A</v>
      </c>
      <c r="I448" s="71"/>
      <c r="J448" s="96" t="e">
        <f t="array" aca="1" ref="J448" ca="1">OFFSET(Tbl2_Name2,MATCH(I448,OFFSET(Tbl2_RegionPCODE,MATCH(H448,Tbl2_Pcode1,0),1,COUNTIF(Tbl2_Pcode1,H448),1),0)-1+MATCH(H448,Tbl2_Pcode1,0)-1,1)</f>
        <v>#N/A</v>
      </c>
      <c r="K448" s="71"/>
      <c r="L448" s="96" t="e">
        <f t="array" aca="1" ref="L448" ca="1">OFFSET(Tbl3_Name3,MATCH(K448,OFFSET(Tbl3_Admin2PCODE,MATCH(J448,Tbl3_Pcode2,0),1,COUNTIF(Tbl3_Pcode2,J448),1),0)-1+MATCH(J448,Tbl3_Pcode2,0)-1,1)</f>
        <v>#N/A</v>
      </c>
      <c r="N448" s="96" t="e">
        <f t="array" aca="1" ref="N448" ca="1">OFFSET(Tbl4_Name4,MATCH(M448,OFFSET(Tbl4_Admin3PCODE,MATCH(L448,Tbl4_PCODE3,0),1,COUNTIF(Tbl4_PCODE3,L448),1),0)-1+MATCH(L448,Tbl4_PCODE3,0)-1,1)</f>
        <v>#N/A</v>
      </c>
      <c r="O448" s="96" t="str">
        <f ca="1">IFERROR(VLOOKUP(N448,PCODE4:LATITUDE,2,FALSE),"")</f>
        <v/>
      </c>
      <c r="P448" s="96" t="str">
        <f ca="1">IFERROR(VLOOKUP(N448,PCODE4:LONGITUDE,3,FALSE),"")</f>
        <v/>
      </c>
      <c r="Q448" s="81"/>
      <c r="R448" s="80"/>
      <c r="S448" s="73"/>
      <c r="T448" s="73"/>
      <c r="U448" s="73"/>
      <c r="V448" s="73"/>
      <c r="W448" s="73"/>
      <c r="X448" s="73"/>
      <c r="Y448" s="74">
        <f>SUM(Table1[[#This Row],[Syr]:[Other]])</f>
        <v>0</v>
      </c>
    </row>
    <row r="449" spans="1:25" ht="15" customHeight="1">
      <c r="A449" s="78"/>
      <c r="B449" s="78"/>
      <c r="D449" s="71"/>
      <c r="G449" s="71"/>
      <c r="H449" s="96" t="e">
        <f>INDEX(TblAdmin1[Admin1 Code],MATCH(G449,TblAdmin1[Tbl1_Admin1],0),1)</f>
        <v>#N/A</v>
      </c>
      <c r="I449" s="71"/>
      <c r="J449" s="96" t="e">
        <f t="array" aca="1" ref="J449" ca="1">OFFSET(Tbl2_Name2,MATCH(I449,OFFSET(Tbl2_RegionPCODE,MATCH(H449,Tbl2_Pcode1,0),1,COUNTIF(Tbl2_Pcode1,H449),1),0)-1+MATCH(H449,Tbl2_Pcode1,0)-1,1)</f>
        <v>#N/A</v>
      </c>
      <c r="K449" s="71"/>
      <c r="L449" s="96" t="e">
        <f t="array" aca="1" ref="L449" ca="1">OFFSET(Tbl3_Name3,MATCH(K449,OFFSET(Tbl3_Admin2PCODE,MATCH(J449,Tbl3_Pcode2,0),1,COUNTIF(Tbl3_Pcode2,J449),1),0)-1+MATCH(J449,Tbl3_Pcode2,0)-1,1)</f>
        <v>#N/A</v>
      </c>
      <c r="N449" s="96" t="e">
        <f t="array" aca="1" ref="N449" ca="1">OFFSET(Tbl4_Name4,MATCH(M449,OFFSET(Tbl4_Admin3PCODE,MATCH(L449,Tbl4_PCODE3,0),1,COUNTIF(Tbl4_PCODE3,L449),1),0)-1+MATCH(L449,Tbl4_PCODE3,0)-1,1)</f>
        <v>#N/A</v>
      </c>
      <c r="O449" s="96" t="str">
        <f ca="1">IFERROR(VLOOKUP(N449,PCODE4:LATITUDE,2,FALSE),"")</f>
        <v/>
      </c>
      <c r="P449" s="96" t="str">
        <f ca="1">IFERROR(VLOOKUP(N449,PCODE4:LONGITUDE,3,FALSE),"")</f>
        <v/>
      </c>
      <c r="Q449" s="81"/>
      <c r="R449" s="80"/>
      <c r="S449" s="73"/>
      <c r="T449" s="73"/>
      <c r="U449" s="73"/>
      <c r="V449" s="73"/>
      <c r="W449" s="73"/>
      <c r="X449" s="73"/>
      <c r="Y449" s="74">
        <f>SUM(Table1[[#This Row],[Syr]:[Other]])</f>
        <v>0</v>
      </c>
    </row>
    <row r="450" spans="1:25" ht="15" customHeight="1">
      <c r="A450" s="78"/>
      <c r="B450" s="78"/>
      <c r="D450" s="71"/>
      <c r="G450" s="71"/>
      <c r="H450" s="96" t="e">
        <f>INDEX(TblAdmin1[Admin1 Code],MATCH(G450,TblAdmin1[Tbl1_Admin1],0),1)</f>
        <v>#N/A</v>
      </c>
      <c r="I450" s="71"/>
      <c r="J450" s="96" t="e">
        <f t="array" aca="1" ref="J450" ca="1">OFFSET(Tbl2_Name2,MATCH(I450,OFFSET(Tbl2_RegionPCODE,MATCH(H450,Tbl2_Pcode1,0),1,COUNTIF(Tbl2_Pcode1,H450),1),0)-1+MATCH(H450,Tbl2_Pcode1,0)-1,1)</f>
        <v>#N/A</v>
      </c>
      <c r="K450" s="71"/>
      <c r="L450" s="96" t="e">
        <f t="array" aca="1" ref="L450" ca="1">OFFSET(Tbl3_Name3,MATCH(K450,OFFSET(Tbl3_Admin2PCODE,MATCH(J450,Tbl3_Pcode2,0),1,COUNTIF(Tbl3_Pcode2,J450),1),0)-1+MATCH(J450,Tbl3_Pcode2,0)-1,1)</f>
        <v>#N/A</v>
      </c>
      <c r="N450" s="96" t="e">
        <f t="array" aca="1" ref="N450" ca="1">OFFSET(Tbl4_Name4,MATCH(M450,OFFSET(Tbl4_Admin3PCODE,MATCH(L450,Tbl4_PCODE3,0),1,COUNTIF(Tbl4_PCODE3,L450),1),0)-1+MATCH(L450,Tbl4_PCODE3,0)-1,1)</f>
        <v>#N/A</v>
      </c>
      <c r="O450" s="96" t="str">
        <f ca="1">IFERROR(VLOOKUP(N450,PCODE4:LATITUDE,2,FALSE),"")</f>
        <v/>
      </c>
      <c r="P450" s="96" t="str">
        <f ca="1">IFERROR(VLOOKUP(N450,PCODE4:LONGITUDE,3,FALSE),"")</f>
        <v/>
      </c>
      <c r="Q450" s="81"/>
      <c r="R450" s="80"/>
      <c r="S450" s="73"/>
      <c r="T450" s="73"/>
      <c r="U450" s="73"/>
      <c r="V450" s="73"/>
      <c r="W450" s="73"/>
      <c r="X450" s="73"/>
      <c r="Y450" s="74">
        <f>SUM(Table1[[#This Row],[Syr]:[Other]])</f>
        <v>0</v>
      </c>
    </row>
    <row r="451" spans="1:25" ht="15" customHeight="1">
      <c r="A451" s="78"/>
      <c r="B451" s="78"/>
      <c r="D451" s="71"/>
      <c r="G451" s="71"/>
      <c r="H451" s="96" t="e">
        <f>INDEX(TblAdmin1[Admin1 Code],MATCH(G451,TblAdmin1[Tbl1_Admin1],0),1)</f>
        <v>#N/A</v>
      </c>
      <c r="I451" s="71"/>
      <c r="J451" s="96" t="e">
        <f t="array" aca="1" ref="J451" ca="1">OFFSET(Tbl2_Name2,MATCH(I451,OFFSET(Tbl2_RegionPCODE,MATCH(H451,Tbl2_Pcode1,0),1,COUNTIF(Tbl2_Pcode1,H451),1),0)-1+MATCH(H451,Tbl2_Pcode1,0)-1,1)</f>
        <v>#N/A</v>
      </c>
      <c r="K451" s="71"/>
      <c r="L451" s="96" t="e">
        <f t="array" aca="1" ref="L451" ca="1">OFFSET(Tbl3_Name3,MATCH(K451,OFFSET(Tbl3_Admin2PCODE,MATCH(J451,Tbl3_Pcode2,0),1,COUNTIF(Tbl3_Pcode2,J451),1),0)-1+MATCH(J451,Tbl3_Pcode2,0)-1,1)</f>
        <v>#N/A</v>
      </c>
      <c r="N451" s="96" t="e">
        <f t="array" aca="1" ref="N451" ca="1">OFFSET(Tbl4_Name4,MATCH(M451,OFFSET(Tbl4_Admin3PCODE,MATCH(L451,Tbl4_PCODE3,0),1,COUNTIF(Tbl4_PCODE3,L451),1),0)-1+MATCH(L451,Tbl4_PCODE3,0)-1,1)</f>
        <v>#N/A</v>
      </c>
      <c r="O451" s="96" t="str">
        <f ca="1">IFERROR(VLOOKUP(N451,PCODE4:LATITUDE,2,FALSE),"")</f>
        <v/>
      </c>
      <c r="P451" s="96" t="str">
        <f ca="1">IFERROR(VLOOKUP(N451,PCODE4:LONGITUDE,3,FALSE),"")</f>
        <v/>
      </c>
      <c r="Q451" s="81"/>
      <c r="R451" s="80"/>
      <c r="S451" s="73"/>
      <c r="T451" s="73"/>
      <c r="U451" s="73"/>
      <c r="V451" s="73"/>
      <c r="W451" s="73"/>
      <c r="X451" s="73"/>
      <c r="Y451" s="74">
        <f>SUM(Table1[[#This Row],[Syr]:[Other]])</f>
        <v>0</v>
      </c>
    </row>
    <row r="452" spans="1:25" ht="15" customHeight="1">
      <c r="A452" s="78"/>
      <c r="B452" s="78"/>
      <c r="D452" s="71"/>
      <c r="G452" s="71"/>
      <c r="H452" s="96" t="e">
        <f>INDEX(TblAdmin1[Admin1 Code],MATCH(G452,TblAdmin1[Tbl1_Admin1],0),1)</f>
        <v>#N/A</v>
      </c>
      <c r="I452" s="71"/>
      <c r="J452" s="96" t="e">
        <f t="array" aca="1" ref="J452" ca="1">OFFSET(Tbl2_Name2,MATCH(I452,OFFSET(Tbl2_RegionPCODE,MATCH(H452,Tbl2_Pcode1,0),1,COUNTIF(Tbl2_Pcode1,H452),1),0)-1+MATCH(H452,Tbl2_Pcode1,0)-1,1)</f>
        <v>#N/A</v>
      </c>
      <c r="K452" s="71"/>
      <c r="L452" s="96" t="e">
        <f t="array" aca="1" ref="L452" ca="1">OFFSET(Tbl3_Name3,MATCH(K452,OFFSET(Tbl3_Admin2PCODE,MATCH(J452,Tbl3_Pcode2,0),1,COUNTIF(Tbl3_Pcode2,J452),1),0)-1+MATCH(J452,Tbl3_Pcode2,0)-1,1)</f>
        <v>#N/A</v>
      </c>
      <c r="N452" s="96" t="e">
        <f t="array" aca="1" ref="N452" ca="1">OFFSET(Tbl4_Name4,MATCH(M452,OFFSET(Tbl4_Admin3PCODE,MATCH(L452,Tbl4_PCODE3,0),1,COUNTIF(Tbl4_PCODE3,L452),1),0)-1+MATCH(L452,Tbl4_PCODE3,0)-1,1)</f>
        <v>#N/A</v>
      </c>
      <c r="O452" s="96" t="str">
        <f ca="1">IFERROR(VLOOKUP(N452,PCODE4:LATITUDE,2,FALSE),"")</f>
        <v/>
      </c>
      <c r="P452" s="96" t="str">
        <f ca="1">IFERROR(VLOOKUP(N452,PCODE4:LONGITUDE,3,FALSE),"")</f>
        <v/>
      </c>
      <c r="Q452" s="81"/>
      <c r="R452" s="80"/>
      <c r="S452" s="73"/>
      <c r="T452" s="73"/>
      <c r="U452" s="73"/>
      <c r="V452" s="73"/>
      <c r="W452" s="73"/>
      <c r="X452" s="73"/>
      <c r="Y452" s="74">
        <f>SUM(Table1[[#This Row],[Syr]:[Other]])</f>
        <v>0</v>
      </c>
    </row>
    <row r="453" spans="1:25" ht="15" customHeight="1">
      <c r="A453" s="78"/>
      <c r="B453" s="78"/>
      <c r="D453" s="71"/>
      <c r="G453" s="71"/>
      <c r="H453" s="96" t="e">
        <f>INDEX(TblAdmin1[Admin1 Code],MATCH(G453,TblAdmin1[Tbl1_Admin1],0),1)</f>
        <v>#N/A</v>
      </c>
      <c r="I453" s="71"/>
      <c r="J453" s="96" t="e">
        <f t="array" aca="1" ref="J453" ca="1">OFFSET(Tbl2_Name2,MATCH(I453,OFFSET(Tbl2_RegionPCODE,MATCH(H453,Tbl2_Pcode1,0),1,COUNTIF(Tbl2_Pcode1,H453),1),0)-1+MATCH(H453,Tbl2_Pcode1,0)-1,1)</f>
        <v>#N/A</v>
      </c>
      <c r="K453" s="71"/>
      <c r="L453" s="96" t="e">
        <f t="array" aca="1" ref="L453" ca="1">OFFSET(Tbl3_Name3,MATCH(K453,OFFSET(Tbl3_Admin2PCODE,MATCH(J453,Tbl3_Pcode2,0),1,COUNTIF(Tbl3_Pcode2,J453),1),0)-1+MATCH(J453,Tbl3_Pcode2,0)-1,1)</f>
        <v>#N/A</v>
      </c>
      <c r="N453" s="96" t="e">
        <f t="array" aca="1" ref="N453" ca="1">OFFSET(Tbl4_Name4,MATCH(M453,OFFSET(Tbl4_Admin3PCODE,MATCH(L453,Tbl4_PCODE3,0),1,COUNTIF(Tbl4_PCODE3,L453),1),0)-1+MATCH(L453,Tbl4_PCODE3,0)-1,1)</f>
        <v>#N/A</v>
      </c>
      <c r="O453" s="96" t="str">
        <f ca="1">IFERROR(VLOOKUP(N453,PCODE4:LATITUDE,2,FALSE),"")</f>
        <v/>
      </c>
      <c r="P453" s="96" t="str">
        <f ca="1">IFERROR(VLOOKUP(N453,PCODE4:LONGITUDE,3,FALSE),"")</f>
        <v/>
      </c>
      <c r="Q453" s="81"/>
      <c r="R453" s="80"/>
      <c r="S453" s="73"/>
      <c r="T453" s="73"/>
      <c r="U453" s="73"/>
      <c r="V453" s="73"/>
      <c r="W453" s="73"/>
      <c r="X453" s="73"/>
      <c r="Y453" s="74">
        <f>SUM(Table1[[#This Row],[Syr]:[Other]])</f>
        <v>0</v>
      </c>
    </row>
    <row r="454" spans="1:25" ht="15" customHeight="1">
      <c r="A454" s="78"/>
      <c r="B454" s="78"/>
      <c r="D454" s="71"/>
      <c r="G454" s="71"/>
      <c r="H454" s="96" t="e">
        <f>INDEX(TblAdmin1[Admin1 Code],MATCH(G454,TblAdmin1[Tbl1_Admin1],0),1)</f>
        <v>#N/A</v>
      </c>
      <c r="I454" s="71"/>
      <c r="J454" s="96" t="e">
        <f t="array" aca="1" ref="J454" ca="1">OFFSET(Tbl2_Name2,MATCH(I454,OFFSET(Tbl2_RegionPCODE,MATCH(H454,Tbl2_Pcode1,0),1,COUNTIF(Tbl2_Pcode1,H454),1),0)-1+MATCH(H454,Tbl2_Pcode1,0)-1,1)</f>
        <v>#N/A</v>
      </c>
      <c r="K454" s="71"/>
      <c r="L454" s="96" t="e">
        <f t="array" aca="1" ref="L454" ca="1">OFFSET(Tbl3_Name3,MATCH(K454,OFFSET(Tbl3_Admin2PCODE,MATCH(J454,Tbl3_Pcode2,0),1,COUNTIF(Tbl3_Pcode2,J454),1),0)-1+MATCH(J454,Tbl3_Pcode2,0)-1,1)</f>
        <v>#N/A</v>
      </c>
      <c r="N454" s="96" t="e">
        <f t="array" aca="1" ref="N454" ca="1">OFFSET(Tbl4_Name4,MATCH(M454,OFFSET(Tbl4_Admin3PCODE,MATCH(L454,Tbl4_PCODE3,0),1,COUNTIF(Tbl4_PCODE3,L454),1),0)-1+MATCH(L454,Tbl4_PCODE3,0)-1,1)</f>
        <v>#N/A</v>
      </c>
      <c r="O454" s="96" t="str">
        <f ca="1">IFERROR(VLOOKUP(N454,PCODE4:LATITUDE,2,FALSE),"")</f>
        <v/>
      </c>
      <c r="P454" s="96" t="str">
        <f ca="1">IFERROR(VLOOKUP(N454,PCODE4:LONGITUDE,3,FALSE),"")</f>
        <v/>
      </c>
      <c r="Q454" s="81"/>
      <c r="R454" s="80"/>
      <c r="S454" s="73"/>
      <c r="T454" s="73"/>
      <c r="U454" s="73"/>
      <c r="V454" s="73"/>
      <c r="W454" s="73"/>
      <c r="X454" s="73"/>
      <c r="Y454" s="74">
        <f>SUM(Table1[[#This Row],[Syr]:[Other]])</f>
        <v>0</v>
      </c>
    </row>
    <row r="455" spans="1:25" ht="15" customHeight="1">
      <c r="A455" s="78"/>
      <c r="B455" s="78"/>
      <c r="D455" s="71"/>
      <c r="G455" s="71"/>
      <c r="H455" s="96" t="e">
        <f>INDEX(TblAdmin1[Admin1 Code],MATCH(G455,TblAdmin1[Tbl1_Admin1],0),1)</f>
        <v>#N/A</v>
      </c>
      <c r="I455" s="71"/>
      <c r="J455" s="96" t="e">
        <f t="array" aca="1" ref="J455" ca="1">OFFSET(Tbl2_Name2,MATCH(I455,OFFSET(Tbl2_RegionPCODE,MATCH(H455,Tbl2_Pcode1,0),1,COUNTIF(Tbl2_Pcode1,H455),1),0)-1+MATCH(H455,Tbl2_Pcode1,0)-1,1)</f>
        <v>#N/A</v>
      </c>
      <c r="K455" s="71"/>
      <c r="L455" s="96" t="e">
        <f t="array" aca="1" ref="L455" ca="1">OFFSET(Tbl3_Name3,MATCH(K455,OFFSET(Tbl3_Admin2PCODE,MATCH(J455,Tbl3_Pcode2,0),1,COUNTIF(Tbl3_Pcode2,J455),1),0)-1+MATCH(J455,Tbl3_Pcode2,0)-1,1)</f>
        <v>#N/A</v>
      </c>
      <c r="N455" s="96" t="e">
        <f t="array" aca="1" ref="N455" ca="1">OFFSET(Tbl4_Name4,MATCH(M455,OFFSET(Tbl4_Admin3PCODE,MATCH(L455,Tbl4_PCODE3,0),1,COUNTIF(Tbl4_PCODE3,L455),1),0)-1+MATCH(L455,Tbl4_PCODE3,0)-1,1)</f>
        <v>#N/A</v>
      </c>
      <c r="O455" s="96" t="str">
        <f ca="1">IFERROR(VLOOKUP(N455,PCODE4:LATITUDE,2,FALSE),"")</f>
        <v/>
      </c>
      <c r="P455" s="96" t="str">
        <f ca="1">IFERROR(VLOOKUP(N455,PCODE4:LONGITUDE,3,FALSE),"")</f>
        <v/>
      </c>
      <c r="Q455" s="81"/>
      <c r="R455" s="80"/>
      <c r="S455" s="73"/>
      <c r="T455" s="73"/>
      <c r="U455" s="73"/>
      <c r="V455" s="73"/>
      <c r="W455" s="73"/>
      <c r="X455" s="73"/>
      <c r="Y455" s="74">
        <f>SUM(Table1[[#This Row],[Syr]:[Other]])</f>
        <v>0</v>
      </c>
    </row>
    <row r="456" spans="1:25" ht="15" customHeight="1">
      <c r="A456" s="78"/>
      <c r="B456" s="78"/>
      <c r="D456" s="71"/>
      <c r="G456" s="71"/>
      <c r="H456" s="96" t="e">
        <f>INDEX(TblAdmin1[Admin1 Code],MATCH(G456,TblAdmin1[Tbl1_Admin1],0),1)</f>
        <v>#N/A</v>
      </c>
      <c r="I456" s="71"/>
      <c r="J456" s="96" t="e">
        <f t="array" aca="1" ref="J456" ca="1">OFFSET(Tbl2_Name2,MATCH(I456,OFFSET(Tbl2_RegionPCODE,MATCH(H456,Tbl2_Pcode1,0),1,COUNTIF(Tbl2_Pcode1,H456),1),0)-1+MATCH(H456,Tbl2_Pcode1,0)-1,1)</f>
        <v>#N/A</v>
      </c>
      <c r="K456" s="71"/>
      <c r="L456" s="96" t="e">
        <f t="array" aca="1" ref="L456" ca="1">OFFSET(Tbl3_Name3,MATCH(K456,OFFSET(Tbl3_Admin2PCODE,MATCH(J456,Tbl3_Pcode2,0),1,COUNTIF(Tbl3_Pcode2,J456),1),0)-1+MATCH(J456,Tbl3_Pcode2,0)-1,1)</f>
        <v>#N/A</v>
      </c>
      <c r="N456" s="96" t="e">
        <f t="array" aca="1" ref="N456" ca="1">OFFSET(Tbl4_Name4,MATCH(M456,OFFSET(Tbl4_Admin3PCODE,MATCH(L456,Tbl4_PCODE3,0),1,COUNTIF(Tbl4_PCODE3,L456),1),0)-1+MATCH(L456,Tbl4_PCODE3,0)-1,1)</f>
        <v>#N/A</v>
      </c>
      <c r="O456" s="96" t="str">
        <f ca="1">IFERROR(VLOOKUP(N456,PCODE4:LATITUDE,2,FALSE),"")</f>
        <v/>
      </c>
      <c r="P456" s="96" t="str">
        <f ca="1">IFERROR(VLOOKUP(N456,PCODE4:LONGITUDE,3,FALSE),"")</f>
        <v/>
      </c>
      <c r="Q456" s="81"/>
      <c r="R456" s="80"/>
      <c r="S456" s="73"/>
      <c r="T456" s="73"/>
      <c r="U456" s="73"/>
      <c r="V456" s="73"/>
      <c r="W456" s="73"/>
      <c r="X456" s="73"/>
      <c r="Y456" s="74">
        <f>SUM(Table1[[#This Row],[Syr]:[Other]])</f>
        <v>0</v>
      </c>
    </row>
    <row r="457" spans="1:25" ht="15" customHeight="1">
      <c r="A457" s="78"/>
      <c r="B457" s="78"/>
      <c r="D457" s="71"/>
      <c r="G457" s="71"/>
      <c r="H457" s="96" t="e">
        <f>INDEX(TblAdmin1[Admin1 Code],MATCH(G457,TblAdmin1[Tbl1_Admin1],0),1)</f>
        <v>#N/A</v>
      </c>
      <c r="I457" s="71"/>
      <c r="J457" s="96" t="e">
        <f t="array" aca="1" ref="J457" ca="1">OFFSET(Tbl2_Name2,MATCH(I457,OFFSET(Tbl2_RegionPCODE,MATCH(H457,Tbl2_Pcode1,0),1,COUNTIF(Tbl2_Pcode1,H457),1),0)-1+MATCH(H457,Tbl2_Pcode1,0)-1,1)</f>
        <v>#N/A</v>
      </c>
      <c r="K457" s="71"/>
      <c r="L457" s="96" t="e">
        <f t="array" aca="1" ref="L457" ca="1">OFFSET(Tbl3_Name3,MATCH(K457,OFFSET(Tbl3_Admin2PCODE,MATCH(J457,Tbl3_Pcode2,0),1,COUNTIF(Tbl3_Pcode2,J457),1),0)-1+MATCH(J457,Tbl3_Pcode2,0)-1,1)</f>
        <v>#N/A</v>
      </c>
      <c r="N457" s="96" t="e">
        <f t="array" aca="1" ref="N457" ca="1">OFFSET(Tbl4_Name4,MATCH(M457,OFFSET(Tbl4_Admin3PCODE,MATCH(L457,Tbl4_PCODE3,0),1,COUNTIF(Tbl4_PCODE3,L457),1),0)-1+MATCH(L457,Tbl4_PCODE3,0)-1,1)</f>
        <v>#N/A</v>
      </c>
      <c r="O457" s="96" t="str">
        <f ca="1">IFERROR(VLOOKUP(N457,PCODE4:LATITUDE,2,FALSE),"")</f>
        <v/>
      </c>
      <c r="P457" s="96" t="str">
        <f ca="1">IFERROR(VLOOKUP(N457,PCODE4:LONGITUDE,3,FALSE),"")</f>
        <v/>
      </c>
      <c r="Q457" s="81"/>
      <c r="R457" s="80"/>
      <c r="S457" s="73"/>
      <c r="T457" s="73"/>
      <c r="U457" s="73"/>
      <c r="V457" s="73"/>
      <c r="W457" s="73"/>
      <c r="X457" s="73"/>
      <c r="Y457" s="74">
        <f>SUM(Table1[[#This Row],[Syr]:[Other]])</f>
        <v>0</v>
      </c>
    </row>
    <row r="458" spans="1:25" ht="15" customHeight="1">
      <c r="A458" s="78"/>
      <c r="B458" s="78"/>
      <c r="D458" s="71"/>
      <c r="G458" s="71"/>
      <c r="H458" s="96" t="e">
        <f>INDEX(TblAdmin1[Admin1 Code],MATCH(G458,TblAdmin1[Tbl1_Admin1],0),1)</f>
        <v>#N/A</v>
      </c>
      <c r="I458" s="71"/>
      <c r="J458" s="96" t="e">
        <f t="array" aca="1" ref="J458" ca="1">OFFSET(Tbl2_Name2,MATCH(I458,OFFSET(Tbl2_RegionPCODE,MATCH(H458,Tbl2_Pcode1,0),1,COUNTIF(Tbl2_Pcode1,H458),1),0)-1+MATCH(H458,Tbl2_Pcode1,0)-1,1)</f>
        <v>#N/A</v>
      </c>
      <c r="K458" s="71"/>
      <c r="L458" s="96" t="e">
        <f t="array" aca="1" ref="L458" ca="1">OFFSET(Tbl3_Name3,MATCH(K458,OFFSET(Tbl3_Admin2PCODE,MATCH(J458,Tbl3_Pcode2,0),1,COUNTIF(Tbl3_Pcode2,J458),1),0)-1+MATCH(J458,Tbl3_Pcode2,0)-1,1)</f>
        <v>#N/A</v>
      </c>
      <c r="N458" s="96" t="e">
        <f t="array" aca="1" ref="N458" ca="1">OFFSET(Tbl4_Name4,MATCH(M458,OFFSET(Tbl4_Admin3PCODE,MATCH(L458,Tbl4_PCODE3,0),1,COUNTIF(Tbl4_PCODE3,L458),1),0)-1+MATCH(L458,Tbl4_PCODE3,0)-1,1)</f>
        <v>#N/A</v>
      </c>
      <c r="O458" s="96" t="str">
        <f ca="1">IFERROR(VLOOKUP(N458,PCODE4:LATITUDE,2,FALSE),"")</f>
        <v/>
      </c>
      <c r="P458" s="96" t="str">
        <f ca="1">IFERROR(VLOOKUP(N458,PCODE4:LONGITUDE,3,FALSE),"")</f>
        <v/>
      </c>
      <c r="Q458" s="81"/>
      <c r="R458" s="80"/>
      <c r="S458" s="73"/>
      <c r="T458" s="73"/>
      <c r="U458" s="73"/>
      <c r="V458" s="73"/>
      <c r="W458" s="73"/>
      <c r="X458" s="73"/>
      <c r="Y458" s="74">
        <f>SUM(Table1[[#This Row],[Syr]:[Other]])</f>
        <v>0</v>
      </c>
    </row>
    <row r="459" spans="1:25" ht="15" customHeight="1">
      <c r="A459" s="78"/>
      <c r="B459" s="78"/>
      <c r="D459" s="71"/>
      <c r="G459" s="71"/>
      <c r="H459" s="96" t="e">
        <f>INDEX(TblAdmin1[Admin1 Code],MATCH(G459,TblAdmin1[Tbl1_Admin1],0),1)</f>
        <v>#N/A</v>
      </c>
      <c r="I459" s="71"/>
      <c r="J459" s="96" t="e">
        <f t="array" aca="1" ref="J459" ca="1">OFFSET(Tbl2_Name2,MATCH(I459,OFFSET(Tbl2_RegionPCODE,MATCH(H459,Tbl2_Pcode1,0),1,COUNTIF(Tbl2_Pcode1,H459),1),0)-1+MATCH(H459,Tbl2_Pcode1,0)-1,1)</f>
        <v>#N/A</v>
      </c>
      <c r="K459" s="71"/>
      <c r="L459" s="96" t="e">
        <f t="array" aca="1" ref="L459" ca="1">OFFSET(Tbl3_Name3,MATCH(K459,OFFSET(Tbl3_Admin2PCODE,MATCH(J459,Tbl3_Pcode2,0),1,COUNTIF(Tbl3_Pcode2,J459),1),0)-1+MATCH(J459,Tbl3_Pcode2,0)-1,1)</f>
        <v>#N/A</v>
      </c>
      <c r="N459" s="96" t="e">
        <f t="array" aca="1" ref="N459" ca="1">OFFSET(Tbl4_Name4,MATCH(M459,OFFSET(Tbl4_Admin3PCODE,MATCH(L459,Tbl4_PCODE3,0),1,COUNTIF(Tbl4_PCODE3,L459),1),0)-1+MATCH(L459,Tbl4_PCODE3,0)-1,1)</f>
        <v>#N/A</v>
      </c>
      <c r="O459" s="96" t="str">
        <f ca="1">IFERROR(VLOOKUP(N459,PCODE4:LATITUDE,2,FALSE),"")</f>
        <v/>
      </c>
      <c r="P459" s="96" t="str">
        <f ca="1">IFERROR(VLOOKUP(N459,PCODE4:LONGITUDE,3,FALSE),"")</f>
        <v/>
      </c>
      <c r="Q459" s="81"/>
      <c r="R459" s="80"/>
      <c r="S459" s="73"/>
      <c r="T459" s="73"/>
      <c r="U459" s="73"/>
      <c r="V459" s="73"/>
      <c r="W459" s="73"/>
      <c r="X459" s="73"/>
      <c r="Y459" s="74">
        <f>SUM(Table1[[#This Row],[Syr]:[Other]])</f>
        <v>0</v>
      </c>
    </row>
    <row r="460" spans="1:25" ht="15" customHeight="1">
      <c r="A460" s="78"/>
      <c r="B460" s="78"/>
      <c r="D460" s="71"/>
      <c r="G460" s="71"/>
      <c r="H460" s="96" t="e">
        <f>INDEX(TblAdmin1[Admin1 Code],MATCH(G460,TblAdmin1[Tbl1_Admin1],0),1)</f>
        <v>#N/A</v>
      </c>
      <c r="I460" s="71"/>
      <c r="J460" s="96" t="e">
        <f t="array" aca="1" ref="J460" ca="1">OFFSET(Tbl2_Name2,MATCH(I460,OFFSET(Tbl2_RegionPCODE,MATCH(H460,Tbl2_Pcode1,0),1,COUNTIF(Tbl2_Pcode1,H460),1),0)-1+MATCH(H460,Tbl2_Pcode1,0)-1,1)</f>
        <v>#N/A</v>
      </c>
      <c r="K460" s="71"/>
      <c r="L460" s="96" t="e">
        <f t="array" aca="1" ref="L460" ca="1">OFFSET(Tbl3_Name3,MATCH(K460,OFFSET(Tbl3_Admin2PCODE,MATCH(J460,Tbl3_Pcode2,0),1,COUNTIF(Tbl3_Pcode2,J460),1),0)-1+MATCH(J460,Tbl3_Pcode2,0)-1,1)</f>
        <v>#N/A</v>
      </c>
      <c r="N460" s="96" t="e">
        <f t="array" aca="1" ref="N460" ca="1">OFFSET(Tbl4_Name4,MATCH(M460,OFFSET(Tbl4_Admin3PCODE,MATCH(L460,Tbl4_PCODE3,0),1,COUNTIF(Tbl4_PCODE3,L460),1),0)-1+MATCH(L460,Tbl4_PCODE3,0)-1,1)</f>
        <v>#N/A</v>
      </c>
      <c r="O460" s="96" t="str">
        <f ca="1">IFERROR(VLOOKUP(N460,PCODE4:LATITUDE,2,FALSE),"")</f>
        <v/>
      </c>
      <c r="P460" s="96" t="str">
        <f ca="1">IFERROR(VLOOKUP(N460,PCODE4:LONGITUDE,3,FALSE),"")</f>
        <v/>
      </c>
      <c r="Q460" s="81"/>
      <c r="R460" s="80"/>
      <c r="S460" s="73"/>
      <c r="T460" s="73"/>
      <c r="U460" s="73"/>
      <c r="V460" s="73"/>
      <c r="W460" s="73"/>
      <c r="X460" s="73"/>
      <c r="Y460" s="74">
        <f>SUM(Table1[[#This Row],[Syr]:[Other]])</f>
        <v>0</v>
      </c>
    </row>
    <row r="461" spans="1:25" ht="15" customHeight="1">
      <c r="A461" s="78"/>
      <c r="B461" s="78"/>
      <c r="D461" s="71"/>
      <c r="G461" s="71"/>
      <c r="H461" s="96" t="e">
        <f>INDEX(TblAdmin1[Admin1 Code],MATCH(G461,TblAdmin1[Tbl1_Admin1],0),1)</f>
        <v>#N/A</v>
      </c>
      <c r="I461" s="71"/>
      <c r="J461" s="96" t="e">
        <f t="array" aca="1" ref="J461" ca="1">OFFSET(Tbl2_Name2,MATCH(I461,OFFSET(Tbl2_RegionPCODE,MATCH(H461,Tbl2_Pcode1,0),1,COUNTIF(Tbl2_Pcode1,H461),1),0)-1+MATCH(H461,Tbl2_Pcode1,0)-1,1)</f>
        <v>#N/A</v>
      </c>
      <c r="K461" s="71"/>
      <c r="L461" s="96" t="e">
        <f t="array" aca="1" ref="L461" ca="1">OFFSET(Tbl3_Name3,MATCH(K461,OFFSET(Tbl3_Admin2PCODE,MATCH(J461,Tbl3_Pcode2,0),1,COUNTIF(Tbl3_Pcode2,J461),1),0)-1+MATCH(J461,Tbl3_Pcode2,0)-1,1)</f>
        <v>#N/A</v>
      </c>
      <c r="N461" s="96" t="e">
        <f t="array" aca="1" ref="N461" ca="1">OFFSET(Tbl4_Name4,MATCH(M461,OFFSET(Tbl4_Admin3PCODE,MATCH(L461,Tbl4_PCODE3,0),1,COUNTIF(Tbl4_PCODE3,L461),1),0)-1+MATCH(L461,Tbl4_PCODE3,0)-1,1)</f>
        <v>#N/A</v>
      </c>
      <c r="O461" s="96" t="str">
        <f ca="1">IFERROR(VLOOKUP(N461,PCODE4:LATITUDE,2,FALSE),"")</f>
        <v/>
      </c>
      <c r="P461" s="96" t="str">
        <f ca="1">IFERROR(VLOOKUP(N461,PCODE4:LONGITUDE,3,FALSE),"")</f>
        <v/>
      </c>
      <c r="Q461" s="81"/>
      <c r="R461" s="80"/>
      <c r="S461" s="73"/>
      <c r="T461" s="73"/>
      <c r="U461" s="73"/>
      <c r="V461" s="73"/>
      <c r="W461" s="73"/>
      <c r="X461" s="73"/>
      <c r="Y461" s="74">
        <f>SUM(Table1[[#This Row],[Syr]:[Other]])</f>
        <v>0</v>
      </c>
    </row>
    <row r="462" spans="1:25" ht="15" customHeight="1">
      <c r="A462" s="78"/>
      <c r="B462" s="78"/>
      <c r="D462" s="71"/>
      <c r="G462" s="71"/>
      <c r="H462" s="96" t="e">
        <f>INDEX(TblAdmin1[Admin1 Code],MATCH(G462,TblAdmin1[Tbl1_Admin1],0),1)</f>
        <v>#N/A</v>
      </c>
      <c r="I462" s="71"/>
      <c r="J462" s="96" t="e">
        <f t="array" aca="1" ref="J462" ca="1">OFFSET(Tbl2_Name2,MATCH(I462,OFFSET(Tbl2_RegionPCODE,MATCH(H462,Tbl2_Pcode1,0),1,COUNTIF(Tbl2_Pcode1,H462),1),0)-1+MATCH(H462,Tbl2_Pcode1,0)-1,1)</f>
        <v>#N/A</v>
      </c>
      <c r="K462" s="71"/>
      <c r="L462" s="96" t="e">
        <f t="array" aca="1" ref="L462" ca="1">OFFSET(Tbl3_Name3,MATCH(K462,OFFSET(Tbl3_Admin2PCODE,MATCH(J462,Tbl3_Pcode2,0),1,COUNTIF(Tbl3_Pcode2,J462),1),0)-1+MATCH(J462,Tbl3_Pcode2,0)-1,1)</f>
        <v>#N/A</v>
      </c>
      <c r="N462" s="96" t="e">
        <f t="array" aca="1" ref="N462" ca="1">OFFSET(Tbl4_Name4,MATCH(M462,OFFSET(Tbl4_Admin3PCODE,MATCH(L462,Tbl4_PCODE3,0),1,COUNTIF(Tbl4_PCODE3,L462),1),0)-1+MATCH(L462,Tbl4_PCODE3,0)-1,1)</f>
        <v>#N/A</v>
      </c>
      <c r="O462" s="96" t="str">
        <f ca="1">IFERROR(VLOOKUP(N462,PCODE4:LATITUDE,2,FALSE),"")</f>
        <v/>
      </c>
      <c r="P462" s="96" t="str">
        <f ca="1">IFERROR(VLOOKUP(N462,PCODE4:LONGITUDE,3,FALSE),"")</f>
        <v/>
      </c>
      <c r="Q462" s="81"/>
      <c r="R462" s="80"/>
      <c r="S462" s="73"/>
      <c r="T462" s="73"/>
      <c r="U462" s="73"/>
      <c r="V462" s="73"/>
      <c r="W462" s="73"/>
      <c r="X462" s="73"/>
      <c r="Y462" s="74">
        <f>SUM(Table1[[#This Row],[Syr]:[Other]])</f>
        <v>0</v>
      </c>
    </row>
    <row r="463" spans="1:25" ht="15" customHeight="1">
      <c r="A463" s="78"/>
      <c r="B463" s="78"/>
      <c r="D463" s="71"/>
      <c r="G463" s="71"/>
      <c r="H463" s="96" t="e">
        <f>INDEX(TblAdmin1[Admin1 Code],MATCH(G463,TblAdmin1[Tbl1_Admin1],0),1)</f>
        <v>#N/A</v>
      </c>
      <c r="I463" s="71"/>
      <c r="J463" s="96" t="e">
        <f t="array" aca="1" ref="J463" ca="1">OFFSET(Tbl2_Name2,MATCH(I463,OFFSET(Tbl2_RegionPCODE,MATCH(H463,Tbl2_Pcode1,0),1,COUNTIF(Tbl2_Pcode1,H463),1),0)-1+MATCH(H463,Tbl2_Pcode1,0)-1,1)</f>
        <v>#N/A</v>
      </c>
      <c r="K463" s="71"/>
      <c r="L463" s="96" t="e">
        <f t="array" aca="1" ref="L463" ca="1">OFFSET(Tbl3_Name3,MATCH(K463,OFFSET(Tbl3_Admin2PCODE,MATCH(J463,Tbl3_Pcode2,0),1,COUNTIF(Tbl3_Pcode2,J463),1),0)-1+MATCH(J463,Tbl3_Pcode2,0)-1,1)</f>
        <v>#N/A</v>
      </c>
      <c r="N463" s="96" t="e">
        <f t="array" aca="1" ref="N463" ca="1">OFFSET(Tbl4_Name4,MATCH(M463,OFFSET(Tbl4_Admin3PCODE,MATCH(L463,Tbl4_PCODE3,0),1,COUNTIF(Tbl4_PCODE3,L463),1),0)-1+MATCH(L463,Tbl4_PCODE3,0)-1,1)</f>
        <v>#N/A</v>
      </c>
      <c r="O463" s="96" t="str">
        <f ca="1">IFERROR(VLOOKUP(N463,PCODE4:LATITUDE,2,FALSE),"")</f>
        <v/>
      </c>
      <c r="P463" s="96" t="str">
        <f ca="1">IFERROR(VLOOKUP(N463,PCODE4:LONGITUDE,3,FALSE),"")</f>
        <v/>
      </c>
      <c r="Q463" s="81"/>
      <c r="R463" s="80"/>
      <c r="S463" s="73"/>
      <c r="T463" s="73"/>
      <c r="U463" s="73"/>
      <c r="V463" s="73"/>
      <c r="W463" s="73"/>
      <c r="X463" s="73"/>
      <c r="Y463" s="74">
        <f>SUM(Table1[[#This Row],[Syr]:[Other]])</f>
        <v>0</v>
      </c>
    </row>
    <row r="464" spans="1:25" ht="15" customHeight="1">
      <c r="A464" s="78"/>
      <c r="B464" s="78"/>
      <c r="D464" s="71"/>
      <c r="G464" s="71"/>
      <c r="H464" s="96" t="e">
        <f>INDEX(TblAdmin1[Admin1 Code],MATCH(G464,TblAdmin1[Tbl1_Admin1],0),1)</f>
        <v>#N/A</v>
      </c>
      <c r="I464" s="71"/>
      <c r="J464" s="96" t="e">
        <f t="array" aca="1" ref="J464" ca="1">OFFSET(Tbl2_Name2,MATCH(I464,OFFSET(Tbl2_RegionPCODE,MATCH(H464,Tbl2_Pcode1,0),1,COUNTIF(Tbl2_Pcode1,H464),1),0)-1+MATCH(H464,Tbl2_Pcode1,0)-1,1)</f>
        <v>#N/A</v>
      </c>
      <c r="K464" s="71"/>
      <c r="L464" s="96" t="e">
        <f t="array" aca="1" ref="L464" ca="1">OFFSET(Tbl3_Name3,MATCH(K464,OFFSET(Tbl3_Admin2PCODE,MATCH(J464,Tbl3_Pcode2,0),1,COUNTIF(Tbl3_Pcode2,J464),1),0)-1+MATCH(J464,Tbl3_Pcode2,0)-1,1)</f>
        <v>#N/A</v>
      </c>
      <c r="N464" s="96" t="e">
        <f t="array" aca="1" ref="N464" ca="1">OFFSET(Tbl4_Name4,MATCH(M464,OFFSET(Tbl4_Admin3PCODE,MATCH(L464,Tbl4_PCODE3,0),1,COUNTIF(Tbl4_PCODE3,L464),1),0)-1+MATCH(L464,Tbl4_PCODE3,0)-1,1)</f>
        <v>#N/A</v>
      </c>
      <c r="O464" s="96" t="str">
        <f ca="1">IFERROR(VLOOKUP(N464,PCODE4:LATITUDE,2,FALSE),"")</f>
        <v/>
      </c>
      <c r="P464" s="96" t="str">
        <f ca="1">IFERROR(VLOOKUP(N464,PCODE4:LONGITUDE,3,FALSE),"")</f>
        <v/>
      </c>
      <c r="Q464" s="81"/>
      <c r="R464" s="80"/>
      <c r="S464" s="73"/>
      <c r="T464" s="73"/>
      <c r="U464" s="73"/>
      <c r="V464" s="73"/>
      <c r="W464" s="73"/>
      <c r="X464" s="73"/>
      <c r="Y464" s="74">
        <f>SUM(Table1[[#This Row],[Syr]:[Other]])</f>
        <v>0</v>
      </c>
    </row>
    <row r="465" spans="1:25" ht="15" customHeight="1">
      <c r="A465" s="78"/>
      <c r="B465" s="78"/>
      <c r="D465" s="71"/>
      <c r="G465" s="71"/>
      <c r="H465" s="96" t="e">
        <f>INDEX(TblAdmin1[Admin1 Code],MATCH(G465,TblAdmin1[Tbl1_Admin1],0),1)</f>
        <v>#N/A</v>
      </c>
      <c r="I465" s="71"/>
      <c r="J465" s="96" t="e">
        <f t="array" aca="1" ref="J465" ca="1">OFFSET(Tbl2_Name2,MATCH(I465,OFFSET(Tbl2_RegionPCODE,MATCH(H465,Tbl2_Pcode1,0),1,COUNTIF(Tbl2_Pcode1,H465),1),0)-1+MATCH(H465,Tbl2_Pcode1,0)-1,1)</f>
        <v>#N/A</v>
      </c>
      <c r="K465" s="71"/>
      <c r="L465" s="96" t="e">
        <f t="array" aca="1" ref="L465" ca="1">OFFSET(Tbl3_Name3,MATCH(K465,OFFSET(Tbl3_Admin2PCODE,MATCH(J465,Tbl3_Pcode2,0),1,COUNTIF(Tbl3_Pcode2,J465),1),0)-1+MATCH(J465,Tbl3_Pcode2,0)-1,1)</f>
        <v>#N/A</v>
      </c>
      <c r="N465" s="96" t="e">
        <f t="array" aca="1" ref="N465" ca="1">OFFSET(Tbl4_Name4,MATCH(M465,OFFSET(Tbl4_Admin3PCODE,MATCH(L465,Tbl4_PCODE3,0),1,COUNTIF(Tbl4_PCODE3,L465),1),0)-1+MATCH(L465,Tbl4_PCODE3,0)-1,1)</f>
        <v>#N/A</v>
      </c>
      <c r="O465" s="96" t="str">
        <f ca="1">IFERROR(VLOOKUP(N465,PCODE4:LATITUDE,2,FALSE),"")</f>
        <v/>
      </c>
      <c r="P465" s="96" t="str">
        <f ca="1">IFERROR(VLOOKUP(N465,PCODE4:LONGITUDE,3,FALSE),"")</f>
        <v/>
      </c>
      <c r="Q465" s="81"/>
      <c r="R465" s="80"/>
      <c r="S465" s="73"/>
      <c r="T465" s="73"/>
      <c r="U465" s="73"/>
      <c r="V465" s="73"/>
      <c r="W465" s="73"/>
      <c r="X465" s="73"/>
      <c r="Y465" s="74">
        <f>SUM(Table1[[#This Row],[Syr]:[Other]])</f>
        <v>0</v>
      </c>
    </row>
    <row r="466" spans="1:25" ht="15" customHeight="1">
      <c r="A466" s="78"/>
      <c r="B466" s="78"/>
      <c r="D466" s="71"/>
      <c r="G466" s="71"/>
      <c r="H466" s="96" t="e">
        <f>INDEX(TblAdmin1[Admin1 Code],MATCH(G466,TblAdmin1[Tbl1_Admin1],0),1)</f>
        <v>#N/A</v>
      </c>
      <c r="I466" s="71"/>
      <c r="J466" s="96" t="e">
        <f t="array" aca="1" ref="J466" ca="1">OFFSET(Tbl2_Name2,MATCH(I466,OFFSET(Tbl2_RegionPCODE,MATCH(H466,Tbl2_Pcode1,0),1,COUNTIF(Tbl2_Pcode1,H466),1),0)-1+MATCH(H466,Tbl2_Pcode1,0)-1,1)</f>
        <v>#N/A</v>
      </c>
      <c r="K466" s="71"/>
      <c r="L466" s="96" t="e">
        <f t="array" aca="1" ref="L466" ca="1">OFFSET(Tbl3_Name3,MATCH(K466,OFFSET(Tbl3_Admin2PCODE,MATCH(J466,Tbl3_Pcode2,0),1,COUNTIF(Tbl3_Pcode2,J466),1),0)-1+MATCH(J466,Tbl3_Pcode2,0)-1,1)</f>
        <v>#N/A</v>
      </c>
      <c r="N466" s="96" t="e">
        <f t="array" aca="1" ref="N466" ca="1">OFFSET(Tbl4_Name4,MATCH(M466,OFFSET(Tbl4_Admin3PCODE,MATCH(L466,Tbl4_PCODE3,0),1,COUNTIF(Tbl4_PCODE3,L466),1),0)-1+MATCH(L466,Tbl4_PCODE3,0)-1,1)</f>
        <v>#N/A</v>
      </c>
      <c r="O466" s="96" t="str">
        <f ca="1">IFERROR(VLOOKUP(N466,PCODE4:LATITUDE,2,FALSE),"")</f>
        <v/>
      </c>
      <c r="P466" s="96" t="str">
        <f ca="1">IFERROR(VLOOKUP(N466,PCODE4:LONGITUDE,3,FALSE),"")</f>
        <v/>
      </c>
      <c r="Q466" s="81"/>
      <c r="R466" s="80"/>
      <c r="S466" s="73"/>
      <c r="T466" s="73"/>
      <c r="U466" s="73"/>
      <c r="V466" s="73"/>
      <c r="W466" s="73"/>
      <c r="X466" s="73"/>
      <c r="Y466" s="74">
        <f>SUM(Table1[[#This Row],[Syr]:[Other]])</f>
        <v>0</v>
      </c>
    </row>
    <row r="467" spans="1:25" ht="15" customHeight="1">
      <c r="A467" s="78"/>
      <c r="B467" s="78"/>
      <c r="D467" s="71"/>
      <c r="G467" s="71"/>
      <c r="H467" s="96" t="e">
        <f>INDEX(TblAdmin1[Admin1 Code],MATCH(G467,TblAdmin1[Tbl1_Admin1],0),1)</f>
        <v>#N/A</v>
      </c>
      <c r="I467" s="71"/>
      <c r="J467" s="96" t="e">
        <f t="array" aca="1" ref="J467" ca="1">OFFSET(Tbl2_Name2,MATCH(I467,OFFSET(Tbl2_RegionPCODE,MATCH(H467,Tbl2_Pcode1,0),1,COUNTIF(Tbl2_Pcode1,H467),1),0)-1+MATCH(H467,Tbl2_Pcode1,0)-1,1)</f>
        <v>#N/A</v>
      </c>
      <c r="K467" s="71"/>
      <c r="L467" s="96" t="e">
        <f t="array" aca="1" ref="L467" ca="1">OFFSET(Tbl3_Name3,MATCH(K467,OFFSET(Tbl3_Admin2PCODE,MATCH(J467,Tbl3_Pcode2,0),1,COUNTIF(Tbl3_Pcode2,J467),1),0)-1+MATCH(J467,Tbl3_Pcode2,0)-1,1)</f>
        <v>#N/A</v>
      </c>
      <c r="N467" s="96" t="e">
        <f t="array" aca="1" ref="N467" ca="1">OFFSET(Tbl4_Name4,MATCH(M467,OFFSET(Tbl4_Admin3PCODE,MATCH(L467,Tbl4_PCODE3,0),1,COUNTIF(Tbl4_PCODE3,L467),1),0)-1+MATCH(L467,Tbl4_PCODE3,0)-1,1)</f>
        <v>#N/A</v>
      </c>
      <c r="O467" s="96" t="str">
        <f ca="1">IFERROR(VLOOKUP(N467,PCODE4:LATITUDE,2,FALSE),"")</f>
        <v/>
      </c>
      <c r="P467" s="96" t="str">
        <f ca="1">IFERROR(VLOOKUP(N467,PCODE4:LONGITUDE,3,FALSE),"")</f>
        <v/>
      </c>
      <c r="Q467" s="81"/>
      <c r="R467" s="80"/>
      <c r="S467" s="73"/>
      <c r="T467" s="73"/>
      <c r="U467" s="73"/>
      <c r="V467" s="73"/>
      <c r="W467" s="73"/>
      <c r="X467" s="73"/>
      <c r="Y467" s="74">
        <f>SUM(Table1[[#This Row],[Syr]:[Other]])</f>
        <v>0</v>
      </c>
    </row>
    <row r="468" spans="1:25" ht="15" customHeight="1">
      <c r="A468" s="78"/>
      <c r="B468" s="78"/>
      <c r="D468" s="71"/>
      <c r="G468" s="71"/>
      <c r="H468" s="96" t="e">
        <f>INDEX(TblAdmin1[Admin1 Code],MATCH(G468,TblAdmin1[Tbl1_Admin1],0),1)</f>
        <v>#N/A</v>
      </c>
      <c r="I468" s="71"/>
      <c r="J468" s="96" t="e">
        <f t="array" aca="1" ref="J468" ca="1">OFFSET(Tbl2_Name2,MATCH(I468,OFFSET(Tbl2_RegionPCODE,MATCH(H468,Tbl2_Pcode1,0),1,COUNTIF(Tbl2_Pcode1,H468),1),0)-1+MATCH(H468,Tbl2_Pcode1,0)-1,1)</f>
        <v>#N/A</v>
      </c>
      <c r="K468" s="71"/>
      <c r="L468" s="96" t="e">
        <f t="array" aca="1" ref="L468" ca="1">OFFSET(Tbl3_Name3,MATCH(K468,OFFSET(Tbl3_Admin2PCODE,MATCH(J468,Tbl3_Pcode2,0),1,COUNTIF(Tbl3_Pcode2,J468),1),0)-1+MATCH(J468,Tbl3_Pcode2,0)-1,1)</f>
        <v>#N/A</v>
      </c>
      <c r="N468" s="96" t="e">
        <f t="array" aca="1" ref="N468" ca="1">OFFSET(Tbl4_Name4,MATCH(M468,OFFSET(Tbl4_Admin3PCODE,MATCH(L468,Tbl4_PCODE3,0),1,COUNTIF(Tbl4_PCODE3,L468),1),0)-1+MATCH(L468,Tbl4_PCODE3,0)-1,1)</f>
        <v>#N/A</v>
      </c>
      <c r="O468" s="96" t="str">
        <f ca="1">IFERROR(VLOOKUP(N468,PCODE4:LATITUDE,2,FALSE),"")</f>
        <v/>
      </c>
      <c r="P468" s="96" t="str">
        <f ca="1">IFERROR(VLOOKUP(N468,PCODE4:LONGITUDE,3,FALSE),"")</f>
        <v/>
      </c>
      <c r="Q468" s="81"/>
      <c r="R468" s="80"/>
      <c r="S468" s="73"/>
      <c r="T468" s="73"/>
      <c r="U468" s="73"/>
      <c r="V468" s="73"/>
      <c r="W468" s="73"/>
      <c r="X468" s="73"/>
      <c r="Y468" s="74">
        <f>SUM(Table1[[#This Row],[Syr]:[Other]])</f>
        <v>0</v>
      </c>
    </row>
    <row r="469" spans="1:25" ht="15" customHeight="1">
      <c r="A469" s="78"/>
      <c r="B469" s="78"/>
      <c r="D469" s="71"/>
      <c r="G469" s="71"/>
      <c r="H469" s="96" t="e">
        <f>INDEX(TblAdmin1[Admin1 Code],MATCH(G469,TblAdmin1[Tbl1_Admin1],0),1)</f>
        <v>#N/A</v>
      </c>
      <c r="I469" s="71"/>
      <c r="J469" s="96" t="e">
        <f t="array" aca="1" ref="J469" ca="1">OFFSET(Tbl2_Name2,MATCH(I469,OFFSET(Tbl2_RegionPCODE,MATCH(H469,Tbl2_Pcode1,0),1,COUNTIF(Tbl2_Pcode1,H469),1),0)-1+MATCH(H469,Tbl2_Pcode1,0)-1,1)</f>
        <v>#N/A</v>
      </c>
      <c r="K469" s="71"/>
      <c r="L469" s="96" t="e">
        <f t="array" aca="1" ref="L469" ca="1">OFFSET(Tbl3_Name3,MATCH(K469,OFFSET(Tbl3_Admin2PCODE,MATCH(J469,Tbl3_Pcode2,0),1,COUNTIF(Tbl3_Pcode2,J469),1),0)-1+MATCH(J469,Tbl3_Pcode2,0)-1,1)</f>
        <v>#N/A</v>
      </c>
      <c r="N469" s="96" t="e">
        <f t="array" aca="1" ref="N469" ca="1">OFFSET(Tbl4_Name4,MATCH(M469,OFFSET(Tbl4_Admin3PCODE,MATCH(L469,Tbl4_PCODE3,0),1,COUNTIF(Tbl4_PCODE3,L469),1),0)-1+MATCH(L469,Tbl4_PCODE3,0)-1,1)</f>
        <v>#N/A</v>
      </c>
      <c r="O469" s="96" t="str">
        <f ca="1">IFERROR(VLOOKUP(N469,PCODE4:LATITUDE,2,FALSE),"")</f>
        <v/>
      </c>
      <c r="P469" s="96" t="str">
        <f ca="1">IFERROR(VLOOKUP(N469,PCODE4:LONGITUDE,3,FALSE),"")</f>
        <v/>
      </c>
      <c r="Q469" s="81"/>
      <c r="R469" s="80"/>
      <c r="S469" s="73"/>
      <c r="T469" s="73"/>
      <c r="U469" s="73"/>
      <c r="V469" s="73"/>
      <c r="W469" s="73"/>
      <c r="X469" s="73"/>
      <c r="Y469" s="74">
        <f>SUM(Table1[[#This Row],[Syr]:[Other]])</f>
        <v>0</v>
      </c>
    </row>
    <row r="470" spans="1:25" ht="15" customHeight="1">
      <c r="A470" s="78"/>
      <c r="B470" s="78"/>
      <c r="D470" s="71"/>
      <c r="G470" s="71"/>
      <c r="H470" s="96" t="e">
        <f>INDEX(TblAdmin1[Admin1 Code],MATCH(G470,TblAdmin1[Tbl1_Admin1],0),1)</f>
        <v>#N/A</v>
      </c>
      <c r="I470" s="71"/>
      <c r="J470" s="96" t="e">
        <f t="array" aca="1" ref="J470" ca="1">OFFSET(Tbl2_Name2,MATCH(I470,OFFSET(Tbl2_RegionPCODE,MATCH(H470,Tbl2_Pcode1,0),1,COUNTIF(Tbl2_Pcode1,H470),1),0)-1+MATCH(H470,Tbl2_Pcode1,0)-1,1)</f>
        <v>#N/A</v>
      </c>
      <c r="K470" s="71"/>
      <c r="L470" s="96" t="e">
        <f t="array" aca="1" ref="L470" ca="1">OFFSET(Tbl3_Name3,MATCH(K470,OFFSET(Tbl3_Admin2PCODE,MATCH(J470,Tbl3_Pcode2,0),1,COUNTIF(Tbl3_Pcode2,J470),1),0)-1+MATCH(J470,Tbl3_Pcode2,0)-1,1)</f>
        <v>#N/A</v>
      </c>
      <c r="N470" s="96" t="e">
        <f t="array" aca="1" ref="N470" ca="1">OFFSET(Tbl4_Name4,MATCH(M470,OFFSET(Tbl4_Admin3PCODE,MATCH(L470,Tbl4_PCODE3,0),1,COUNTIF(Tbl4_PCODE3,L470),1),0)-1+MATCH(L470,Tbl4_PCODE3,0)-1,1)</f>
        <v>#N/A</v>
      </c>
      <c r="O470" s="96" t="str">
        <f ca="1">IFERROR(VLOOKUP(N470,PCODE4:LATITUDE,2,FALSE),"")</f>
        <v/>
      </c>
      <c r="P470" s="96" t="str">
        <f ca="1">IFERROR(VLOOKUP(N470,PCODE4:LONGITUDE,3,FALSE),"")</f>
        <v/>
      </c>
      <c r="Q470" s="81"/>
      <c r="R470" s="80"/>
      <c r="S470" s="73"/>
      <c r="T470" s="73"/>
      <c r="U470" s="73"/>
      <c r="V470" s="73"/>
      <c r="W470" s="73"/>
      <c r="X470" s="73"/>
      <c r="Y470" s="74">
        <f>SUM(Table1[[#This Row],[Syr]:[Other]])</f>
        <v>0</v>
      </c>
    </row>
    <row r="471" spans="1:25" ht="15" customHeight="1">
      <c r="A471" s="78"/>
      <c r="B471" s="78"/>
      <c r="D471" s="71"/>
      <c r="G471" s="71"/>
      <c r="H471" s="96" t="e">
        <f>INDEX(TblAdmin1[Admin1 Code],MATCH(G471,TblAdmin1[Tbl1_Admin1],0),1)</f>
        <v>#N/A</v>
      </c>
      <c r="I471" s="71"/>
      <c r="J471" s="96" t="e">
        <f t="array" aca="1" ref="J471" ca="1">OFFSET(Tbl2_Name2,MATCH(I471,OFFSET(Tbl2_RegionPCODE,MATCH(H471,Tbl2_Pcode1,0),1,COUNTIF(Tbl2_Pcode1,H471),1),0)-1+MATCH(H471,Tbl2_Pcode1,0)-1,1)</f>
        <v>#N/A</v>
      </c>
      <c r="K471" s="71"/>
      <c r="L471" s="96" t="e">
        <f t="array" aca="1" ref="L471" ca="1">OFFSET(Tbl3_Name3,MATCH(K471,OFFSET(Tbl3_Admin2PCODE,MATCH(J471,Tbl3_Pcode2,0),1,COUNTIF(Tbl3_Pcode2,J471),1),0)-1+MATCH(J471,Tbl3_Pcode2,0)-1,1)</f>
        <v>#N/A</v>
      </c>
      <c r="N471" s="96" t="e">
        <f t="array" aca="1" ref="N471" ca="1">OFFSET(Tbl4_Name4,MATCH(M471,OFFSET(Tbl4_Admin3PCODE,MATCH(L471,Tbl4_PCODE3,0),1,COUNTIF(Tbl4_PCODE3,L471),1),0)-1+MATCH(L471,Tbl4_PCODE3,0)-1,1)</f>
        <v>#N/A</v>
      </c>
      <c r="O471" s="96" t="str">
        <f ca="1">IFERROR(VLOOKUP(N471,PCODE4:LATITUDE,2,FALSE),"")</f>
        <v/>
      </c>
      <c r="P471" s="96" t="str">
        <f ca="1">IFERROR(VLOOKUP(N471,PCODE4:LONGITUDE,3,FALSE),"")</f>
        <v/>
      </c>
      <c r="Q471" s="81"/>
      <c r="R471" s="80"/>
      <c r="S471" s="73"/>
      <c r="T471" s="73"/>
      <c r="U471" s="73"/>
      <c r="V471" s="73"/>
      <c r="W471" s="73"/>
      <c r="X471" s="73"/>
      <c r="Y471" s="74">
        <f>SUM(Table1[[#This Row],[Syr]:[Other]])</f>
        <v>0</v>
      </c>
    </row>
    <row r="472" spans="1:25" ht="15" customHeight="1">
      <c r="A472" s="78"/>
      <c r="B472" s="78"/>
      <c r="D472" s="71"/>
      <c r="G472" s="71"/>
      <c r="H472" s="96" t="e">
        <f>INDEX(TblAdmin1[Admin1 Code],MATCH(G472,TblAdmin1[Tbl1_Admin1],0),1)</f>
        <v>#N/A</v>
      </c>
      <c r="I472" s="71"/>
      <c r="J472" s="96" t="e">
        <f t="array" aca="1" ref="J472" ca="1">OFFSET(Tbl2_Name2,MATCH(I472,OFFSET(Tbl2_RegionPCODE,MATCH(H472,Tbl2_Pcode1,0),1,COUNTIF(Tbl2_Pcode1,H472),1),0)-1+MATCH(H472,Tbl2_Pcode1,0)-1,1)</f>
        <v>#N/A</v>
      </c>
      <c r="K472" s="71"/>
      <c r="L472" s="96" t="e">
        <f t="array" aca="1" ref="L472" ca="1">OFFSET(Tbl3_Name3,MATCH(K472,OFFSET(Tbl3_Admin2PCODE,MATCH(J472,Tbl3_Pcode2,0),1,COUNTIF(Tbl3_Pcode2,J472),1),0)-1+MATCH(J472,Tbl3_Pcode2,0)-1,1)</f>
        <v>#N/A</v>
      </c>
      <c r="N472" s="96" t="e">
        <f t="array" aca="1" ref="N472" ca="1">OFFSET(Tbl4_Name4,MATCH(M472,OFFSET(Tbl4_Admin3PCODE,MATCH(L472,Tbl4_PCODE3,0),1,COUNTIF(Tbl4_PCODE3,L472),1),0)-1+MATCH(L472,Tbl4_PCODE3,0)-1,1)</f>
        <v>#N/A</v>
      </c>
      <c r="O472" s="96" t="str">
        <f ca="1">IFERROR(VLOOKUP(N472,PCODE4:LATITUDE,2,FALSE),"")</f>
        <v/>
      </c>
      <c r="P472" s="96" t="str">
        <f ca="1">IFERROR(VLOOKUP(N472,PCODE4:LONGITUDE,3,FALSE),"")</f>
        <v/>
      </c>
      <c r="Q472" s="81"/>
      <c r="R472" s="80"/>
      <c r="S472" s="73"/>
      <c r="T472" s="73"/>
      <c r="U472" s="73"/>
      <c r="V472" s="73"/>
      <c r="W472" s="73"/>
      <c r="X472" s="73"/>
      <c r="Y472" s="74">
        <f>SUM(Table1[[#This Row],[Syr]:[Other]])</f>
        <v>0</v>
      </c>
    </row>
    <row r="473" spans="1:25" ht="15" customHeight="1">
      <c r="A473" s="78"/>
      <c r="B473" s="78"/>
      <c r="D473" s="71"/>
      <c r="G473" s="71"/>
      <c r="H473" s="96" t="e">
        <f>INDEX(TblAdmin1[Admin1 Code],MATCH(G473,TblAdmin1[Tbl1_Admin1],0),1)</f>
        <v>#N/A</v>
      </c>
      <c r="I473" s="71"/>
      <c r="J473" s="96" t="e">
        <f t="array" aca="1" ref="J473" ca="1">OFFSET(Tbl2_Name2,MATCH(I473,OFFSET(Tbl2_RegionPCODE,MATCH(H473,Tbl2_Pcode1,0),1,COUNTIF(Tbl2_Pcode1,H473),1),0)-1+MATCH(H473,Tbl2_Pcode1,0)-1,1)</f>
        <v>#N/A</v>
      </c>
      <c r="K473" s="71"/>
      <c r="L473" s="96" t="e">
        <f t="array" aca="1" ref="L473" ca="1">OFFSET(Tbl3_Name3,MATCH(K473,OFFSET(Tbl3_Admin2PCODE,MATCH(J473,Tbl3_Pcode2,0),1,COUNTIF(Tbl3_Pcode2,J473),1),0)-1+MATCH(J473,Tbl3_Pcode2,0)-1,1)</f>
        <v>#N/A</v>
      </c>
      <c r="N473" s="96" t="e">
        <f t="array" aca="1" ref="N473" ca="1">OFFSET(Tbl4_Name4,MATCH(M473,OFFSET(Tbl4_Admin3PCODE,MATCH(L473,Tbl4_PCODE3,0),1,COUNTIF(Tbl4_PCODE3,L473),1),0)-1+MATCH(L473,Tbl4_PCODE3,0)-1,1)</f>
        <v>#N/A</v>
      </c>
      <c r="O473" s="96" t="str">
        <f ca="1">IFERROR(VLOOKUP(N473,PCODE4:LATITUDE,2,FALSE),"")</f>
        <v/>
      </c>
      <c r="P473" s="96" t="str">
        <f ca="1">IFERROR(VLOOKUP(N473,PCODE4:LONGITUDE,3,FALSE),"")</f>
        <v/>
      </c>
      <c r="Q473" s="81"/>
      <c r="R473" s="80"/>
      <c r="S473" s="73"/>
      <c r="T473" s="73"/>
      <c r="U473" s="73"/>
      <c r="V473" s="73"/>
      <c r="W473" s="73"/>
      <c r="X473" s="73"/>
      <c r="Y473" s="74">
        <f>SUM(Table1[[#This Row],[Syr]:[Other]])</f>
        <v>0</v>
      </c>
    </row>
    <row r="474" spans="1:25" ht="15" customHeight="1">
      <c r="A474" s="78"/>
      <c r="B474" s="78"/>
      <c r="D474" s="71"/>
      <c r="G474" s="71"/>
      <c r="H474" s="96" t="e">
        <f>INDEX(TblAdmin1[Admin1 Code],MATCH(G474,TblAdmin1[Tbl1_Admin1],0),1)</f>
        <v>#N/A</v>
      </c>
      <c r="I474" s="71"/>
      <c r="J474" s="96" t="e">
        <f t="array" aca="1" ref="J474" ca="1">OFFSET(Tbl2_Name2,MATCH(I474,OFFSET(Tbl2_RegionPCODE,MATCH(H474,Tbl2_Pcode1,0),1,COUNTIF(Tbl2_Pcode1,H474),1),0)-1+MATCH(H474,Tbl2_Pcode1,0)-1,1)</f>
        <v>#N/A</v>
      </c>
      <c r="K474" s="71"/>
      <c r="L474" s="96" t="e">
        <f t="array" aca="1" ref="L474" ca="1">OFFSET(Tbl3_Name3,MATCH(K474,OFFSET(Tbl3_Admin2PCODE,MATCH(J474,Tbl3_Pcode2,0),1,COUNTIF(Tbl3_Pcode2,J474),1),0)-1+MATCH(J474,Tbl3_Pcode2,0)-1,1)</f>
        <v>#N/A</v>
      </c>
      <c r="N474" s="96" t="e">
        <f t="array" aca="1" ref="N474" ca="1">OFFSET(Tbl4_Name4,MATCH(M474,OFFSET(Tbl4_Admin3PCODE,MATCH(L474,Tbl4_PCODE3,0),1,COUNTIF(Tbl4_PCODE3,L474),1),0)-1+MATCH(L474,Tbl4_PCODE3,0)-1,1)</f>
        <v>#N/A</v>
      </c>
      <c r="O474" s="96" t="str">
        <f ca="1">IFERROR(VLOOKUP(N474,PCODE4:LATITUDE,2,FALSE),"")</f>
        <v/>
      </c>
      <c r="P474" s="96" t="str">
        <f ca="1">IFERROR(VLOOKUP(N474,PCODE4:LONGITUDE,3,FALSE),"")</f>
        <v/>
      </c>
      <c r="Q474" s="81"/>
      <c r="R474" s="80"/>
      <c r="S474" s="73"/>
      <c r="T474" s="73"/>
      <c r="U474" s="73"/>
      <c r="V474" s="73"/>
      <c r="W474" s="73"/>
      <c r="X474" s="73"/>
      <c r="Y474" s="74">
        <f>SUM(Table1[[#This Row],[Syr]:[Other]])</f>
        <v>0</v>
      </c>
    </row>
    <row r="475" spans="1:25" ht="15" customHeight="1">
      <c r="A475" s="78"/>
      <c r="B475" s="78"/>
      <c r="D475" s="71"/>
      <c r="G475" s="71"/>
      <c r="H475" s="96" t="e">
        <f>INDEX(TblAdmin1[Admin1 Code],MATCH(G475,TblAdmin1[Tbl1_Admin1],0),1)</f>
        <v>#N/A</v>
      </c>
      <c r="I475" s="71"/>
      <c r="J475" s="96" t="e">
        <f t="array" aca="1" ref="J475" ca="1">OFFSET(Tbl2_Name2,MATCH(I475,OFFSET(Tbl2_RegionPCODE,MATCH(H475,Tbl2_Pcode1,0),1,COUNTIF(Tbl2_Pcode1,H475),1),0)-1+MATCH(H475,Tbl2_Pcode1,0)-1,1)</f>
        <v>#N/A</v>
      </c>
      <c r="K475" s="71"/>
      <c r="L475" s="96" t="e">
        <f t="array" aca="1" ref="L475" ca="1">OFFSET(Tbl3_Name3,MATCH(K475,OFFSET(Tbl3_Admin2PCODE,MATCH(J475,Tbl3_Pcode2,0),1,COUNTIF(Tbl3_Pcode2,J475),1),0)-1+MATCH(J475,Tbl3_Pcode2,0)-1,1)</f>
        <v>#N/A</v>
      </c>
      <c r="N475" s="96" t="e">
        <f t="array" aca="1" ref="N475" ca="1">OFFSET(Tbl4_Name4,MATCH(M475,OFFSET(Tbl4_Admin3PCODE,MATCH(L475,Tbl4_PCODE3,0),1,COUNTIF(Tbl4_PCODE3,L475),1),0)-1+MATCH(L475,Tbl4_PCODE3,0)-1,1)</f>
        <v>#N/A</v>
      </c>
      <c r="O475" s="96" t="str">
        <f ca="1">IFERROR(VLOOKUP(N475,PCODE4:LATITUDE,2,FALSE),"")</f>
        <v/>
      </c>
      <c r="P475" s="96" t="str">
        <f ca="1">IFERROR(VLOOKUP(N475,PCODE4:LONGITUDE,3,FALSE),"")</f>
        <v/>
      </c>
      <c r="Q475" s="81"/>
      <c r="R475" s="80"/>
      <c r="S475" s="73"/>
      <c r="T475" s="73"/>
      <c r="U475" s="73"/>
      <c r="V475" s="73"/>
      <c r="W475" s="73"/>
      <c r="X475" s="73"/>
      <c r="Y475" s="74">
        <f>SUM(Table1[[#This Row],[Syr]:[Other]])</f>
        <v>0</v>
      </c>
    </row>
    <row r="476" spans="1:25" ht="15" customHeight="1">
      <c r="A476" s="78"/>
      <c r="B476" s="78"/>
      <c r="D476" s="71"/>
      <c r="G476" s="71"/>
      <c r="H476" s="96" t="e">
        <f>INDEX(TblAdmin1[Admin1 Code],MATCH(G476,TblAdmin1[Tbl1_Admin1],0),1)</f>
        <v>#N/A</v>
      </c>
      <c r="I476" s="71"/>
      <c r="J476" s="96" t="e">
        <f t="array" aca="1" ref="J476" ca="1">OFFSET(Tbl2_Name2,MATCH(I476,OFFSET(Tbl2_RegionPCODE,MATCH(H476,Tbl2_Pcode1,0),1,COUNTIF(Tbl2_Pcode1,H476),1),0)-1+MATCH(H476,Tbl2_Pcode1,0)-1,1)</f>
        <v>#N/A</v>
      </c>
      <c r="K476" s="71"/>
      <c r="L476" s="96" t="e">
        <f t="array" aca="1" ref="L476" ca="1">OFFSET(Tbl3_Name3,MATCH(K476,OFFSET(Tbl3_Admin2PCODE,MATCH(J476,Tbl3_Pcode2,0),1,COUNTIF(Tbl3_Pcode2,J476),1),0)-1+MATCH(J476,Tbl3_Pcode2,0)-1,1)</f>
        <v>#N/A</v>
      </c>
      <c r="N476" s="96" t="e">
        <f t="array" aca="1" ref="N476" ca="1">OFFSET(Tbl4_Name4,MATCH(M476,OFFSET(Tbl4_Admin3PCODE,MATCH(L476,Tbl4_PCODE3,0),1,COUNTIF(Tbl4_PCODE3,L476),1),0)-1+MATCH(L476,Tbl4_PCODE3,0)-1,1)</f>
        <v>#N/A</v>
      </c>
      <c r="O476" s="96" t="str">
        <f ca="1">IFERROR(VLOOKUP(N476,PCODE4:LATITUDE,2,FALSE),"")</f>
        <v/>
      </c>
      <c r="P476" s="96" t="str">
        <f ca="1">IFERROR(VLOOKUP(N476,PCODE4:LONGITUDE,3,FALSE),"")</f>
        <v/>
      </c>
      <c r="Q476" s="81"/>
      <c r="R476" s="80"/>
      <c r="S476" s="73"/>
      <c r="T476" s="73"/>
      <c r="U476" s="73"/>
      <c r="V476" s="73"/>
      <c r="W476" s="73"/>
      <c r="X476" s="73"/>
      <c r="Y476" s="74">
        <f>SUM(Table1[[#This Row],[Syr]:[Other]])</f>
        <v>0</v>
      </c>
    </row>
    <row r="477" spans="1:25" ht="15" customHeight="1">
      <c r="A477" s="78"/>
      <c r="B477" s="78"/>
      <c r="D477" s="71"/>
      <c r="G477" s="71"/>
      <c r="H477" s="96" t="e">
        <f>INDEX(TblAdmin1[Admin1 Code],MATCH(G477,TblAdmin1[Tbl1_Admin1],0),1)</f>
        <v>#N/A</v>
      </c>
      <c r="I477" s="71"/>
      <c r="J477" s="96" t="e">
        <f t="array" aca="1" ref="J477" ca="1">OFFSET(Tbl2_Name2,MATCH(I477,OFFSET(Tbl2_RegionPCODE,MATCH(H477,Tbl2_Pcode1,0),1,COUNTIF(Tbl2_Pcode1,H477),1),0)-1+MATCH(H477,Tbl2_Pcode1,0)-1,1)</f>
        <v>#N/A</v>
      </c>
      <c r="K477" s="71"/>
      <c r="L477" s="96" t="e">
        <f t="array" aca="1" ref="L477" ca="1">OFFSET(Tbl3_Name3,MATCH(K477,OFFSET(Tbl3_Admin2PCODE,MATCH(J477,Tbl3_Pcode2,0),1,COUNTIF(Tbl3_Pcode2,J477),1),0)-1+MATCH(J477,Tbl3_Pcode2,0)-1,1)</f>
        <v>#N/A</v>
      </c>
      <c r="N477" s="96" t="e">
        <f t="array" aca="1" ref="N477" ca="1">OFFSET(Tbl4_Name4,MATCH(M477,OFFSET(Tbl4_Admin3PCODE,MATCH(L477,Tbl4_PCODE3,0),1,COUNTIF(Tbl4_PCODE3,L477),1),0)-1+MATCH(L477,Tbl4_PCODE3,0)-1,1)</f>
        <v>#N/A</v>
      </c>
      <c r="O477" s="96" t="str">
        <f ca="1">IFERROR(VLOOKUP(N477,PCODE4:LATITUDE,2,FALSE),"")</f>
        <v/>
      </c>
      <c r="P477" s="96" t="str">
        <f ca="1">IFERROR(VLOOKUP(N477,PCODE4:LONGITUDE,3,FALSE),"")</f>
        <v/>
      </c>
      <c r="Q477" s="81"/>
      <c r="R477" s="80"/>
      <c r="S477" s="73"/>
      <c r="T477" s="73"/>
      <c r="U477" s="73"/>
      <c r="V477" s="73"/>
      <c r="W477" s="73"/>
      <c r="X477" s="73"/>
      <c r="Y477" s="74">
        <f>SUM(Table1[[#This Row],[Syr]:[Other]])</f>
        <v>0</v>
      </c>
    </row>
    <row r="478" spans="1:25" ht="15" customHeight="1">
      <c r="A478" s="78"/>
      <c r="B478" s="78"/>
      <c r="D478" s="71"/>
      <c r="G478" s="71"/>
      <c r="H478" s="96" t="e">
        <f>INDEX(TblAdmin1[Admin1 Code],MATCH(G478,TblAdmin1[Tbl1_Admin1],0),1)</f>
        <v>#N/A</v>
      </c>
      <c r="I478" s="71"/>
      <c r="J478" s="96" t="e">
        <f t="array" aca="1" ref="J478" ca="1">OFFSET(Tbl2_Name2,MATCH(I478,OFFSET(Tbl2_RegionPCODE,MATCH(H478,Tbl2_Pcode1,0),1,COUNTIF(Tbl2_Pcode1,H478),1),0)-1+MATCH(H478,Tbl2_Pcode1,0)-1,1)</f>
        <v>#N/A</v>
      </c>
      <c r="K478" s="71"/>
      <c r="L478" s="96" t="e">
        <f t="array" aca="1" ref="L478" ca="1">OFFSET(Tbl3_Name3,MATCH(K478,OFFSET(Tbl3_Admin2PCODE,MATCH(J478,Tbl3_Pcode2,0),1,COUNTIF(Tbl3_Pcode2,J478),1),0)-1+MATCH(J478,Tbl3_Pcode2,0)-1,1)</f>
        <v>#N/A</v>
      </c>
      <c r="N478" s="96" t="e">
        <f t="array" aca="1" ref="N478" ca="1">OFFSET(Tbl4_Name4,MATCH(M478,OFFSET(Tbl4_Admin3PCODE,MATCH(L478,Tbl4_PCODE3,0),1,COUNTIF(Tbl4_PCODE3,L478),1),0)-1+MATCH(L478,Tbl4_PCODE3,0)-1,1)</f>
        <v>#N/A</v>
      </c>
      <c r="O478" s="96" t="str">
        <f ca="1">IFERROR(VLOOKUP(N478,PCODE4:LATITUDE,2,FALSE),"")</f>
        <v/>
      </c>
      <c r="P478" s="96" t="str">
        <f ca="1">IFERROR(VLOOKUP(N478,PCODE4:LONGITUDE,3,FALSE),"")</f>
        <v/>
      </c>
      <c r="Q478" s="81"/>
      <c r="R478" s="80"/>
      <c r="S478" s="73"/>
      <c r="T478" s="73"/>
      <c r="U478" s="73"/>
      <c r="V478" s="73"/>
      <c r="W478" s="73"/>
      <c r="X478" s="73"/>
      <c r="Y478" s="74">
        <f>SUM(Table1[[#This Row],[Syr]:[Other]])</f>
        <v>0</v>
      </c>
    </row>
    <row r="479" spans="1:25" ht="15" customHeight="1">
      <c r="A479" s="78"/>
      <c r="B479" s="78"/>
      <c r="D479" s="71"/>
      <c r="G479" s="71"/>
      <c r="H479" s="96" t="e">
        <f>INDEX(TblAdmin1[Admin1 Code],MATCH(G479,TblAdmin1[Tbl1_Admin1],0),1)</f>
        <v>#N/A</v>
      </c>
      <c r="I479" s="71"/>
      <c r="J479" s="96" t="e">
        <f t="array" aca="1" ref="J479" ca="1">OFFSET(Tbl2_Name2,MATCH(I479,OFFSET(Tbl2_RegionPCODE,MATCH(H479,Tbl2_Pcode1,0),1,COUNTIF(Tbl2_Pcode1,H479),1),0)-1+MATCH(H479,Tbl2_Pcode1,0)-1,1)</f>
        <v>#N/A</v>
      </c>
      <c r="K479" s="71"/>
      <c r="L479" s="96" t="e">
        <f t="array" aca="1" ref="L479" ca="1">OFFSET(Tbl3_Name3,MATCH(K479,OFFSET(Tbl3_Admin2PCODE,MATCH(J479,Tbl3_Pcode2,0),1,COUNTIF(Tbl3_Pcode2,J479),1),0)-1+MATCH(J479,Tbl3_Pcode2,0)-1,1)</f>
        <v>#N/A</v>
      </c>
      <c r="N479" s="96" t="e">
        <f t="array" aca="1" ref="N479" ca="1">OFFSET(Tbl4_Name4,MATCH(M479,OFFSET(Tbl4_Admin3PCODE,MATCH(L479,Tbl4_PCODE3,0),1,COUNTIF(Tbl4_PCODE3,L479),1),0)-1+MATCH(L479,Tbl4_PCODE3,0)-1,1)</f>
        <v>#N/A</v>
      </c>
      <c r="O479" s="96" t="str">
        <f ca="1">IFERROR(VLOOKUP(N479,PCODE4:LATITUDE,2,FALSE),"")</f>
        <v/>
      </c>
      <c r="P479" s="96" t="str">
        <f ca="1">IFERROR(VLOOKUP(N479,PCODE4:LONGITUDE,3,FALSE),"")</f>
        <v/>
      </c>
      <c r="Q479" s="81"/>
      <c r="R479" s="80"/>
      <c r="S479" s="73"/>
      <c r="T479" s="73"/>
      <c r="U479" s="73"/>
      <c r="V479" s="73"/>
      <c r="W479" s="73"/>
      <c r="X479" s="73"/>
      <c r="Y479" s="74">
        <f>SUM(Table1[[#This Row],[Syr]:[Other]])</f>
        <v>0</v>
      </c>
    </row>
    <row r="480" spans="1:25" ht="15" customHeight="1">
      <c r="A480" s="78"/>
      <c r="B480" s="78"/>
      <c r="D480" s="71"/>
      <c r="G480" s="71"/>
      <c r="H480" s="96" t="e">
        <f>INDEX(TblAdmin1[Admin1 Code],MATCH(G480,TblAdmin1[Tbl1_Admin1],0),1)</f>
        <v>#N/A</v>
      </c>
      <c r="I480" s="71"/>
      <c r="J480" s="96" t="e">
        <f t="array" aca="1" ref="J480" ca="1">OFFSET(Tbl2_Name2,MATCH(I480,OFFSET(Tbl2_RegionPCODE,MATCH(H480,Tbl2_Pcode1,0),1,COUNTIF(Tbl2_Pcode1,H480),1),0)-1+MATCH(H480,Tbl2_Pcode1,0)-1,1)</f>
        <v>#N/A</v>
      </c>
      <c r="K480" s="71"/>
      <c r="L480" s="96" t="e">
        <f t="array" aca="1" ref="L480" ca="1">OFFSET(Tbl3_Name3,MATCH(K480,OFFSET(Tbl3_Admin2PCODE,MATCH(J480,Tbl3_Pcode2,0),1,COUNTIF(Tbl3_Pcode2,J480),1),0)-1+MATCH(J480,Tbl3_Pcode2,0)-1,1)</f>
        <v>#N/A</v>
      </c>
      <c r="N480" s="96" t="e">
        <f t="array" aca="1" ref="N480" ca="1">OFFSET(Tbl4_Name4,MATCH(M480,OFFSET(Tbl4_Admin3PCODE,MATCH(L480,Tbl4_PCODE3,0),1,COUNTIF(Tbl4_PCODE3,L480),1),0)-1+MATCH(L480,Tbl4_PCODE3,0)-1,1)</f>
        <v>#N/A</v>
      </c>
      <c r="O480" s="96" t="str">
        <f ca="1">IFERROR(VLOOKUP(N480,PCODE4:LATITUDE,2,FALSE),"")</f>
        <v/>
      </c>
      <c r="P480" s="96" t="str">
        <f ca="1">IFERROR(VLOOKUP(N480,PCODE4:LONGITUDE,3,FALSE),"")</f>
        <v/>
      </c>
      <c r="Q480" s="81"/>
      <c r="R480" s="80"/>
      <c r="S480" s="73"/>
      <c r="T480" s="73"/>
      <c r="U480" s="73"/>
      <c r="V480" s="73"/>
      <c r="W480" s="73"/>
      <c r="X480" s="73"/>
      <c r="Y480" s="74">
        <f>SUM(Table1[[#This Row],[Syr]:[Other]])</f>
        <v>0</v>
      </c>
    </row>
    <row r="481" spans="1:25" ht="15" customHeight="1">
      <c r="A481" s="78"/>
      <c r="B481" s="78"/>
      <c r="D481" s="71"/>
      <c r="G481" s="71"/>
      <c r="H481" s="96" t="e">
        <f>INDEX(TblAdmin1[Admin1 Code],MATCH(G481,TblAdmin1[Tbl1_Admin1],0),1)</f>
        <v>#N/A</v>
      </c>
      <c r="I481" s="71"/>
      <c r="J481" s="96" t="e">
        <f t="array" aca="1" ref="J481" ca="1">OFFSET(Tbl2_Name2,MATCH(I481,OFFSET(Tbl2_RegionPCODE,MATCH(H481,Tbl2_Pcode1,0),1,COUNTIF(Tbl2_Pcode1,H481),1),0)-1+MATCH(H481,Tbl2_Pcode1,0)-1,1)</f>
        <v>#N/A</v>
      </c>
      <c r="K481" s="71"/>
      <c r="L481" s="96" t="e">
        <f t="array" aca="1" ref="L481" ca="1">OFFSET(Tbl3_Name3,MATCH(K481,OFFSET(Tbl3_Admin2PCODE,MATCH(J481,Tbl3_Pcode2,0),1,COUNTIF(Tbl3_Pcode2,J481),1),0)-1+MATCH(J481,Tbl3_Pcode2,0)-1,1)</f>
        <v>#N/A</v>
      </c>
      <c r="N481" s="96" t="e">
        <f t="array" aca="1" ref="N481" ca="1">OFFSET(Tbl4_Name4,MATCH(M481,OFFSET(Tbl4_Admin3PCODE,MATCH(L481,Tbl4_PCODE3,0),1,COUNTIF(Tbl4_PCODE3,L481),1),0)-1+MATCH(L481,Tbl4_PCODE3,0)-1,1)</f>
        <v>#N/A</v>
      </c>
      <c r="O481" s="96" t="str">
        <f ca="1">IFERROR(VLOOKUP(N481,PCODE4:LATITUDE,2,FALSE),"")</f>
        <v/>
      </c>
      <c r="P481" s="96" t="str">
        <f ca="1">IFERROR(VLOOKUP(N481,PCODE4:LONGITUDE,3,FALSE),"")</f>
        <v/>
      </c>
      <c r="Q481" s="81"/>
      <c r="R481" s="80"/>
      <c r="S481" s="73"/>
      <c r="T481" s="73"/>
      <c r="U481" s="73"/>
      <c r="V481" s="73"/>
      <c r="W481" s="73"/>
      <c r="X481" s="73"/>
      <c r="Y481" s="74">
        <f>SUM(Table1[[#This Row],[Syr]:[Other]])</f>
        <v>0</v>
      </c>
    </row>
    <row r="482" spans="1:25" ht="15" customHeight="1">
      <c r="A482" s="78"/>
      <c r="B482" s="78"/>
      <c r="D482" s="71"/>
      <c r="G482" s="71"/>
      <c r="H482" s="96" t="e">
        <f>INDEX(TblAdmin1[Admin1 Code],MATCH(G482,TblAdmin1[Tbl1_Admin1],0),1)</f>
        <v>#N/A</v>
      </c>
      <c r="I482" s="71"/>
      <c r="J482" s="96" t="e">
        <f t="array" aca="1" ref="J482" ca="1">OFFSET(Tbl2_Name2,MATCH(I482,OFFSET(Tbl2_RegionPCODE,MATCH(H482,Tbl2_Pcode1,0),1,COUNTIF(Tbl2_Pcode1,H482),1),0)-1+MATCH(H482,Tbl2_Pcode1,0)-1,1)</f>
        <v>#N/A</v>
      </c>
      <c r="K482" s="71"/>
      <c r="L482" s="96" t="e">
        <f t="array" aca="1" ref="L482" ca="1">OFFSET(Tbl3_Name3,MATCH(K482,OFFSET(Tbl3_Admin2PCODE,MATCH(J482,Tbl3_Pcode2,0),1,COUNTIF(Tbl3_Pcode2,J482),1),0)-1+MATCH(J482,Tbl3_Pcode2,0)-1,1)</f>
        <v>#N/A</v>
      </c>
      <c r="N482" s="96" t="e">
        <f t="array" aca="1" ref="N482" ca="1">OFFSET(Tbl4_Name4,MATCH(M482,OFFSET(Tbl4_Admin3PCODE,MATCH(L482,Tbl4_PCODE3,0),1,COUNTIF(Tbl4_PCODE3,L482),1),0)-1+MATCH(L482,Tbl4_PCODE3,0)-1,1)</f>
        <v>#N/A</v>
      </c>
      <c r="O482" s="96" t="str">
        <f ca="1">IFERROR(VLOOKUP(N482,PCODE4:LATITUDE,2,FALSE),"")</f>
        <v/>
      </c>
      <c r="P482" s="96" t="str">
        <f ca="1">IFERROR(VLOOKUP(N482,PCODE4:LONGITUDE,3,FALSE),"")</f>
        <v/>
      </c>
      <c r="Q482" s="81"/>
      <c r="R482" s="80"/>
      <c r="S482" s="73"/>
      <c r="T482" s="73"/>
      <c r="U482" s="73"/>
      <c r="V482" s="73"/>
      <c r="W482" s="73"/>
      <c r="X482" s="73"/>
      <c r="Y482" s="74">
        <f>SUM(Table1[[#This Row],[Syr]:[Other]])</f>
        <v>0</v>
      </c>
    </row>
    <row r="483" spans="1:25" ht="15" customHeight="1">
      <c r="A483" s="78"/>
      <c r="B483" s="78"/>
      <c r="D483" s="71"/>
      <c r="G483" s="71"/>
      <c r="H483" s="96" t="e">
        <f>INDEX(TblAdmin1[Admin1 Code],MATCH(G483,TblAdmin1[Tbl1_Admin1],0),1)</f>
        <v>#N/A</v>
      </c>
      <c r="I483" s="71"/>
      <c r="J483" s="96" t="e">
        <f t="array" aca="1" ref="J483" ca="1">OFFSET(Tbl2_Name2,MATCH(I483,OFFSET(Tbl2_RegionPCODE,MATCH(H483,Tbl2_Pcode1,0),1,COUNTIF(Tbl2_Pcode1,H483),1),0)-1+MATCH(H483,Tbl2_Pcode1,0)-1,1)</f>
        <v>#N/A</v>
      </c>
      <c r="K483" s="71"/>
      <c r="L483" s="96" t="e">
        <f t="array" aca="1" ref="L483" ca="1">OFFSET(Tbl3_Name3,MATCH(K483,OFFSET(Tbl3_Admin2PCODE,MATCH(J483,Tbl3_Pcode2,0),1,COUNTIF(Tbl3_Pcode2,J483),1),0)-1+MATCH(J483,Tbl3_Pcode2,0)-1,1)</f>
        <v>#N/A</v>
      </c>
      <c r="N483" s="96" t="e">
        <f t="array" aca="1" ref="N483" ca="1">OFFSET(Tbl4_Name4,MATCH(M483,OFFSET(Tbl4_Admin3PCODE,MATCH(L483,Tbl4_PCODE3,0),1,COUNTIF(Tbl4_PCODE3,L483),1),0)-1+MATCH(L483,Tbl4_PCODE3,0)-1,1)</f>
        <v>#N/A</v>
      </c>
      <c r="O483" s="96" t="str">
        <f ca="1">IFERROR(VLOOKUP(N483,PCODE4:LATITUDE,2,FALSE),"")</f>
        <v/>
      </c>
      <c r="P483" s="96" t="str">
        <f ca="1">IFERROR(VLOOKUP(N483,PCODE4:LONGITUDE,3,FALSE),"")</f>
        <v/>
      </c>
      <c r="Q483" s="81"/>
      <c r="R483" s="80"/>
      <c r="S483" s="73"/>
      <c r="T483" s="73"/>
      <c r="U483" s="73"/>
      <c r="V483" s="73"/>
      <c r="W483" s="73"/>
      <c r="X483" s="73"/>
      <c r="Y483" s="74">
        <f>SUM(Table1[[#This Row],[Syr]:[Other]])</f>
        <v>0</v>
      </c>
    </row>
    <row r="484" spans="1:25" ht="15" customHeight="1">
      <c r="A484" s="78"/>
      <c r="B484" s="78"/>
      <c r="D484" s="71"/>
      <c r="G484" s="71"/>
      <c r="H484" s="96" t="e">
        <f>INDEX(TblAdmin1[Admin1 Code],MATCH(G484,TblAdmin1[Tbl1_Admin1],0),1)</f>
        <v>#N/A</v>
      </c>
      <c r="I484" s="71"/>
      <c r="J484" s="96" t="e">
        <f t="array" aca="1" ref="J484" ca="1">OFFSET(Tbl2_Name2,MATCH(I484,OFFSET(Tbl2_RegionPCODE,MATCH(H484,Tbl2_Pcode1,0),1,COUNTIF(Tbl2_Pcode1,H484),1),0)-1+MATCH(H484,Tbl2_Pcode1,0)-1,1)</f>
        <v>#N/A</v>
      </c>
      <c r="K484" s="71"/>
      <c r="L484" s="96" t="e">
        <f t="array" aca="1" ref="L484" ca="1">OFFSET(Tbl3_Name3,MATCH(K484,OFFSET(Tbl3_Admin2PCODE,MATCH(J484,Tbl3_Pcode2,0),1,COUNTIF(Tbl3_Pcode2,J484),1),0)-1+MATCH(J484,Tbl3_Pcode2,0)-1,1)</f>
        <v>#N/A</v>
      </c>
      <c r="N484" s="96" t="e">
        <f t="array" aca="1" ref="N484" ca="1">OFFSET(Tbl4_Name4,MATCH(M484,OFFSET(Tbl4_Admin3PCODE,MATCH(L484,Tbl4_PCODE3,0),1,COUNTIF(Tbl4_PCODE3,L484),1),0)-1+MATCH(L484,Tbl4_PCODE3,0)-1,1)</f>
        <v>#N/A</v>
      </c>
      <c r="O484" s="96" t="str">
        <f ca="1">IFERROR(VLOOKUP(N484,PCODE4:LATITUDE,2,FALSE),"")</f>
        <v/>
      </c>
      <c r="P484" s="96" t="str">
        <f ca="1">IFERROR(VLOOKUP(N484,PCODE4:LONGITUDE,3,FALSE),"")</f>
        <v/>
      </c>
      <c r="Q484" s="81"/>
      <c r="R484" s="80"/>
      <c r="S484" s="73"/>
      <c r="T484" s="73"/>
      <c r="U484" s="73"/>
      <c r="V484" s="73"/>
      <c r="W484" s="73"/>
      <c r="X484" s="73"/>
      <c r="Y484" s="74">
        <f>SUM(Table1[[#This Row],[Syr]:[Other]])</f>
        <v>0</v>
      </c>
    </row>
    <row r="485" spans="1:25" ht="15" customHeight="1">
      <c r="A485" s="78"/>
      <c r="B485" s="78"/>
      <c r="D485" s="71"/>
      <c r="G485" s="71"/>
      <c r="H485" s="96" t="e">
        <f>INDEX(TblAdmin1[Admin1 Code],MATCH(G485,TblAdmin1[Tbl1_Admin1],0),1)</f>
        <v>#N/A</v>
      </c>
      <c r="I485" s="71"/>
      <c r="J485" s="96" t="e">
        <f t="array" aca="1" ref="J485" ca="1">OFFSET(Tbl2_Name2,MATCH(I485,OFFSET(Tbl2_RegionPCODE,MATCH(H485,Tbl2_Pcode1,0),1,COUNTIF(Tbl2_Pcode1,H485),1),0)-1+MATCH(H485,Tbl2_Pcode1,0)-1,1)</f>
        <v>#N/A</v>
      </c>
      <c r="K485" s="71"/>
      <c r="L485" s="96" t="e">
        <f t="array" aca="1" ref="L485" ca="1">OFFSET(Tbl3_Name3,MATCH(K485,OFFSET(Tbl3_Admin2PCODE,MATCH(J485,Tbl3_Pcode2,0),1,COUNTIF(Tbl3_Pcode2,J485),1),0)-1+MATCH(J485,Tbl3_Pcode2,0)-1,1)</f>
        <v>#N/A</v>
      </c>
      <c r="N485" s="96" t="e">
        <f t="array" aca="1" ref="N485" ca="1">OFFSET(Tbl4_Name4,MATCH(M485,OFFSET(Tbl4_Admin3PCODE,MATCH(L485,Tbl4_PCODE3,0),1,COUNTIF(Tbl4_PCODE3,L485),1),0)-1+MATCH(L485,Tbl4_PCODE3,0)-1,1)</f>
        <v>#N/A</v>
      </c>
      <c r="O485" s="96" t="str">
        <f ca="1">IFERROR(VLOOKUP(N485,PCODE4:LATITUDE,2,FALSE),"")</f>
        <v/>
      </c>
      <c r="P485" s="96" t="str">
        <f ca="1">IFERROR(VLOOKUP(N485,PCODE4:LONGITUDE,3,FALSE),"")</f>
        <v/>
      </c>
      <c r="Q485" s="81"/>
      <c r="R485" s="80"/>
      <c r="S485" s="73"/>
      <c r="T485" s="73"/>
      <c r="U485" s="73"/>
      <c r="V485" s="73"/>
      <c r="W485" s="73"/>
      <c r="X485" s="73"/>
      <c r="Y485" s="74">
        <f>SUM(Table1[[#This Row],[Syr]:[Other]])</f>
        <v>0</v>
      </c>
    </row>
    <row r="486" spans="1:25" ht="15" customHeight="1">
      <c r="A486" s="78"/>
      <c r="B486" s="78"/>
      <c r="D486" s="71"/>
      <c r="G486" s="71"/>
      <c r="H486" s="96" t="e">
        <f>INDEX(TblAdmin1[Admin1 Code],MATCH(G486,TblAdmin1[Tbl1_Admin1],0),1)</f>
        <v>#N/A</v>
      </c>
      <c r="I486" s="71"/>
      <c r="J486" s="96" t="e">
        <f t="array" aca="1" ref="J486" ca="1">OFFSET(Tbl2_Name2,MATCH(I486,OFFSET(Tbl2_RegionPCODE,MATCH(H486,Tbl2_Pcode1,0),1,COUNTIF(Tbl2_Pcode1,H486),1),0)-1+MATCH(H486,Tbl2_Pcode1,0)-1,1)</f>
        <v>#N/A</v>
      </c>
      <c r="K486" s="71"/>
      <c r="L486" s="96" t="e">
        <f t="array" aca="1" ref="L486" ca="1">OFFSET(Tbl3_Name3,MATCH(K486,OFFSET(Tbl3_Admin2PCODE,MATCH(J486,Tbl3_Pcode2,0),1,COUNTIF(Tbl3_Pcode2,J486),1),0)-1+MATCH(J486,Tbl3_Pcode2,0)-1,1)</f>
        <v>#N/A</v>
      </c>
      <c r="N486" s="96" t="e">
        <f t="array" aca="1" ref="N486" ca="1">OFFSET(Tbl4_Name4,MATCH(M486,OFFSET(Tbl4_Admin3PCODE,MATCH(L486,Tbl4_PCODE3,0),1,COUNTIF(Tbl4_PCODE3,L486),1),0)-1+MATCH(L486,Tbl4_PCODE3,0)-1,1)</f>
        <v>#N/A</v>
      </c>
      <c r="O486" s="96" t="str">
        <f ca="1">IFERROR(VLOOKUP(N486,PCODE4:LATITUDE,2,FALSE),"")</f>
        <v/>
      </c>
      <c r="P486" s="96" t="str">
        <f ca="1">IFERROR(VLOOKUP(N486,PCODE4:LONGITUDE,3,FALSE),"")</f>
        <v/>
      </c>
      <c r="Q486" s="81"/>
      <c r="R486" s="80"/>
      <c r="S486" s="73"/>
      <c r="T486" s="73"/>
      <c r="U486" s="73"/>
      <c r="V486" s="73"/>
      <c r="W486" s="73"/>
      <c r="X486" s="73"/>
      <c r="Y486" s="74">
        <f>SUM(Table1[[#This Row],[Syr]:[Other]])</f>
        <v>0</v>
      </c>
    </row>
    <row r="487" spans="1:25" ht="15" customHeight="1">
      <c r="A487" s="78"/>
      <c r="B487" s="78"/>
      <c r="D487" s="71"/>
      <c r="G487" s="71"/>
      <c r="H487" s="96" t="e">
        <f>INDEX(TblAdmin1[Admin1 Code],MATCH(G487,TblAdmin1[Tbl1_Admin1],0),1)</f>
        <v>#N/A</v>
      </c>
      <c r="I487" s="71"/>
      <c r="J487" s="96" t="e">
        <f t="array" aca="1" ref="J487" ca="1">OFFSET(Tbl2_Name2,MATCH(I487,OFFSET(Tbl2_RegionPCODE,MATCH(H487,Tbl2_Pcode1,0),1,COUNTIF(Tbl2_Pcode1,H487),1),0)-1+MATCH(H487,Tbl2_Pcode1,0)-1,1)</f>
        <v>#N/A</v>
      </c>
      <c r="K487" s="71"/>
      <c r="L487" s="96" t="e">
        <f t="array" aca="1" ref="L487" ca="1">OFFSET(Tbl3_Name3,MATCH(K487,OFFSET(Tbl3_Admin2PCODE,MATCH(J487,Tbl3_Pcode2,0),1,COUNTIF(Tbl3_Pcode2,J487),1),0)-1+MATCH(J487,Tbl3_Pcode2,0)-1,1)</f>
        <v>#N/A</v>
      </c>
      <c r="N487" s="96" t="e">
        <f t="array" aca="1" ref="N487" ca="1">OFFSET(Tbl4_Name4,MATCH(M487,OFFSET(Tbl4_Admin3PCODE,MATCH(L487,Tbl4_PCODE3,0),1,COUNTIF(Tbl4_PCODE3,L487),1),0)-1+MATCH(L487,Tbl4_PCODE3,0)-1,1)</f>
        <v>#N/A</v>
      </c>
      <c r="O487" s="96" t="str">
        <f ca="1">IFERROR(VLOOKUP(N487,PCODE4:LATITUDE,2,FALSE),"")</f>
        <v/>
      </c>
      <c r="P487" s="96" t="str">
        <f ca="1">IFERROR(VLOOKUP(N487,PCODE4:LONGITUDE,3,FALSE),"")</f>
        <v/>
      </c>
      <c r="Q487" s="81"/>
      <c r="R487" s="80"/>
      <c r="S487" s="73"/>
      <c r="T487" s="73"/>
      <c r="U487" s="73"/>
      <c r="V487" s="73"/>
      <c r="W487" s="73"/>
      <c r="X487" s="73"/>
      <c r="Y487" s="74">
        <f>SUM(Table1[[#This Row],[Syr]:[Other]])</f>
        <v>0</v>
      </c>
    </row>
    <row r="488" spans="1:25" ht="15" customHeight="1">
      <c r="A488" s="78"/>
      <c r="B488" s="78"/>
      <c r="D488" s="71"/>
      <c r="G488" s="71"/>
      <c r="H488" s="96" t="e">
        <f>INDEX(TblAdmin1[Admin1 Code],MATCH(G488,TblAdmin1[Tbl1_Admin1],0),1)</f>
        <v>#N/A</v>
      </c>
      <c r="I488" s="71"/>
      <c r="J488" s="96" t="e">
        <f t="array" aca="1" ref="J488" ca="1">OFFSET(Tbl2_Name2,MATCH(I488,OFFSET(Tbl2_RegionPCODE,MATCH(H488,Tbl2_Pcode1,0),1,COUNTIF(Tbl2_Pcode1,H488),1),0)-1+MATCH(H488,Tbl2_Pcode1,0)-1,1)</f>
        <v>#N/A</v>
      </c>
      <c r="K488" s="71"/>
      <c r="L488" s="96" t="e">
        <f t="array" aca="1" ref="L488" ca="1">OFFSET(Tbl3_Name3,MATCH(K488,OFFSET(Tbl3_Admin2PCODE,MATCH(J488,Tbl3_Pcode2,0),1,COUNTIF(Tbl3_Pcode2,J488),1),0)-1+MATCH(J488,Tbl3_Pcode2,0)-1,1)</f>
        <v>#N/A</v>
      </c>
      <c r="N488" s="96" t="e">
        <f t="array" aca="1" ref="N488" ca="1">OFFSET(Tbl4_Name4,MATCH(M488,OFFSET(Tbl4_Admin3PCODE,MATCH(L488,Tbl4_PCODE3,0),1,COUNTIF(Tbl4_PCODE3,L488),1),0)-1+MATCH(L488,Tbl4_PCODE3,0)-1,1)</f>
        <v>#N/A</v>
      </c>
      <c r="O488" s="96" t="str">
        <f ca="1">IFERROR(VLOOKUP(N488,PCODE4:LATITUDE,2,FALSE),"")</f>
        <v/>
      </c>
      <c r="P488" s="96" t="str">
        <f ca="1">IFERROR(VLOOKUP(N488,PCODE4:LONGITUDE,3,FALSE),"")</f>
        <v/>
      </c>
      <c r="Q488" s="81"/>
      <c r="R488" s="80"/>
      <c r="S488" s="73"/>
      <c r="T488" s="73"/>
      <c r="U488" s="73"/>
      <c r="V488" s="73"/>
      <c r="W488" s="73"/>
      <c r="X488" s="73"/>
      <c r="Y488" s="74">
        <f>SUM(Table1[[#This Row],[Syr]:[Other]])</f>
        <v>0</v>
      </c>
    </row>
    <row r="489" spans="1:25" ht="15" customHeight="1">
      <c r="A489" s="78"/>
      <c r="B489" s="78"/>
      <c r="D489" s="71"/>
      <c r="G489" s="71"/>
      <c r="H489" s="96" t="e">
        <f>INDEX(TblAdmin1[Admin1 Code],MATCH(G489,TblAdmin1[Tbl1_Admin1],0),1)</f>
        <v>#N/A</v>
      </c>
      <c r="I489" s="71"/>
      <c r="J489" s="96" t="e">
        <f t="array" aca="1" ref="J489" ca="1">OFFSET(Tbl2_Name2,MATCH(I489,OFFSET(Tbl2_RegionPCODE,MATCH(H489,Tbl2_Pcode1,0),1,COUNTIF(Tbl2_Pcode1,H489),1),0)-1+MATCH(H489,Tbl2_Pcode1,0)-1,1)</f>
        <v>#N/A</v>
      </c>
      <c r="K489" s="71"/>
      <c r="L489" s="96" t="e">
        <f t="array" aca="1" ref="L489" ca="1">OFFSET(Tbl3_Name3,MATCH(K489,OFFSET(Tbl3_Admin2PCODE,MATCH(J489,Tbl3_Pcode2,0),1,COUNTIF(Tbl3_Pcode2,J489),1),0)-1+MATCH(J489,Tbl3_Pcode2,0)-1,1)</f>
        <v>#N/A</v>
      </c>
      <c r="N489" s="96" t="e">
        <f t="array" aca="1" ref="N489" ca="1">OFFSET(Tbl4_Name4,MATCH(M489,OFFSET(Tbl4_Admin3PCODE,MATCH(L489,Tbl4_PCODE3,0),1,COUNTIF(Tbl4_PCODE3,L489),1),0)-1+MATCH(L489,Tbl4_PCODE3,0)-1,1)</f>
        <v>#N/A</v>
      </c>
      <c r="O489" s="96" t="str">
        <f ca="1">IFERROR(VLOOKUP(N489,PCODE4:LATITUDE,2,FALSE),"")</f>
        <v/>
      </c>
      <c r="P489" s="96" t="str">
        <f ca="1">IFERROR(VLOOKUP(N489,PCODE4:LONGITUDE,3,FALSE),"")</f>
        <v/>
      </c>
      <c r="Q489" s="81"/>
      <c r="R489" s="80"/>
      <c r="S489" s="73"/>
      <c r="T489" s="73"/>
      <c r="U489" s="73"/>
      <c r="V489" s="73"/>
      <c r="W489" s="73"/>
      <c r="X489" s="73"/>
      <c r="Y489" s="74">
        <f>SUM(Table1[[#This Row],[Syr]:[Other]])</f>
        <v>0</v>
      </c>
    </row>
    <row r="490" spans="1:25" ht="15" customHeight="1">
      <c r="A490" s="78"/>
      <c r="B490" s="78"/>
      <c r="D490" s="71"/>
      <c r="G490" s="71"/>
      <c r="H490" s="96" t="e">
        <f>INDEX(TblAdmin1[Admin1 Code],MATCH(G490,TblAdmin1[Tbl1_Admin1],0),1)</f>
        <v>#N/A</v>
      </c>
      <c r="I490" s="71"/>
      <c r="J490" s="96" t="e">
        <f t="array" aca="1" ref="J490" ca="1">OFFSET(Tbl2_Name2,MATCH(I490,OFFSET(Tbl2_RegionPCODE,MATCH(H490,Tbl2_Pcode1,0),1,COUNTIF(Tbl2_Pcode1,H490),1),0)-1+MATCH(H490,Tbl2_Pcode1,0)-1,1)</f>
        <v>#N/A</v>
      </c>
      <c r="K490" s="71"/>
      <c r="L490" s="96" t="e">
        <f t="array" aca="1" ref="L490" ca="1">OFFSET(Tbl3_Name3,MATCH(K490,OFFSET(Tbl3_Admin2PCODE,MATCH(J490,Tbl3_Pcode2,0),1,COUNTIF(Tbl3_Pcode2,J490),1),0)-1+MATCH(J490,Tbl3_Pcode2,0)-1,1)</f>
        <v>#N/A</v>
      </c>
      <c r="N490" s="96" t="e">
        <f t="array" aca="1" ref="N490" ca="1">OFFSET(Tbl4_Name4,MATCH(M490,OFFSET(Tbl4_Admin3PCODE,MATCH(L490,Tbl4_PCODE3,0),1,COUNTIF(Tbl4_PCODE3,L490),1),0)-1+MATCH(L490,Tbl4_PCODE3,0)-1,1)</f>
        <v>#N/A</v>
      </c>
      <c r="O490" s="96" t="str">
        <f ca="1">IFERROR(VLOOKUP(N490,PCODE4:LATITUDE,2,FALSE),"")</f>
        <v/>
      </c>
      <c r="P490" s="96" t="str">
        <f ca="1">IFERROR(VLOOKUP(N490,PCODE4:LONGITUDE,3,FALSE),"")</f>
        <v/>
      </c>
      <c r="Q490" s="81"/>
      <c r="R490" s="80"/>
      <c r="S490" s="73"/>
      <c r="T490" s="73"/>
      <c r="U490" s="73"/>
      <c r="V490" s="73"/>
      <c r="W490" s="73"/>
      <c r="X490" s="73"/>
      <c r="Y490" s="74">
        <f>SUM(Table1[[#This Row],[Syr]:[Other]])</f>
        <v>0</v>
      </c>
    </row>
    <row r="491" spans="1:25" ht="15" customHeight="1">
      <c r="A491" s="78"/>
      <c r="B491" s="78"/>
      <c r="D491" s="71"/>
      <c r="G491" s="71"/>
      <c r="H491" s="96" t="e">
        <f>INDEX(TblAdmin1[Admin1 Code],MATCH(G491,TblAdmin1[Tbl1_Admin1],0),1)</f>
        <v>#N/A</v>
      </c>
      <c r="I491" s="71"/>
      <c r="J491" s="96" t="e">
        <f t="array" aca="1" ref="J491" ca="1">OFFSET(Tbl2_Name2,MATCH(I491,OFFSET(Tbl2_RegionPCODE,MATCH(H491,Tbl2_Pcode1,0),1,COUNTIF(Tbl2_Pcode1,H491),1),0)-1+MATCH(H491,Tbl2_Pcode1,0)-1,1)</f>
        <v>#N/A</v>
      </c>
      <c r="K491" s="71"/>
      <c r="L491" s="96" t="e">
        <f t="array" aca="1" ref="L491" ca="1">OFFSET(Tbl3_Name3,MATCH(K491,OFFSET(Tbl3_Admin2PCODE,MATCH(J491,Tbl3_Pcode2,0),1,COUNTIF(Tbl3_Pcode2,J491),1),0)-1+MATCH(J491,Tbl3_Pcode2,0)-1,1)</f>
        <v>#N/A</v>
      </c>
      <c r="N491" s="96" t="e">
        <f t="array" aca="1" ref="N491" ca="1">OFFSET(Tbl4_Name4,MATCH(M491,OFFSET(Tbl4_Admin3PCODE,MATCH(L491,Tbl4_PCODE3,0),1,COUNTIF(Tbl4_PCODE3,L491),1),0)-1+MATCH(L491,Tbl4_PCODE3,0)-1,1)</f>
        <v>#N/A</v>
      </c>
      <c r="O491" s="96" t="str">
        <f ca="1">IFERROR(VLOOKUP(N491,PCODE4:LATITUDE,2,FALSE),"")</f>
        <v/>
      </c>
      <c r="P491" s="96" t="str">
        <f ca="1">IFERROR(VLOOKUP(N491,PCODE4:LONGITUDE,3,FALSE),"")</f>
        <v/>
      </c>
      <c r="Q491" s="81"/>
      <c r="R491" s="80"/>
      <c r="S491" s="73"/>
      <c r="T491" s="73"/>
      <c r="U491" s="73"/>
      <c r="V491" s="73"/>
      <c r="W491" s="73"/>
      <c r="X491" s="73"/>
      <c r="Y491" s="74">
        <f>SUM(Table1[[#This Row],[Syr]:[Other]])</f>
        <v>0</v>
      </c>
    </row>
    <row r="492" spans="1:25" ht="15" customHeight="1">
      <c r="A492" s="78"/>
      <c r="B492" s="78"/>
      <c r="D492" s="71"/>
      <c r="G492" s="71"/>
      <c r="H492" s="96" t="e">
        <f>INDEX(TblAdmin1[Admin1 Code],MATCH(G492,TblAdmin1[Tbl1_Admin1],0),1)</f>
        <v>#N/A</v>
      </c>
      <c r="I492" s="71"/>
      <c r="J492" s="96" t="e">
        <f t="array" aca="1" ref="J492" ca="1">OFFSET(Tbl2_Name2,MATCH(I492,OFFSET(Tbl2_RegionPCODE,MATCH(H492,Tbl2_Pcode1,0),1,COUNTIF(Tbl2_Pcode1,H492),1),0)-1+MATCH(H492,Tbl2_Pcode1,0)-1,1)</f>
        <v>#N/A</v>
      </c>
      <c r="K492" s="71"/>
      <c r="L492" s="96" t="e">
        <f t="array" aca="1" ref="L492" ca="1">OFFSET(Tbl3_Name3,MATCH(K492,OFFSET(Tbl3_Admin2PCODE,MATCH(J492,Tbl3_Pcode2,0),1,COUNTIF(Tbl3_Pcode2,J492),1),0)-1+MATCH(J492,Tbl3_Pcode2,0)-1,1)</f>
        <v>#N/A</v>
      </c>
      <c r="N492" s="96" t="e">
        <f t="array" aca="1" ref="N492" ca="1">OFFSET(Tbl4_Name4,MATCH(M492,OFFSET(Tbl4_Admin3PCODE,MATCH(L492,Tbl4_PCODE3,0),1,COUNTIF(Tbl4_PCODE3,L492),1),0)-1+MATCH(L492,Tbl4_PCODE3,0)-1,1)</f>
        <v>#N/A</v>
      </c>
      <c r="O492" s="96" t="str">
        <f ca="1">IFERROR(VLOOKUP(N492,PCODE4:LATITUDE,2,FALSE),"")</f>
        <v/>
      </c>
      <c r="P492" s="96" t="str">
        <f ca="1">IFERROR(VLOOKUP(N492,PCODE4:LONGITUDE,3,FALSE),"")</f>
        <v/>
      </c>
      <c r="Q492" s="81"/>
      <c r="R492" s="80"/>
      <c r="S492" s="73"/>
      <c r="T492" s="73"/>
      <c r="U492" s="73"/>
      <c r="V492" s="73"/>
      <c r="W492" s="73"/>
      <c r="X492" s="73"/>
      <c r="Y492" s="74">
        <f>SUM(Table1[[#This Row],[Syr]:[Other]])</f>
        <v>0</v>
      </c>
    </row>
    <row r="493" spans="1:25" ht="15" customHeight="1">
      <c r="A493" s="78"/>
      <c r="B493" s="78"/>
      <c r="D493" s="71"/>
      <c r="G493" s="71"/>
      <c r="H493" s="96" t="e">
        <f>INDEX(TblAdmin1[Admin1 Code],MATCH(G493,TblAdmin1[Tbl1_Admin1],0),1)</f>
        <v>#N/A</v>
      </c>
      <c r="I493" s="71"/>
      <c r="J493" s="96" t="e">
        <f t="array" aca="1" ref="J493" ca="1">OFFSET(Tbl2_Name2,MATCH(I493,OFFSET(Tbl2_RegionPCODE,MATCH(H493,Tbl2_Pcode1,0),1,COUNTIF(Tbl2_Pcode1,H493),1),0)-1+MATCH(H493,Tbl2_Pcode1,0)-1,1)</f>
        <v>#N/A</v>
      </c>
      <c r="K493" s="71"/>
      <c r="L493" s="96" t="e">
        <f t="array" aca="1" ref="L493" ca="1">OFFSET(Tbl3_Name3,MATCH(K493,OFFSET(Tbl3_Admin2PCODE,MATCH(J493,Tbl3_Pcode2,0),1,COUNTIF(Tbl3_Pcode2,J493),1),0)-1+MATCH(J493,Tbl3_Pcode2,0)-1,1)</f>
        <v>#N/A</v>
      </c>
      <c r="N493" s="96" t="e">
        <f t="array" aca="1" ref="N493" ca="1">OFFSET(Tbl4_Name4,MATCH(M493,OFFSET(Tbl4_Admin3PCODE,MATCH(L493,Tbl4_PCODE3,0),1,COUNTIF(Tbl4_PCODE3,L493),1),0)-1+MATCH(L493,Tbl4_PCODE3,0)-1,1)</f>
        <v>#N/A</v>
      </c>
      <c r="O493" s="96" t="str">
        <f ca="1">IFERROR(VLOOKUP(N493,PCODE4:LATITUDE,2,FALSE),"")</f>
        <v/>
      </c>
      <c r="P493" s="96" t="str">
        <f ca="1">IFERROR(VLOOKUP(N493,PCODE4:LONGITUDE,3,FALSE),"")</f>
        <v/>
      </c>
      <c r="Q493" s="81"/>
      <c r="R493" s="80"/>
      <c r="S493" s="73"/>
      <c r="T493" s="73"/>
      <c r="U493" s="73"/>
      <c r="V493" s="73"/>
      <c r="W493" s="73"/>
      <c r="X493" s="73"/>
      <c r="Y493" s="74">
        <f>SUM(Table1[[#This Row],[Syr]:[Other]])</f>
        <v>0</v>
      </c>
    </row>
    <row r="494" spans="1:25" ht="15" customHeight="1">
      <c r="A494" s="78"/>
      <c r="B494" s="78"/>
      <c r="D494" s="71"/>
      <c r="G494" s="71"/>
      <c r="H494" s="96" t="e">
        <f>INDEX(TblAdmin1[Admin1 Code],MATCH(G494,TblAdmin1[Tbl1_Admin1],0),1)</f>
        <v>#N/A</v>
      </c>
      <c r="I494" s="71"/>
      <c r="J494" s="96" t="e">
        <f t="array" aca="1" ref="J494" ca="1">OFFSET(Tbl2_Name2,MATCH(I494,OFFSET(Tbl2_RegionPCODE,MATCH(H494,Tbl2_Pcode1,0),1,COUNTIF(Tbl2_Pcode1,H494),1),0)-1+MATCH(H494,Tbl2_Pcode1,0)-1,1)</f>
        <v>#N/A</v>
      </c>
      <c r="K494" s="71"/>
      <c r="L494" s="96" t="e">
        <f t="array" aca="1" ref="L494" ca="1">OFFSET(Tbl3_Name3,MATCH(K494,OFFSET(Tbl3_Admin2PCODE,MATCH(J494,Tbl3_Pcode2,0),1,COUNTIF(Tbl3_Pcode2,J494),1),0)-1+MATCH(J494,Tbl3_Pcode2,0)-1,1)</f>
        <v>#N/A</v>
      </c>
      <c r="N494" s="96" t="e">
        <f t="array" aca="1" ref="N494" ca="1">OFFSET(Tbl4_Name4,MATCH(M494,OFFSET(Tbl4_Admin3PCODE,MATCH(L494,Tbl4_PCODE3,0),1,COUNTIF(Tbl4_PCODE3,L494),1),0)-1+MATCH(L494,Tbl4_PCODE3,0)-1,1)</f>
        <v>#N/A</v>
      </c>
      <c r="O494" s="96" t="str">
        <f ca="1">IFERROR(VLOOKUP(N494,PCODE4:LATITUDE,2,FALSE),"")</f>
        <v/>
      </c>
      <c r="P494" s="96" t="str">
        <f ca="1">IFERROR(VLOOKUP(N494,PCODE4:LONGITUDE,3,FALSE),"")</f>
        <v/>
      </c>
      <c r="Q494" s="81"/>
      <c r="R494" s="80"/>
      <c r="S494" s="73"/>
      <c r="T494" s="73"/>
      <c r="U494" s="73"/>
      <c r="V494" s="73"/>
      <c r="W494" s="73"/>
      <c r="X494" s="73"/>
      <c r="Y494" s="74">
        <f>SUM(Table1[[#This Row],[Syr]:[Other]])</f>
        <v>0</v>
      </c>
    </row>
    <row r="495" spans="1:25" ht="15" customHeight="1">
      <c r="A495" s="78"/>
      <c r="B495" s="78"/>
      <c r="D495" s="71"/>
      <c r="G495" s="71"/>
      <c r="H495" s="96" t="e">
        <f>INDEX(TblAdmin1[Admin1 Code],MATCH(G495,TblAdmin1[Tbl1_Admin1],0),1)</f>
        <v>#N/A</v>
      </c>
      <c r="I495" s="71"/>
      <c r="J495" s="96" t="e">
        <f t="array" aca="1" ref="J495" ca="1">OFFSET(Tbl2_Name2,MATCH(I495,OFFSET(Tbl2_RegionPCODE,MATCH(H495,Tbl2_Pcode1,0),1,COUNTIF(Tbl2_Pcode1,H495),1),0)-1+MATCH(H495,Tbl2_Pcode1,0)-1,1)</f>
        <v>#N/A</v>
      </c>
      <c r="K495" s="71"/>
      <c r="L495" s="96" t="e">
        <f t="array" aca="1" ref="L495" ca="1">OFFSET(Tbl3_Name3,MATCH(K495,OFFSET(Tbl3_Admin2PCODE,MATCH(J495,Tbl3_Pcode2,0),1,COUNTIF(Tbl3_Pcode2,J495),1),0)-1+MATCH(J495,Tbl3_Pcode2,0)-1,1)</f>
        <v>#N/A</v>
      </c>
      <c r="N495" s="96" t="e">
        <f t="array" aca="1" ref="N495" ca="1">OFFSET(Tbl4_Name4,MATCH(M495,OFFSET(Tbl4_Admin3PCODE,MATCH(L495,Tbl4_PCODE3,0),1,COUNTIF(Tbl4_PCODE3,L495),1),0)-1+MATCH(L495,Tbl4_PCODE3,0)-1,1)</f>
        <v>#N/A</v>
      </c>
      <c r="O495" s="96" t="str">
        <f ca="1">IFERROR(VLOOKUP(N495,PCODE4:LATITUDE,2,FALSE),"")</f>
        <v/>
      </c>
      <c r="P495" s="96" t="str">
        <f ca="1">IFERROR(VLOOKUP(N495,PCODE4:LONGITUDE,3,FALSE),"")</f>
        <v/>
      </c>
      <c r="Q495" s="81"/>
      <c r="R495" s="80"/>
      <c r="S495" s="73"/>
      <c r="T495" s="73"/>
      <c r="U495" s="73"/>
      <c r="V495" s="73"/>
      <c r="W495" s="73"/>
      <c r="X495" s="73"/>
      <c r="Y495" s="74">
        <f>SUM(Table1[[#This Row],[Syr]:[Other]])</f>
        <v>0</v>
      </c>
    </row>
    <row r="496" spans="1:25" ht="15" customHeight="1">
      <c r="A496" s="78"/>
      <c r="B496" s="78"/>
      <c r="D496" s="71"/>
      <c r="G496" s="71"/>
      <c r="H496" s="96" t="e">
        <f>INDEX(TblAdmin1[Admin1 Code],MATCH(G496,TblAdmin1[Tbl1_Admin1],0),1)</f>
        <v>#N/A</v>
      </c>
      <c r="I496" s="71"/>
      <c r="J496" s="96" t="e">
        <f t="array" aca="1" ref="J496" ca="1">OFFSET(Tbl2_Name2,MATCH(I496,OFFSET(Tbl2_RegionPCODE,MATCH(H496,Tbl2_Pcode1,0),1,COUNTIF(Tbl2_Pcode1,H496),1),0)-1+MATCH(H496,Tbl2_Pcode1,0)-1,1)</f>
        <v>#N/A</v>
      </c>
      <c r="K496" s="71"/>
      <c r="L496" s="96" t="e">
        <f t="array" aca="1" ref="L496" ca="1">OFFSET(Tbl3_Name3,MATCH(K496,OFFSET(Tbl3_Admin2PCODE,MATCH(J496,Tbl3_Pcode2,0),1,COUNTIF(Tbl3_Pcode2,J496),1),0)-1+MATCH(J496,Tbl3_Pcode2,0)-1,1)</f>
        <v>#N/A</v>
      </c>
      <c r="N496" s="96" t="e">
        <f t="array" aca="1" ref="N496" ca="1">OFFSET(Tbl4_Name4,MATCH(M496,OFFSET(Tbl4_Admin3PCODE,MATCH(L496,Tbl4_PCODE3,0),1,COUNTIF(Tbl4_PCODE3,L496),1),0)-1+MATCH(L496,Tbl4_PCODE3,0)-1,1)</f>
        <v>#N/A</v>
      </c>
      <c r="O496" s="96" t="str">
        <f ca="1">IFERROR(VLOOKUP(N496,PCODE4:LATITUDE,2,FALSE),"")</f>
        <v/>
      </c>
      <c r="P496" s="96" t="str">
        <f ca="1">IFERROR(VLOOKUP(N496,PCODE4:LONGITUDE,3,FALSE),"")</f>
        <v/>
      </c>
      <c r="Q496" s="81"/>
      <c r="R496" s="80"/>
      <c r="S496" s="73"/>
      <c r="T496" s="73"/>
      <c r="U496" s="73"/>
      <c r="V496" s="73"/>
      <c r="W496" s="73"/>
      <c r="X496" s="73"/>
      <c r="Y496" s="74">
        <f>SUM(Table1[[#This Row],[Syr]:[Other]])</f>
        <v>0</v>
      </c>
    </row>
    <row r="497" spans="1:25" ht="15" customHeight="1">
      <c r="A497" s="78"/>
      <c r="B497" s="78"/>
      <c r="D497" s="71"/>
      <c r="G497" s="71"/>
      <c r="H497" s="96" t="e">
        <f>INDEX(TblAdmin1[Admin1 Code],MATCH(G497,TblAdmin1[Tbl1_Admin1],0),1)</f>
        <v>#N/A</v>
      </c>
      <c r="I497" s="71"/>
      <c r="J497" s="96" t="e">
        <f t="array" aca="1" ref="J497" ca="1">OFFSET(Tbl2_Name2,MATCH(I497,OFFSET(Tbl2_RegionPCODE,MATCH(H497,Tbl2_Pcode1,0),1,COUNTIF(Tbl2_Pcode1,H497),1),0)-1+MATCH(H497,Tbl2_Pcode1,0)-1,1)</f>
        <v>#N/A</v>
      </c>
      <c r="K497" s="71"/>
      <c r="L497" s="96" t="e">
        <f t="array" aca="1" ref="L497" ca="1">OFFSET(Tbl3_Name3,MATCH(K497,OFFSET(Tbl3_Admin2PCODE,MATCH(J497,Tbl3_Pcode2,0),1,COUNTIF(Tbl3_Pcode2,J497),1),0)-1+MATCH(J497,Tbl3_Pcode2,0)-1,1)</f>
        <v>#N/A</v>
      </c>
      <c r="N497" s="96" t="e">
        <f t="array" aca="1" ref="N497" ca="1">OFFSET(Tbl4_Name4,MATCH(M497,OFFSET(Tbl4_Admin3PCODE,MATCH(L497,Tbl4_PCODE3,0),1,COUNTIF(Tbl4_PCODE3,L497),1),0)-1+MATCH(L497,Tbl4_PCODE3,0)-1,1)</f>
        <v>#N/A</v>
      </c>
      <c r="O497" s="96" t="str">
        <f ca="1">IFERROR(VLOOKUP(N497,PCODE4:LATITUDE,2,FALSE),"")</f>
        <v/>
      </c>
      <c r="P497" s="96" t="str">
        <f ca="1">IFERROR(VLOOKUP(N497,PCODE4:LONGITUDE,3,FALSE),"")</f>
        <v/>
      </c>
      <c r="Q497" s="81"/>
      <c r="R497" s="80"/>
      <c r="S497" s="73"/>
      <c r="T497" s="73"/>
      <c r="U497" s="73"/>
      <c r="V497" s="73"/>
      <c r="W497" s="73"/>
      <c r="X497" s="73"/>
      <c r="Y497" s="74">
        <f>SUM(Table1[[#This Row],[Syr]:[Other]])</f>
        <v>0</v>
      </c>
    </row>
    <row r="498" spans="1:25" ht="15" customHeight="1">
      <c r="A498" s="78"/>
      <c r="B498" s="78"/>
      <c r="D498" s="71"/>
      <c r="G498" s="71"/>
      <c r="H498" s="96" t="e">
        <f>INDEX(TblAdmin1[Admin1 Code],MATCH(G498,TblAdmin1[Tbl1_Admin1],0),1)</f>
        <v>#N/A</v>
      </c>
      <c r="I498" s="71"/>
      <c r="J498" s="96" t="e">
        <f t="array" aca="1" ref="J498" ca="1">OFFSET(Tbl2_Name2,MATCH(I498,OFFSET(Tbl2_RegionPCODE,MATCH(H498,Tbl2_Pcode1,0),1,COUNTIF(Tbl2_Pcode1,H498),1),0)-1+MATCH(H498,Tbl2_Pcode1,0)-1,1)</f>
        <v>#N/A</v>
      </c>
      <c r="K498" s="71"/>
      <c r="L498" s="96" t="e">
        <f t="array" aca="1" ref="L498" ca="1">OFFSET(Tbl3_Name3,MATCH(K498,OFFSET(Tbl3_Admin2PCODE,MATCH(J498,Tbl3_Pcode2,0),1,COUNTIF(Tbl3_Pcode2,J498),1),0)-1+MATCH(J498,Tbl3_Pcode2,0)-1,1)</f>
        <v>#N/A</v>
      </c>
      <c r="N498" s="96" t="e">
        <f t="array" aca="1" ref="N498" ca="1">OFFSET(Tbl4_Name4,MATCH(M498,OFFSET(Tbl4_Admin3PCODE,MATCH(L498,Tbl4_PCODE3,0),1,COUNTIF(Tbl4_PCODE3,L498),1),0)-1+MATCH(L498,Tbl4_PCODE3,0)-1,1)</f>
        <v>#N/A</v>
      </c>
      <c r="O498" s="96" t="str">
        <f ca="1">IFERROR(VLOOKUP(N498,PCODE4:LATITUDE,2,FALSE),"")</f>
        <v/>
      </c>
      <c r="P498" s="96" t="str">
        <f ca="1">IFERROR(VLOOKUP(N498,PCODE4:LONGITUDE,3,FALSE),"")</f>
        <v/>
      </c>
      <c r="Q498" s="81"/>
      <c r="R498" s="80"/>
      <c r="S498" s="73"/>
      <c r="T498" s="73"/>
      <c r="U498" s="73"/>
      <c r="V498" s="73"/>
      <c r="W498" s="73"/>
      <c r="X498" s="73"/>
      <c r="Y498" s="74">
        <f>SUM(Table1[[#This Row],[Syr]:[Other]])</f>
        <v>0</v>
      </c>
    </row>
    <row r="499" spans="1:25" ht="15" customHeight="1">
      <c r="A499" s="78"/>
      <c r="B499" s="78"/>
      <c r="D499" s="71"/>
      <c r="G499" s="71"/>
      <c r="H499" s="96" t="e">
        <f>INDEX(TblAdmin1[Admin1 Code],MATCH(G499,TblAdmin1[Tbl1_Admin1],0),1)</f>
        <v>#N/A</v>
      </c>
      <c r="I499" s="71"/>
      <c r="J499" s="96" t="e">
        <f t="array" aca="1" ref="J499" ca="1">OFFSET(Tbl2_Name2,MATCH(I499,OFFSET(Tbl2_RegionPCODE,MATCH(H499,Tbl2_Pcode1,0),1,COUNTIF(Tbl2_Pcode1,H499),1),0)-1+MATCH(H499,Tbl2_Pcode1,0)-1,1)</f>
        <v>#N/A</v>
      </c>
      <c r="K499" s="71"/>
      <c r="L499" s="96" t="e">
        <f t="array" aca="1" ref="L499" ca="1">OFFSET(Tbl3_Name3,MATCH(K499,OFFSET(Tbl3_Admin2PCODE,MATCH(J499,Tbl3_Pcode2,0),1,COUNTIF(Tbl3_Pcode2,J499),1),0)-1+MATCH(J499,Tbl3_Pcode2,0)-1,1)</f>
        <v>#N/A</v>
      </c>
      <c r="N499" s="96" t="e">
        <f t="array" aca="1" ref="N499" ca="1">OFFSET(Tbl4_Name4,MATCH(M499,OFFSET(Tbl4_Admin3PCODE,MATCH(L499,Tbl4_PCODE3,0),1,COUNTIF(Tbl4_PCODE3,L499),1),0)-1+MATCH(L499,Tbl4_PCODE3,0)-1,1)</f>
        <v>#N/A</v>
      </c>
      <c r="O499" s="96" t="str">
        <f ca="1">IFERROR(VLOOKUP(N499,PCODE4:LATITUDE,2,FALSE),"")</f>
        <v/>
      </c>
      <c r="P499" s="96" t="str">
        <f ca="1">IFERROR(VLOOKUP(N499,PCODE4:LONGITUDE,3,FALSE),"")</f>
        <v/>
      </c>
      <c r="Q499" s="81"/>
      <c r="R499" s="80"/>
      <c r="S499" s="73"/>
      <c r="T499" s="73"/>
      <c r="U499" s="73"/>
      <c r="V499" s="73"/>
      <c r="W499" s="73"/>
      <c r="X499" s="73"/>
      <c r="Y499" s="74">
        <f>SUM(Table1[[#This Row],[Syr]:[Other]])</f>
        <v>0</v>
      </c>
    </row>
    <row r="500" spans="1:25" ht="15" customHeight="1">
      <c r="A500" s="78"/>
      <c r="B500" s="78"/>
      <c r="D500" s="71"/>
      <c r="G500" s="71"/>
      <c r="H500" s="96" t="e">
        <f>INDEX(TblAdmin1[Admin1 Code],MATCH(G500,TblAdmin1[Tbl1_Admin1],0),1)</f>
        <v>#N/A</v>
      </c>
      <c r="I500" s="71"/>
      <c r="J500" s="96" t="e">
        <f t="array" aca="1" ref="J500" ca="1">OFFSET(Tbl2_Name2,MATCH(I500,OFFSET(Tbl2_RegionPCODE,MATCH(H500,Tbl2_Pcode1,0),1,COUNTIF(Tbl2_Pcode1,H500),1),0)-1+MATCH(H500,Tbl2_Pcode1,0)-1,1)</f>
        <v>#N/A</v>
      </c>
      <c r="K500" s="71"/>
      <c r="L500" s="96" t="e">
        <f t="array" aca="1" ref="L500" ca="1">OFFSET(Tbl3_Name3,MATCH(K500,OFFSET(Tbl3_Admin2PCODE,MATCH(J500,Tbl3_Pcode2,0),1,COUNTIF(Tbl3_Pcode2,J500),1),0)-1+MATCH(J500,Tbl3_Pcode2,0)-1,1)</f>
        <v>#N/A</v>
      </c>
      <c r="N500" s="96" t="e">
        <f t="array" aca="1" ref="N500" ca="1">OFFSET(Tbl4_Name4,MATCH(M500,OFFSET(Tbl4_Admin3PCODE,MATCH(L500,Tbl4_PCODE3,0),1,COUNTIF(Tbl4_PCODE3,L500),1),0)-1+MATCH(L500,Tbl4_PCODE3,0)-1,1)</f>
        <v>#N/A</v>
      </c>
      <c r="O500" s="96" t="str">
        <f ca="1">IFERROR(VLOOKUP(N500,PCODE4:LATITUDE,2,FALSE),"")</f>
        <v/>
      </c>
      <c r="P500" s="96" t="str">
        <f ca="1">IFERROR(VLOOKUP(N500,PCODE4:LONGITUDE,3,FALSE),"")</f>
        <v/>
      </c>
      <c r="Q500" s="81"/>
      <c r="R500" s="80"/>
      <c r="S500" s="73"/>
      <c r="T500" s="73"/>
      <c r="U500" s="73"/>
      <c r="V500" s="73"/>
      <c r="W500" s="73"/>
      <c r="X500" s="73"/>
      <c r="Y500" s="74">
        <f>SUM(Table1[[#This Row],[Syr]:[Other]])</f>
        <v>0</v>
      </c>
    </row>
    <row r="501" spans="1:25" ht="15" customHeight="1">
      <c r="A501" s="78"/>
      <c r="B501" s="78"/>
      <c r="D501" s="71"/>
      <c r="G501" s="71"/>
      <c r="H501" s="96" t="e">
        <f>INDEX(TblAdmin1[Admin1 Code],MATCH(G501,TblAdmin1[Tbl1_Admin1],0),1)</f>
        <v>#N/A</v>
      </c>
      <c r="I501" s="71"/>
      <c r="J501" s="96" t="e">
        <f t="array" aca="1" ref="J501" ca="1">OFFSET(Tbl2_Name2,MATCH(I501,OFFSET(Tbl2_RegionPCODE,MATCH(H501,Tbl2_Pcode1,0),1,COUNTIF(Tbl2_Pcode1,H501),1),0)-1+MATCH(H501,Tbl2_Pcode1,0)-1,1)</f>
        <v>#N/A</v>
      </c>
      <c r="K501" s="71"/>
      <c r="L501" s="96" t="e">
        <f t="array" aca="1" ref="L501" ca="1">OFFSET(Tbl3_Name3,MATCH(K501,OFFSET(Tbl3_Admin2PCODE,MATCH(J501,Tbl3_Pcode2,0),1,COUNTIF(Tbl3_Pcode2,J501),1),0)-1+MATCH(J501,Tbl3_Pcode2,0)-1,1)</f>
        <v>#N/A</v>
      </c>
      <c r="N501" s="96" t="e">
        <f t="array" aca="1" ref="N501" ca="1">OFFSET(Tbl4_Name4,MATCH(M501,OFFSET(Tbl4_Admin3PCODE,MATCH(L501,Tbl4_PCODE3,0),1,COUNTIF(Tbl4_PCODE3,L501),1),0)-1+MATCH(L501,Tbl4_PCODE3,0)-1,1)</f>
        <v>#N/A</v>
      </c>
      <c r="O501" s="96" t="str">
        <f ca="1">IFERROR(VLOOKUP(N501,PCODE4:LATITUDE,2,FALSE),"")</f>
        <v/>
      </c>
      <c r="P501" s="96" t="str">
        <f ca="1">IFERROR(VLOOKUP(N501,PCODE4:LONGITUDE,3,FALSE),"")</f>
        <v/>
      </c>
      <c r="Q501" s="81"/>
      <c r="R501" s="80"/>
      <c r="S501" s="73"/>
      <c r="T501" s="73"/>
      <c r="U501" s="73"/>
      <c r="V501" s="73"/>
      <c r="W501" s="73"/>
      <c r="X501" s="73"/>
      <c r="Y501" s="74">
        <f>SUM(Table1[[#This Row],[Syr]:[Other]])</f>
        <v>0</v>
      </c>
    </row>
    <row r="502" spans="1:25" ht="15" customHeight="1">
      <c r="A502" s="78"/>
      <c r="B502" s="78"/>
      <c r="D502" s="71"/>
      <c r="G502" s="71"/>
      <c r="H502" s="96" t="e">
        <f>INDEX(TblAdmin1[Admin1 Code],MATCH(G502,TblAdmin1[Tbl1_Admin1],0),1)</f>
        <v>#N/A</v>
      </c>
      <c r="I502" s="71"/>
      <c r="J502" s="96" t="e">
        <f t="array" aca="1" ref="J502" ca="1">OFFSET(Tbl2_Name2,MATCH(I502,OFFSET(Tbl2_RegionPCODE,MATCH(H502,Tbl2_Pcode1,0),1,COUNTIF(Tbl2_Pcode1,H502),1),0)-1+MATCH(H502,Tbl2_Pcode1,0)-1,1)</f>
        <v>#N/A</v>
      </c>
      <c r="K502" s="71"/>
      <c r="L502" s="96" t="e">
        <f t="array" aca="1" ref="L502" ca="1">OFFSET(Tbl3_Name3,MATCH(K502,OFFSET(Tbl3_Admin2PCODE,MATCH(J502,Tbl3_Pcode2,0),1,COUNTIF(Tbl3_Pcode2,J502),1),0)-1+MATCH(J502,Tbl3_Pcode2,0)-1,1)</f>
        <v>#N/A</v>
      </c>
      <c r="N502" s="96" t="e">
        <f t="array" aca="1" ref="N502" ca="1">OFFSET(Tbl4_Name4,MATCH(M502,OFFSET(Tbl4_Admin3PCODE,MATCH(L502,Tbl4_PCODE3,0),1,COUNTIF(Tbl4_PCODE3,L502),1),0)-1+MATCH(L502,Tbl4_PCODE3,0)-1,1)</f>
        <v>#N/A</v>
      </c>
      <c r="O502" s="96" t="str">
        <f ca="1">IFERROR(VLOOKUP(N502,PCODE4:LATITUDE,2,FALSE),"")</f>
        <v/>
      </c>
      <c r="P502" s="96" t="str">
        <f ca="1">IFERROR(VLOOKUP(N502,PCODE4:LONGITUDE,3,FALSE),"")</f>
        <v/>
      </c>
      <c r="Q502" s="81"/>
      <c r="R502" s="80"/>
      <c r="S502" s="73"/>
      <c r="T502" s="73"/>
      <c r="U502" s="73"/>
      <c r="V502" s="73"/>
      <c r="W502" s="73"/>
      <c r="X502" s="73"/>
      <c r="Y502" s="74">
        <f>SUM(Table1[[#This Row],[Syr]:[Other]])</f>
        <v>0</v>
      </c>
    </row>
    <row r="503" spans="1:25" ht="15" customHeight="1">
      <c r="A503" s="78"/>
      <c r="B503" s="78"/>
      <c r="D503" s="71"/>
      <c r="G503" s="71"/>
      <c r="H503" s="96" t="e">
        <f>INDEX(TblAdmin1[Admin1 Code],MATCH(G503,TblAdmin1[Tbl1_Admin1],0),1)</f>
        <v>#N/A</v>
      </c>
      <c r="I503" s="71"/>
      <c r="J503" s="96" t="e">
        <f t="array" aca="1" ref="J503" ca="1">OFFSET(Tbl2_Name2,MATCH(I503,OFFSET(Tbl2_RegionPCODE,MATCH(H503,Tbl2_Pcode1,0),1,COUNTIF(Tbl2_Pcode1,H503),1),0)-1+MATCH(H503,Tbl2_Pcode1,0)-1,1)</f>
        <v>#N/A</v>
      </c>
      <c r="K503" s="71"/>
      <c r="L503" s="96" t="e">
        <f t="array" aca="1" ref="L503" ca="1">OFFSET(Tbl3_Name3,MATCH(K503,OFFSET(Tbl3_Admin2PCODE,MATCH(J503,Tbl3_Pcode2,0),1,COUNTIF(Tbl3_Pcode2,J503),1),0)-1+MATCH(J503,Tbl3_Pcode2,0)-1,1)</f>
        <v>#N/A</v>
      </c>
      <c r="N503" s="96" t="e">
        <f t="array" aca="1" ref="N503" ca="1">OFFSET(Tbl4_Name4,MATCH(M503,OFFSET(Tbl4_Admin3PCODE,MATCH(L503,Tbl4_PCODE3,0),1,COUNTIF(Tbl4_PCODE3,L503),1),0)-1+MATCH(L503,Tbl4_PCODE3,0)-1,1)</f>
        <v>#N/A</v>
      </c>
      <c r="O503" s="96" t="str">
        <f ca="1">IFERROR(VLOOKUP(N503,PCODE4:LATITUDE,2,FALSE),"")</f>
        <v/>
      </c>
      <c r="P503" s="96" t="str">
        <f ca="1">IFERROR(VLOOKUP(N503,PCODE4:LONGITUDE,3,FALSE),"")</f>
        <v/>
      </c>
      <c r="Q503" s="81"/>
      <c r="R503" s="80"/>
      <c r="S503" s="73"/>
      <c r="T503" s="73"/>
      <c r="U503" s="73"/>
      <c r="V503" s="73"/>
      <c r="W503" s="73"/>
      <c r="X503" s="73"/>
      <c r="Y503" s="74">
        <f>SUM(Table1[[#This Row],[Syr]:[Other]])</f>
        <v>0</v>
      </c>
    </row>
    <row r="504" spans="1:25" ht="15" customHeight="1">
      <c r="A504" s="78"/>
      <c r="B504" s="78"/>
      <c r="D504" s="71"/>
      <c r="G504" s="71"/>
      <c r="H504" s="96" t="e">
        <f>INDEX(TblAdmin1[Admin1 Code],MATCH(G504,TblAdmin1[Tbl1_Admin1],0),1)</f>
        <v>#N/A</v>
      </c>
      <c r="I504" s="71"/>
      <c r="J504" s="96" t="e">
        <f t="array" aca="1" ref="J504" ca="1">OFFSET(Tbl2_Name2,MATCH(I504,OFFSET(Tbl2_RegionPCODE,MATCH(H504,Tbl2_Pcode1,0),1,COUNTIF(Tbl2_Pcode1,H504),1),0)-1+MATCH(H504,Tbl2_Pcode1,0)-1,1)</f>
        <v>#N/A</v>
      </c>
      <c r="K504" s="71"/>
      <c r="L504" s="96" t="e">
        <f t="array" aca="1" ref="L504" ca="1">OFFSET(Tbl3_Name3,MATCH(K504,OFFSET(Tbl3_Admin2PCODE,MATCH(J504,Tbl3_Pcode2,0),1,COUNTIF(Tbl3_Pcode2,J504),1),0)-1+MATCH(J504,Tbl3_Pcode2,0)-1,1)</f>
        <v>#N/A</v>
      </c>
      <c r="N504" s="96" t="e">
        <f t="array" aca="1" ref="N504" ca="1">OFFSET(Tbl4_Name4,MATCH(M504,OFFSET(Tbl4_Admin3PCODE,MATCH(L504,Tbl4_PCODE3,0),1,COUNTIF(Tbl4_PCODE3,L504),1),0)-1+MATCH(L504,Tbl4_PCODE3,0)-1,1)</f>
        <v>#N/A</v>
      </c>
      <c r="O504" s="96" t="str">
        <f ca="1">IFERROR(VLOOKUP(N504,PCODE4:LATITUDE,2,FALSE),"")</f>
        <v/>
      </c>
      <c r="P504" s="96" t="str">
        <f ca="1">IFERROR(VLOOKUP(N504,PCODE4:LONGITUDE,3,FALSE),"")</f>
        <v/>
      </c>
      <c r="Q504" s="81"/>
      <c r="R504" s="80"/>
      <c r="S504" s="73"/>
      <c r="T504" s="73"/>
      <c r="U504" s="73"/>
      <c r="V504" s="73"/>
      <c r="W504" s="73"/>
      <c r="X504" s="73"/>
      <c r="Y504" s="74">
        <f>SUM(Table1[[#This Row],[Syr]:[Other]])</f>
        <v>0</v>
      </c>
    </row>
    <row r="505" spans="1:25" ht="15" customHeight="1">
      <c r="A505" s="78"/>
      <c r="B505" s="78"/>
      <c r="D505" s="71"/>
      <c r="G505" s="71"/>
      <c r="H505" s="96" t="e">
        <f>INDEX(TblAdmin1[Admin1 Code],MATCH(G505,TblAdmin1[Tbl1_Admin1],0),1)</f>
        <v>#N/A</v>
      </c>
      <c r="I505" s="71"/>
      <c r="J505" s="96" t="e">
        <f t="array" aca="1" ref="J505" ca="1">OFFSET(Tbl2_Name2,MATCH(I505,OFFSET(Tbl2_RegionPCODE,MATCH(H505,Tbl2_Pcode1,0),1,COUNTIF(Tbl2_Pcode1,H505),1),0)-1+MATCH(H505,Tbl2_Pcode1,0)-1,1)</f>
        <v>#N/A</v>
      </c>
      <c r="K505" s="71"/>
      <c r="L505" s="96" t="e">
        <f t="array" aca="1" ref="L505" ca="1">OFFSET(Tbl3_Name3,MATCH(K505,OFFSET(Tbl3_Admin2PCODE,MATCH(J505,Tbl3_Pcode2,0),1,COUNTIF(Tbl3_Pcode2,J505),1),0)-1+MATCH(J505,Tbl3_Pcode2,0)-1,1)</f>
        <v>#N/A</v>
      </c>
      <c r="N505" s="96" t="e">
        <f t="array" aca="1" ref="N505" ca="1">OFFSET(Tbl4_Name4,MATCH(M505,OFFSET(Tbl4_Admin3PCODE,MATCH(L505,Tbl4_PCODE3,0),1,COUNTIF(Tbl4_PCODE3,L505),1),0)-1+MATCH(L505,Tbl4_PCODE3,0)-1,1)</f>
        <v>#N/A</v>
      </c>
      <c r="O505" s="96" t="str">
        <f ca="1">IFERROR(VLOOKUP(N505,PCODE4:LATITUDE,2,FALSE),"")</f>
        <v/>
      </c>
      <c r="P505" s="96" t="str">
        <f ca="1">IFERROR(VLOOKUP(N505,PCODE4:LONGITUDE,3,FALSE),"")</f>
        <v/>
      </c>
      <c r="Q505" s="81"/>
      <c r="R505" s="80"/>
      <c r="S505" s="73"/>
      <c r="T505" s="73"/>
      <c r="U505" s="73"/>
      <c r="V505" s="73"/>
      <c r="W505" s="73"/>
      <c r="X505" s="73"/>
      <c r="Y505" s="74">
        <f>SUM(Table1[[#This Row],[Syr]:[Other]])</f>
        <v>0</v>
      </c>
    </row>
    <row r="506" spans="1:25" ht="15" customHeight="1">
      <c r="A506" s="78"/>
      <c r="B506" s="78"/>
      <c r="D506" s="71"/>
      <c r="G506" s="71"/>
      <c r="H506" s="96" t="e">
        <f>INDEX(TblAdmin1[Admin1 Code],MATCH(G506,TblAdmin1[Tbl1_Admin1],0),1)</f>
        <v>#N/A</v>
      </c>
      <c r="I506" s="71"/>
      <c r="J506" s="96" t="e">
        <f t="array" aca="1" ref="J506" ca="1">OFFSET(Tbl2_Name2,MATCH(I506,OFFSET(Tbl2_RegionPCODE,MATCH(H506,Tbl2_Pcode1,0),1,COUNTIF(Tbl2_Pcode1,H506),1),0)-1+MATCH(H506,Tbl2_Pcode1,0)-1,1)</f>
        <v>#N/A</v>
      </c>
      <c r="K506" s="71"/>
      <c r="L506" s="96" t="e">
        <f t="array" aca="1" ref="L506" ca="1">OFFSET(Tbl3_Name3,MATCH(K506,OFFSET(Tbl3_Admin2PCODE,MATCH(J506,Tbl3_Pcode2,0),1,COUNTIF(Tbl3_Pcode2,J506),1),0)-1+MATCH(J506,Tbl3_Pcode2,0)-1,1)</f>
        <v>#N/A</v>
      </c>
      <c r="N506" s="96" t="e">
        <f t="array" aca="1" ref="N506" ca="1">OFFSET(Tbl4_Name4,MATCH(M506,OFFSET(Tbl4_Admin3PCODE,MATCH(L506,Tbl4_PCODE3,0),1,COUNTIF(Tbl4_PCODE3,L506),1),0)-1+MATCH(L506,Tbl4_PCODE3,0)-1,1)</f>
        <v>#N/A</v>
      </c>
      <c r="O506" s="96" t="str">
        <f ca="1">IFERROR(VLOOKUP(N506,PCODE4:LATITUDE,2,FALSE),"")</f>
        <v/>
      </c>
      <c r="P506" s="96" t="str">
        <f ca="1">IFERROR(VLOOKUP(N506,PCODE4:LONGITUDE,3,FALSE),"")</f>
        <v/>
      </c>
      <c r="Q506" s="81"/>
      <c r="R506" s="80"/>
      <c r="S506" s="73"/>
      <c r="T506" s="73"/>
      <c r="U506" s="73"/>
      <c r="V506" s="73"/>
      <c r="W506" s="73"/>
      <c r="X506" s="73"/>
      <c r="Y506" s="74">
        <f>SUM(Table1[[#This Row],[Syr]:[Other]])</f>
        <v>0</v>
      </c>
    </row>
    <row r="507" spans="1:25" ht="15" customHeight="1">
      <c r="A507" s="78"/>
      <c r="B507" s="78"/>
      <c r="D507" s="71"/>
      <c r="G507" s="71"/>
      <c r="H507" s="96" t="e">
        <f>INDEX(TblAdmin1[Admin1 Code],MATCH(G507,TblAdmin1[Tbl1_Admin1],0),1)</f>
        <v>#N/A</v>
      </c>
      <c r="I507" s="71"/>
      <c r="J507" s="96" t="e">
        <f t="array" aca="1" ref="J507" ca="1">OFFSET(Tbl2_Name2,MATCH(I507,OFFSET(Tbl2_RegionPCODE,MATCH(H507,Tbl2_Pcode1,0),1,COUNTIF(Tbl2_Pcode1,H507),1),0)-1+MATCH(H507,Tbl2_Pcode1,0)-1,1)</f>
        <v>#N/A</v>
      </c>
      <c r="K507" s="71"/>
      <c r="L507" s="96" t="e">
        <f t="array" aca="1" ref="L507" ca="1">OFFSET(Tbl3_Name3,MATCH(K507,OFFSET(Tbl3_Admin2PCODE,MATCH(J507,Tbl3_Pcode2,0),1,COUNTIF(Tbl3_Pcode2,J507),1),0)-1+MATCH(J507,Tbl3_Pcode2,0)-1,1)</f>
        <v>#N/A</v>
      </c>
      <c r="N507" s="96" t="e">
        <f t="array" aca="1" ref="N507" ca="1">OFFSET(Tbl4_Name4,MATCH(M507,OFFSET(Tbl4_Admin3PCODE,MATCH(L507,Tbl4_PCODE3,0),1,COUNTIF(Tbl4_PCODE3,L507),1),0)-1+MATCH(L507,Tbl4_PCODE3,0)-1,1)</f>
        <v>#N/A</v>
      </c>
      <c r="O507" s="96" t="str">
        <f ca="1">IFERROR(VLOOKUP(N507,PCODE4:LATITUDE,2,FALSE),"")</f>
        <v/>
      </c>
      <c r="P507" s="96" t="str">
        <f ca="1">IFERROR(VLOOKUP(N507,PCODE4:LONGITUDE,3,FALSE),"")</f>
        <v/>
      </c>
      <c r="Q507" s="81"/>
      <c r="R507" s="80"/>
      <c r="S507" s="73"/>
      <c r="T507" s="73"/>
      <c r="U507" s="73"/>
      <c r="V507" s="73"/>
      <c r="W507" s="73"/>
      <c r="X507" s="73"/>
      <c r="Y507" s="74">
        <f>SUM(Table1[[#This Row],[Syr]:[Other]])</f>
        <v>0</v>
      </c>
    </row>
    <row r="508" spans="1:25" ht="15" customHeight="1">
      <c r="A508" s="78"/>
      <c r="B508" s="78"/>
      <c r="D508" s="71"/>
      <c r="G508" s="71"/>
      <c r="H508" s="96" t="e">
        <f>INDEX(TblAdmin1[Admin1 Code],MATCH(G508,TblAdmin1[Tbl1_Admin1],0),1)</f>
        <v>#N/A</v>
      </c>
      <c r="I508" s="71"/>
      <c r="J508" s="96" t="e">
        <f t="array" aca="1" ref="J508" ca="1">OFFSET(Tbl2_Name2,MATCH(I508,OFFSET(Tbl2_RegionPCODE,MATCH(H508,Tbl2_Pcode1,0),1,COUNTIF(Tbl2_Pcode1,H508),1),0)-1+MATCH(H508,Tbl2_Pcode1,0)-1,1)</f>
        <v>#N/A</v>
      </c>
      <c r="K508" s="71"/>
      <c r="L508" s="96" t="e">
        <f t="array" aca="1" ref="L508" ca="1">OFFSET(Tbl3_Name3,MATCH(K508,OFFSET(Tbl3_Admin2PCODE,MATCH(J508,Tbl3_Pcode2,0),1,COUNTIF(Tbl3_Pcode2,J508),1),0)-1+MATCH(J508,Tbl3_Pcode2,0)-1,1)</f>
        <v>#N/A</v>
      </c>
      <c r="N508" s="96" t="e">
        <f t="array" aca="1" ref="N508" ca="1">OFFSET(Tbl4_Name4,MATCH(M508,OFFSET(Tbl4_Admin3PCODE,MATCH(L508,Tbl4_PCODE3,0),1,COUNTIF(Tbl4_PCODE3,L508),1),0)-1+MATCH(L508,Tbl4_PCODE3,0)-1,1)</f>
        <v>#N/A</v>
      </c>
      <c r="O508" s="96" t="str">
        <f ca="1">IFERROR(VLOOKUP(N508,PCODE4:LATITUDE,2,FALSE),"")</f>
        <v/>
      </c>
      <c r="P508" s="96" t="str">
        <f ca="1">IFERROR(VLOOKUP(N508,PCODE4:LONGITUDE,3,FALSE),"")</f>
        <v/>
      </c>
      <c r="Q508" s="81"/>
      <c r="R508" s="80"/>
      <c r="S508" s="73"/>
      <c r="T508" s="73"/>
      <c r="U508" s="73"/>
      <c r="V508" s="73"/>
      <c r="W508" s="73"/>
      <c r="X508" s="73"/>
      <c r="Y508" s="74">
        <f>SUM(Table1[[#This Row],[Syr]:[Other]])</f>
        <v>0</v>
      </c>
    </row>
    <row r="509" spans="1:25" ht="15" customHeight="1">
      <c r="A509" s="78"/>
      <c r="B509" s="78"/>
      <c r="D509" s="71"/>
      <c r="G509" s="71"/>
      <c r="H509" s="96" t="e">
        <f>INDEX(TblAdmin1[Admin1 Code],MATCH(G509,TblAdmin1[Tbl1_Admin1],0),1)</f>
        <v>#N/A</v>
      </c>
      <c r="I509" s="71"/>
      <c r="J509" s="96" t="e">
        <f t="array" aca="1" ref="J509" ca="1">OFFSET(Tbl2_Name2,MATCH(I509,OFFSET(Tbl2_RegionPCODE,MATCH(H509,Tbl2_Pcode1,0),1,COUNTIF(Tbl2_Pcode1,H509),1),0)-1+MATCH(H509,Tbl2_Pcode1,0)-1,1)</f>
        <v>#N/A</v>
      </c>
      <c r="K509" s="71"/>
      <c r="L509" s="96" t="e">
        <f t="array" aca="1" ref="L509" ca="1">OFFSET(Tbl3_Name3,MATCH(K509,OFFSET(Tbl3_Admin2PCODE,MATCH(J509,Tbl3_Pcode2,0),1,COUNTIF(Tbl3_Pcode2,J509),1),0)-1+MATCH(J509,Tbl3_Pcode2,0)-1,1)</f>
        <v>#N/A</v>
      </c>
      <c r="N509" s="96" t="e">
        <f t="array" aca="1" ref="N509" ca="1">OFFSET(Tbl4_Name4,MATCH(M509,OFFSET(Tbl4_Admin3PCODE,MATCH(L509,Tbl4_PCODE3,0),1,COUNTIF(Tbl4_PCODE3,L509),1),0)-1+MATCH(L509,Tbl4_PCODE3,0)-1,1)</f>
        <v>#N/A</v>
      </c>
      <c r="O509" s="96" t="str">
        <f ca="1">IFERROR(VLOOKUP(N509,PCODE4:LATITUDE,2,FALSE),"")</f>
        <v/>
      </c>
      <c r="P509" s="96" t="str">
        <f ca="1">IFERROR(VLOOKUP(N509,PCODE4:LONGITUDE,3,FALSE),"")</f>
        <v/>
      </c>
      <c r="Q509" s="81"/>
      <c r="R509" s="80"/>
      <c r="S509" s="73"/>
      <c r="T509" s="73"/>
      <c r="U509" s="73"/>
      <c r="V509" s="73"/>
      <c r="W509" s="73"/>
      <c r="X509" s="73"/>
      <c r="Y509" s="74">
        <f>SUM(Table1[[#This Row],[Syr]:[Other]])</f>
        <v>0</v>
      </c>
    </row>
    <row r="510" spans="1:25" ht="15" customHeight="1">
      <c r="A510" s="78"/>
      <c r="B510" s="78"/>
      <c r="D510" s="71"/>
      <c r="G510" s="71"/>
      <c r="H510" s="96" t="e">
        <f>INDEX(TblAdmin1[Admin1 Code],MATCH(G510,TblAdmin1[Tbl1_Admin1],0),1)</f>
        <v>#N/A</v>
      </c>
      <c r="I510" s="71"/>
      <c r="J510" s="96" t="e">
        <f t="array" aca="1" ref="J510" ca="1">OFFSET(Tbl2_Name2,MATCH(I510,OFFSET(Tbl2_RegionPCODE,MATCH(H510,Tbl2_Pcode1,0),1,COUNTIF(Tbl2_Pcode1,H510),1),0)-1+MATCH(H510,Tbl2_Pcode1,0)-1,1)</f>
        <v>#N/A</v>
      </c>
      <c r="K510" s="71"/>
      <c r="L510" s="96" t="e">
        <f t="array" aca="1" ref="L510" ca="1">OFFSET(Tbl3_Name3,MATCH(K510,OFFSET(Tbl3_Admin2PCODE,MATCH(J510,Tbl3_Pcode2,0),1,COUNTIF(Tbl3_Pcode2,J510),1),0)-1+MATCH(J510,Tbl3_Pcode2,0)-1,1)</f>
        <v>#N/A</v>
      </c>
      <c r="N510" s="96" t="e">
        <f t="array" aca="1" ref="N510" ca="1">OFFSET(Tbl4_Name4,MATCH(M510,OFFSET(Tbl4_Admin3PCODE,MATCH(L510,Tbl4_PCODE3,0),1,COUNTIF(Tbl4_PCODE3,L510),1),0)-1+MATCH(L510,Tbl4_PCODE3,0)-1,1)</f>
        <v>#N/A</v>
      </c>
      <c r="O510" s="96" t="str">
        <f ca="1">IFERROR(VLOOKUP(N510,PCODE4:LATITUDE,2,FALSE),"")</f>
        <v/>
      </c>
      <c r="P510" s="96" t="str">
        <f ca="1">IFERROR(VLOOKUP(N510,PCODE4:LONGITUDE,3,FALSE),"")</f>
        <v/>
      </c>
      <c r="Q510" s="81"/>
      <c r="R510" s="80"/>
      <c r="S510" s="73"/>
      <c r="T510" s="73"/>
      <c r="U510" s="73"/>
      <c r="V510" s="73"/>
      <c r="W510" s="73"/>
      <c r="X510" s="73"/>
      <c r="Y510" s="74">
        <f>SUM(Table1[[#This Row],[Syr]:[Other]])</f>
        <v>0</v>
      </c>
    </row>
    <row r="511" spans="1:25" ht="15" customHeight="1">
      <c r="A511" s="78"/>
      <c r="B511" s="78"/>
      <c r="D511" s="71"/>
      <c r="G511" s="71"/>
      <c r="H511" s="96" t="e">
        <f>INDEX(TblAdmin1[Admin1 Code],MATCH(G511,TblAdmin1[Tbl1_Admin1],0),1)</f>
        <v>#N/A</v>
      </c>
      <c r="I511" s="71"/>
      <c r="J511" s="96" t="e">
        <f t="array" aca="1" ref="J511" ca="1">OFFSET(Tbl2_Name2,MATCH(I511,OFFSET(Tbl2_RegionPCODE,MATCH(H511,Tbl2_Pcode1,0),1,COUNTIF(Tbl2_Pcode1,H511),1),0)-1+MATCH(H511,Tbl2_Pcode1,0)-1,1)</f>
        <v>#N/A</v>
      </c>
      <c r="K511" s="71"/>
      <c r="L511" s="96" t="e">
        <f t="array" aca="1" ref="L511" ca="1">OFFSET(Tbl3_Name3,MATCH(K511,OFFSET(Tbl3_Admin2PCODE,MATCH(J511,Tbl3_Pcode2,0),1,COUNTIF(Tbl3_Pcode2,J511),1),0)-1+MATCH(J511,Tbl3_Pcode2,0)-1,1)</f>
        <v>#N/A</v>
      </c>
      <c r="N511" s="96" t="e">
        <f t="array" aca="1" ref="N511" ca="1">OFFSET(Tbl4_Name4,MATCH(M511,OFFSET(Tbl4_Admin3PCODE,MATCH(L511,Tbl4_PCODE3,0),1,COUNTIF(Tbl4_PCODE3,L511),1),0)-1+MATCH(L511,Tbl4_PCODE3,0)-1,1)</f>
        <v>#N/A</v>
      </c>
      <c r="O511" s="96" t="str">
        <f ca="1">IFERROR(VLOOKUP(N511,PCODE4:LATITUDE,2,FALSE),"")</f>
        <v/>
      </c>
      <c r="P511" s="96" t="str">
        <f ca="1">IFERROR(VLOOKUP(N511,PCODE4:LONGITUDE,3,FALSE),"")</f>
        <v/>
      </c>
      <c r="Q511" s="81"/>
      <c r="R511" s="80"/>
      <c r="S511" s="73"/>
      <c r="T511" s="73"/>
      <c r="U511" s="73"/>
      <c r="V511" s="73"/>
      <c r="W511" s="73"/>
      <c r="X511" s="73"/>
      <c r="Y511" s="74">
        <f>SUM(Table1[[#This Row],[Syr]:[Other]])</f>
        <v>0</v>
      </c>
    </row>
    <row r="512" spans="1:25" ht="15" customHeight="1">
      <c r="A512" s="78"/>
      <c r="B512" s="78"/>
      <c r="D512" s="71"/>
      <c r="G512" s="71"/>
      <c r="H512" s="96" t="e">
        <f>INDEX(TblAdmin1[Admin1 Code],MATCH(G512,TblAdmin1[Tbl1_Admin1],0),1)</f>
        <v>#N/A</v>
      </c>
      <c r="I512" s="71"/>
      <c r="J512" s="96" t="e">
        <f t="array" aca="1" ref="J512" ca="1">OFFSET(Tbl2_Name2,MATCH(I512,OFFSET(Tbl2_RegionPCODE,MATCH(H512,Tbl2_Pcode1,0),1,COUNTIF(Tbl2_Pcode1,H512),1),0)-1+MATCH(H512,Tbl2_Pcode1,0)-1,1)</f>
        <v>#N/A</v>
      </c>
      <c r="K512" s="71"/>
      <c r="L512" s="96" t="e">
        <f t="array" aca="1" ref="L512" ca="1">OFFSET(Tbl3_Name3,MATCH(K512,OFFSET(Tbl3_Admin2PCODE,MATCH(J512,Tbl3_Pcode2,0),1,COUNTIF(Tbl3_Pcode2,J512),1),0)-1+MATCH(J512,Tbl3_Pcode2,0)-1,1)</f>
        <v>#N/A</v>
      </c>
      <c r="N512" s="96" t="e">
        <f t="array" aca="1" ref="N512" ca="1">OFFSET(Tbl4_Name4,MATCH(M512,OFFSET(Tbl4_Admin3PCODE,MATCH(L512,Tbl4_PCODE3,0),1,COUNTIF(Tbl4_PCODE3,L512),1),0)-1+MATCH(L512,Tbl4_PCODE3,0)-1,1)</f>
        <v>#N/A</v>
      </c>
      <c r="O512" s="96" t="str">
        <f ca="1">IFERROR(VLOOKUP(N512,PCODE4:LATITUDE,2,FALSE),"")</f>
        <v/>
      </c>
      <c r="P512" s="96" t="str">
        <f ca="1">IFERROR(VLOOKUP(N512,PCODE4:LONGITUDE,3,FALSE),"")</f>
        <v/>
      </c>
      <c r="Q512" s="81"/>
      <c r="R512" s="80"/>
      <c r="S512" s="73"/>
      <c r="T512" s="73"/>
      <c r="U512" s="73"/>
      <c r="V512" s="73"/>
      <c r="W512" s="73"/>
      <c r="X512" s="73"/>
      <c r="Y512" s="74">
        <f>SUM(Table1[[#This Row],[Syr]:[Other]])</f>
        <v>0</v>
      </c>
    </row>
    <row r="513" spans="1:25" ht="15" customHeight="1">
      <c r="A513" s="78"/>
      <c r="B513" s="78"/>
      <c r="D513" s="71"/>
      <c r="G513" s="71"/>
      <c r="H513" s="96" t="e">
        <f>INDEX(TblAdmin1[Admin1 Code],MATCH(G513,TblAdmin1[Tbl1_Admin1],0),1)</f>
        <v>#N/A</v>
      </c>
      <c r="I513" s="71"/>
      <c r="J513" s="96" t="e">
        <f t="array" aca="1" ref="J513" ca="1">OFFSET(Tbl2_Name2,MATCH(I513,OFFSET(Tbl2_RegionPCODE,MATCH(H513,Tbl2_Pcode1,0),1,COUNTIF(Tbl2_Pcode1,H513),1),0)-1+MATCH(H513,Tbl2_Pcode1,0)-1,1)</f>
        <v>#N/A</v>
      </c>
      <c r="K513" s="71"/>
      <c r="L513" s="96" t="e">
        <f t="array" aca="1" ref="L513" ca="1">OFFSET(Tbl3_Name3,MATCH(K513,OFFSET(Tbl3_Admin2PCODE,MATCH(J513,Tbl3_Pcode2,0),1,COUNTIF(Tbl3_Pcode2,J513),1),0)-1+MATCH(J513,Tbl3_Pcode2,0)-1,1)</f>
        <v>#N/A</v>
      </c>
      <c r="N513" s="96" t="e">
        <f t="array" aca="1" ref="N513" ca="1">OFFSET(Tbl4_Name4,MATCH(M513,OFFSET(Tbl4_Admin3PCODE,MATCH(L513,Tbl4_PCODE3,0),1,COUNTIF(Tbl4_PCODE3,L513),1),0)-1+MATCH(L513,Tbl4_PCODE3,0)-1,1)</f>
        <v>#N/A</v>
      </c>
      <c r="O513" s="96" t="str">
        <f ca="1">IFERROR(VLOOKUP(N513,PCODE4:LATITUDE,2,FALSE),"")</f>
        <v/>
      </c>
      <c r="P513" s="96" t="str">
        <f ca="1">IFERROR(VLOOKUP(N513,PCODE4:LONGITUDE,3,FALSE),"")</f>
        <v/>
      </c>
      <c r="Q513" s="81"/>
      <c r="R513" s="80"/>
      <c r="S513" s="73"/>
      <c r="T513" s="73"/>
      <c r="U513" s="73"/>
      <c r="V513" s="73"/>
      <c r="W513" s="73"/>
      <c r="X513" s="73"/>
      <c r="Y513" s="74">
        <f>SUM(Table1[[#This Row],[Syr]:[Other]])</f>
        <v>0</v>
      </c>
    </row>
    <row r="514" spans="1:25" ht="15" customHeight="1">
      <c r="A514" s="78"/>
      <c r="B514" s="78"/>
      <c r="D514" s="71"/>
      <c r="G514" s="71"/>
      <c r="H514" s="96" t="e">
        <f>INDEX(TblAdmin1[Admin1 Code],MATCH(G514,TblAdmin1[Tbl1_Admin1],0),1)</f>
        <v>#N/A</v>
      </c>
      <c r="I514" s="71"/>
      <c r="J514" s="96" t="e">
        <f t="array" aca="1" ref="J514" ca="1">OFFSET(Tbl2_Name2,MATCH(I514,OFFSET(Tbl2_RegionPCODE,MATCH(H514,Tbl2_Pcode1,0),1,COUNTIF(Tbl2_Pcode1,H514),1),0)-1+MATCH(H514,Tbl2_Pcode1,0)-1,1)</f>
        <v>#N/A</v>
      </c>
      <c r="K514" s="71"/>
      <c r="L514" s="96" t="e">
        <f t="array" aca="1" ref="L514" ca="1">OFFSET(Tbl3_Name3,MATCH(K514,OFFSET(Tbl3_Admin2PCODE,MATCH(J514,Tbl3_Pcode2,0),1,COUNTIF(Tbl3_Pcode2,J514),1),0)-1+MATCH(J514,Tbl3_Pcode2,0)-1,1)</f>
        <v>#N/A</v>
      </c>
      <c r="N514" s="96" t="e">
        <f t="array" aca="1" ref="N514" ca="1">OFFSET(Tbl4_Name4,MATCH(M514,OFFSET(Tbl4_Admin3PCODE,MATCH(L514,Tbl4_PCODE3,0),1,COUNTIF(Tbl4_PCODE3,L514),1),0)-1+MATCH(L514,Tbl4_PCODE3,0)-1,1)</f>
        <v>#N/A</v>
      </c>
      <c r="O514" s="96" t="str">
        <f ca="1">IFERROR(VLOOKUP(N514,PCODE4:LATITUDE,2,FALSE),"")</f>
        <v/>
      </c>
      <c r="P514" s="96" t="str">
        <f ca="1">IFERROR(VLOOKUP(N514,PCODE4:LONGITUDE,3,FALSE),"")</f>
        <v/>
      </c>
      <c r="Q514" s="81"/>
      <c r="R514" s="80"/>
      <c r="S514" s="73"/>
      <c r="T514" s="73"/>
      <c r="U514" s="73"/>
      <c r="V514" s="73"/>
      <c r="W514" s="73"/>
      <c r="X514" s="73"/>
      <c r="Y514" s="74">
        <f>SUM(Table1[[#This Row],[Syr]:[Other]])</f>
        <v>0</v>
      </c>
    </row>
    <row r="515" spans="1:25" ht="15" customHeight="1">
      <c r="A515" s="78"/>
      <c r="B515" s="78"/>
      <c r="D515" s="71"/>
      <c r="G515" s="71"/>
      <c r="H515" s="96" t="e">
        <f>INDEX(TblAdmin1[Admin1 Code],MATCH(G515,TblAdmin1[Tbl1_Admin1],0),1)</f>
        <v>#N/A</v>
      </c>
      <c r="I515" s="71"/>
      <c r="J515" s="96" t="e">
        <f t="array" aca="1" ref="J515" ca="1">OFFSET(Tbl2_Name2,MATCH(I515,OFFSET(Tbl2_RegionPCODE,MATCH(H515,Tbl2_Pcode1,0),1,COUNTIF(Tbl2_Pcode1,H515),1),0)-1+MATCH(H515,Tbl2_Pcode1,0)-1,1)</f>
        <v>#N/A</v>
      </c>
      <c r="K515" s="71"/>
      <c r="L515" s="96" t="e">
        <f t="array" aca="1" ref="L515" ca="1">OFFSET(Tbl3_Name3,MATCH(K515,OFFSET(Tbl3_Admin2PCODE,MATCH(J515,Tbl3_Pcode2,0),1,COUNTIF(Tbl3_Pcode2,J515),1),0)-1+MATCH(J515,Tbl3_Pcode2,0)-1,1)</f>
        <v>#N/A</v>
      </c>
      <c r="N515" s="96" t="e">
        <f t="array" aca="1" ref="N515" ca="1">OFFSET(Tbl4_Name4,MATCH(M515,OFFSET(Tbl4_Admin3PCODE,MATCH(L515,Tbl4_PCODE3,0),1,COUNTIF(Tbl4_PCODE3,L515),1),0)-1+MATCH(L515,Tbl4_PCODE3,0)-1,1)</f>
        <v>#N/A</v>
      </c>
      <c r="O515" s="96" t="str">
        <f ca="1">IFERROR(VLOOKUP(N515,PCODE4:LATITUDE,2,FALSE),"")</f>
        <v/>
      </c>
      <c r="P515" s="96" t="str">
        <f ca="1">IFERROR(VLOOKUP(N515,PCODE4:LONGITUDE,3,FALSE),"")</f>
        <v/>
      </c>
      <c r="Q515" s="81"/>
      <c r="R515" s="80"/>
      <c r="S515" s="73"/>
      <c r="T515" s="73"/>
      <c r="U515" s="73"/>
      <c r="V515" s="73"/>
      <c r="W515" s="73"/>
      <c r="X515" s="73"/>
      <c r="Y515" s="74">
        <f>SUM(Table1[[#This Row],[Syr]:[Other]])</f>
        <v>0</v>
      </c>
    </row>
    <row r="516" spans="1:25" ht="15" customHeight="1">
      <c r="A516" s="78"/>
      <c r="B516" s="78"/>
      <c r="D516" s="71"/>
      <c r="G516" s="71"/>
      <c r="H516" s="96" t="e">
        <f>INDEX(TblAdmin1[Admin1 Code],MATCH(G516,TblAdmin1[Tbl1_Admin1],0),1)</f>
        <v>#N/A</v>
      </c>
      <c r="I516" s="71"/>
      <c r="J516" s="96" t="e">
        <f t="array" aca="1" ref="J516" ca="1">OFFSET(Tbl2_Name2,MATCH(I516,OFFSET(Tbl2_RegionPCODE,MATCH(H516,Tbl2_Pcode1,0),1,COUNTIF(Tbl2_Pcode1,H516),1),0)-1+MATCH(H516,Tbl2_Pcode1,0)-1,1)</f>
        <v>#N/A</v>
      </c>
      <c r="K516" s="71"/>
      <c r="L516" s="96" t="e">
        <f t="array" aca="1" ref="L516" ca="1">OFFSET(Tbl3_Name3,MATCH(K516,OFFSET(Tbl3_Admin2PCODE,MATCH(J516,Tbl3_Pcode2,0),1,COUNTIF(Tbl3_Pcode2,J516),1),0)-1+MATCH(J516,Tbl3_Pcode2,0)-1,1)</f>
        <v>#N/A</v>
      </c>
      <c r="N516" s="96" t="e">
        <f t="array" aca="1" ref="N516" ca="1">OFFSET(Tbl4_Name4,MATCH(M516,OFFSET(Tbl4_Admin3PCODE,MATCH(L516,Tbl4_PCODE3,0),1,COUNTIF(Tbl4_PCODE3,L516),1),0)-1+MATCH(L516,Tbl4_PCODE3,0)-1,1)</f>
        <v>#N/A</v>
      </c>
      <c r="O516" s="96" t="str">
        <f ca="1">IFERROR(VLOOKUP(N516,PCODE4:LATITUDE,2,FALSE),"")</f>
        <v/>
      </c>
      <c r="P516" s="96" t="str">
        <f ca="1">IFERROR(VLOOKUP(N516,PCODE4:LONGITUDE,3,FALSE),"")</f>
        <v/>
      </c>
      <c r="Q516" s="81"/>
      <c r="R516" s="80"/>
      <c r="S516" s="73"/>
      <c r="T516" s="73"/>
      <c r="U516" s="73"/>
      <c r="V516" s="73"/>
      <c r="W516" s="73"/>
      <c r="X516" s="73"/>
      <c r="Y516" s="74">
        <f>SUM(Table1[[#This Row],[Syr]:[Other]])</f>
        <v>0</v>
      </c>
    </row>
    <row r="517" spans="1:25" ht="15" customHeight="1">
      <c r="A517" s="78"/>
      <c r="B517" s="78"/>
      <c r="D517" s="71"/>
      <c r="G517" s="71"/>
      <c r="H517" s="96" t="e">
        <f>INDEX(TblAdmin1[Admin1 Code],MATCH(G517,TblAdmin1[Tbl1_Admin1],0),1)</f>
        <v>#N/A</v>
      </c>
      <c r="I517" s="71"/>
      <c r="J517" s="96" t="e">
        <f t="array" aca="1" ref="J517" ca="1">OFFSET(Tbl2_Name2,MATCH(I517,OFFSET(Tbl2_RegionPCODE,MATCH(H517,Tbl2_Pcode1,0),1,COUNTIF(Tbl2_Pcode1,H517),1),0)-1+MATCH(H517,Tbl2_Pcode1,0)-1,1)</f>
        <v>#N/A</v>
      </c>
      <c r="K517" s="71"/>
      <c r="L517" s="96" t="e">
        <f t="array" aca="1" ref="L517" ca="1">OFFSET(Tbl3_Name3,MATCH(K517,OFFSET(Tbl3_Admin2PCODE,MATCH(J517,Tbl3_Pcode2,0),1,COUNTIF(Tbl3_Pcode2,J517),1),0)-1+MATCH(J517,Tbl3_Pcode2,0)-1,1)</f>
        <v>#N/A</v>
      </c>
      <c r="N517" s="96" t="e">
        <f t="array" aca="1" ref="N517" ca="1">OFFSET(Tbl4_Name4,MATCH(M517,OFFSET(Tbl4_Admin3PCODE,MATCH(L517,Tbl4_PCODE3,0),1,COUNTIF(Tbl4_PCODE3,L517),1),0)-1+MATCH(L517,Tbl4_PCODE3,0)-1,1)</f>
        <v>#N/A</v>
      </c>
      <c r="O517" s="96" t="str">
        <f ca="1">IFERROR(VLOOKUP(N517,PCODE4:LATITUDE,2,FALSE),"")</f>
        <v/>
      </c>
      <c r="P517" s="96" t="str">
        <f ca="1">IFERROR(VLOOKUP(N517,PCODE4:LONGITUDE,3,FALSE),"")</f>
        <v/>
      </c>
      <c r="Q517" s="81"/>
      <c r="R517" s="80"/>
      <c r="S517" s="73"/>
      <c r="T517" s="73"/>
      <c r="U517" s="73"/>
      <c r="V517" s="73"/>
      <c r="W517" s="73"/>
      <c r="X517" s="73"/>
      <c r="Y517" s="74">
        <f>SUM(Table1[[#This Row],[Syr]:[Other]])</f>
        <v>0</v>
      </c>
    </row>
    <row r="518" spans="1:25" ht="15" customHeight="1">
      <c r="A518" s="78"/>
      <c r="B518" s="78"/>
      <c r="D518" s="71"/>
      <c r="G518" s="71"/>
      <c r="H518" s="96" t="e">
        <f>INDEX(TblAdmin1[Admin1 Code],MATCH(G518,TblAdmin1[Tbl1_Admin1],0),1)</f>
        <v>#N/A</v>
      </c>
      <c r="I518" s="71"/>
      <c r="J518" s="96" t="e">
        <f t="array" aca="1" ref="J518" ca="1">OFFSET(Tbl2_Name2,MATCH(I518,OFFSET(Tbl2_RegionPCODE,MATCH(H518,Tbl2_Pcode1,0),1,COUNTIF(Tbl2_Pcode1,H518),1),0)-1+MATCH(H518,Tbl2_Pcode1,0)-1,1)</f>
        <v>#N/A</v>
      </c>
      <c r="K518" s="71"/>
      <c r="L518" s="96" t="e">
        <f t="array" aca="1" ref="L518" ca="1">OFFSET(Tbl3_Name3,MATCH(K518,OFFSET(Tbl3_Admin2PCODE,MATCH(J518,Tbl3_Pcode2,0),1,COUNTIF(Tbl3_Pcode2,J518),1),0)-1+MATCH(J518,Tbl3_Pcode2,0)-1,1)</f>
        <v>#N/A</v>
      </c>
      <c r="N518" s="96" t="e">
        <f t="array" aca="1" ref="N518" ca="1">OFFSET(Tbl4_Name4,MATCH(M518,OFFSET(Tbl4_Admin3PCODE,MATCH(L518,Tbl4_PCODE3,0),1,COUNTIF(Tbl4_PCODE3,L518),1),0)-1+MATCH(L518,Tbl4_PCODE3,0)-1,1)</f>
        <v>#N/A</v>
      </c>
      <c r="O518" s="96" t="str">
        <f ca="1">IFERROR(VLOOKUP(N518,PCODE4:LATITUDE,2,FALSE),"")</f>
        <v/>
      </c>
      <c r="P518" s="96" t="str">
        <f ca="1">IFERROR(VLOOKUP(N518,PCODE4:LONGITUDE,3,FALSE),"")</f>
        <v/>
      </c>
      <c r="Q518" s="81"/>
      <c r="R518" s="80"/>
      <c r="S518" s="73"/>
      <c r="T518" s="73"/>
      <c r="U518" s="73"/>
      <c r="V518" s="73"/>
      <c r="W518" s="73"/>
      <c r="X518" s="73"/>
      <c r="Y518" s="74">
        <f>SUM(Table1[[#This Row],[Syr]:[Other]])</f>
        <v>0</v>
      </c>
    </row>
    <row r="519" spans="1:25" ht="15" customHeight="1">
      <c r="A519" s="78"/>
      <c r="B519" s="78"/>
      <c r="D519" s="71"/>
      <c r="G519" s="71"/>
      <c r="H519" s="96" t="e">
        <f>INDEX(TblAdmin1[Admin1 Code],MATCH(G519,TblAdmin1[Tbl1_Admin1],0),1)</f>
        <v>#N/A</v>
      </c>
      <c r="I519" s="71"/>
      <c r="J519" s="96" t="e">
        <f t="array" aca="1" ref="J519" ca="1">OFFSET(Tbl2_Name2,MATCH(I519,OFFSET(Tbl2_RegionPCODE,MATCH(H519,Tbl2_Pcode1,0),1,COUNTIF(Tbl2_Pcode1,H519),1),0)-1+MATCH(H519,Tbl2_Pcode1,0)-1,1)</f>
        <v>#N/A</v>
      </c>
      <c r="K519" s="71"/>
      <c r="L519" s="96" t="e">
        <f t="array" aca="1" ref="L519" ca="1">OFFSET(Tbl3_Name3,MATCH(K519,OFFSET(Tbl3_Admin2PCODE,MATCH(J519,Tbl3_Pcode2,0),1,COUNTIF(Tbl3_Pcode2,J519),1),0)-1+MATCH(J519,Tbl3_Pcode2,0)-1,1)</f>
        <v>#N/A</v>
      </c>
      <c r="N519" s="96" t="e">
        <f t="array" aca="1" ref="N519" ca="1">OFFSET(Tbl4_Name4,MATCH(M519,OFFSET(Tbl4_Admin3PCODE,MATCH(L519,Tbl4_PCODE3,0),1,COUNTIF(Tbl4_PCODE3,L519),1),0)-1+MATCH(L519,Tbl4_PCODE3,0)-1,1)</f>
        <v>#N/A</v>
      </c>
      <c r="O519" s="96" t="str">
        <f ca="1">IFERROR(VLOOKUP(N519,PCODE4:LATITUDE,2,FALSE),"")</f>
        <v/>
      </c>
      <c r="P519" s="96" t="str">
        <f ca="1">IFERROR(VLOOKUP(N519,PCODE4:LONGITUDE,3,FALSE),"")</f>
        <v/>
      </c>
      <c r="Q519" s="81"/>
      <c r="R519" s="80"/>
      <c r="S519" s="73"/>
      <c r="T519" s="73"/>
      <c r="U519" s="73"/>
      <c r="V519" s="73"/>
      <c r="W519" s="73"/>
      <c r="X519" s="73"/>
      <c r="Y519" s="74">
        <f>SUM(Table1[[#This Row],[Syr]:[Other]])</f>
        <v>0</v>
      </c>
    </row>
    <row r="520" spans="1:25" ht="15" customHeight="1">
      <c r="A520" s="78"/>
      <c r="B520" s="78"/>
      <c r="D520" s="71"/>
      <c r="G520" s="71"/>
      <c r="H520" s="96" t="e">
        <f>INDEX(TblAdmin1[Admin1 Code],MATCH(G520,TblAdmin1[Tbl1_Admin1],0),1)</f>
        <v>#N/A</v>
      </c>
      <c r="I520" s="71"/>
      <c r="J520" s="96" t="e">
        <f t="array" aca="1" ref="J520" ca="1">OFFSET(Tbl2_Name2,MATCH(I520,OFFSET(Tbl2_RegionPCODE,MATCH(H520,Tbl2_Pcode1,0),1,COUNTIF(Tbl2_Pcode1,H520),1),0)-1+MATCH(H520,Tbl2_Pcode1,0)-1,1)</f>
        <v>#N/A</v>
      </c>
      <c r="K520" s="71"/>
      <c r="L520" s="96" t="e">
        <f t="array" aca="1" ref="L520" ca="1">OFFSET(Tbl3_Name3,MATCH(K520,OFFSET(Tbl3_Admin2PCODE,MATCH(J520,Tbl3_Pcode2,0),1,COUNTIF(Tbl3_Pcode2,J520),1),0)-1+MATCH(J520,Tbl3_Pcode2,0)-1,1)</f>
        <v>#N/A</v>
      </c>
      <c r="N520" s="96" t="e">
        <f t="array" aca="1" ref="N520" ca="1">OFFSET(Tbl4_Name4,MATCH(M520,OFFSET(Tbl4_Admin3PCODE,MATCH(L520,Tbl4_PCODE3,0),1,COUNTIF(Tbl4_PCODE3,L520),1),0)-1+MATCH(L520,Tbl4_PCODE3,0)-1,1)</f>
        <v>#N/A</v>
      </c>
      <c r="O520" s="96" t="str">
        <f ca="1">IFERROR(VLOOKUP(N520,PCODE4:LATITUDE,2,FALSE),"")</f>
        <v/>
      </c>
      <c r="P520" s="96" t="str">
        <f ca="1">IFERROR(VLOOKUP(N520,PCODE4:LONGITUDE,3,FALSE),"")</f>
        <v/>
      </c>
      <c r="Q520" s="81"/>
      <c r="R520" s="80"/>
      <c r="S520" s="73"/>
      <c r="T520" s="73"/>
      <c r="U520" s="73"/>
      <c r="V520" s="73"/>
      <c r="W520" s="73"/>
      <c r="X520" s="73"/>
      <c r="Y520" s="74">
        <f>SUM(Table1[[#This Row],[Syr]:[Other]])</f>
        <v>0</v>
      </c>
    </row>
    <row r="521" spans="1:25" ht="15" customHeight="1">
      <c r="A521" s="78"/>
      <c r="B521" s="78"/>
      <c r="D521" s="71"/>
      <c r="G521" s="71"/>
      <c r="H521" s="96" t="e">
        <f>INDEX(TblAdmin1[Admin1 Code],MATCH(G521,TblAdmin1[Tbl1_Admin1],0),1)</f>
        <v>#N/A</v>
      </c>
      <c r="I521" s="71"/>
      <c r="J521" s="96" t="e">
        <f t="array" aca="1" ref="J521" ca="1">OFFSET(Tbl2_Name2,MATCH(I521,OFFSET(Tbl2_RegionPCODE,MATCH(H521,Tbl2_Pcode1,0),1,COUNTIF(Tbl2_Pcode1,H521),1),0)-1+MATCH(H521,Tbl2_Pcode1,0)-1,1)</f>
        <v>#N/A</v>
      </c>
      <c r="K521" s="71"/>
      <c r="L521" s="96" t="e">
        <f t="array" aca="1" ref="L521" ca="1">OFFSET(Tbl3_Name3,MATCH(K521,OFFSET(Tbl3_Admin2PCODE,MATCH(J521,Tbl3_Pcode2,0),1,COUNTIF(Tbl3_Pcode2,J521),1),0)-1+MATCH(J521,Tbl3_Pcode2,0)-1,1)</f>
        <v>#N/A</v>
      </c>
      <c r="N521" s="96" t="e">
        <f t="array" aca="1" ref="N521" ca="1">OFFSET(Tbl4_Name4,MATCH(M521,OFFSET(Tbl4_Admin3PCODE,MATCH(L521,Tbl4_PCODE3,0),1,COUNTIF(Tbl4_PCODE3,L521),1),0)-1+MATCH(L521,Tbl4_PCODE3,0)-1,1)</f>
        <v>#N/A</v>
      </c>
      <c r="O521" s="96" t="str">
        <f ca="1">IFERROR(VLOOKUP(N521,PCODE4:LATITUDE,2,FALSE),"")</f>
        <v/>
      </c>
      <c r="P521" s="96" t="str">
        <f ca="1">IFERROR(VLOOKUP(N521,PCODE4:LONGITUDE,3,FALSE),"")</f>
        <v/>
      </c>
      <c r="Q521" s="81"/>
      <c r="R521" s="80"/>
      <c r="S521" s="73"/>
      <c r="T521" s="73"/>
      <c r="U521" s="73"/>
      <c r="V521" s="73"/>
      <c r="W521" s="73"/>
      <c r="X521" s="73"/>
      <c r="Y521" s="74">
        <f>SUM(Table1[[#This Row],[Syr]:[Other]])</f>
        <v>0</v>
      </c>
    </row>
    <row r="522" spans="1:25" ht="15" customHeight="1">
      <c r="A522" s="78"/>
      <c r="B522" s="78"/>
      <c r="D522" s="71"/>
      <c r="G522" s="71"/>
      <c r="H522" s="96" t="e">
        <f>INDEX(TblAdmin1[Admin1 Code],MATCH(G522,TblAdmin1[Tbl1_Admin1],0),1)</f>
        <v>#N/A</v>
      </c>
      <c r="I522" s="71"/>
      <c r="J522" s="96" t="e">
        <f t="array" aca="1" ref="J522" ca="1">OFFSET(Tbl2_Name2,MATCH(I522,OFFSET(Tbl2_RegionPCODE,MATCH(H522,Tbl2_Pcode1,0),1,COUNTIF(Tbl2_Pcode1,H522),1),0)-1+MATCH(H522,Tbl2_Pcode1,0)-1,1)</f>
        <v>#N/A</v>
      </c>
      <c r="K522" s="71"/>
      <c r="L522" s="96" t="e">
        <f t="array" aca="1" ref="L522" ca="1">OFFSET(Tbl3_Name3,MATCH(K522,OFFSET(Tbl3_Admin2PCODE,MATCH(J522,Tbl3_Pcode2,0),1,COUNTIF(Tbl3_Pcode2,J522),1),0)-1+MATCH(J522,Tbl3_Pcode2,0)-1,1)</f>
        <v>#N/A</v>
      </c>
      <c r="N522" s="96" t="e">
        <f t="array" aca="1" ref="N522" ca="1">OFFSET(Tbl4_Name4,MATCH(M522,OFFSET(Tbl4_Admin3PCODE,MATCH(L522,Tbl4_PCODE3,0),1,COUNTIF(Tbl4_PCODE3,L522),1),0)-1+MATCH(L522,Tbl4_PCODE3,0)-1,1)</f>
        <v>#N/A</v>
      </c>
      <c r="O522" s="96" t="str">
        <f ca="1">IFERROR(VLOOKUP(N522,PCODE4:LATITUDE,2,FALSE),"")</f>
        <v/>
      </c>
      <c r="P522" s="96" t="str">
        <f ca="1">IFERROR(VLOOKUP(N522,PCODE4:LONGITUDE,3,FALSE),"")</f>
        <v/>
      </c>
      <c r="Q522" s="81"/>
      <c r="R522" s="80"/>
      <c r="S522" s="73"/>
      <c r="T522" s="73"/>
      <c r="U522" s="73"/>
      <c r="V522" s="73"/>
      <c r="W522" s="73"/>
      <c r="X522" s="73"/>
      <c r="Y522" s="74">
        <f>SUM(Table1[[#This Row],[Syr]:[Other]])</f>
        <v>0</v>
      </c>
    </row>
    <row r="523" spans="1:25" ht="15" customHeight="1">
      <c r="A523" s="78"/>
      <c r="B523" s="78"/>
      <c r="D523" s="71"/>
      <c r="G523" s="71"/>
      <c r="H523" s="96" t="e">
        <f>INDEX(TblAdmin1[Admin1 Code],MATCH(G523,TblAdmin1[Tbl1_Admin1],0),1)</f>
        <v>#N/A</v>
      </c>
      <c r="I523" s="71"/>
      <c r="J523" s="96" t="e">
        <f t="array" aca="1" ref="J523" ca="1">OFFSET(Tbl2_Name2,MATCH(I523,OFFSET(Tbl2_RegionPCODE,MATCH(H523,Tbl2_Pcode1,0),1,COUNTIF(Tbl2_Pcode1,H523),1),0)-1+MATCH(H523,Tbl2_Pcode1,0)-1,1)</f>
        <v>#N/A</v>
      </c>
      <c r="K523" s="71"/>
      <c r="L523" s="96" t="e">
        <f t="array" aca="1" ref="L523" ca="1">OFFSET(Tbl3_Name3,MATCH(K523,OFFSET(Tbl3_Admin2PCODE,MATCH(J523,Tbl3_Pcode2,0),1,COUNTIF(Tbl3_Pcode2,J523),1),0)-1+MATCH(J523,Tbl3_Pcode2,0)-1,1)</f>
        <v>#N/A</v>
      </c>
      <c r="N523" s="96" t="e">
        <f t="array" aca="1" ref="N523" ca="1">OFFSET(Tbl4_Name4,MATCH(M523,OFFSET(Tbl4_Admin3PCODE,MATCH(L523,Tbl4_PCODE3,0),1,COUNTIF(Tbl4_PCODE3,L523),1),0)-1+MATCH(L523,Tbl4_PCODE3,0)-1,1)</f>
        <v>#N/A</v>
      </c>
      <c r="O523" s="96" t="str">
        <f ca="1">IFERROR(VLOOKUP(N523,PCODE4:LATITUDE,2,FALSE),"")</f>
        <v/>
      </c>
      <c r="P523" s="96" t="str">
        <f ca="1">IFERROR(VLOOKUP(N523,PCODE4:LONGITUDE,3,FALSE),"")</f>
        <v/>
      </c>
      <c r="Q523" s="81"/>
      <c r="R523" s="80"/>
      <c r="S523" s="73"/>
      <c r="T523" s="73"/>
      <c r="U523" s="73"/>
      <c r="V523" s="73"/>
      <c r="W523" s="73"/>
      <c r="X523" s="73"/>
      <c r="Y523" s="74">
        <f>SUM(Table1[[#This Row],[Syr]:[Other]])</f>
        <v>0</v>
      </c>
    </row>
    <row r="524" spans="1:25" ht="15" customHeight="1">
      <c r="A524" s="78"/>
      <c r="B524" s="78"/>
      <c r="D524" s="71"/>
      <c r="G524" s="71"/>
      <c r="H524" s="96" t="e">
        <f>INDEX(TblAdmin1[Admin1 Code],MATCH(G524,TblAdmin1[Tbl1_Admin1],0),1)</f>
        <v>#N/A</v>
      </c>
      <c r="I524" s="71"/>
      <c r="J524" s="96" t="e">
        <f t="array" aca="1" ref="J524" ca="1">OFFSET(Tbl2_Name2,MATCH(I524,OFFSET(Tbl2_RegionPCODE,MATCH(H524,Tbl2_Pcode1,0),1,COUNTIF(Tbl2_Pcode1,H524),1),0)-1+MATCH(H524,Tbl2_Pcode1,0)-1,1)</f>
        <v>#N/A</v>
      </c>
      <c r="K524" s="71"/>
      <c r="L524" s="96" t="e">
        <f t="array" aca="1" ref="L524" ca="1">OFFSET(Tbl3_Name3,MATCH(K524,OFFSET(Tbl3_Admin2PCODE,MATCH(J524,Tbl3_Pcode2,0),1,COUNTIF(Tbl3_Pcode2,J524),1),0)-1+MATCH(J524,Tbl3_Pcode2,0)-1,1)</f>
        <v>#N/A</v>
      </c>
      <c r="N524" s="96" t="e">
        <f t="array" aca="1" ref="N524" ca="1">OFFSET(Tbl4_Name4,MATCH(M524,OFFSET(Tbl4_Admin3PCODE,MATCH(L524,Tbl4_PCODE3,0),1,COUNTIF(Tbl4_PCODE3,L524),1),0)-1+MATCH(L524,Tbl4_PCODE3,0)-1,1)</f>
        <v>#N/A</v>
      </c>
      <c r="O524" s="96" t="str">
        <f ca="1">IFERROR(VLOOKUP(N524,PCODE4:LATITUDE,2,FALSE),"")</f>
        <v/>
      </c>
      <c r="P524" s="96" t="str">
        <f ca="1">IFERROR(VLOOKUP(N524,PCODE4:LONGITUDE,3,FALSE),"")</f>
        <v/>
      </c>
      <c r="Q524" s="81"/>
      <c r="R524" s="80"/>
      <c r="S524" s="73"/>
      <c r="T524" s="73"/>
      <c r="U524" s="73"/>
      <c r="V524" s="73"/>
      <c r="W524" s="73"/>
      <c r="X524" s="73"/>
      <c r="Y524" s="74">
        <f>SUM(Table1[[#This Row],[Syr]:[Other]])</f>
        <v>0</v>
      </c>
    </row>
    <row r="525" spans="1:25" ht="15" customHeight="1">
      <c r="A525" s="78"/>
      <c r="B525" s="78"/>
      <c r="D525" s="71"/>
      <c r="G525" s="71"/>
      <c r="H525" s="96" t="e">
        <f>INDEX(TblAdmin1[Admin1 Code],MATCH(G525,TblAdmin1[Tbl1_Admin1],0),1)</f>
        <v>#N/A</v>
      </c>
      <c r="I525" s="71"/>
      <c r="J525" s="96" t="e">
        <f t="array" aca="1" ref="J525" ca="1">OFFSET(Tbl2_Name2,MATCH(I525,OFFSET(Tbl2_RegionPCODE,MATCH(H525,Tbl2_Pcode1,0),1,COUNTIF(Tbl2_Pcode1,H525),1),0)-1+MATCH(H525,Tbl2_Pcode1,0)-1,1)</f>
        <v>#N/A</v>
      </c>
      <c r="K525" s="71"/>
      <c r="L525" s="96" t="e">
        <f t="array" aca="1" ref="L525" ca="1">OFFSET(Tbl3_Name3,MATCH(K525,OFFSET(Tbl3_Admin2PCODE,MATCH(J525,Tbl3_Pcode2,0),1,COUNTIF(Tbl3_Pcode2,J525),1),0)-1+MATCH(J525,Tbl3_Pcode2,0)-1,1)</f>
        <v>#N/A</v>
      </c>
      <c r="N525" s="96" t="e">
        <f t="array" aca="1" ref="N525" ca="1">OFFSET(Tbl4_Name4,MATCH(M525,OFFSET(Tbl4_Admin3PCODE,MATCH(L525,Tbl4_PCODE3,0),1,COUNTIF(Tbl4_PCODE3,L525),1),0)-1+MATCH(L525,Tbl4_PCODE3,0)-1,1)</f>
        <v>#N/A</v>
      </c>
      <c r="O525" s="96" t="str">
        <f ca="1">IFERROR(VLOOKUP(N525,PCODE4:LATITUDE,2,FALSE),"")</f>
        <v/>
      </c>
      <c r="P525" s="96" t="str">
        <f ca="1">IFERROR(VLOOKUP(N525,PCODE4:LONGITUDE,3,FALSE),"")</f>
        <v/>
      </c>
      <c r="Q525" s="81"/>
      <c r="R525" s="80"/>
      <c r="S525" s="73"/>
      <c r="T525" s="73"/>
      <c r="U525" s="73"/>
      <c r="V525" s="73"/>
      <c r="W525" s="73"/>
      <c r="X525" s="73"/>
      <c r="Y525" s="74">
        <f>SUM(Table1[[#This Row],[Syr]:[Other]])</f>
        <v>0</v>
      </c>
    </row>
    <row r="526" spans="1:25" ht="15" customHeight="1">
      <c r="A526" s="78"/>
      <c r="B526" s="78"/>
      <c r="D526" s="71"/>
      <c r="G526" s="71"/>
      <c r="H526" s="96" t="e">
        <f>INDEX(TblAdmin1[Admin1 Code],MATCH(G526,TblAdmin1[Tbl1_Admin1],0),1)</f>
        <v>#N/A</v>
      </c>
      <c r="I526" s="71"/>
      <c r="J526" s="96" t="e">
        <f t="array" aca="1" ref="J526" ca="1">OFFSET(Tbl2_Name2,MATCH(I526,OFFSET(Tbl2_RegionPCODE,MATCH(H526,Tbl2_Pcode1,0),1,COUNTIF(Tbl2_Pcode1,H526),1),0)-1+MATCH(H526,Tbl2_Pcode1,0)-1,1)</f>
        <v>#N/A</v>
      </c>
      <c r="K526" s="71"/>
      <c r="L526" s="96" t="e">
        <f t="array" aca="1" ref="L526" ca="1">OFFSET(Tbl3_Name3,MATCH(K526,OFFSET(Tbl3_Admin2PCODE,MATCH(J526,Tbl3_Pcode2,0),1,COUNTIF(Tbl3_Pcode2,J526),1),0)-1+MATCH(J526,Tbl3_Pcode2,0)-1,1)</f>
        <v>#N/A</v>
      </c>
      <c r="N526" s="96" t="e">
        <f t="array" aca="1" ref="N526" ca="1">OFFSET(Tbl4_Name4,MATCH(M526,OFFSET(Tbl4_Admin3PCODE,MATCH(L526,Tbl4_PCODE3,0),1,COUNTIF(Tbl4_PCODE3,L526),1),0)-1+MATCH(L526,Tbl4_PCODE3,0)-1,1)</f>
        <v>#N/A</v>
      </c>
      <c r="O526" s="96" t="str">
        <f ca="1">IFERROR(VLOOKUP(N526,PCODE4:LATITUDE,2,FALSE),"")</f>
        <v/>
      </c>
      <c r="P526" s="96" t="str">
        <f ca="1">IFERROR(VLOOKUP(N526,PCODE4:LONGITUDE,3,FALSE),"")</f>
        <v/>
      </c>
      <c r="Q526" s="81"/>
      <c r="R526" s="80"/>
      <c r="S526" s="73"/>
      <c r="T526" s="73"/>
      <c r="U526" s="73"/>
      <c r="V526" s="73"/>
      <c r="W526" s="73"/>
      <c r="X526" s="73"/>
      <c r="Y526" s="74">
        <f>SUM(Table1[[#This Row],[Syr]:[Other]])</f>
        <v>0</v>
      </c>
    </row>
    <row r="527" spans="1:25" ht="15" customHeight="1">
      <c r="A527" s="78"/>
      <c r="B527" s="78"/>
      <c r="D527" s="71"/>
      <c r="G527" s="71"/>
      <c r="H527" s="96" t="e">
        <f>INDEX(TblAdmin1[Admin1 Code],MATCH(G527,TblAdmin1[Tbl1_Admin1],0),1)</f>
        <v>#N/A</v>
      </c>
      <c r="I527" s="71"/>
      <c r="J527" s="96" t="e">
        <f t="array" aca="1" ref="J527" ca="1">OFFSET(Tbl2_Name2,MATCH(I527,OFFSET(Tbl2_RegionPCODE,MATCH(H527,Tbl2_Pcode1,0),1,COUNTIF(Tbl2_Pcode1,H527),1),0)-1+MATCH(H527,Tbl2_Pcode1,0)-1,1)</f>
        <v>#N/A</v>
      </c>
      <c r="K527" s="71"/>
      <c r="L527" s="96" t="e">
        <f t="array" aca="1" ref="L527" ca="1">OFFSET(Tbl3_Name3,MATCH(K527,OFFSET(Tbl3_Admin2PCODE,MATCH(J527,Tbl3_Pcode2,0),1,COUNTIF(Tbl3_Pcode2,J527),1),0)-1+MATCH(J527,Tbl3_Pcode2,0)-1,1)</f>
        <v>#N/A</v>
      </c>
      <c r="N527" s="96" t="e">
        <f t="array" aca="1" ref="N527" ca="1">OFFSET(Tbl4_Name4,MATCH(M527,OFFSET(Tbl4_Admin3PCODE,MATCH(L527,Tbl4_PCODE3,0),1,COUNTIF(Tbl4_PCODE3,L527),1),0)-1+MATCH(L527,Tbl4_PCODE3,0)-1,1)</f>
        <v>#N/A</v>
      </c>
      <c r="O527" s="96" t="str">
        <f ca="1">IFERROR(VLOOKUP(N527,PCODE4:LATITUDE,2,FALSE),"")</f>
        <v/>
      </c>
      <c r="P527" s="96" t="str">
        <f ca="1">IFERROR(VLOOKUP(N527,PCODE4:LONGITUDE,3,FALSE),"")</f>
        <v/>
      </c>
      <c r="Q527" s="81"/>
      <c r="R527" s="80"/>
      <c r="S527" s="73"/>
      <c r="T527" s="73"/>
      <c r="U527" s="73"/>
      <c r="V527" s="73"/>
      <c r="W527" s="73"/>
      <c r="X527" s="73"/>
      <c r="Y527" s="74">
        <f>SUM(Table1[[#This Row],[Syr]:[Other]])</f>
        <v>0</v>
      </c>
    </row>
    <row r="528" spans="1:25" ht="15" customHeight="1">
      <c r="A528" s="78"/>
      <c r="B528" s="78"/>
      <c r="D528" s="71"/>
      <c r="G528" s="71"/>
      <c r="H528" s="96" t="e">
        <f>INDEX(TblAdmin1[Admin1 Code],MATCH(G528,TblAdmin1[Tbl1_Admin1],0),1)</f>
        <v>#N/A</v>
      </c>
      <c r="I528" s="71"/>
      <c r="J528" s="96" t="e">
        <f t="array" aca="1" ref="J528" ca="1">OFFSET(Tbl2_Name2,MATCH(I528,OFFSET(Tbl2_RegionPCODE,MATCH(H528,Tbl2_Pcode1,0),1,COUNTIF(Tbl2_Pcode1,H528),1),0)-1+MATCH(H528,Tbl2_Pcode1,0)-1,1)</f>
        <v>#N/A</v>
      </c>
      <c r="K528" s="71"/>
      <c r="L528" s="96" t="e">
        <f t="array" aca="1" ref="L528" ca="1">OFFSET(Tbl3_Name3,MATCH(K528,OFFSET(Tbl3_Admin2PCODE,MATCH(J528,Tbl3_Pcode2,0),1,COUNTIF(Tbl3_Pcode2,J528),1),0)-1+MATCH(J528,Tbl3_Pcode2,0)-1,1)</f>
        <v>#N/A</v>
      </c>
      <c r="N528" s="96" t="e">
        <f t="array" aca="1" ref="N528" ca="1">OFFSET(Tbl4_Name4,MATCH(M528,OFFSET(Tbl4_Admin3PCODE,MATCH(L528,Tbl4_PCODE3,0),1,COUNTIF(Tbl4_PCODE3,L528),1),0)-1+MATCH(L528,Tbl4_PCODE3,0)-1,1)</f>
        <v>#N/A</v>
      </c>
      <c r="O528" s="96" t="str">
        <f ca="1">IFERROR(VLOOKUP(N528,PCODE4:LATITUDE,2,FALSE),"")</f>
        <v/>
      </c>
      <c r="P528" s="96" t="str">
        <f ca="1">IFERROR(VLOOKUP(N528,PCODE4:LONGITUDE,3,FALSE),"")</f>
        <v/>
      </c>
      <c r="Q528" s="81"/>
      <c r="R528" s="80"/>
      <c r="S528" s="73"/>
      <c r="T528" s="73"/>
      <c r="U528" s="73"/>
      <c r="V528" s="73"/>
      <c r="W528" s="73"/>
      <c r="X528" s="73"/>
      <c r="Y528" s="74">
        <f>SUM(Table1[[#This Row],[Syr]:[Other]])</f>
        <v>0</v>
      </c>
    </row>
    <row r="529" spans="1:25" ht="15" customHeight="1">
      <c r="A529" s="78"/>
      <c r="B529" s="78"/>
      <c r="D529" s="71"/>
      <c r="G529" s="71"/>
      <c r="H529" s="96" t="e">
        <f>INDEX(TblAdmin1[Admin1 Code],MATCH(G529,TblAdmin1[Tbl1_Admin1],0),1)</f>
        <v>#N/A</v>
      </c>
      <c r="I529" s="71"/>
      <c r="J529" s="96" t="e">
        <f t="array" aca="1" ref="J529" ca="1">OFFSET(Tbl2_Name2,MATCH(I529,OFFSET(Tbl2_RegionPCODE,MATCH(H529,Tbl2_Pcode1,0),1,COUNTIF(Tbl2_Pcode1,H529),1),0)-1+MATCH(H529,Tbl2_Pcode1,0)-1,1)</f>
        <v>#N/A</v>
      </c>
      <c r="K529" s="71"/>
      <c r="L529" s="96" t="e">
        <f t="array" aca="1" ref="L529" ca="1">OFFSET(Tbl3_Name3,MATCH(K529,OFFSET(Tbl3_Admin2PCODE,MATCH(J529,Tbl3_Pcode2,0),1,COUNTIF(Tbl3_Pcode2,J529),1),0)-1+MATCH(J529,Tbl3_Pcode2,0)-1,1)</f>
        <v>#N/A</v>
      </c>
      <c r="N529" s="96" t="e">
        <f t="array" aca="1" ref="N529" ca="1">OFFSET(Tbl4_Name4,MATCH(M529,OFFSET(Tbl4_Admin3PCODE,MATCH(L529,Tbl4_PCODE3,0),1,COUNTIF(Tbl4_PCODE3,L529),1),0)-1+MATCH(L529,Tbl4_PCODE3,0)-1,1)</f>
        <v>#N/A</v>
      </c>
      <c r="O529" s="96" t="str">
        <f ca="1">IFERROR(VLOOKUP(N529,PCODE4:LATITUDE,2,FALSE),"")</f>
        <v/>
      </c>
      <c r="P529" s="96" t="str">
        <f ca="1">IFERROR(VLOOKUP(N529,PCODE4:LONGITUDE,3,FALSE),"")</f>
        <v/>
      </c>
      <c r="Q529" s="81"/>
      <c r="R529" s="80"/>
      <c r="S529" s="73"/>
      <c r="T529" s="73"/>
      <c r="U529" s="73"/>
      <c r="V529" s="73"/>
      <c r="W529" s="73"/>
      <c r="X529" s="73"/>
      <c r="Y529" s="74">
        <f>SUM(Table1[[#This Row],[Syr]:[Other]])</f>
        <v>0</v>
      </c>
    </row>
    <row r="530" spans="1:25" ht="15" customHeight="1">
      <c r="A530" s="78"/>
      <c r="B530" s="78"/>
      <c r="D530" s="71"/>
      <c r="G530" s="71"/>
      <c r="H530" s="96" t="e">
        <f>INDEX(TblAdmin1[Admin1 Code],MATCH(G530,TblAdmin1[Tbl1_Admin1],0),1)</f>
        <v>#N/A</v>
      </c>
      <c r="I530" s="71"/>
      <c r="J530" s="96" t="e">
        <f t="array" aca="1" ref="J530" ca="1">OFFSET(Tbl2_Name2,MATCH(I530,OFFSET(Tbl2_RegionPCODE,MATCH(H530,Tbl2_Pcode1,0),1,COUNTIF(Tbl2_Pcode1,H530),1),0)-1+MATCH(H530,Tbl2_Pcode1,0)-1,1)</f>
        <v>#N/A</v>
      </c>
      <c r="K530" s="71"/>
      <c r="L530" s="96" t="e">
        <f t="array" aca="1" ref="L530" ca="1">OFFSET(Tbl3_Name3,MATCH(K530,OFFSET(Tbl3_Admin2PCODE,MATCH(J530,Tbl3_Pcode2,0),1,COUNTIF(Tbl3_Pcode2,J530),1),0)-1+MATCH(J530,Tbl3_Pcode2,0)-1,1)</f>
        <v>#N/A</v>
      </c>
      <c r="N530" s="96" t="e">
        <f t="array" aca="1" ref="N530" ca="1">OFFSET(Tbl4_Name4,MATCH(M530,OFFSET(Tbl4_Admin3PCODE,MATCH(L530,Tbl4_PCODE3,0),1,COUNTIF(Tbl4_PCODE3,L530),1),0)-1+MATCH(L530,Tbl4_PCODE3,0)-1,1)</f>
        <v>#N/A</v>
      </c>
      <c r="O530" s="96" t="str">
        <f ca="1">IFERROR(VLOOKUP(N530,PCODE4:LATITUDE,2,FALSE),"")</f>
        <v/>
      </c>
      <c r="P530" s="96" t="str">
        <f ca="1">IFERROR(VLOOKUP(N530,PCODE4:LONGITUDE,3,FALSE),"")</f>
        <v/>
      </c>
      <c r="Q530" s="81"/>
      <c r="R530" s="80"/>
      <c r="S530" s="73"/>
      <c r="T530" s="73"/>
      <c r="U530" s="73"/>
      <c r="V530" s="73"/>
      <c r="W530" s="73"/>
      <c r="X530" s="73"/>
      <c r="Y530" s="74">
        <f>SUM(Table1[[#This Row],[Syr]:[Other]])</f>
        <v>0</v>
      </c>
    </row>
    <row r="531" spans="1:25" ht="15" customHeight="1">
      <c r="A531" s="78"/>
      <c r="B531" s="78"/>
      <c r="D531" s="71"/>
      <c r="G531" s="71"/>
      <c r="H531" s="96" t="e">
        <f>INDEX(TblAdmin1[Admin1 Code],MATCH(G531,TblAdmin1[Tbl1_Admin1],0),1)</f>
        <v>#N/A</v>
      </c>
      <c r="I531" s="71"/>
      <c r="J531" s="96" t="e">
        <f t="array" aca="1" ref="J531" ca="1">OFFSET(Tbl2_Name2,MATCH(I531,OFFSET(Tbl2_RegionPCODE,MATCH(H531,Tbl2_Pcode1,0),1,COUNTIF(Tbl2_Pcode1,H531),1),0)-1+MATCH(H531,Tbl2_Pcode1,0)-1,1)</f>
        <v>#N/A</v>
      </c>
      <c r="K531" s="71"/>
      <c r="L531" s="96" t="e">
        <f t="array" aca="1" ref="L531" ca="1">OFFSET(Tbl3_Name3,MATCH(K531,OFFSET(Tbl3_Admin2PCODE,MATCH(J531,Tbl3_Pcode2,0),1,COUNTIF(Tbl3_Pcode2,J531),1),0)-1+MATCH(J531,Tbl3_Pcode2,0)-1,1)</f>
        <v>#N/A</v>
      </c>
      <c r="N531" s="96" t="e">
        <f t="array" aca="1" ref="N531" ca="1">OFFSET(Tbl4_Name4,MATCH(M531,OFFSET(Tbl4_Admin3PCODE,MATCH(L531,Tbl4_PCODE3,0),1,COUNTIF(Tbl4_PCODE3,L531),1),0)-1+MATCH(L531,Tbl4_PCODE3,0)-1,1)</f>
        <v>#N/A</v>
      </c>
      <c r="O531" s="96" t="str">
        <f ca="1">IFERROR(VLOOKUP(N531,PCODE4:LATITUDE,2,FALSE),"")</f>
        <v/>
      </c>
      <c r="P531" s="96" t="str">
        <f ca="1">IFERROR(VLOOKUP(N531,PCODE4:LONGITUDE,3,FALSE),"")</f>
        <v/>
      </c>
      <c r="Q531" s="81"/>
      <c r="R531" s="80"/>
      <c r="S531" s="73"/>
      <c r="T531" s="73"/>
      <c r="U531" s="73"/>
      <c r="V531" s="73"/>
      <c r="W531" s="73"/>
      <c r="X531" s="73"/>
      <c r="Y531" s="74">
        <f>SUM(Table1[[#This Row],[Syr]:[Other]])</f>
        <v>0</v>
      </c>
    </row>
    <row r="532" spans="1:25" ht="15" customHeight="1">
      <c r="A532" s="78"/>
      <c r="B532" s="78"/>
      <c r="D532" s="71"/>
      <c r="G532" s="71"/>
      <c r="H532" s="96" t="e">
        <f>INDEX(TblAdmin1[Admin1 Code],MATCH(G532,TblAdmin1[Tbl1_Admin1],0),1)</f>
        <v>#N/A</v>
      </c>
      <c r="I532" s="71"/>
      <c r="J532" s="96" t="e">
        <f t="array" aca="1" ref="J532" ca="1">OFFSET(Tbl2_Name2,MATCH(I532,OFFSET(Tbl2_RegionPCODE,MATCH(H532,Tbl2_Pcode1,0),1,COUNTIF(Tbl2_Pcode1,H532),1),0)-1+MATCH(H532,Tbl2_Pcode1,0)-1,1)</f>
        <v>#N/A</v>
      </c>
      <c r="K532" s="71"/>
      <c r="L532" s="96" t="e">
        <f t="array" aca="1" ref="L532" ca="1">OFFSET(Tbl3_Name3,MATCH(K532,OFFSET(Tbl3_Admin2PCODE,MATCH(J532,Tbl3_Pcode2,0),1,COUNTIF(Tbl3_Pcode2,J532),1),0)-1+MATCH(J532,Tbl3_Pcode2,0)-1,1)</f>
        <v>#N/A</v>
      </c>
      <c r="N532" s="96" t="e">
        <f t="array" aca="1" ref="N532" ca="1">OFFSET(Tbl4_Name4,MATCH(M532,OFFSET(Tbl4_Admin3PCODE,MATCH(L532,Tbl4_PCODE3,0),1,COUNTIF(Tbl4_PCODE3,L532),1),0)-1+MATCH(L532,Tbl4_PCODE3,0)-1,1)</f>
        <v>#N/A</v>
      </c>
      <c r="O532" s="96" t="str">
        <f ca="1">IFERROR(VLOOKUP(N532,PCODE4:LATITUDE,2,FALSE),"")</f>
        <v/>
      </c>
      <c r="P532" s="96" t="str">
        <f ca="1">IFERROR(VLOOKUP(N532,PCODE4:LONGITUDE,3,FALSE),"")</f>
        <v/>
      </c>
      <c r="Q532" s="81"/>
      <c r="R532" s="80"/>
      <c r="S532" s="73"/>
      <c r="T532" s="73"/>
      <c r="U532" s="73"/>
      <c r="V532" s="73"/>
      <c r="W532" s="73"/>
      <c r="X532" s="73"/>
      <c r="Y532" s="74">
        <f>SUM(Table1[[#This Row],[Syr]:[Other]])</f>
        <v>0</v>
      </c>
    </row>
    <row r="533" spans="1:25" ht="15" customHeight="1">
      <c r="A533" s="78"/>
      <c r="B533" s="78"/>
      <c r="D533" s="71"/>
      <c r="G533" s="71"/>
      <c r="H533" s="96" t="e">
        <f>INDEX(TblAdmin1[Admin1 Code],MATCH(G533,TblAdmin1[Tbl1_Admin1],0),1)</f>
        <v>#N/A</v>
      </c>
      <c r="I533" s="71"/>
      <c r="J533" s="96" t="e">
        <f t="array" aca="1" ref="J533" ca="1">OFFSET(Tbl2_Name2,MATCH(I533,OFFSET(Tbl2_RegionPCODE,MATCH(H533,Tbl2_Pcode1,0),1,COUNTIF(Tbl2_Pcode1,H533),1),0)-1+MATCH(H533,Tbl2_Pcode1,0)-1,1)</f>
        <v>#N/A</v>
      </c>
      <c r="K533" s="71"/>
      <c r="L533" s="96" t="e">
        <f t="array" aca="1" ref="L533" ca="1">OFFSET(Tbl3_Name3,MATCH(K533,OFFSET(Tbl3_Admin2PCODE,MATCH(J533,Tbl3_Pcode2,0),1,COUNTIF(Tbl3_Pcode2,J533),1),0)-1+MATCH(J533,Tbl3_Pcode2,0)-1,1)</f>
        <v>#N/A</v>
      </c>
      <c r="N533" s="96" t="e">
        <f t="array" aca="1" ref="N533" ca="1">OFFSET(Tbl4_Name4,MATCH(M533,OFFSET(Tbl4_Admin3PCODE,MATCH(L533,Tbl4_PCODE3,0),1,COUNTIF(Tbl4_PCODE3,L533),1),0)-1+MATCH(L533,Tbl4_PCODE3,0)-1,1)</f>
        <v>#N/A</v>
      </c>
      <c r="O533" s="96" t="str">
        <f ca="1">IFERROR(VLOOKUP(N533,PCODE4:LATITUDE,2,FALSE),"")</f>
        <v/>
      </c>
      <c r="P533" s="96" t="str">
        <f ca="1">IFERROR(VLOOKUP(N533,PCODE4:LONGITUDE,3,FALSE),"")</f>
        <v/>
      </c>
      <c r="Q533" s="81"/>
      <c r="R533" s="80"/>
      <c r="S533" s="73"/>
      <c r="T533" s="73"/>
      <c r="U533" s="73"/>
      <c r="V533" s="73"/>
      <c r="W533" s="73"/>
      <c r="X533" s="73"/>
      <c r="Y533" s="74">
        <f>SUM(Table1[[#This Row],[Syr]:[Other]])</f>
        <v>0</v>
      </c>
    </row>
    <row r="534" spans="1:25" ht="15" customHeight="1">
      <c r="A534" s="78"/>
      <c r="B534" s="78"/>
      <c r="D534" s="71"/>
      <c r="G534" s="71"/>
      <c r="H534" s="96" t="e">
        <f>INDEX(TblAdmin1[Admin1 Code],MATCH(G534,TblAdmin1[Tbl1_Admin1],0),1)</f>
        <v>#N/A</v>
      </c>
      <c r="I534" s="71"/>
      <c r="J534" s="96" t="e">
        <f t="array" aca="1" ref="J534" ca="1">OFFSET(Tbl2_Name2,MATCH(I534,OFFSET(Tbl2_RegionPCODE,MATCH(H534,Tbl2_Pcode1,0),1,COUNTIF(Tbl2_Pcode1,H534),1),0)-1+MATCH(H534,Tbl2_Pcode1,0)-1,1)</f>
        <v>#N/A</v>
      </c>
      <c r="K534" s="71"/>
      <c r="L534" s="96" t="e">
        <f t="array" aca="1" ref="L534" ca="1">OFFSET(Tbl3_Name3,MATCH(K534,OFFSET(Tbl3_Admin2PCODE,MATCH(J534,Tbl3_Pcode2,0),1,COUNTIF(Tbl3_Pcode2,J534),1),0)-1+MATCH(J534,Tbl3_Pcode2,0)-1,1)</f>
        <v>#N/A</v>
      </c>
      <c r="N534" s="96" t="e">
        <f t="array" aca="1" ref="N534" ca="1">OFFSET(Tbl4_Name4,MATCH(M534,OFFSET(Tbl4_Admin3PCODE,MATCH(L534,Tbl4_PCODE3,0),1,COUNTIF(Tbl4_PCODE3,L534),1),0)-1+MATCH(L534,Tbl4_PCODE3,0)-1,1)</f>
        <v>#N/A</v>
      </c>
      <c r="O534" s="96" t="str">
        <f ca="1">IFERROR(VLOOKUP(N534,PCODE4:LATITUDE,2,FALSE),"")</f>
        <v/>
      </c>
      <c r="P534" s="96" t="str">
        <f ca="1">IFERROR(VLOOKUP(N534,PCODE4:LONGITUDE,3,FALSE),"")</f>
        <v/>
      </c>
      <c r="Q534" s="81"/>
      <c r="R534" s="80"/>
      <c r="S534" s="73"/>
      <c r="T534" s="73"/>
      <c r="U534" s="73"/>
      <c r="V534" s="73"/>
      <c r="W534" s="73"/>
      <c r="X534" s="73"/>
      <c r="Y534" s="74">
        <f>SUM(Table1[[#This Row],[Syr]:[Other]])</f>
        <v>0</v>
      </c>
    </row>
    <row r="535" spans="1:25" ht="15" customHeight="1">
      <c r="A535" s="78"/>
      <c r="B535" s="78"/>
      <c r="D535" s="71"/>
      <c r="G535" s="71"/>
      <c r="H535" s="96" t="e">
        <f>INDEX(TblAdmin1[Admin1 Code],MATCH(G535,TblAdmin1[Tbl1_Admin1],0),1)</f>
        <v>#N/A</v>
      </c>
      <c r="I535" s="71"/>
      <c r="J535" s="96" t="e">
        <f t="array" aca="1" ref="J535" ca="1">OFFSET(Tbl2_Name2,MATCH(I535,OFFSET(Tbl2_RegionPCODE,MATCH(H535,Tbl2_Pcode1,0),1,COUNTIF(Tbl2_Pcode1,H535),1),0)-1+MATCH(H535,Tbl2_Pcode1,0)-1,1)</f>
        <v>#N/A</v>
      </c>
      <c r="K535" s="71"/>
      <c r="L535" s="96" t="e">
        <f t="array" aca="1" ref="L535" ca="1">OFFSET(Tbl3_Name3,MATCH(K535,OFFSET(Tbl3_Admin2PCODE,MATCH(J535,Tbl3_Pcode2,0),1,COUNTIF(Tbl3_Pcode2,J535),1),0)-1+MATCH(J535,Tbl3_Pcode2,0)-1,1)</f>
        <v>#N/A</v>
      </c>
      <c r="N535" s="96" t="e">
        <f t="array" aca="1" ref="N535" ca="1">OFFSET(Tbl4_Name4,MATCH(M535,OFFSET(Tbl4_Admin3PCODE,MATCH(L535,Tbl4_PCODE3,0),1,COUNTIF(Tbl4_PCODE3,L535),1),0)-1+MATCH(L535,Tbl4_PCODE3,0)-1,1)</f>
        <v>#N/A</v>
      </c>
      <c r="O535" s="96" t="str">
        <f ca="1">IFERROR(VLOOKUP(N535,PCODE4:LATITUDE,2,FALSE),"")</f>
        <v/>
      </c>
      <c r="P535" s="96" t="str">
        <f ca="1">IFERROR(VLOOKUP(N535,PCODE4:LONGITUDE,3,FALSE),"")</f>
        <v/>
      </c>
      <c r="Q535" s="81"/>
      <c r="R535" s="80"/>
      <c r="S535" s="73"/>
      <c r="T535" s="73"/>
      <c r="U535" s="73"/>
      <c r="V535" s="73"/>
      <c r="W535" s="73"/>
      <c r="X535" s="73"/>
      <c r="Y535" s="74">
        <f>SUM(Table1[[#This Row],[Syr]:[Other]])</f>
        <v>0</v>
      </c>
    </row>
    <row r="536" spans="1:25" ht="15" customHeight="1">
      <c r="A536" s="78"/>
      <c r="B536" s="78"/>
      <c r="D536" s="71"/>
      <c r="G536" s="71"/>
      <c r="H536" s="96" t="e">
        <f>INDEX(TblAdmin1[Admin1 Code],MATCH(G536,TblAdmin1[Tbl1_Admin1],0),1)</f>
        <v>#N/A</v>
      </c>
      <c r="I536" s="71"/>
      <c r="J536" s="96" t="e">
        <f t="array" aca="1" ref="J536" ca="1">OFFSET(Tbl2_Name2,MATCH(I536,OFFSET(Tbl2_RegionPCODE,MATCH(H536,Tbl2_Pcode1,0),1,COUNTIF(Tbl2_Pcode1,H536),1),0)-1+MATCH(H536,Tbl2_Pcode1,0)-1,1)</f>
        <v>#N/A</v>
      </c>
      <c r="K536" s="71"/>
      <c r="L536" s="96" t="e">
        <f t="array" aca="1" ref="L536" ca="1">OFFSET(Tbl3_Name3,MATCH(K536,OFFSET(Tbl3_Admin2PCODE,MATCH(J536,Tbl3_Pcode2,0),1,COUNTIF(Tbl3_Pcode2,J536),1),0)-1+MATCH(J536,Tbl3_Pcode2,0)-1,1)</f>
        <v>#N/A</v>
      </c>
      <c r="N536" s="96" t="e">
        <f t="array" aca="1" ref="N536" ca="1">OFFSET(Tbl4_Name4,MATCH(M536,OFFSET(Tbl4_Admin3PCODE,MATCH(L536,Tbl4_PCODE3,0),1,COUNTIF(Tbl4_PCODE3,L536),1),0)-1+MATCH(L536,Tbl4_PCODE3,0)-1,1)</f>
        <v>#N/A</v>
      </c>
      <c r="O536" s="96" t="str">
        <f ca="1">IFERROR(VLOOKUP(N536,PCODE4:LATITUDE,2,FALSE),"")</f>
        <v/>
      </c>
      <c r="P536" s="96" t="str">
        <f ca="1">IFERROR(VLOOKUP(N536,PCODE4:LONGITUDE,3,FALSE),"")</f>
        <v/>
      </c>
      <c r="Q536" s="81"/>
      <c r="R536" s="80"/>
      <c r="S536" s="73"/>
      <c r="T536" s="73"/>
      <c r="U536" s="73"/>
      <c r="V536" s="73"/>
      <c r="W536" s="73"/>
      <c r="X536" s="73"/>
      <c r="Y536" s="74">
        <f>SUM(Table1[[#This Row],[Syr]:[Other]])</f>
        <v>0</v>
      </c>
    </row>
    <row r="537" spans="1:25" ht="15" customHeight="1">
      <c r="A537" s="78"/>
      <c r="B537" s="78"/>
      <c r="D537" s="71"/>
      <c r="G537" s="71"/>
      <c r="H537" s="96" t="e">
        <f>INDEX(TblAdmin1[Admin1 Code],MATCH(G537,TblAdmin1[Tbl1_Admin1],0),1)</f>
        <v>#N/A</v>
      </c>
      <c r="I537" s="71"/>
      <c r="J537" s="96" t="e">
        <f t="array" aca="1" ref="J537" ca="1">OFFSET(Tbl2_Name2,MATCH(I537,OFFSET(Tbl2_RegionPCODE,MATCH(H537,Tbl2_Pcode1,0),1,COUNTIF(Tbl2_Pcode1,H537),1),0)-1+MATCH(H537,Tbl2_Pcode1,0)-1,1)</f>
        <v>#N/A</v>
      </c>
      <c r="K537" s="71"/>
      <c r="L537" s="96" t="e">
        <f t="array" aca="1" ref="L537" ca="1">OFFSET(Tbl3_Name3,MATCH(K537,OFFSET(Tbl3_Admin2PCODE,MATCH(J537,Tbl3_Pcode2,0),1,COUNTIF(Tbl3_Pcode2,J537),1),0)-1+MATCH(J537,Tbl3_Pcode2,0)-1,1)</f>
        <v>#N/A</v>
      </c>
      <c r="N537" s="96" t="e">
        <f t="array" aca="1" ref="N537" ca="1">OFFSET(Tbl4_Name4,MATCH(M537,OFFSET(Tbl4_Admin3PCODE,MATCH(L537,Tbl4_PCODE3,0),1,COUNTIF(Tbl4_PCODE3,L537),1),0)-1+MATCH(L537,Tbl4_PCODE3,0)-1,1)</f>
        <v>#N/A</v>
      </c>
      <c r="O537" s="96" t="str">
        <f ca="1">IFERROR(VLOOKUP(N537,PCODE4:LATITUDE,2,FALSE),"")</f>
        <v/>
      </c>
      <c r="P537" s="96" t="str">
        <f ca="1">IFERROR(VLOOKUP(N537,PCODE4:LONGITUDE,3,FALSE),"")</f>
        <v/>
      </c>
      <c r="Q537" s="81"/>
      <c r="R537" s="80"/>
      <c r="S537" s="73"/>
      <c r="T537" s="73"/>
      <c r="U537" s="73"/>
      <c r="V537" s="73"/>
      <c r="W537" s="73"/>
      <c r="X537" s="73"/>
      <c r="Y537" s="74">
        <f>SUM(Table1[[#This Row],[Syr]:[Other]])</f>
        <v>0</v>
      </c>
    </row>
    <row r="538" spans="1:25" ht="15" customHeight="1">
      <c r="A538" s="78"/>
      <c r="B538" s="78"/>
      <c r="D538" s="71"/>
      <c r="G538" s="71"/>
      <c r="H538" s="96" t="e">
        <f>INDEX(TblAdmin1[Admin1 Code],MATCH(G538,TblAdmin1[Tbl1_Admin1],0),1)</f>
        <v>#N/A</v>
      </c>
      <c r="I538" s="71"/>
      <c r="J538" s="96" t="e">
        <f t="array" aca="1" ref="J538" ca="1">OFFSET(Tbl2_Name2,MATCH(I538,OFFSET(Tbl2_RegionPCODE,MATCH(H538,Tbl2_Pcode1,0),1,COUNTIF(Tbl2_Pcode1,H538),1),0)-1+MATCH(H538,Tbl2_Pcode1,0)-1,1)</f>
        <v>#N/A</v>
      </c>
      <c r="K538" s="71"/>
      <c r="L538" s="96" t="e">
        <f t="array" aca="1" ref="L538" ca="1">OFFSET(Tbl3_Name3,MATCH(K538,OFFSET(Tbl3_Admin2PCODE,MATCH(J538,Tbl3_Pcode2,0),1,COUNTIF(Tbl3_Pcode2,J538),1),0)-1+MATCH(J538,Tbl3_Pcode2,0)-1,1)</f>
        <v>#N/A</v>
      </c>
      <c r="N538" s="96" t="e">
        <f t="array" aca="1" ref="N538" ca="1">OFFSET(Tbl4_Name4,MATCH(M538,OFFSET(Tbl4_Admin3PCODE,MATCH(L538,Tbl4_PCODE3,0),1,COUNTIF(Tbl4_PCODE3,L538),1),0)-1+MATCH(L538,Tbl4_PCODE3,0)-1,1)</f>
        <v>#N/A</v>
      </c>
      <c r="O538" s="96" t="str">
        <f ca="1">IFERROR(VLOOKUP(N538,PCODE4:LATITUDE,2,FALSE),"")</f>
        <v/>
      </c>
      <c r="P538" s="96" t="str">
        <f ca="1">IFERROR(VLOOKUP(N538,PCODE4:LONGITUDE,3,FALSE),"")</f>
        <v/>
      </c>
      <c r="Q538" s="81"/>
      <c r="R538" s="80"/>
      <c r="S538" s="73"/>
      <c r="T538" s="73"/>
      <c r="U538" s="73"/>
      <c r="V538" s="73"/>
      <c r="W538" s="73"/>
      <c r="X538" s="73"/>
      <c r="Y538" s="74">
        <f>SUM(Table1[[#This Row],[Syr]:[Other]])</f>
        <v>0</v>
      </c>
    </row>
    <row r="539" spans="1:25" ht="15" customHeight="1">
      <c r="A539" s="78"/>
      <c r="B539" s="78"/>
      <c r="D539" s="71"/>
      <c r="G539" s="71"/>
      <c r="H539" s="96" t="e">
        <f>INDEX(TblAdmin1[Admin1 Code],MATCH(G539,TblAdmin1[Tbl1_Admin1],0),1)</f>
        <v>#N/A</v>
      </c>
      <c r="I539" s="71"/>
      <c r="J539" s="96" t="e">
        <f t="array" aca="1" ref="J539" ca="1">OFFSET(Tbl2_Name2,MATCH(I539,OFFSET(Tbl2_RegionPCODE,MATCH(H539,Tbl2_Pcode1,0),1,COUNTIF(Tbl2_Pcode1,H539),1),0)-1+MATCH(H539,Tbl2_Pcode1,0)-1,1)</f>
        <v>#N/A</v>
      </c>
      <c r="K539" s="71"/>
      <c r="L539" s="96" t="e">
        <f t="array" aca="1" ref="L539" ca="1">OFFSET(Tbl3_Name3,MATCH(K539,OFFSET(Tbl3_Admin2PCODE,MATCH(J539,Tbl3_Pcode2,0),1,COUNTIF(Tbl3_Pcode2,J539),1),0)-1+MATCH(J539,Tbl3_Pcode2,0)-1,1)</f>
        <v>#N/A</v>
      </c>
      <c r="N539" s="96" t="e">
        <f t="array" aca="1" ref="N539" ca="1">OFFSET(Tbl4_Name4,MATCH(M539,OFFSET(Tbl4_Admin3PCODE,MATCH(L539,Tbl4_PCODE3,0),1,COUNTIF(Tbl4_PCODE3,L539),1),0)-1+MATCH(L539,Tbl4_PCODE3,0)-1,1)</f>
        <v>#N/A</v>
      </c>
      <c r="O539" s="96" t="str">
        <f ca="1">IFERROR(VLOOKUP(N539,PCODE4:LATITUDE,2,FALSE),"")</f>
        <v/>
      </c>
      <c r="P539" s="96" t="str">
        <f ca="1">IFERROR(VLOOKUP(N539,PCODE4:LONGITUDE,3,FALSE),"")</f>
        <v/>
      </c>
      <c r="Q539" s="81"/>
      <c r="R539" s="80"/>
      <c r="S539" s="73"/>
      <c r="T539" s="73"/>
      <c r="U539" s="73"/>
      <c r="V539" s="73"/>
      <c r="W539" s="73"/>
      <c r="X539" s="73"/>
      <c r="Y539" s="74">
        <f>SUM(Table1[[#This Row],[Syr]:[Other]])</f>
        <v>0</v>
      </c>
    </row>
    <row r="540" spans="1:25" ht="15" customHeight="1">
      <c r="A540" s="78"/>
      <c r="B540" s="78"/>
      <c r="D540" s="71"/>
      <c r="G540" s="71"/>
      <c r="H540" s="96" t="e">
        <f>INDEX(TblAdmin1[Admin1 Code],MATCH(G540,TblAdmin1[Tbl1_Admin1],0),1)</f>
        <v>#N/A</v>
      </c>
      <c r="I540" s="71"/>
      <c r="J540" s="96" t="e">
        <f t="array" aca="1" ref="J540" ca="1">OFFSET(Tbl2_Name2,MATCH(I540,OFFSET(Tbl2_RegionPCODE,MATCH(H540,Tbl2_Pcode1,0),1,COUNTIF(Tbl2_Pcode1,H540),1),0)-1+MATCH(H540,Tbl2_Pcode1,0)-1,1)</f>
        <v>#N/A</v>
      </c>
      <c r="K540" s="71"/>
      <c r="L540" s="96" t="e">
        <f t="array" aca="1" ref="L540" ca="1">OFFSET(Tbl3_Name3,MATCH(K540,OFFSET(Tbl3_Admin2PCODE,MATCH(J540,Tbl3_Pcode2,0),1,COUNTIF(Tbl3_Pcode2,J540),1),0)-1+MATCH(J540,Tbl3_Pcode2,0)-1,1)</f>
        <v>#N/A</v>
      </c>
      <c r="N540" s="96" t="e">
        <f t="array" aca="1" ref="N540" ca="1">OFFSET(Tbl4_Name4,MATCH(M540,OFFSET(Tbl4_Admin3PCODE,MATCH(L540,Tbl4_PCODE3,0),1,COUNTIF(Tbl4_PCODE3,L540),1),0)-1+MATCH(L540,Tbl4_PCODE3,0)-1,1)</f>
        <v>#N/A</v>
      </c>
      <c r="O540" s="96" t="str">
        <f ca="1">IFERROR(VLOOKUP(N540,PCODE4:LATITUDE,2,FALSE),"")</f>
        <v/>
      </c>
      <c r="P540" s="96" t="str">
        <f ca="1">IFERROR(VLOOKUP(N540,PCODE4:LONGITUDE,3,FALSE),"")</f>
        <v/>
      </c>
      <c r="Q540" s="81"/>
      <c r="R540" s="80"/>
      <c r="S540" s="73"/>
      <c r="T540" s="73"/>
      <c r="U540" s="73"/>
      <c r="V540" s="73"/>
      <c r="W540" s="73"/>
      <c r="X540" s="73"/>
      <c r="Y540" s="74">
        <f>SUM(Table1[[#This Row],[Syr]:[Other]])</f>
        <v>0</v>
      </c>
    </row>
    <row r="541" spans="1:25" ht="15" customHeight="1">
      <c r="A541" s="78"/>
      <c r="B541" s="78"/>
      <c r="D541" s="71"/>
      <c r="G541" s="71"/>
      <c r="H541" s="96" t="e">
        <f>INDEX(TblAdmin1[Admin1 Code],MATCH(G541,TblAdmin1[Tbl1_Admin1],0),1)</f>
        <v>#N/A</v>
      </c>
      <c r="I541" s="71"/>
      <c r="J541" s="96" t="e">
        <f t="array" aca="1" ref="J541" ca="1">OFFSET(Tbl2_Name2,MATCH(I541,OFFSET(Tbl2_RegionPCODE,MATCH(H541,Tbl2_Pcode1,0),1,COUNTIF(Tbl2_Pcode1,H541),1),0)-1+MATCH(H541,Tbl2_Pcode1,0)-1,1)</f>
        <v>#N/A</v>
      </c>
      <c r="K541" s="71"/>
      <c r="L541" s="96" t="e">
        <f t="array" aca="1" ref="L541" ca="1">OFFSET(Tbl3_Name3,MATCH(K541,OFFSET(Tbl3_Admin2PCODE,MATCH(J541,Tbl3_Pcode2,0),1,COUNTIF(Tbl3_Pcode2,J541),1),0)-1+MATCH(J541,Tbl3_Pcode2,0)-1,1)</f>
        <v>#N/A</v>
      </c>
      <c r="N541" s="96" t="e">
        <f t="array" aca="1" ref="N541" ca="1">OFFSET(Tbl4_Name4,MATCH(M541,OFFSET(Tbl4_Admin3PCODE,MATCH(L541,Tbl4_PCODE3,0),1,COUNTIF(Tbl4_PCODE3,L541),1),0)-1+MATCH(L541,Tbl4_PCODE3,0)-1,1)</f>
        <v>#N/A</v>
      </c>
      <c r="O541" s="96" t="str">
        <f ca="1">IFERROR(VLOOKUP(N541,PCODE4:LATITUDE,2,FALSE),"")</f>
        <v/>
      </c>
      <c r="P541" s="96" t="str">
        <f ca="1">IFERROR(VLOOKUP(N541,PCODE4:LONGITUDE,3,FALSE),"")</f>
        <v/>
      </c>
      <c r="Q541" s="81"/>
      <c r="R541" s="80"/>
      <c r="S541" s="73"/>
      <c r="T541" s="73"/>
      <c r="U541" s="73"/>
      <c r="V541" s="73"/>
      <c r="W541" s="73"/>
      <c r="X541" s="73"/>
      <c r="Y541" s="74">
        <f>SUM(Table1[[#This Row],[Syr]:[Other]])</f>
        <v>0</v>
      </c>
    </row>
    <row r="542" spans="1:25" ht="15" customHeight="1">
      <c r="A542" s="78"/>
      <c r="B542" s="78"/>
      <c r="D542" s="71"/>
      <c r="G542" s="71"/>
      <c r="H542" s="96" t="e">
        <f>INDEX(TblAdmin1[Admin1 Code],MATCH(G542,TblAdmin1[Tbl1_Admin1],0),1)</f>
        <v>#N/A</v>
      </c>
      <c r="I542" s="71"/>
      <c r="J542" s="96" t="e">
        <f t="array" aca="1" ref="J542" ca="1">OFFSET(Tbl2_Name2,MATCH(I542,OFFSET(Tbl2_RegionPCODE,MATCH(H542,Tbl2_Pcode1,0),1,COUNTIF(Tbl2_Pcode1,H542),1),0)-1+MATCH(H542,Tbl2_Pcode1,0)-1,1)</f>
        <v>#N/A</v>
      </c>
      <c r="K542" s="71"/>
      <c r="L542" s="96" t="e">
        <f t="array" aca="1" ref="L542" ca="1">OFFSET(Tbl3_Name3,MATCH(K542,OFFSET(Tbl3_Admin2PCODE,MATCH(J542,Tbl3_Pcode2,0),1,COUNTIF(Tbl3_Pcode2,J542),1),0)-1+MATCH(J542,Tbl3_Pcode2,0)-1,1)</f>
        <v>#N/A</v>
      </c>
      <c r="N542" s="96" t="e">
        <f t="array" aca="1" ref="N542" ca="1">OFFSET(Tbl4_Name4,MATCH(M542,OFFSET(Tbl4_Admin3PCODE,MATCH(L542,Tbl4_PCODE3,0),1,COUNTIF(Tbl4_PCODE3,L542),1),0)-1+MATCH(L542,Tbl4_PCODE3,0)-1,1)</f>
        <v>#N/A</v>
      </c>
      <c r="O542" s="96" t="str">
        <f ca="1">IFERROR(VLOOKUP(N542,PCODE4:LATITUDE,2,FALSE),"")</f>
        <v/>
      </c>
      <c r="P542" s="96" t="str">
        <f ca="1">IFERROR(VLOOKUP(N542,PCODE4:LONGITUDE,3,FALSE),"")</f>
        <v/>
      </c>
      <c r="Q542" s="81"/>
      <c r="R542" s="80"/>
      <c r="S542" s="73"/>
      <c r="T542" s="73"/>
      <c r="U542" s="73"/>
      <c r="V542" s="73"/>
      <c r="W542" s="73"/>
      <c r="X542" s="73"/>
      <c r="Y542" s="74">
        <f>SUM(Table1[[#This Row],[Syr]:[Other]])</f>
        <v>0</v>
      </c>
    </row>
    <row r="543" spans="1:25" ht="15" customHeight="1">
      <c r="A543" s="78"/>
      <c r="B543" s="78"/>
      <c r="D543" s="71"/>
      <c r="G543" s="71"/>
      <c r="H543" s="96" t="e">
        <f>INDEX(TblAdmin1[Admin1 Code],MATCH(G543,TblAdmin1[Tbl1_Admin1],0),1)</f>
        <v>#N/A</v>
      </c>
      <c r="I543" s="71"/>
      <c r="J543" s="96" t="e">
        <f t="array" aca="1" ref="J543" ca="1">OFFSET(Tbl2_Name2,MATCH(I543,OFFSET(Tbl2_RegionPCODE,MATCH(H543,Tbl2_Pcode1,0),1,COUNTIF(Tbl2_Pcode1,H543),1),0)-1+MATCH(H543,Tbl2_Pcode1,0)-1,1)</f>
        <v>#N/A</v>
      </c>
      <c r="K543" s="71"/>
      <c r="L543" s="96" t="e">
        <f t="array" aca="1" ref="L543" ca="1">OFFSET(Tbl3_Name3,MATCH(K543,OFFSET(Tbl3_Admin2PCODE,MATCH(J543,Tbl3_Pcode2,0),1,COUNTIF(Tbl3_Pcode2,J543),1),0)-1+MATCH(J543,Tbl3_Pcode2,0)-1,1)</f>
        <v>#N/A</v>
      </c>
      <c r="N543" s="96" t="e">
        <f t="array" aca="1" ref="N543" ca="1">OFFSET(Tbl4_Name4,MATCH(M543,OFFSET(Tbl4_Admin3PCODE,MATCH(L543,Tbl4_PCODE3,0),1,COUNTIF(Tbl4_PCODE3,L543),1),0)-1+MATCH(L543,Tbl4_PCODE3,0)-1,1)</f>
        <v>#N/A</v>
      </c>
      <c r="O543" s="96" t="str">
        <f ca="1">IFERROR(VLOOKUP(N543,PCODE4:LATITUDE,2,FALSE),"")</f>
        <v/>
      </c>
      <c r="P543" s="96" t="str">
        <f ca="1">IFERROR(VLOOKUP(N543,PCODE4:LONGITUDE,3,FALSE),"")</f>
        <v/>
      </c>
      <c r="Q543" s="81"/>
      <c r="R543" s="80"/>
      <c r="S543" s="73"/>
      <c r="T543" s="73"/>
      <c r="U543" s="73"/>
      <c r="V543" s="73"/>
      <c r="W543" s="73"/>
      <c r="X543" s="73"/>
      <c r="Y543" s="74">
        <f>SUM(Table1[[#This Row],[Syr]:[Other]])</f>
        <v>0</v>
      </c>
    </row>
    <row r="544" spans="1:25" ht="15" customHeight="1">
      <c r="A544" s="78"/>
      <c r="B544" s="78"/>
      <c r="D544" s="71"/>
      <c r="G544" s="71"/>
      <c r="H544" s="96" t="e">
        <f>INDEX(TblAdmin1[Admin1 Code],MATCH(G544,TblAdmin1[Tbl1_Admin1],0),1)</f>
        <v>#N/A</v>
      </c>
      <c r="I544" s="71"/>
      <c r="J544" s="96" t="e">
        <f t="array" aca="1" ref="J544" ca="1">OFFSET(Tbl2_Name2,MATCH(I544,OFFSET(Tbl2_RegionPCODE,MATCH(H544,Tbl2_Pcode1,0),1,COUNTIF(Tbl2_Pcode1,H544),1),0)-1+MATCH(H544,Tbl2_Pcode1,0)-1,1)</f>
        <v>#N/A</v>
      </c>
      <c r="K544" s="71"/>
      <c r="L544" s="96" t="e">
        <f t="array" aca="1" ref="L544" ca="1">OFFSET(Tbl3_Name3,MATCH(K544,OFFSET(Tbl3_Admin2PCODE,MATCH(J544,Tbl3_Pcode2,0),1,COUNTIF(Tbl3_Pcode2,J544),1),0)-1+MATCH(J544,Tbl3_Pcode2,0)-1,1)</f>
        <v>#N/A</v>
      </c>
      <c r="N544" s="96" t="e">
        <f t="array" aca="1" ref="N544" ca="1">OFFSET(Tbl4_Name4,MATCH(M544,OFFSET(Tbl4_Admin3PCODE,MATCH(L544,Tbl4_PCODE3,0),1,COUNTIF(Tbl4_PCODE3,L544),1),0)-1+MATCH(L544,Tbl4_PCODE3,0)-1,1)</f>
        <v>#N/A</v>
      </c>
      <c r="O544" s="96" t="str">
        <f ca="1">IFERROR(VLOOKUP(N544,PCODE4:LATITUDE,2,FALSE),"")</f>
        <v/>
      </c>
      <c r="P544" s="96" t="str">
        <f ca="1">IFERROR(VLOOKUP(N544,PCODE4:LONGITUDE,3,FALSE),"")</f>
        <v/>
      </c>
      <c r="Q544" s="81"/>
      <c r="R544" s="80"/>
      <c r="S544" s="73"/>
      <c r="T544" s="73"/>
      <c r="U544" s="73"/>
      <c r="V544" s="73"/>
      <c r="W544" s="73"/>
      <c r="X544" s="73"/>
      <c r="Y544" s="74">
        <f>SUM(Table1[[#This Row],[Syr]:[Other]])</f>
        <v>0</v>
      </c>
    </row>
    <row r="545" spans="1:25" ht="15" customHeight="1">
      <c r="A545" s="78"/>
      <c r="B545" s="78"/>
      <c r="D545" s="71"/>
      <c r="G545" s="71"/>
      <c r="H545" s="96" t="e">
        <f>INDEX(TblAdmin1[Admin1 Code],MATCH(G545,TblAdmin1[Tbl1_Admin1],0),1)</f>
        <v>#N/A</v>
      </c>
      <c r="I545" s="71"/>
      <c r="J545" s="96" t="e">
        <f t="array" aca="1" ref="J545" ca="1">OFFSET(Tbl2_Name2,MATCH(I545,OFFSET(Tbl2_RegionPCODE,MATCH(H545,Tbl2_Pcode1,0),1,COUNTIF(Tbl2_Pcode1,H545),1),0)-1+MATCH(H545,Tbl2_Pcode1,0)-1,1)</f>
        <v>#N/A</v>
      </c>
      <c r="K545" s="71"/>
      <c r="L545" s="96" t="e">
        <f t="array" aca="1" ref="L545" ca="1">OFFSET(Tbl3_Name3,MATCH(K545,OFFSET(Tbl3_Admin2PCODE,MATCH(J545,Tbl3_Pcode2,0),1,COUNTIF(Tbl3_Pcode2,J545),1),0)-1+MATCH(J545,Tbl3_Pcode2,0)-1,1)</f>
        <v>#N/A</v>
      </c>
      <c r="N545" s="96" t="e">
        <f t="array" aca="1" ref="N545" ca="1">OFFSET(Tbl4_Name4,MATCH(M545,OFFSET(Tbl4_Admin3PCODE,MATCH(L545,Tbl4_PCODE3,0),1,COUNTIF(Tbl4_PCODE3,L545),1),0)-1+MATCH(L545,Tbl4_PCODE3,0)-1,1)</f>
        <v>#N/A</v>
      </c>
      <c r="O545" s="96" t="str">
        <f ca="1">IFERROR(VLOOKUP(N545,PCODE4:LATITUDE,2,FALSE),"")</f>
        <v/>
      </c>
      <c r="P545" s="96" t="str">
        <f ca="1">IFERROR(VLOOKUP(N545,PCODE4:LONGITUDE,3,FALSE),"")</f>
        <v/>
      </c>
      <c r="Q545" s="81"/>
      <c r="R545" s="80"/>
      <c r="S545" s="73"/>
      <c r="T545" s="73"/>
      <c r="U545" s="73"/>
      <c r="V545" s="73"/>
      <c r="W545" s="73"/>
      <c r="X545" s="73"/>
      <c r="Y545" s="74">
        <f>SUM(Table1[[#This Row],[Syr]:[Other]])</f>
        <v>0</v>
      </c>
    </row>
    <row r="546" spans="1:25" ht="15" customHeight="1">
      <c r="A546" s="78"/>
      <c r="B546" s="78"/>
      <c r="D546" s="71"/>
      <c r="G546" s="71"/>
      <c r="H546" s="96" t="e">
        <f>INDEX(TblAdmin1[Admin1 Code],MATCH(G546,TblAdmin1[Tbl1_Admin1],0),1)</f>
        <v>#N/A</v>
      </c>
      <c r="I546" s="71"/>
      <c r="J546" s="96" t="e">
        <f t="array" aca="1" ref="J546" ca="1">OFFSET(Tbl2_Name2,MATCH(I546,OFFSET(Tbl2_RegionPCODE,MATCH(H546,Tbl2_Pcode1,0),1,COUNTIF(Tbl2_Pcode1,H546),1),0)-1+MATCH(H546,Tbl2_Pcode1,0)-1,1)</f>
        <v>#N/A</v>
      </c>
      <c r="K546" s="71"/>
      <c r="L546" s="96" t="e">
        <f t="array" aca="1" ref="L546" ca="1">OFFSET(Tbl3_Name3,MATCH(K546,OFFSET(Tbl3_Admin2PCODE,MATCH(J546,Tbl3_Pcode2,0),1,COUNTIF(Tbl3_Pcode2,J546),1),0)-1+MATCH(J546,Tbl3_Pcode2,0)-1,1)</f>
        <v>#N/A</v>
      </c>
      <c r="N546" s="96" t="e">
        <f t="array" aca="1" ref="N546" ca="1">OFFSET(Tbl4_Name4,MATCH(M546,OFFSET(Tbl4_Admin3PCODE,MATCH(L546,Tbl4_PCODE3,0),1,COUNTIF(Tbl4_PCODE3,L546),1),0)-1+MATCH(L546,Tbl4_PCODE3,0)-1,1)</f>
        <v>#N/A</v>
      </c>
      <c r="O546" s="96" t="str">
        <f ca="1">IFERROR(VLOOKUP(N546,PCODE4:LATITUDE,2,FALSE),"")</f>
        <v/>
      </c>
      <c r="P546" s="96" t="str">
        <f ca="1">IFERROR(VLOOKUP(N546,PCODE4:LONGITUDE,3,FALSE),"")</f>
        <v/>
      </c>
      <c r="Q546" s="81"/>
      <c r="R546" s="80"/>
      <c r="S546" s="73"/>
      <c r="T546" s="73"/>
      <c r="U546" s="73"/>
      <c r="V546" s="73"/>
      <c r="W546" s="73"/>
      <c r="X546" s="73"/>
      <c r="Y546" s="74">
        <f>SUM(Table1[[#This Row],[Syr]:[Other]])</f>
        <v>0</v>
      </c>
    </row>
    <row r="547" spans="1:25" ht="15" customHeight="1">
      <c r="A547" s="78"/>
      <c r="B547" s="78"/>
      <c r="D547" s="71"/>
      <c r="G547" s="71"/>
      <c r="H547" s="96" t="e">
        <f>INDEX(TblAdmin1[Admin1 Code],MATCH(G547,TblAdmin1[Tbl1_Admin1],0),1)</f>
        <v>#N/A</v>
      </c>
      <c r="I547" s="71"/>
      <c r="J547" s="96" t="e">
        <f t="array" aca="1" ref="J547" ca="1">OFFSET(Tbl2_Name2,MATCH(I547,OFFSET(Tbl2_RegionPCODE,MATCH(H547,Tbl2_Pcode1,0),1,COUNTIF(Tbl2_Pcode1,H547),1),0)-1+MATCH(H547,Tbl2_Pcode1,0)-1,1)</f>
        <v>#N/A</v>
      </c>
      <c r="K547" s="71"/>
      <c r="L547" s="96" t="e">
        <f t="array" aca="1" ref="L547" ca="1">OFFSET(Tbl3_Name3,MATCH(K547,OFFSET(Tbl3_Admin2PCODE,MATCH(J547,Tbl3_Pcode2,0),1,COUNTIF(Tbl3_Pcode2,J547),1),0)-1+MATCH(J547,Tbl3_Pcode2,0)-1,1)</f>
        <v>#N/A</v>
      </c>
      <c r="N547" s="96" t="e">
        <f t="array" aca="1" ref="N547" ca="1">OFFSET(Tbl4_Name4,MATCH(M547,OFFSET(Tbl4_Admin3PCODE,MATCH(L547,Tbl4_PCODE3,0),1,COUNTIF(Tbl4_PCODE3,L547),1),0)-1+MATCH(L547,Tbl4_PCODE3,0)-1,1)</f>
        <v>#N/A</v>
      </c>
      <c r="O547" s="96" t="str">
        <f ca="1">IFERROR(VLOOKUP(N547,PCODE4:LATITUDE,2,FALSE),"")</f>
        <v/>
      </c>
      <c r="P547" s="96" t="str">
        <f ca="1">IFERROR(VLOOKUP(N547,PCODE4:LONGITUDE,3,FALSE),"")</f>
        <v/>
      </c>
      <c r="Q547" s="81"/>
      <c r="R547" s="80"/>
      <c r="S547" s="73"/>
      <c r="T547" s="73"/>
      <c r="U547" s="73"/>
      <c r="V547" s="73"/>
      <c r="W547" s="73"/>
      <c r="X547" s="73"/>
      <c r="Y547" s="74">
        <f>SUM(Table1[[#This Row],[Syr]:[Other]])</f>
        <v>0</v>
      </c>
    </row>
    <row r="548" spans="1:25" ht="15" customHeight="1">
      <c r="A548" s="78"/>
      <c r="B548" s="78"/>
      <c r="D548" s="71"/>
      <c r="G548" s="71"/>
      <c r="H548" s="96" t="e">
        <f>INDEX(TblAdmin1[Admin1 Code],MATCH(G548,TblAdmin1[Tbl1_Admin1],0),1)</f>
        <v>#N/A</v>
      </c>
      <c r="I548" s="71"/>
      <c r="J548" s="96" t="e">
        <f t="array" aca="1" ref="J548" ca="1">OFFSET(Tbl2_Name2,MATCH(I548,OFFSET(Tbl2_RegionPCODE,MATCH(H548,Tbl2_Pcode1,0),1,COUNTIF(Tbl2_Pcode1,H548),1),0)-1+MATCH(H548,Tbl2_Pcode1,0)-1,1)</f>
        <v>#N/A</v>
      </c>
      <c r="K548" s="71"/>
      <c r="L548" s="96" t="e">
        <f t="array" aca="1" ref="L548" ca="1">OFFSET(Tbl3_Name3,MATCH(K548,OFFSET(Tbl3_Admin2PCODE,MATCH(J548,Tbl3_Pcode2,0),1,COUNTIF(Tbl3_Pcode2,J548),1),0)-1+MATCH(J548,Tbl3_Pcode2,0)-1,1)</f>
        <v>#N/A</v>
      </c>
      <c r="N548" s="96" t="e">
        <f t="array" aca="1" ref="N548" ca="1">OFFSET(Tbl4_Name4,MATCH(M548,OFFSET(Tbl4_Admin3PCODE,MATCH(L548,Tbl4_PCODE3,0),1,COUNTIF(Tbl4_PCODE3,L548),1),0)-1+MATCH(L548,Tbl4_PCODE3,0)-1,1)</f>
        <v>#N/A</v>
      </c>
      <c r="O548" s="96" t="str">
        <f ca="1">IFERROR(VLOOKUP(N548,PCODE4:LATITUDE,2,FALSE),"")</f>
        <v/>
      </c>
      <c r="P548" s="96" t="str">
        <f ca="1">IFERROR(VLOOKUP(N548,PCODE4:LONGITUDE,3,FALSE),"")</f>
        <v/>
      </c>
      <c r="Q548" s="81"/>
      <c r="R548" s="80"/>
      <c r="S548" s="73"/>
      <c r="T548" s="73"/>
      <c r="U548" s="73"/>
      <c r="V548" s="73"/>
      <c r="W548" s="73"/>
      <c r="X548" s="73"/>
      <c r="Y548" s="74">
        <f>SUM(Table1[[#This Row],[Syr]:[Other]])</f>
        <v>0</v>
      </c>
    </row>
    <row r="549" spans="1:25" ht="15" customHeight="1">
      <c r="A549" s="78"/>
      <c r="B549" s="78"/>
      <c r="D549" s="71"/>
      <c r="G549" s="71"/>
      <c r="H549" s="96" t="e">
        <f>INDEX(TblAdmin1[Admin1 Code],MATCH(G549,TblAdmin1[Tbl1_Admin1],0),1)</f>
        <v>#N/A</v>
      </c>
      <c r="I549" s="71"/>
      <c r="J549" s="96" t="e">
        <f t="array" aca="1" ref="J549" ca="1">OFFSET(Tbl2_Name2,MATCH(I549,OFFSET(Tbl2_RegionPCODE,MATCH(H549,Tbl2_Pcode1,0),1,COUNTIF(Tbl2_Pcode1,H549),1),0)-1+MATCH(H549,Tbl2_Pcode1,0)-1,1)</f>
        <v>#N/A</v>
      </c>
      <c r="K549" s="71"/>
      <c r="L549" s="96" t="e">
        <f t="array" aca="1" ref="L549" ca="1">OFFSET(Tbl3_Name3,MATCH(K549,OFFSET(Tbl3_Admin2PCODE,MATCH(J549,Tbl3_Pcode2,0),1,COUNTIF(Tbl3_Pcode2,J549),1),0)-1+MATCH(J549,Tbl3_Pcode2,0)-1,1)</f>
        <v>#N/A</v>
      </c>
      <c r="N549" s="96" t="e">
        <f t="array" aca="1" ref="N549" ca="1">OFFSET(Tbl4_Name4,MATCH(M549,OFFSET(Tbl4_Admin3PCODE,MATCH(L549,Tbl4_PCODE3,0),1,COUNTIF(Tbl4_PCODE3,L549),1),0)-1+MATCH(L549,Tbl4_PCODE3,0)-1,1)</f>
        <v>#N/A</v>
      </c>
      <c r="O549" s="96" t="str">
        <f ca="1">IFERROR(VLOOKUP(N549,PCODE4:LATITUDE,2,FALSE),"")</f>
        <v/>
      </c>
      <c r="P549" s="96" t="str">
        <f ca="1">IFERROR(VLOOKUP(N549,PCODE4:LONGITUDE,3,FALSE),"")</f>
        <v/>
      </c>
      <c r="Q549" s="81"/>
      <c r="R549" s="80"/>
      <c r="S549" s="73"/>
      <c r="T549" s="73"/>
      <c r="U549" s="73"/>
      <c r="V549" s="73"/>
      <c r="W549" s="73"/>
      <c r="X549" s="73"/>
      <c r="Y549" s="74">
        <f>SUM(Table1[[#This Row],[Syr]:[Other]])</f>
        <v>0</v>
      </c>
    </row>
    <row r="550" spans="1:25" ht="15" customHeight="1">
      <c r="A550" s="78"/>
      <c r="B550" s="78"/>
      <c r="D550" s="71"/>
      <c r="G550" s="71"/>
      <c r="H550" s="96" t="e">
        <f>INDEX(TblAdmin1[Admin1 Code],MATCH(G550,TblAdmin1[Tbl1_Admin1],0),1)</f>
        <v>#N/A</v>
      </c>
      <c r="I550" s="71"/>
      <c r="J550" s="96" t="e">
        <f t="array" aca="1" ref="J550" ca="1">OFFSET(Tbl2_Name2,MATCH(I550,OFFSET(Tbl2_RegionPCODE,MATCH(H550,Tbl2_Pcode1,0),1,COUNTIF(Tbl2_Pcode1,H550),1),0)-1+MATCH(H550,Tbl2_Pcode1,0)-1,1)</f>
        <v>#N/A</v>
      </c>
      <c r="K550" s="71"/>
      <c r="L550" s="96" t="e">
        <f t="array" aca="1" ref="L550" ca="1">OFFSET(Tbl3_Name3,MATCH(K550,OFFSET(Tbl3_Admin2PCODE,MATCH(J550,Tbl3_Pcode2,0),1,COUNTIF(Tbl3_Pcode2,J550),1),0)-1+MATCH(J550,Tbl3_Pcode2,0)-1,1)</f>
        <v>#N/A</v>
      </c>
      <c r="N550" s="96" t="e">
        <f t="array" aca="1" ref="N550" ca="1">OFFSET(Tbl4_Name4,MATCH(M550,OFFSET(Tbl4_Admin3PCODE,MATCH(L550,Tbl4_PCODE3,0),1,COUNTIF(Tbl4_PCODE3,L550),1),0)-1+MATCH(L550,Tbl4_PCODE3,0)-1,1)</f>
        <v>#N/A</v>
      </c>
      <c r="O550" s="96" t="str">
        <f ca="1">IFERROR(VLOOKUP(N550,PCODE4:LATITUDE,2,FALSE),"")</f>
        <v/>
      </c>
      <c r="P550" s="96" t="str">
        <f ca="1">IFERROR(VLOOKUP(N550,PCODE4:LONGITUDE,3,FALSE),"")</f>
        <v/>
      </c>
      <c r="Q550" s="81"/>
      <c r="R550" s="80"/>
      <c r="S550" s="73"/>
      <c r="T550" s="73"/>
      <c r="U550" s="73"/>
      <c r="V550" s="73"/>
      <c r="W550" s="73"/>
      <c r="X550" s="73"/>
      <c r="Y550" s="74">
        <f>SUM(Table1[[#This Row],[Syr]:[Other]])</f>
        <v>0</v>
      </c>
    </row>
    <row r="551" spans="1:25" ht="15" customHeight="1">
      <c r="A551" s="78"/>
      <c r="B551" s="78"/>
      <c r="D551" s="71"/>
      <c r="G551" s="71"/>
      <c r="H551" s="96" t="e">
        <f>INDEX(TblAdmin1[Admin1 Code],MATCH(G551,TblAdmin1[Tbl1_Admin1],0),1)</f>
        <v>#N/A</v>
      </c>
      <c r="I551" s="71"/>
      <c r="J551" s="96" t="e">
        <f t="array" aca="1" ref="J551" ca="1">OFFSET(Tbl2_Name2,MATCH(I551,OFFSET(Tbl2_RegionPCODE,MATCH(H551,Tbl2_Pcode1,0),1,COUNTIF(Tbl2_Pcode1,H551),1),0)-1+MATCH(H551,Tbl2_Pcode1,0)-1,1)</f>
        <v>#N/A</v>
      </c>
      <c r="K551" s="71"/>
      <c r="L551" s="96" t="e">
        <f t="array" aca="1" ref="L551" ca="1">OFFSET(Tbl3_Name3,MATCH(K551,OFFSET(Tbl3_Admin2PCODE,MATCH(J551,Tbl3_Pcode2,0),1,COUNTIF(Tbl3_Pcode2,J551),1),0)-1+MATCH(J551,Tbl3_Pcode2,0)-1,1)</f>
        <v>#N/A</v>
      </c>
      <c r="N551" s="96" t="e">
        <f t="array" aca="1" ref="N551" ca="1">OFFSET(Tbl4_Name4,MATCH(M551,OFFSET(Tbl4_Admin3PCODE,MATCH(L551,Tbl4_PCODE3,0),1,COUNTIF(Tbl4_PCODE3,L551),1),0)-1+MATCH(L551,Tbl4_PCODE3,0)-1,1)</f>
        <v>#N/A</v>
      </c>
      <c r="O551" s="96" t="str">
        <f ca="1">IFERROR(VLOOKUP(N551,PCODE4:LATITUDE,2,FALSE),"")</f>
        <v/>
      </c>
      <c r="P551" s="96" t="str">
        <f ca="1">IFERROR(VLOOKUP(N551,PCODE4:LONGITUDE,3,FALSE),"")</f>
        <v/>
      </c>
      <c r="Q551" s="81"/>
      <c r="R551" s="80"/>
      <c r="S551" s="73"/>
      <c r="T551" s="73"/>
      <c r="U551" s="73"/>
      <c r="V551" s="73"/>
      <c r="W551" s="73"/>
      <c r="X551" s="73"/>
      <c r="Y551" s="74">
        <f>SUM(Table1[[#This Row],[Syr]:[Other]])</f>
        <v>0</v>
      </c>
    </row>
    <row r="552" spans="1:25" ht="15" customHeight="1">
      <c r="A552" s="78"/>
      <c r="B552" s="78"/>
      <c r="D552" s="71"/>
      <c r="G552" s="71"/>
      <c r="H552" s="96" t="e">
        <f>INDEX(TblAdmin1[Admin1 Code],MATCH(G552,TblAdmin1[Tbl1_Admin1],0),1)</f>
        <v>#N/A</v>
      </c>
      <c r="I552" s="71"/>
      <c r="J552" s="96" t="e">
        <f t="array" aca="1" ref="J552" ca="1">OFFSET(Tbl2_Name2,MATCH(I552,OFFSET(Tbl2_RegionPCODE,MATCH(H552,Tbl2_Pcode1,0),1,COUNTIF(Tbl2_Pcode1,H552),1),0)-1+MATCH(H552,Tbl2_Pcode1,0)-1,1)</f>
        <v>#N/A</v>
      </c>
      <c r="K552" s="71"/>
      <c r="L552" s="96" t="e">
        <f t="array" aca="1" ref="L552" ca="1">OFFSET(Tbl3_Name3,MATCH(K552,OFFSET(Tbl3_Admin2PCODE,MATCH(J552,Tbl3_Pcode2,0),1,COUNTIF(Tbl3_Pcode2,J552),1),0)-1+MATCH(J552,Tbl3_Pcode2,0)-1,1)</f>
        <v>#N/A</v>
      </c>
      <c r="N552" s="96" t="e">
        <f t="array" aca="1" ref="N552" ca="1">OFFSET(Tbl4_Name4,MATCH(M552,OFFSET(Tbl4_Admin3PCODE,MATCH(L552,Tbl4_PCODE3,0),1,COUNTIF(Tbl4_PCODE3,L552),1),0)-1+MATCH(L552,Tbl4_PCODE3,0)-1,1)</f>
        <v>#N/A</v>
      </c>
      <c r="O552" s="96" t="str">
        <f ca="1">IFERROR(VLOOKUP(N552,PCODE4:LATITUDE,2,FALSE),"")</f>
        <v/>
      </c>
      <c r="P552" s="96" t="str">
        <f ca="1">IFERROR(VLOOKUP(N552,PCODE4:LONGITUDE,3,FALSE),"")</f>
        <v/>
      </c>
      <c r="Q552" s="81"/>
      <c r="R552" s="80"/>
      <c r="S552" s="73"/>
      <c r="T552" s="73"/>
      <c r="U552" s="73"/>
      <c r="V552" s="73"/>
      <c r="W552" s="73"/>
      <c r="X552" s="73"/>
      <c r="Y552" s="74">
        <f>SUM(Table1[[#This Row],[Syr]:[Other]])</f>
        <v>0</v>
      </c>
    </row>
    <row r="553" spans="1:25" ht="15" customHeight="1">
      <c r="A553" s="78"/>
      <c r="B553" s="78"/>
      <c r="D553" s="71"/>
      <c r="G553" s="71"/>
      <c r="H553" s="96" t="e">
        <f>INDEX(TblAdmin1[Admin1 Code],MATCH(G553,TblAdmin1[Tbl1_Admin1],0),1)</f>
        <v>#N/A</v>
      </c>
      <c r="I553" s="71"/>
      <c r="J553" s="96" t="e">
        <f t="array" aca="1" ref="J553" ca="1">OFFSET(Tbl2_Name2,MATCH(I553,OFFSET(Tbl2_RegionPCODE,MATCH(H553,Tbl2_Pcode1,0),1,COUNTIF(Tbl2_Pcode1,H553),1),0)-1+MATCH(H553,Tbl2_Pcode1,0)-1,1)</f>
        <v>#N/A</v>
      </c>
      <c r="K553" s="71"/>
      <c r="L553" s="96" t="e">
        <f t="array" aca="1" ref="L553" ca="1">OFFSET(Tbl3_Name3,MATCH(K553,OFFSET(Tbl3_Admin2PCODE,MATCH(J553,Tbl3_Pcode2,0),1,COUNTIF(Tbl3_Pcode2,J553),1),0)-1+MATCH(J553,Tbl3_Pcode2,0)-1,1)</f>
        <v>#N/A</v>
      </c>
      <c r="N553" s="96" t="e">
        <f t="array" aca="1" ref="N553" ca="1">OFFSET(Tbl4_Name4,MATCH(M553,OFFSET(Tbl4_Admin3PCODE,MATCH(L553,Tbl4_PCODE3,0),1,COUNTIF(Tbl4_PCODE3,L553),1),0)-1+MATCH(L553,Tbl4_PCODE3,0)-1,1)</f>
        <v>#N/A</v>
      </c>
      <c r="O553" s="96" t="str">
        <f ca="1">IFERROR(VLOOKUP(N553,PCODE4:LATITUDE,2,FALSE),"")</f>
        <v/>
      </c>
      <c r="P553" s="96" t="str">
        <f ca="1">IFERROR(VLOOKUP(N553,PCODE4:LONGITUDE,3,FALSE),"")</f>
        <v/>
      </c>
      <c r="Q553" s="81"/>
      <c r="R553" s="80"/>
      <c r="S553" s="73"/>
      <c r="T553" s="73"/>
      <c r="U553" s="73"/>
      <c r="V553" s="73"/>
      <c r="W553" s="73"/>
      <c r="X553" s="73"/>
      <c r="Y553" s="74">
        <f>SUM(Table1[[#This Row],[Syr]:[Other]])</f>
        <v>0</v>
      </c>
    </row>
    <row r="554" spans="1:25" ht="15" customHeight="1">
      <c r="A554" s="78"/>
      <c r="B554" s="78"/>
      <c r="D554" s="71"/>
      <c r="G554" s="71"/>
      <c r="H554" s="96" t="e">
        <f>INDEX(TblAdmin1[Admin1 Code],MATCH(G554,TblAdmin1[Tbl1_Admin1],0),1)</f>
        <v>#N/A</v>
      </c>
      <c r="I554" s="71"/>
      <c r="J554" s="96" t="e">
        <f t="array" aca="1" ref="J554" ca="1">OFFSET(Tbl2_Name2,MATCH(I554,OFFSET(Tbl2_RegionPCODE,MATCH(H554,Tbl2_Pcode1,0),1,COUNTIF(Tbl2_Pcode1,H554),1),0)-1+MATCH(H554,Tbl2_Pcode1,0)-1,1)</f>
        <v>#N/A</v>
      </c>
      <c r="K554" s="71"/>
      <c r="L554" s="96" t="e">
        <f t="array" aca="1" ref="L554" ca="1">OFFSET(Tbl3_Name3,MATCH(K554,OFFSET(Tbl3_Admin2PCODE,MATCH(J554,Tbl3_Pcode2,0),1,COUNTIF(Tbl3_Pcode2,J554),1),0)-1+MATCH(J554,Tbl3_Pcode2,0)-1,1)</f>
        <v>#N/A</v>
      </c>
      <c r="N554" s="96" t="e">
        <f t="array" aca="1" ref="N554" ca="1">OFFSET(Tbl4_Name4,MATCH(M554,OFFSET(Tbl4_Admin3PCODE,MATCH(L554,Tbl4_PCODE3,0),1,COUNTIF(Tbl4_PCODE3,L554),1),0)-1+MATCH(L554,Tbl4_PCODE3,0)-1,1)</f>
        <v>#N/A</v>
      </c>
      <c r="O554" s="96" t="str">
        <f ca="1">IFERROR(VLOOKUP(N554,PCODE4:LATITUDE,2,FALSE),"")</f>
        <v/>
      </c>
      <c r="P554" s="96" t="str">
        <f ca="1">IFERROR(VLOOKUP(N554,PCODE4:LONGITUDE,3,FALSE),"")</f>
        <v/>
      </c>
      <c r="Q554" s="81"/>
      <c r="R554" s="80"/>
      <c r="S554" s="73"/>
      <c r="T554" s="73"/>
      <c r="U554" s="73"/>
      <c r="V554" s="73"/>
      <c r="W554" s="73"/>
      <c r="X554" s="73"/>
      <c r="Y554" s="74">
        <f>SUM(Table1[[#This Row],[Syr]:[Other]])</f>
        <v>0</v>
      </c>
    </row>
    <row r="555" spans="1:25" ht="15" customHeight="1">
      <c r="A555" s="78"/>
      <c r="B555" s="78"/>
      <c r="D555" s="71"/>
      <c r="G555" s="71"/>
      <c r="H555" s="96" t="e">
        <f>INDEX(TblAdmin1[Admin1 Code],MATCH(G555,TblAdmin1[Tbl1_Admin1],0),1)</f>
        <v>#N/A</v>
      </c>
      <c r="I555" s="71"/>
      <c r="J555" s="96" t="e">
        <f t="array" aca="1" ref="J555" ca="1">OFFSET(Tbl2_Name2,MATCH(I555,OFFSET(Tbl2_RegionPCODE,MATCH(H555,Tbl2_Pcode1,0),1,COUNTIF(Tbl2_Pcode1,H555),1),0)-1+MATCH(H555,Tbl2_Pcode1,0)-1,1)</f>
        <v>#N/A</v>
      </c>
      <c r="K555" s="71"/>
      <c r="L555" s="96" t="e">
        <f t="array" aca="1" ref="L555" ca="1">OFFSET(Tbl3_Name3,MATCH(K555,OFFSET(Tbl3_Admin2PCODE,MATCH(J555,Tbl3_Pcode2,0),1,COUNTIF(Tbl3_Pcode2,J555),1),0)-1+MATCH(J555,Tbl3_Pcode2,0)-1,1)</f>
        <v>#N/A</v>
      </c>
      <c r="N555" s="96" t="e">
        <f t="array" aca="1" ref="N555" ca="1">OFFSET(Tbl4_Name4,MATCH(M555,OFFSET(Tbl4_Admin3PCODE,MATCH(L555,Tbl4_PCODE3,0),1,COUNTIF(Tbl4_PCODE3,L555),1),0)-1+MATCH(L555,Tbl4_PCODE3,0)-1,1)</f>
        <v>#N/A</v>
      </c>
      <c r="O555" s="96" t="str">
        <f ca="1">IFERROR(VLOOKUP(N555,PCODE4:LATITUDE,2,FALSE),"")</f>
        <v/>
      </c>
      <c r="P555" s="96" t="str">
        <f ca="1">IFERROR(VLOOKUP(N555,PCODE4:LONGITUDE,3,FALSE),"")</f>
        <v/>
      </c>
      <c r="Q555" s="81"/>
      <c r="R555" s="80"/>
      <c r="S555" s="73"/>
      <c r="T555" s="73"/>
      <c r="U555" s="73"/>
      <c r="V555" s="73"/>
      <c r="W555" s="73"/>
      <c r="X555" s="73"/>
      <c r="Y555" s="74">
        <f>SUM(Table1[[#This Row],[Syr]:[Other]])</f>
        <v>0</v>
      </c>
    </row>
    <row r="556" spans="1:25" ht="15" customHeight="1">
      <c r="A556" s="78"/>
      <c r="B556" s="78"/>
      <c r="D556" s="71"/>
      <c r="G556" s="71"/>
      <c r="H556" s="96" t="e">
        <f>INDEX(TblAdmin1[Admin1 Code],MATCH(G556,TblAdmin1[Tbl1_Admin1],0),1)</f>
        <v>#N/A</v>
      </c>
      <c r="I556" s="71"/>
      <c r="J556" s="96" t="e">
        <f t="array" aca="1" ref="J556" ca="1">OFFSET(Tbl2_Name2,MATCH(I556,OFFSET(Tbl2_RegionPCODE,MATCH(H556,Tbl2_Pcode1,0),1,COUNTIF(Tbl2_Pcode1,H556),1),0)-1+MATCH(H556,Tbl2_Pcode1,0)-1,1)</f>
        <v>#N/A</v>
      </c>
      <c r="K556" s="71"/>
      <c r="L556" s="96" t="e">
        <f t="array" aca="1" ref="L556" ca="1">OFFSET(Tbl3_Name3,MATCH(K556,OFFSET(Tbl3_Admin2PCODE,MATCH(J556,Tbl3_Pcode2,0),1,COUNTIF(Tbl3_Pcode2,J556),1),0)-1+MATCH(J556,Tbl3_Pcode2,0)-1,1)</f>
        <v>#N/A</v>
      </c>
      <c r="N556" s="96" t="e">
        <f t="array" aca="1" ref="N556" ca="1">OFFSET(Tbl4_Name4,MATCH(M556,OFFSET(Tbl4_Admin3PCODE,MATCH(L556,Tbl4_PCODE3,0),1,COUNTIF(Tbl4_PCODE3,L556),1),0)-1+MATCH(L556,Tbl4_PCODE3,0)-1,1)</f>
        <v>#N/A</v>
      </c>
      <c r="O556" s="96" t="str">
        <f ca="1">IFERROR(VLOOKUP(N556,PCODE4:LATITUDE,2,FALSE),"")</f>
        <v/>
      </c>
      <c r="P556" s="96" t="str">
        <f ca="1">IFERROR(VLOOKUP(N556,PCODE4:LONGITUDE,3,FALSE),"")</f>
        <v/>
      </c>
      <c r="Q556" s="81"/>
      <c r="R556" s="80"/>
      <c r="S556" s="73"/>
      <c r="T556" s="73"/>
      <c r="U556" s="73"/>
      <c r="V556" s="73"/>
      <c r="W556" s="73"/>
      <c r="X556" s="73"/>
      <c r="Y556" s="74">
        <f>SUM(Table1[[#This Row],[Syr]:[Other]])</f>
        <v>0</v>
      </c>
    </row>
    <row r="557" spans="1:25" ht="15" customHeight="1">
      <c r="A557" s="78"/>
      <c r="B557" s="78"/>
      <c r="D557" s="71"/>
      <c r="G557" s="71"/>
      <c r="H557" s="96" t="e">
        <f>INDEX(TblAdmin1[Admin1 Code],MATCH(G557,TblAdmin1[Tbl1_Admin1],0),1)</f>
        <v>#N/A</v>
      </c>
      <c r="I557" s="71"/>
      <c r="J557" s="96" t="e">
        <f t="array" aca="1" ref="J557" ca="1">OFFSET(Tbl2_Name2,MATCH(I557,OFFSET(Tbl2_RegionPCODE,MATCH(H557,Tbl2_Pcode1,0),1,COUNTIF(Tbl2_Pcode1,H557),1),0)-1+MATCH(H557,Tbl2_Pcode1,0)-1,1)</f>
        <v>#N/A</v>
      </c>
      <c r="K557" s="71"/>
      <c r="L557" s="96" t="e">
        <f t="array" aca="1" ref="L557" ca="1">OFFSET(Tbl3_Name3,MATCH(K557,OFFSET(Tbl3_Admin2PCODE,MATCH(J557,Tbl3_Pcode2,0),1,COUNTIF(Tbl3_Pcode2,J557),1),0)-1+MATCH(J557,Tbl3_Pcode2,0)-1,1)</f>
        <v>#N/A</v>
      </c>
      <c r="N557" s="96" t="e">
        <f t="array" aca="1" ref="N557" ca="1">OFFSET(Tbl4_Name4,MATCH(M557,OFFSET(Tbl4_Admin3PCODE,MATCH(L557,Tbl4_PCODE3,0),1,COUNTIF(Tbl4_PCODE3,L557),1),0)-1+MATCH(L557,Tbl4_PCODE3,0)-1,1)</f>
        <v>#N/A</v>
      </c>
      <c r="O557" s="96" t="str">
        <f ca="1">IFERROR(VLOOKUP(N557,PCODE4:LATITUDE,2,FALSE),"")</f>
        <v/>
      </c>
      <c r="P557" s="96" t="str">
        <f ca="1">IFERROR(VLOOKUP(N557,PCODE4:LONGITUDE,3,FALSE),"")</f>
        <v/>
      </c>
      <c r="Q557" s="81"/>
      <c r="R557" s="80"/>
      <c r="S557" s="73"/>
      <c r="T557" s="73"/>
      <c r="U557" s="73"/>
      <c r="V557" s="73"/>
      <c r="W557" s="73"/>
      <c r="X557" s="73"/>
      <c r="Y557" s="74">
        <f>SUM(Table1[[#This Row],[Syr]:[Other]])</f>
        <v>0</v>
      </c>
    </row>
    <row r="558" spans="1:25" ht="15" customHeight="1">
      <c r="A558" s="78"/>
      <c r="B558" s="78"/>
      <c r="D558" s="71"/>
      <c r="G558" s="71"/>
      <c r="H558" s="96" t="e">
        <f>INDEX(TblAdmin1[Admin1 Code],MATCH(G558,TblAdmin1[Tbl1_Admin1],0),1)</f>
        <v>#N/A</v>
      </c>
      <c r="I558" s="71"/>
      <c r="J558" s="96" t="e">
        <f t="array" aca="1" ref="J558" ca="1">OFFSET(Tbl2_Name2,MATCH(I558,OFFSET(Tbl2_RegionPCODE,MATCH(H558,Tbl2_Pcode1,0),1,COUNTIF(Tbl2_Pcode1,H558),1),0)-1+MATCH(H558,Tbl2_Pcode1,0)-1,1)</f>
        <v>#N/A</v>
      </c>
      <c r="K558" s="71"/>
      <c r="L558" s="96" t="e">
        <f t="array" aca="1" ref="L558" ca="1">OFFSET(Tbl3_Name3,MATCH(K558,OFFSET(Tbl3_Admin2PCODE,MATCH(J558,Tbl3_Pcode2,0),1,COUNTIF(Tbl3_Pcode2,J558),1),0)-1+MATCH(J558,Tbl3_Pcode2,0)-1,1)</f>
        <v>#N/A</v>
      </c>
      <c r="N558" s="96" t="e">
        <f t="array" aca="1" ref="N558" ca="1">OFFSET(Tbl4_Name4,MATCH(M558,OFFSET(Tbl4_Admin3PCODE,MATCH(L558,Tbl4_PCODE3,0),1,COUNTIF(Tbl4_PCODE3,L558),1),0)-1+MATCH(L558,Tbl4_PCODE3,0)-1,1)</f>
        <v>#N/A</v>
      </c>
      <c r="O558" s="96" t="str">
        <f ca="1">IFERROR(VLOOKUP(N558,PCODE4:LATITUDE,2,FALSE),"")</f>
        <v/>
      </c>
      <c r="P558" s="96" t="str">
        <f ca="1">IFERROR(VLOOKUP(N558,PCODE4:LONGITUDE,3,FALSE),"")</f>
        <v/>
      </c>
      <c r="Q558" s="81"/>
      <c r="R558" s="80"/>
      <c r="S558" s="73"/>
      <c r="T558" s="73"/>
      <c r="U558" s="73"/>
      <c r="V558" s="73"/>
      <c r="W558" s="73"/>
      <c r="X558" s="73"/>
      <c r="Y558" s="74">
        <f>SUM(Table1[[#This Row],[Syr]:[Other]])</f>
        <v>0</v>
      </c>
    </row>
    <row r="559" spans="1:25" ht="15" customHeight="1">
      <c r="A559" s="78"/>
      <c r="B559" s="78"/>
      <c r="D559" s="71"/>
      <c r="G559" s="71"/>
      <c r="H559" s="96" t="e">
        <f>INDEX(TblAdmin1[Admin1 Code],MATCH(G559,TblAdmin1[Tbl1_Admin1],0),1)</f>
        <v>#N/A</v>
      </c>
      <c r="I559" s="71"/>
      <c r="J559" s="96" t="e">
        <f t="array" aca="1" ref="J559" ca="1">OFFSET(Tbl2_Name2,MATCH(I559,OFFSET(Tbl2_RegionPCODE,MATCH(H559,Tbl2_Pcode1,0),1,COUNTIF(Tbl2_Pcode1,H559),1),0)-1+MATCH(H559,Tbl2_Pcode1,0)-1,1)</f>
        <v>#N/A</v>
      </c>
      <c r="K559" s="71"/>
      <c r="L559" s="96" t="e">
        <f t="array" aca="1" ref="L559" ca="1">OFFSET(Tbl3_Name3,MATCH(K559,OFFSET(Tbl3_Admin2PCODE,MATCH(J559,Tbl3_Pcode2,0),1,COUNTIF(Tbl3_Pcode2,J559),1),0)-1+MATCH(J559,Tbl3_Pcode2,0)-1,1)</f>
        <v>#N/A</v>
      </c>
      <c r="N559" s="96" t="e">
        <f t="array" aca="1" ref="N559" ca="1">OFFSET(Tbl4_Name4,MATCH(M559,OFFSET(Tbl4_Admin3PCODE,MATCH(L559,Tbl4_PCODE3,0),1,COUNTIF(Tbl4_PCODE3,L559),1),0)-1+MATCH(L559,Tbl4_PCODE3,0)-1,1)</f>
        <v>#N/A</v>
      </c>
      <c r="O559" s="96" t="str">
        <f ca="1">IFERROR(VLOOKUP(N559,PCODE4:LATITUDE,2,FALSE),"")</f>
        <v/>
      </c>
      <c r="P559" s="96" t="str">
        <f ca="1">IFERROR(VLOOKUP(N559,PCODE4:LONGITUDE,3,FALSE),"")</f>
        <v/>
      </c>
      <c r="Q559" s="81"/>
      <c r="R559" s="80"/>
      <c r="S559" s="73"/>
      <c r="T559" s="73"/>
      <c r="U559" s="73"/>
      <c r="V559" s="73"/>
      <c r="W559" s="73"/>
      <c r="X559" s="73"/>
      <c r="Y559" s="74">
        <f>SUM(Table1[[#This Row],[Syr]:[Other]])</f>
        <v>0</v>
      </c>
    </row>
    <row r="560" spans="1:25" ht="15" customHeight="1">
      <c r="A560" s="78"/>
      <c r="B560" s="78"/>
      <c r="D560" s="71"/>
      <c r="G560" s="71"/>
      <c r="H560" s="96" t="e">
        <f>INDEX(TblAdmin1[Admin1 Code],MATCH(G560,TblAdmin1[Tbl1_Admin1],0),1)</f>
        <v>#N/A</v>
      </c>
      <c r="I560" s="71"/>
      <c r="J560" s="96" t="e">
        <f t="array" aca="1" ref="J560" ca="1">OFFSET(Tbl2_Name2,MATCH(I560,OFFSET(Tbl2_RegionPCODE,MATCH(H560,Tbl2_Pcode1,0),1,COUNTIF(Tbl2_Pcode1,H560),1),0)-1+MATCH(H560,Tbl2_Pcode1,0)-1,1)</f>
        <v>#N/A</v>
      </c>
      <c r="K560" s="71"/>
      <c r="L560" s="96" t="e">
        <f t="array" aca="1" ref="L560" ca="1">OFFSET(Tbl3_Name3,MATCH(K560,OFFSET(Tbl3_Admin2PCODE,MATCH(J560,Tbl3_Pcode2,0),1,COUNTIF(Tbl3_Pcode2,J560),1),0)-1+MATCH(J560,Tbl3_Pcode2,0)-1,1)</f>
        <v>#N/A</v>
      </c>
      <c r="N560" s="96" t="e">
        <f t="array" aca="1" ref="N560" ca="1">OFFSET(Tbl4_Name4,MATCH(M560,OFFSET(Tbl4_Admin3PCODE,MATCH(L560,Tbl4_PCODE3,0),1,COUNTIF(Tbl4_PCODE3,L560),1),0)-1+MATCH(L560,Tbl4_PCODE3,0)-1,1)</f>
        <v>#N/A</v>
      </c>
      <c r="O560" s="96" t="str">
        <f ca="1">IFERROR(VLOOKUP(N560,PCODE4:LATITUDE,2,FALSE),"")</f>
        <v/>
      </c>
      <c r="P560" s="96" t="str">
        <f ca="1">IFERROR(VLOOKUP(N560,PCODE4:LONGITUDE,3,FALSE),"")</f>
        <v/>
      </c>
      <c r="Q560" s="81"/>
      <c r="R560" s="80"/>
      <c r="S560" s="73"/>
      <c r="T560" s="73"/>
      <c r="U560" s="73"/>
      <c r="V560" s="73"/>
      <c r="W560" s="73"/>
      <c r="X560" s="73"/>
      <c r="Y560" s="74">
        <f>SUM(Table1[[#This Row],[Syr]:[Other]])</f>
        <v>0</v>
      </c>
    </row>
    <row r="561" spans="1:25" ht="15" customHeight="1">
      <c r="A561" s="78"/>
      <c r="B561" s="78"/>
      <c r="D561" s="71"/>
      <c r="G561" s="71"/>
      <c r="H561" s="96" t="e">
        <f>INDEX(TblAdmin1[Admin1 Code],MATCH(G561,TblAdmin1[Tbl1_Admin1],0),1)</f>
        <v>#N/A</v>
      </c>
      <c r="I561" s="71"/>
      <c r="J561" s="96" t="e">
        <f t="array" aca="1" ref="J561" ca="1">OFFSET(Tbl2_Name2,MATCH(I561,OFFSET(Tbl2_RegionPCODE,MATCH(H561,Tbl2_Pcode1,0),1,COUNTIF(Tbl2_Pcode1,H561),1),0)-1+MATCH(H561,Tbl2_Pcode1,0)-1,1)</f>
        <v>#N/A</v>
      </c>
      <c r="K561" s="71"/>
      <c r="L561" s="96" t="e">
        <f t="array" aca="1" ref="L561" ca="1">OFFSET(Tbl3_Name3,MATCH(K561,OFFSET(Tbl3_Admin2PCODE,MATCH(J561,Tbl3_Pcode2,0),1,COUNTIF(Tbl3_Pcode2,J561),1),0)-1+MATCH(J561,Tbl3_Pcode2,0)-1,1)</f>
        <v>#N/A</v>
      </c>
      <c r="N561" s="96" t="e">
        <f t="array" aca="1" ref="N561" ca="1">OFFSET(Tbl4_Name4,MATCH(M561,OFFSET(Tbl4_Admin3PCODE,MATCH(L561,Tbl4_PCODE3,0),1,COUNTIF(Tbl4_PCODE3,L561),1),0)-1+MATCH(L561,Tbl4_PCODE3,0)-1,1)</f>
        <v>#N/A</v>
      </c>
      <c r="O561" s="96" t="str">
        <f ca="1">IFERROR(VLOOKUP(N561,PCODE4:LATITUDE,2,FALSE),"")</f>
        <v/>
      </c>
      <c r="P561" s="96" t="str">
        <f ca="1">IFERROR(VLOOKUP(N561,PCODE4:LONGITUDE,3,FALSE),"")</f>
        <v/>
      </c>
      <c r="Q561" s="81"/>
      <c r="R561" s="80"/>
      <c r="S561" s="73"/>
      <c r="T561" s="73"/>
      <c r="U561" s="73"/>
      <c r="V561" s="73"/>
      <c r="W561" s="73"/>
      <c r="X561" s="73"/>
      <c r="Y561" s="74">
        <f>SUM(Table1[[#This Row],[Syr]:[Other]])</f>
        <v>0</v>
      </c>
    </row>
    <row r="562" spans="1:25" ht="15" customHeight="1">
      <c r="A562" s="78"/>
      <c r="B562" s="78"/>
      <c r="D562" s="71"/>
      <c r="G562" s="71"/>
      <c r="H562" s="96" t="e">
        <f>INDEX(TblAdmin1[Admin1 Code],MATCH(G562,TblAdmin1[Tbl1_Admin1],0),1)</f>
        <v>#N/A</v>
      </c>
      <c r="I562" s="71"/>
      <c r="J562" s="96" t="e">
        <f t="array" aca="1" ref="J562" ca="1">OFFSET(Tbl2_Name2,MATCH(I562,OFFSET(Tbl2_RegionPCODE,MATCH(H562,Tbl2_Pcode1,0),1,COUNTIF(Tbl2_Pcode1,H562),1),0)-1+MATCH(H562,Tbl2_Pcode1,0)-1,1)</f>
        <v>#N/A</v>
      </c>
      <c r="K562" s="71"/>
      <c r="L562" s="96" t="e">
        <f t="array" aca="1" ref="L562" ca="1">OFFSET(Tbl3_Name3,MATCH(K562,OFFSET(Tbl3_Admin2PCODE,MATCH(J562,Tbl3_Pcode2,0),1,COUNTIF(Tbl3_Pcode2,J562),1),0)-1+MATCH(J562,Tbl3_Pcode2,0)-1,1)</f>
        <v>#N/A</v>
      </c>
      <c r="N562" s="96" t="e">
        <f t="array" aca="1" ref="N562" ca="1">OFFSET(Tbl4_Name4,MATCH(M562,OFFSET(Tbl4_Admin3PCODE,MATCH(L562,Tbl4_PCODE3,0),1,COUNTIF(Tbl4_PCODE3,L562),1),0)-1+MATCH(L562,Tbl4_PCODE3,0)-1,1)</f>
        <v>#N/A</v>
      </c>
      <c r="O562" s="96" t="str">
        <f ca="1">IFERROR(VLOOKUP(N562,PCODE4:LATITUDE,2,FALSE),"")</f>
        <v/>
      </c>
      <c r="P562" s="96" t="str">
        <f ca="1">IFERROR(VLOOKUP(N562,PCODE4:LONGITUDE,3,FALSE),"")</f>
        <v/>
      </c>
      <c r="Q562" s="81"/>
      <c r="R562" s="80"/>
      <c r="S562" s="73"/>
      <c r="T562" s="73"/>
      <c r="U562" s="73"/>
      <c r="V562" s="73"/>
      <c r="W562" s="73"/>
      <c r="X562" s="73"/>
      <c r="Y562" s="74">
        <f>SUM(Table1[[#This Row],[Syr]:[Other]])</f>
        <v>0</v>
      </c>
    </row>
    <row r="563" spans="1:25" ht="15" customHeight="1">
      <c r="A563" s="78"/>
      <c r="B563" s="78"/>
      <c r="D563" s="71"/>
      <c r="G563" s="71"/>
      <c r="H563" s="96" t="e">
        <f>INDEX(TblAdmin1[Admin1 Code],MATCH(G563,TblAdmin1[Tbl1_Admin1],0),1)</f>
        <v>#N/A</v>
      </c>
      <c r="I563" s="71"/>
      <c r="J563" s="96" t="e">
        <f t="array" aca="1" ref="J563" ca="1">OFFSET(Tbl2_Name2,MATCH(I563,OFFSET(Tbl2_RegionPCODE,MATCH(H563,Tbl2_Pcode1,0),1,COUNTIF(Tbl2_Pcode1,H563),1),0)-1+MATCH(H563,Tbl2_Pcode1,0)-1,1)</f>
        <v>#N/A</v>
      </c>
      <c r="K563" s="71"/>
      <c r="L563" s="96" t="e">
        <f t="array" aca="1" ref="L563" ca="1">OFFSET(Tbl3_Name3,MATCH(K563,OFFSET(Tbl3_Admin2PCODE,MATCH(J563,Tbl3_Pcode2,0),1,COUNTIF(Tbl3_Pcode2,J563),1),0)-1+MATCH(J563,Tbl3_Pcode2,0)-1,1)</f>
        <v>#N/A</v>
      </c>
      <c r="N563" s="96" t="e">
        <f t="array" aca="1" ref="N563" ca="1">OFFSET(Tbl4_Name4,MATCH(M563,OFFSET(Tbl4_Admin3PCODE,MATCH(L563,Tbl4_PCODE3,0),1,COUNTIF(Tbl4_PCODE3,L563),1),0)-1+MATCH(L563,Tbl4_PCODE3,0)-1,1)</f>
        <v>#N/A</v>
      </c>
      <c r="O563" s="96" t="str">
        <f ca="1">IFERROR(VLOOKUP(N563,PCODE4:LATITUDE,2,FALSE),"")</f>
        <v/>
      </c>
      <c r="P563" s="96" t="str">
        <f ca="1">IFERROR(VLOOKUP(N563,PCODE4:LONGITUDE,3,FALSE),"")</f>
        <v/>
      </c>
      <c r="Q563" s="81"/>
      <c r="R563" s="80"/>
      <c r="S563" s="73"/>
      <c r="T563" s="73"/>
      <c r="U563" s="73"/>
      <c r="V563" s="73"/>
      <c r="W563" s="73"/>
      <c r="X563" s="73"/>
      <c r="Y563" s="74">
        <f>SUM(Table1[[#This Row],[Syr]:[Other]])</f>
        <v>0</v>
      </c>
    </row>
    <row r="564" spans="1:25" ht="15" customHeight="1">
      <c r="A564" s="78"/>
      <c r="B564" s="78"/>
      <c r="D564" s="71"/>
      <c r="G564" s="71"/>
      <c r="H564" s="96" t="e">
        <f>INDEX(TblAdmin1[Admin1 Code],MATCH(G564,TblAdmin1[Tbl1_Admin1],0),1)</f>
        <v>#N/A</v>
      </c>
      <c r="I564" s="71"/>
      <c r="J564" s="96" t="e">
        <f t="array" aca="1" ref="J564" ca="1">OFFSET(Tbl2_Name2,MATCH(I564,OFFSET(Tbl2_RegionPCODE,MATCH(H564,Tbl2_Pcode1,0),1,COUNTIF(Tbl2_Pcode1,H564),1),0)-1+MATCH(H564,Tbl2_Pcode1,0)-1,1)</f>
        <v>#N/A</v>
      </c>
      <c r="K564" s="71"/>
      <c r="L564" s="96" t="e">
        <f t="array" aca="1" ref="L564" ca="1">OFFSET(Tbl3_Name3,MATCH(K564,OFFSET(Tbl3_Admin2PCODE,MATCH(J564,Tbl3_Pcode2,0),1,COUNTIF(Tbl3_Pcode2,J564),1),0)-1+MATCH(J564,Tbl3_Pcode2,0)-1,1)</f>
        <v>#N/A</v>
      </c>
      <c r="N564" s="96" t="e">
        <f t="array" aca="1" ref="N564" ca="1">OFFSET(Tbl4_Name4,MATCH(M564,OFFSET(Tbl4_Admin3PCODE,MATCH(L564,Tbl4_PCODE3,0),1,COUNTIF(Tbl4_PCODE3,L564),1),0)-1+MATCH(L564,Tbl4_PCODE3,0)-1,1)</f>
        <v>#N/A</v>
      </c>
      <c r="O564" s="96" t="str">
        <f ca="1">IFERROR(VLOOKUP(N564,PCODE4:LATITUDE,2,FALSE),"")</f>
        <v/>
      </c>
      <c r="P564" s="96" t="str">
        <f ca="1">IFERROR(VLOOKUP(N564,PCODE4:LONGITUDE,3,FALSE),"")</f>
        <v/>
      </c>
      <c r="Q564" s="81"/>
      <c r="R564" s="80"/>
      <c r="S564" s="73"/>
      <c r="T564" s="73"/>
      <c r="U564" s="73"/>
      <c r="V564" s="73"/>
      <c r="W564" s="73"/>
      <c r="X564" s="73"/>
      <c r="Y564" s="74">
        <f>SUM(Table1[[#This Row],[Syr]:[Other]])</f>
        <v>0</v>
      </c>
    </row>
    <row r="565" spans="1:25" ht="15" customHeight="1">
      <c r="A565" s="78"/>
      <c r="B565" s="78"/>
      <c r="D565" s="71"/>
      <c r="G565" s="71"/>
      <c r="H565" s="96" t="e">
        <f>INDEX(TblAdmin1[Admin1 Code],MATCH(G565,TblAdmin1[Tbl1_Admin1],0),1)</f>
        <v>#N/A</v>
      </c>
      <c r="I565" s="71"/>
      <c r="J565" s="96" t="e">
        <f t="array" aca="1" ref="J565" ca="1">OFFSET(Tbl2_Name2,MATCH(I565,OFFSET(Tbl2_RegionPCODE,MATCH(H565,Tbl2_Pcode1,0),1,COUNTIF(Tbl2_Pcode1,H565),1),0)-1+MATCH(H565,Tbl2_Pcode1,0)-1,1)</f>
        <v>#N/A</v>
      </c>
      <c r="K565" s="71"/>
      <c r="L565" s="96" t="e">
        <f t="array" aca="1" ref="L565" ca="1">OFFSET(Tbl3_Name3,MATCH(K565,OFFSET(Tbl3_Admin2PCODE,MATCH(J565,Tbl3_Pcode2,0),1,COUNTIF(Tbl3_Pcode2,J565),1),0)-1+MATCH(J565,Tbl3_Pcode2,0)-1,1)</f>
        <v>#N/A</v>
      </c>
      <c r="N565" s="96" t="e">
        <f t="array" aca="1" ref="N565" ca="1">OFFSET(Tbl4_Name4,MATCH(M565,OFFSET(Tbl4_Admin3PCODE,MATCH(L565,Tbl4_PCODE3,0),1,COUNTIF(Tbl4_PCODE3,L565),1),0)-1+MATCH(L565,Tbl4_PCODE3,0)-1,1)</f>
        <v>#N/A</v>
      </c>
      <c r="O565" s="96" t="str">
        <f ca="1">IFERROR(VLOOKUP(N565,PCODE4:LATITUDE,2,FALSE),"")</f>
        <v/>
      </c>
      <c r="P565" s="96" t="str">
        <f ca="1">IFERROR(VLOOKUP(N565,PCODE4:LONGITUDE,3,FALSE),"")</f>
        <v/>
      </c>
      <c r="Q565" s="81"/>
      <c r="R565" s="80"/>
      <c r="S565" s="73"/>
      <c r="T565" s="73"/>
      <c r="U565" s="73"/>
      <c r="V565" s="73"/>
      <c r="W565" s="73"/>
      <c r="X565" s="73"/>
      <c r="Y565" s="74">
        <f>SUM(Table1[[#This Row],[Syr]:[Other]])</f>
        <v>0</v>
      </c>
    </row>
    <row r="566" spans="1:25" ht="15" customHeight="1">
      <c r="A566" s="78"/>
      <c r="B566" s="78"/>
      <c r="D566" s="71"/>
      <c r="G566" s="71"/>
      <c r="H566" s="96" t="e">
        <f>INDEX(TblAdmin1[Admin1 Code],MATCH(G566,TblAdmin1[Tbl1_Admin1],0),1)</f>
        <v>#N/A</v>
      </c>
      <c r="I566" s="71"/>
      <c r="J566" s="96" t="e">
        <f t="array" aca="1" ref="J566" ca="1">OFFSET(Tbl2_Name2,MATCH(I566,OFFSET(Tbl2_RegionPCODE,MATCH(H566,Tbl2_Pcode1,0),1,COUNTIF(Tbl2_Pcode1,H566),1),0)-1+MATCH(H566,Tbl2_Pcode1,0)-1,1)</f>
        <v>#N/A</v>
      </c>
      <c r="K566" s="71"/>
      <c r="L566" s="96" t="e">
        <f t="array" aca="1" ref="L566" ca="1">OFFSET(Tbl3_Name3,MATCH(K566,OFFSET(Tbl3_Admin2PCODE,MATCH(J566,Tbl3_Pcode2,0),1,COUNTIF(Tbl3_Pcode2,J566),1),0)-1+MATCH(J566,Tbl3_Pcode2,0)-1,1)</f>
        <v>#N/A</v>
      </c>
      <c r="N566" s="96" t="e">
        <f t="array" aca="1" ref="N566" ca="1">OFFSET(Tbl4_Name4,MATCH(M566,OFFSET(Tbl4_Admin3PCODE,MATCH(L566,Tbl4_PCODE3,0),1,COUNTIF(Tbl4_PCODE3,L566),1),0)-1+MATCH(L566,Tbl4_PCODE3,0)-1,1)</f>
        <v>#N/A</v>
      </c>
      <c r="O566" s="96" t="str">
        <f ca="1">IFERROR(VLOOKUP(N566,PCODE4:LATITUDE,2,FALSE),"")</f>
        <v/>
      </c>
      <c r="P566" s="96" t="str">
        <f ca="1">IFERROR(VLOOKUP(N566,PCODE4:LONGITUDE,3,FALSE),"")</f>
        <v/>
      </c>
      <c r="Q566" s="81"/>
      <c r="R566" s="80"/>
      <c r="S566" s="73"/>
      <c r="T566" s="73"/>
      <c r="U566" s="73"/>
      <c r="V566" s="73"/>
      <c r="W566" s="73"/>
      <c r="X566" s="73"/>
      <c r="Y566" s="74">
        <f>SUM(Table1[[#This Row],[Syr]:[Other]])</f>
        <v>0</v>
      </c>
    </row>
    <row r="567" spans="1:25" ht="15" customHeight="1">
      <c r="A567" s="78"/>
      <c r="B567" s="78"/>
      <c r="D567" s="71"/>
      <c r="G567" s="71"/>
      <c r="H567" s="96" t="e">
        <f>INDEX(TblAdmin1[Admin1 Code],MATCH(G567,TblAdmin1[Tbl1_Admin1],0),1)</f>
        <v>#N/A</v>
      </c>
      <c r="I567" s="71"/>
      <c r="J567" s="96" t="e">
        <f t="array" aca="1" ref="J567" ca="1">OFFSET(Tbl2_Name2,MATCH(I567,OFFSET(Tbl2_RegionPCODE,MATCH(H567,Tbl2_Pcode1,0),1,COUNTIF(Tbl2_Pcode1,H567),1),0)-1+MATCH(H567,Tbl2_Pcode1,0)-1,1)</f>
        <v>#N/A</v>
      </c>
      <c r="K567" s="71"/>
      <c r="L567" s="96" t="e">
        <f t="array" aca="1" ref="L567" ca="1">OFFSET(Tbl3_Name3,MATCH(K567,OFFSET(Tbl3_Admin2PCODE,MATCH(J567,Tbl3_Pcode2,0),1,COUNTIF(Tbl3_Pcode2,J567),1),0)-1+MATCH(J567,Tbl3_Pcode2,0)-1,1)</f>
        <v>#N/A</v>
      </c>
      <c r="N567" s="96" t="e">
        <f t="array" aca="1" ref="N567" ca="1">OFFSET(Tbl4_Name4,MATCH(M567,OFFSET(Tbl4_Admin3PCODE,MATCH(L567,Tbl4_PCODE3,0),1,COUNTIF(Tbl4_PCODE3,L567),1),0)-1+MATCH(L567,Tbl4_PCODE3,0)-1,1)</f>
        <v>#N/A</v>
      </c>
      <c r="O567" s="96" t="str">
        <f ca="1">IFERROR(VLOOKUP(N567,PCODE4:LATITUDE,2,FALSE),"")</f>
        <v/>
      </c>
      <c r="P567" s="96" t="str">
        <f ca="1">IFERROR(VLOOKUP(N567,PCODE4:LONGITUDE,3,FALSE),"")</f>
        <v/>
      </c>
      <c r="Q567" s="81"/>
      <c r="R567" s="80"/>
      <c r="S567" s="73"/>
      <c r="T567" s="73"/>
      <c r="U567" s="73"/>
      <c r="V567" s="73"/>
      <c r="W567" s="73"/>
      <c r="X567" s="73"/>
      <c r="Y567" s="74">
        <f>SUM(Table1[[#This Row],[Syr]:[Other]])</f>
        <v>0</v>
      </c>
    </row>
    <row r="568" spans="1:25" ht="15" customHeight="1">
      <c r="A568" s="78"/>
      <c r="B568" s="78"/>
      <c r="D568" s="71"/>
      <c r="G568" s="71"/>
      <c r="H568" s="96" t="e">
        <f>INDEX(TblAdmin1[Admin1 Code],MATCH(G568,TblAdmin1[Tbl1_Admin1],0),1)</f>
        <v>#N/A</v>
      </c>
      <c r="I568" s="71"/>
      <c r="J568" s="96" t="e">
        <f t="array" aca="1" ref="J568" ca="1">OFFSET(Tbl2_Name2,MATCH(I568,OFFSET(Tbl2_RegionPCODE,MATCH(H568,Tbl2_Pcode1,0),1,COUNTIF(Tbl2_Pcode1,H568),1),0)-1+MATCH(H568,Tbl2_Pcode1,0)-1,1)</f>
        <v>#N/A</v>
      </c>
      <c r="K568" s="71"/>
      <c r="L568" s="96" t="e">
        <f t="array" aca="1" ref="L568" ca="1">OFFSET(Tbl3_Name3,MATCH(K568,OFFSET(Tbl3_Admin2PCODE,MATCH(J568,Tbl3_Pcode2,0),1,COUNTIF(Tbl3_Pcode2,J568),1),0)-1+MATCH(J568,Tbl3_Pcode2,0)-1,1)</f>
        <v>#N/A</v>
      </c>
      <c r="N568" s="96" t="e">
        <f t="array" aca="1" ref="N568" ca="1">OFFSET(Tbl4_Name4,MATCH(M568,OFFSET(Tbl4_Admin3PCODE,MATCH(L568,Tbl4_PCODE3,0),1,COUNTIF(Tbl4_PCODE3,L568),1),0)-1+MATCH(L568,Tbl4_PCODE3,0)-1,1)</f>
        <v>#N/A</v>
      </c>
      <c r="O568" s="96" t="str">
        <f ca="1">IFERROR(VLOOKUP(N568,PCODE4:LATITUDE,2,FALSE),"")</f>
        <v/>
      </c>
      <c r="P568" s="96" t="str">
        <f ca="1">IFERROR(VLOOKUP(N568,PCODE4:LONGITUDE,3,FALSE),"")</f>
        <v/>
      </c>
      <c r="Q568" s="81"/>
      <c r="R568" s="80"/>
      <c r="S568" s="73"/>
      <c r="T568" s="73"/>
      <c r="U568" s="73"/>
      <c r="V568" s="73"/>
      <c r="W568" s="73"/>
      <c r="X568" s="73"/>
      <c r="Y568" s="74">
        <f>SUM(Table1[[#This Row],[Syr]:[Other]])</f>
        <v>0</v>
      </c>
    </row>
    <row r="569" spans="1:25" ht="15" customHeight="1">
      <c r="A569" s="78"/>
      <c r="B569" s="78"/>
      <c r="D569" s="71"/>
      <c r="G569" s="71"/>
      <c r="H569" s="96" t="e">
        <f>INDEX(TblAdmin1[Admin1 Code],MATCH(G569,TblAdmin1[Tbl1_Admin1],0),1)</f>
        <v>#N/A</v>
      </c>
      <c r="I569" s="71"/>
      <c r="J569" s="96" t="e">
        <f t="array" aca="1" ref="J569" ca="1">OFFSET(Tbl2_Name2,MATCH(I569,OFFSET(Tbl2_RegionPCODE,MATCH(H569,Tbl2_Pcode1,0),1,COUNTIF(Tbl2_Pcode1,H569),1),0)-1+MATCH(H569,Tbl2_Pcode1,0)-1,1)</f>
        <v>#N/A</v>
      </c>
      <c r="K569" s="71"/>
      <c r="L569" s="96" t="e">
        <f t="array" aca="1" ref="L569" ca="1">OFFSET(Tbl3_Name3,MATCH(K569,OFFSET(Tbl3_Admin2PCODE,MATCH(J569,Tbl3_Pcode2,0),1,COUNTIF(Tbl3_Pcode2,J569),1),0)-1+MATCH(J569,Tbl3_Pcode2,0)-1,1)</f>
        <v>#N/A</v>
      </c>
      <c r="N569" s="96" t="e">
        <f t="array" aca="1" ref="N569" ca="1">OFFSET(Tbl4_Name4,MATCH(M569,OFFSET(Tbl4_Admin3PCODE,MATCH(L569,Tbl4_PCODE3,0),1,COUNTIF(Tbl4_PCODE3,L569),1),0)-1+MATCH(L569,Tbl4_PCODE3,0)-1,1)</f>
        <v>#N/A</v>
      </c>
      <c r="O569" s="96" t="str">
        <f ca="1">IFERROR(VLOOKUP(N569,PCODE4:LATITUDE,2,FALSE),"")</f>
        <v/>
      </c>
      <c r="P569" s="96" t="str">
        <f ca="1">IFERROR(VLOOKUP(N569,PCODE4:LONGITUDE,3,FALSE),"")</f>
        <v/>
      </c>
      <c r="Q569" s="81"/>
      <c r="R569" s="80"/>
      <c r="S569" s="73"/>
      <c r="T569" s="73"/>
      <c r="U569" s="73"/>
      <c r="V569" s="73"/>
      <c r="W569" s="73"/>
      <c r="X569" s="73"/>
      <c r="Y569" s="74">
        <f>SUM(Table1[[#This Row],[Syr]:[Other]])</f>
        <v>0</v>
      </c>
    </row>
    <row r="570" spans="1:25" ht="15" customHeight="1">
      <c r="A570" s="78"/>
      <c r="B570" s="78"/>
      <c r="D570" s="71"/>
      <c r="G570" s="71"/>
      <c r="H570" s="96" t="e">
        <f>INDEX(TblAdmin1[Admin1 Code],MATCH(G570,TblAdmin1[Tbl1_Admin1],0),1)</f>
        <v>#N/A</v>
      </c>
      <c r="I570" s="71"/>
      <c r="J570" s="96" t="e">
        <f t="array" aca="1" ref="J570" ca="1">OFFSET(Tbl2_Name2,MATCH(I570,OFFSET(Tbl2_RegionPCODE,MATCH(H570,Tbl2_Pcode1,0),1,COUNTIF(Tbl2_Pcode1,H570),1),0)-1+MATCH(H570,Tbl2_Pcode1,0)-1,1)</f>
        <v>#N/A</v>
      </c>
      <c r="K570" s="71"/>
      <c r="L570" s="96" t="e">
        <f t="array" aca="1" ref="L570" ca="1">OFFSET(Tbl3_Name3,MATCH(K570,OFFSET(Tbl3_Admin2PCODE,MATCH(J570,Tbl3_Pcode2,0),1,COUNTIF(Tbl3_Pcode2,J570),1),0)-1+MATCH(J570,Tbl3_Pcode2,0)-1,1)</f>
        <v>#N/A</v>
      </c>
      <c r="N570" s="96" t="e">
        <f t="array" aca="1" ref="N570" ca="1">OFFSET(Tbl4_Name4,MATCH(M570,OFFSET(Tbl4_Admin3PCODE,MATCH(L570,Tbl4_PCODE3,0),1,COUNTIF(Tbl4_PCODE3,L570),1),0)-1+MATCH(L570,Tbl4_PCODE3,0)-1,1)</f>
        <v>#N/A</v>
      </c>
      <c r="O570" s="96" t="str">
        <f ca="1">IFERROR(VLOOKUP(N570,PCODE4:LATITUDE,2,FALSE),"")</f>
        <v/>
      </c>
      <c r="P570" s="96" t="str">
        <f ca="1">IFERROR(VLOOKUP(N570,PCODE4:LONGITUDE,3,FALSE),"")</f>
        <v/>
      </c>
      <c r="Q570" s="81"/>
      <c r="R570" s="80"/>
      <c r="S570" s="73"/>
      <c r="T570" s="73"/>
      <c r="U570" s="73"/>
      <c r="V570" s="73"/>
      <c r="W570" s="73"/>
      <c r="X570" s="73"/>
      <c r="Y570" s="74">
        <f>SUM(Table1[[#This Row],[Syr]:[Other]])</f>
        <v>0</v>
      </c>
    </row>
    <row r="571" spans="1:25" ht="15" customHeight="1">
      <c r="A571" s="78"/>
      <c r="B571" s="78"/>
      <c r="D571" s="71"/>
      <c r="G571" s="71"/>
      <c r="H571" s="96" t="e">
        <f>INDEX(TblAdmin1[Admin1 Code],MATCH(G571,TblAdmin1[Tbl1_Admin1],0),1)</f>
        <v>#N/A</v>
      </c>
      <c r="I571" s="71"/>
      <c r="J571" s="96" t="e">
        <f t="array" aca="1" ref="J571" ca="1">OFFSET(Tbl2_Name2,MATCH(I571,OFFSET(Tbl2_RegionPCODE,MATCH(H571,Tbl2_Pcode1,0),1,COUNTIF(Tbl2_Pcode1,H571),1),0)-1+MATCH(H571,Tbl2_Pcode1,0)-1,1)</f>
        <v>#N/A</v>
      </c>
      <c r="K571" s="71"/>
      <c r="L571" s="96" t="e">
        <f t="array" aca="1" ref="L571" ca="1">OFFSET(Tbl3_Name3,MATCH(K571,OFFSET(Tbl3_Admin2PCODE,MATCH(J571,Tbl3_Pcode2,0),1,COUNTIF(Tbl3_Pcode2,J571),1),0)-1+MATCH(J571,Tbl3_Pcode2,0)-1,1)</f>
        <v>#N/A</v>
      </c>
      <c r="N571" s="96" t="e">
        <f t="array" aca="1" ref="N571" ca="1">OFFSET(Tbl4_Name4,MATCH(M571,OFFSET(Tbl4_Admin3PCODE,MATCH(L571,Tbl4_PCODE3,0),1,COUNTIF(Tbl4_PCODE3,L571),1),0)-1+MATCH(L571,Tbl4_PCODE3,0)-1,1)</f>
        <v>#N/A</v>
      </c>
      <c r="O571" s="96" t="str">
        <f ca="1">IFERROR(VLOOKUP(N571,PCODE4:LATITUDE,2,FALSE),"")</f>
        <v/>
      </c>
      <c r="P571" s="96" t="str">
        <f ca="1">IFERROR(VLOOKUP(N571,PCODE4:LONGITUDE,3,FALSE),"")</f>
        <v/>
      </c>
      <c r="Q571" s="81"/>
      <c r="R571" s="80"/>
      <c r="S571" s="73"/>
      <c r="T571" s="73"/>
      <c r="U571" s="73"/>
      <c r="V571" s="73"/>
      <c r="W571" s="73"/>
      <c r="X571" s="73"/>
      <c r="Y571" s="74">
        <f>SUM(Table1[[#This Row],[Syr]:[Other]])</f>
        <v>0</v>
      </c>
    </row>
    <row r="572" spans="1:25" ht="15" customHeight="1">
      <c r="A572" s="78"/>
      <c r="B572" s="78"/>
      <c r="D572" s="71"/>
      <c r="G572" s="71"/>
      <c r="H572" s="96" t="e">
        <f>INDEX(TblAdmin1[Admin1 Code],MATCH(G572,TblAdmin1[Tbl1_Admin1],0),1)</f>
        <v>#N/A</v>
      </c>
      <c r="I572" s="71"/>
      <c r="J572" s="96" t="e">
        <f t="array" aca="1" ref="J572" ca="1">OFFSET(Tbl2_Name2,MATCH(I572,OFFSET(Tbl2_RegionPCODE,MATCH(H572,Tbl2_Pcode1,0),1,COUNTIF(Tbl2_Pcode1,H572),1),0)-1+MATCH(H572,Tbl2_Pcode1,0)-1,1)</f>
        <v>#N/A</v>
      </c>
      <c r="K572" s="71"/>
      <c r="L572" s="96" t="e">
        <f t="array" aca="1" ref="L572" ca="1">OFFSET(Tbl3_Name3,MATCH(K572,OFFSET(Tbl3_Admin2PCODE,MATCH(J572,Tbl3_Pcode2,0),1,COUNTIF(Tbl3_Pcode2,J572),1),0)-1+MATCH(J572,Tbl3_Pcode2,0)-1,1)</f>
        <v>#N/A</v>
      </c>
      <c r="N572" s="96" t="e">
        <f t="array" aca="1" ref="N572" ca="1">OFFSET(Tbl4_Name4,MATCH(M572,OFFSET(Tbl4_Admin3PCODE,MATCH(L572,Tbl4_PCODE3,0),1,COUNTIF(Tbl4_PCODE3,L572),1),0)-1+MATCH(L572,Tbl4_PCODE3,0)-1,1)</f>
        <v>#N/A</v>
      </c>
      <c r="O572" s="96" t="str">
        <f ca="1">IFERROR(VLOOKUP(N572,PCODE4:LATITUDE,2,FALSE),"")</f>
        <v/>
      </c>
      <c r="P572" s="96" t="str">
        <f ca="1">IFERROR(VLOOKUP(N572,PCODE4:LONGITUDE,3,FALSE),"")</f>
        <v/>
      </c>
      <c r="Q572" s="81"/>
      <c r="R572" s="80"/>
      <c r="S572" s="73"/>
      <c r="T572" s="73"/>
      <c r="U572" s="73"/>
      <c r="V572" s="73"/>
      <c r="W572" s="73"/>
      <c r="X572" s="73"/>
      <c r="Y572" s="74">
        <f>SUM(Table1[[#This Row],[Syr]:[Other]])</f>
        <v>0</v>
      </c>
    </row>
    <row r="573" spans="1:25" ht="15" customHeight="1">
      <c r="A573" s="78"/>
      <c r="B573" s="78"/>
      <c r="D573" s="71"/>
      <c r="G573" s="71"/>
      <c r="H573" s="96" t="e">
        <f>INDEX(TblAdmin1[Admin1 Code],MATCH(G573,TblAdmin1[Tbl1_Admin1],0),1)</f>
        <v>#N/A</v>
      </c>
      <c r="I573" s="71"/>
      <c r="J573" s="96" t="e">
        <f t="array" aca="1" ref="J573" ca="1">OFFSET(Tbl2_Name2,MATCH(I573,OFFSET(Tbl2_RegionPCODE,MATCH(H573,Tbl2_Pcode1,0),1,COUNTIF(Tbl2_Pcode1,H573),1),0)-1+MATCH(H573,Tbl2_Pcode1,0)-1,1)</f>
        <v>#N/A</v>
      </c>
      <c r="K573" s="71"/>
      <c r="L573" s="96" t="e">
        <f t="array" aca="1" ref="L573" ca="1">OFFSET(Tbl3_Name3,MATCH(K573,OFFSET(Tbl3_Admin2PCODE,MATCH(J573,Tbl3_Pcode2,0),1,COUNTIF(Tbl3_Pcode2,J573),1),0)-1+MATCH(J573,Tbl3_Pcode2,0)-1,1)</f>
        <v>#N/A</v>
      </c>
      <c r="N573" s="96" t="e">
        <f t="array" aca="1" ref="N573" ca="1">OFFSET(Tbl4_Name4,MATCH(M573,OFFSET(Tbl4_Admin3PCODE,MATCH(L573,Tbl4_PCODE3,0),1,COUNTIF(Tbl4_PCODE3,L573),1),0)-1+MATCH(L573,Tbl4_PCODE3,0)-1,1)</f>
        <v>#N/A</v>
      </c>
      <c r="O573" s="96" t="str">
        <f ca="1">IFERROR(VLOOKUP(N573,PCODE4:LATITUDE,2,FALSE),"")</f>
        <v/>
      </c>
      <c r="P573" s="96" t="str">
        <f ca="1">IFERROR(VLOOKUP(N573,PCODE4:LONGITUDE,3,FALSE),"")</f>
        <v/>
      </c>
      <c r="Q573" s="81"/>
      <c r="R573" s="80"/>
      <c r="S573" s="73"/>
      <c r="T573" s="73"/>
      <c r="U573" s="73"/>
      <c r="V573" s="73"/>
      <c r="W573" s="73"/>
      <c r="X573" s="73"/>
      <c r="Y573" s="74">
        <f>SUM(Table1[[#This Row],[Syr]:[Other]])</f>
        <v>0</v>
      </c>
    </row>
    <row r="574" spans="1:25" ht="15" customHeight="1">
      <c r="A574" s="78"/>
      <c r="B574" s="78"/>
      <c r="D574" s="71"/>
      <c r="G574" s="71"/>
      <c r="H574" s="96" t="e">
        <f>INDEX(TblAdmin1[Admin1 Code],MATCH(G574,TblAdmin1[Tbl1_Admin1],0),1)</f>
        <v>#N/A</v>
      </c>
      <c r="I574" s="71"/>
      <c r="J574" s="96" t="e">
        <f t="array" aca="1" ref="J574" ca="1">OFFSET(Tbl2_Name2,MATCH(I574,OFFSET(Tbl2_RegionPCODE,MATCH(H574,Tbl2_Pcode1,0),1,COUNTIF(Tbl2_Pcode1,H574),1),0)-1+MATCH(H574,Tbl2_Pcode1,0)-1,1)</f>
        <v>#N/A</v>
      </c>
      <c r="K574" s="71"/>
      <c r="L574" s="96" t="e">
        <f t="array" aca="1" ref="L574" ca="1">OFFSET(Tbl3_Name3,MATCH(K574,OFFSET(Tbl3_Admin2PCODE,MATCH(J574,Tbl3_Pcode2,0),1,COUNTIF(Tbl3_Pcode2,J574),1),0)-1+MATCH(J574,Tbl3_Pcode2,0)-1,1)</f>
        <v>#N/A</v>
      </c>
      <c r="N574" s="96" t="e">
        <f t="array" aca="1" ref="N574" ca="1">OFFSET(Tbl4_Name4,MATCH(M574,OFFSET(Tbl4_Admin3PCODE,MATCH(L574,Tbl4_PCODE3,0),1,COUNTIF(Tbl4_PCODE3,L574),1),0)-1+MATCH(L574,Tbl4_PCODE3,0)-1,1)</f>
        <v>#N/A</v>
      </c>
      <c r="O574" s="96" t="str">
        <f ca="1">IFERROR(VLOOKUP(N574,PCODE4:LATITUDE,2,FALSE),"")</f>
        <v/>
      </c>
      <c r="P574" s="96" t="str">
        <f ca="1">IFERROR(VLOOKUP(N574,PCODE4:LONGITUDE,3,FALSE),"")</f>
        <v/>
      </c>
      <c r="Q574" s="81"/>
      <c r="R574" s="80"/>
      <c r="S574" s="73"/>
      <c r="T574" s="73"/>
      <c r="U574" s="73"/>
      <c r="V574" s="73"/>
      <c r="W574" s="73"/>
      <c r="X574" s="73"/>
      <c r="Y574" s="74">
        <f>SUM(Table1[[#This Row],[Syr]:[Other]])</f>
        <v>0</v>
      </c>
    </row>
    <row r="575" spans="1:25" ht="15" customHeight="1">
      <c r="A575" s="78"/>
      <c r="B575" s="78"/>
      <c r="D575" s="71"/>
      <c r="G575" s="71"/>
      <c r="H575" s="96" t="e">
        <f>INDEX(TblAdmin1[Admin1 Code],MATCH(G575,TblAdmin1[Tbl1_Admin1],0),1)</f>
        <v>#N/A</v>
      </c>
      <c r="I575" s="71"/>
      <c r="J575" s="96" t="e">
        <f t="array" aca="1" ref="J575" ca="1">OFFSET(Tbl2_Name2,MATCH(I575,OFFSET(Tbl2_RegionPCODE,MATCH(H575,Tbl2_Pcode1,0),1,COUNTIF(Tbl2_Pcode1,H575),1),0)-1+MATCH(H575,Tbl2_Pcode1,0)-1,1)</f>
        <v>#N/A</v>
      </c>
      <c r="K575" s="71"/>
      <c r="L575" s="96" t="e">
        <f t="array" aca="1" ref="L575" ca="1">OFFSET(Tbl3_Name3,MATCH(K575,OFFSET(Tbl3_Admin2PCODE,MATCH(J575,Tbl3_Pcode2,0),1,COUNTIF(Tbl3_Pcode2,J575),1),0)-1+MATCH(J575,Tbl3_Pcode2,0)-1,1)</f>
        <v>#N/A</v>
      </c>
      <c r="N575" s="96" t="e">
        <f t="array" aca="1" ref="N575" ca="1">OFFSET(Tbl4_Name4,MATCH(M575,OFFSET(Tbl4_Admin3PCODE,MATCH(L575,Tbl4_PCODE3,0),1,COUNTIF(Tbl4_PCODE3,L575),1),0)-1+MATCH(L575,Tbl4_PCODE3,0)-1,1)</f>
        <v>#N/A</v>
      </c>
      <c r="O575" s="96" t="str">
        <f ca="1">IFERROR(VLOOKUP(N575,PCODE4:LATITUDE,2,FALSE),"")</f>
        <v/>
      </c>
      <c r="P575" s="96" t="str">
        <f ca="1">IFERROR(VLOOKUP(N575,PCODE4:LONGITUDE,3,FALSE),"")</f>
        <v/>
      </c>
      <c r="Q575" s="81"/>
      <c r="R575" s="80"/>
      <c r="S575" s="73"/>
      <c r="T575" s="73"/>
      <c r="U575" s="73"/>
      <c r="V575" s="73"/>
      <c r="W575" s="73"/>
      <c r="X575" s="73"/>
      <c r="Y575" s="74">
        <f>SUM(Table1[[#This Row],[Syr]:[Other]])</f>
        <v>0</v>
      </c>
    </row>
    <row r="576" spans="1:25" ht="15" customHeight="1">
      <c r="A576" s="78"/>
      <c r="B576" s="78"/>
      <c r="D576" s="71"/>
      <c r="G576" s="71"/>
      <c r="H576" s="96" t="e">
        <f>INDEX(TblAdmin1[Admin1 Code],MATCH(G576,TblAdmin1[Tbl1_Admin1],0),1)</f>
        <v>#N/A</v>
      </c>
      <c r="I576" s="71"/>
      <c r="J576" s="96" t="e">
        <f t="array" aca="1" ref="J576" ca="1">OFFSET(Tbl2_Name2,MATCH(I576,OFFSET(Tbl2_RegionPCODE,MATCH(H576,Tbl2_Pcode1,0),1,COUNTIF(Tbl2_Pcode1,H576),1),0)-1+MATCH(H576,Tbl2_Pcode1,0)-1,1)</f>
        <v>#N/A</v>
      </c>
      <c r="K576" s="71"/>
      <c r="L576" s="96" t="e">
        <f t="array" aca="1" ref="L576" ca="1">OFFSET(Tbl3_Name3,MATCH(K576,OFFSET(Tbl3_Admin2PCODE,MATCH(J576,Tbl3_Pcode2,0),1,COUNTIF(Tbl3_Pcode2,J576),1),0)-1+MATCH(J576,Tbl3_Pcode2,0)-1,1)</f>
        <v>#N/A</v>
      </c>
      <c r="N576" s="96" t="e">
        <f t="array" aca="1" ref="N576" ca="1">OFFSET(Tbl4_Name4,MATCH(M576,OFFSET(Tbl4_Admin3PCODE,MATCH(L576,Tbl4_PCODE3,0),1,COUNTIF(Tbl4_PCODE3,L576),1),0)-1+MATCH(L576,Tbl4_PCODE3,0)-1,1)</f>
        <v>#N/A</v>
      </c>
      <c r="O576" s="96" t="str">
        <f ca="1">IFERROR(VLOOKUP(N576,PCODE4:LATITUDE,2,FALSE),"")</f>
        <v/>
      </c>
      <c r="P576" s="96" t="str">
        <f ca="1">IFERROR(VLOOKUP(N576,PCODE4:LONGITUDE,3,FALSE),"")</f>
        <v/>
      </c>
      <c r="Q576" s="81"/>
      <c r="R576" s="80"/>
      <c r="S576" s="73"/>
      <c r="T576" s="73"/>
      <c r="U576" s="73"/>
      <c r="V576" s="73"/>
      <c r="W576" s="73"/>
      <c r="X576" s="73"/>
      <c r="Y576" s="74">
        <f>SUM(Table1[[#This Row],[Syr]:[Other]])</f>
        <v>0</v>
      </c>
    </row>
    <row r="577" spans="1:25" ht="15" customHeight="1">
      <c r="A577" s="78"/>
      <c r="B577" s="78"/>
      <c r="D577" s="71"/>
      <c r="G577" s="71"/>
      <c r="H577" s="96" t="e">
        <f>INDEX(TblAdmin1[Admin1 Code],MATCH(G577,TblAdmin1[Tbl1_Admin1],0),1)</f>
        <v>#N/A</v>
      </c>
      <c r="I577" s="71"/>
      <c r="J577" s="96" t="e">
        <f t="array" aca="1" ref="J577" ca="1">OFFSET(Tbl2_Name2,MATCH(I577,OFFSET(Tbl2_RegionPCODE,MATCH(H577,Tbl2_Pcode1,0),1,COUNTIF(Tbl2_Pcode1,H577),1),0)-1+MATCH(H577,Tbl2_Pcode1,0)-1,1)</f>
        <v>#N/A</v>
      </c>
      <c r="K577" s="71"/>
      <c r="L577" s="96" t="e">
        <f t="array" aca="1" ref="L577" ca="1">OFFSET(Tbl3_Name3,MATCH(K577,OFFSET(Tbl3_Admin2PCODE,MATCH(J577,Tbl3_Pcode2,0),1,COUNTIF(Tbl3_Pcode2,J577),1),0)-1+MATCH(J577,Tbl3_Pcode2,0)-1,1)</f>
        <v>#N/A</v>
      </c>
      <c r="N577" s="96" t="e">
        <f t="array" aca="1" ref="N577" ca="1">OFFSET(Tbl4_Name4,MATCH(M577,OFFSET(Tbl4_Admin3PCODE,MATCH(L577,Tbl4_PCODE3,0),1,COUNTIF(Tbl4_PCODE3,L577),1),0)-1+MATCH(L577,Tbl4_PCODE3,0)-1,1)</f>
        <v>#N/A</v>
      </c>
      <c r="O577" s="96" t="str">
        <f ca="1">IFERROR(VLOOKUP(N577,PCODE4:LATITUDE,2,FALSE),"")</f>
        <v/>
      </c>
      <c r="P577" s="96" t="str">
        <f ca="1">IFERROR(VLOOKUP(N577,PCODE4:LONGITUDE,3,FALSE),"")</f>
        <v/>
      </c>
      <c r="Q577" s="81"/>
      <c r="R577" s="80"/>
      <c r="S577" s="73"/>
      <c r="T577" s="73"/>
      <c r="U577" s="73"/>
      <c r="V577" s="73"/>
      <c r="W577" s="73"/>
      <c r="X577" s="73"/>
      <c r="Y577" s="74">
        <f>SUM(Table1[[#This Row],[Syr]:[Other]])</f>
        <v>0</v>
      </c>
    </row>
    <row r="578" spans="1:25" ht="15" customHeight="1">
      <c r="A578" s="78"/>
      <c r="B578" s="78"/>
      <c r="D578" s="71"/>
      <c r="G578" s="71"/>
      <c r="H578" s="96" t="e">
        <f>INDEX(TblAdmin1[Admin1 Code],MATCH(G578,TblAdmin1[Tbl1_Admin1],0),1)</f>
        <v>#N/A</v>
      </c>
      <c r="I578" s="71"/>
      <c r="J578" s="96" t="e">
        <f t="array" aca="1" ref="J578" ca="1">OFFSET(Tbl2_Name2,MATCH(I578,OFFSET(Tbl2_RegionPCODE,MATCH(H578,Tbl2_Pcode1,0),1,COUNTIF(Tbl2_Pcode1,H578),1),0)-1+MATCH(H578,Tbl2_Pcode1,0)-1,1)</f>
        <v>#N/A</v>
      </c>
      <c r="K578" s="71"/>
      <c r="L578" s="96" t="e">
        <f t="array" aca="1" ref="L578" ca="1">OFFSET(Tbl3_Name3,MATCH(K578,OFFSET(Tbl3_Admin2PCODE,MATCH(J578,Tbl3_Pcode2,0),1,COUNTIF(Tbl3_Pcode2,J578),1),0)-1+MATCH(J578,Tbl3_Pcode2,0)-1,1)</f>
        <v>#N/A</v>
      </c>
      <c r="N578" s="96" t="e">
        <f t="array" aca="1" ref="N578" ca="1">OFFSET(Tbl4_Name4,MATCH(M578,OFFSET(Tbl4_Admin3PCODE,MATCH(L578,Tbl4_PCODE3,0),1,COUNTIF(Tbl4_PCODE3,L578),1),0)-1+MATCH(L578,Tbl4_PCODE3,0)-1,1)</f>
        <v>#N/A</v>
      </c>
      <c r="O578" s="96" t="str">
        <f ca="1">IFERROR(VLOOKUP(N578,PCODE4:LATITUDE,2,FALSE),"")</f>
        <v/>
      </c>
      <c r="P578" s="96" t="str">
        <f ca="1">IFERROR(VLOOKUP(N578,PCODE4:LONGITUDE,3,FALSE),"")</f>
        <v/>
      </c>
      <c r="Q578" s="81"/>
      <c r="R578" s="80"/>
      <c r="S578" s="73"/>
      <c r="T578" s="73"/>
      <c r="U578" s="73"/>
      <c r="V578" s="73"/>
      <c r="W578" s="73"/>
      <c r="X578" s="73"/>
      <c r="Y578" s="74">
        <f>SUM(Table1[[#This Row],[Syr]:[Other]])</f>
        <v>0</v>
      </c>
    </row>
    <row r="579" spans="1:25" ht="15" customHeight="1">
      <c r="A579" s="78"/>
      <c r="B579" s="78"/>
      <c r="D579" s="71"/>
      <c r="G579" s="71"/>
      <c r="H579" s="96" t="e">
        <f>INDEX(TblAdmin1[Admin1 Code],MATCH(G579,TblAdmin1[Tbl1_Admin1],0),1)</f>
        <v>#N/A</v>
      </c>
      <c r="I579" s="71"/>
      <c r="J579" s="96" t="e">
        <f t="array" aca="1" ref="J579" ca="1">OFFSET(Tbl2_Name2,MATCH(I579,OFFSET(Tbl2_RegionPCODE,MATCH(H579,Tbl2_Pcode1,0),1,COUNTIF(Tbl2_Pcode1,H579),1),0)-1+MATCH(H579,Tbl2_Pcode1,0)-1,1)</f>
        <v>#N/A</v>
      </c>
      <c r="K579" s="71"/>
      <c r="L579" s="96" t="e">
        <f t="array" aca="1" ref="L579" ca="1">OFFSET(Tbl3_Name3,MATCH(K579,OFFSET(Tbl3_Admin2PCODE,MATCH(J579,Tbl3_Pcode2,0),1,COUNTIF(Tbl3_Pcode2,J579),1),0)-1+MATCH(J579,Tbl3_Pcode2,0)-1,1)</f>
        <v>#N/A</v>
      </c>
      <c r="N579" s="96" t="e">
        <f t="array" aca="1" ref="N579" ca="1">OFFSET(Tbl4_Name4,MATCH(M579,OFFSET(Tbl4_Admin3PCODE,MATCH(L579,Tbl4_PCODE3,0),1,COUNTIF(Tbl4_PCODE3,L579),1),0)-1+MATCH(L579,Tbl4_PCODE3,0)-1,1)</f>
        <v>#N/A</v>
      </c>
      <c r="O579" s="96" t="str">
        <f ca="1">IFERROR(VLOOKUP(N579,PCODE4:LATITUDE,2,FALSE),"")</f>
        <v/>
      </c>
      <c r="P579" s="96" t="str">
        <f ca="1">IFERROR(VLOOKUP(N579,PCODE4:LONGITUDE,3,FALSE),"")</f>
        <v/>
      </c>
      <c r="Q579" s="81"/>
      <c r="R579" s="80"/>
      <c r="S579" s="73"/>
      <c r="T579" s="73"/>
      <c r="U579" s="73"/>
      <c r="V579" s="73"/>
      <c r="W579" s="73"/>
      <c r="X579" s="73"/>
      <c r="Y579" s="74">
        <f>SUM(Table1[[#This Row],[Syr]:[Other]])</f>
        <v>0</v>
      </c>
    </row>
    <row r="580" spans="1:25" ht="15" customHeight="1">
      <c r="A580" s="78"/>
      <c r="B580" s="78"/>
      <c r="D580" s="71"/>
      <c r="G580" s="71"/>
      <c r="H580" s="96" t="e">
        <f>INDEX(TblAdmin1[Admin1 Code],MATCH(G580,TblAdmin1[Tbl1_Admin1],0),1)</f>
        <v>#N/A</v>
      </c>
      <c r="I580" s="71"/>
      <c r="J580" s="96" t="e">
        <f t="array" aca="1" ref="J580" ca="1">OFFSET(Tbl2_Name2,MATCH(I580,OFFSET(Tbl2_RegionPCODE,MATCH(H580,Tbl2_Pcode1,0),1,COUNTIF(Tbl2_Pcode1,H580),1),0)-1+MATCH(H580,Tbl2_Pcode1,0)-1,1)</f>
        <v>#N/A</v>
      </c>
      <c r="K580" s="71"/>
      <c r="L580" s="96" t="e">
        <f t="array" aca="1" ref="L580" ca="1">OFFSET(Tbl3_Name3,MATCH(K580,OFFSET(Tbl3_Admin2PCODE,MATCH(J580,Tbl3_Pcode2,0),1,COUNTIF(Tbl3_Pcode2,J580),1),0)-1+MATCH(J580,Tbl3_Pcode2,0)-1,1)</f>
        <v>#N/A</v>
      </c>
      <c r="N580" s="96" t="e">
        <f t="array" aca="1" ref="N580" ca="1">OFFSET(Tbl4_Name4,MATCH(M580,OFFSET(Tbl4_Admin3PCODE,MATCH(L580,Tbl4_PCODE3,0),1,COUNTIF(Tbl4_PCODE3,L580),1),0)-1+MATCH(L580,Tbl4_PCODE3,0)-1,1)</f>
        <v>#N/A</v>
      </c>
      <c r="O580" s="96" t="str">
        <f ca="1">IFERROR(VLOOKUP(N580,PCODE4:LATITUDE,2,FALSE),"")</f>
        <v/>
      </c>
      <c r="P580" s="96" t="str">
        <f ca="1">IFERROR(VLOOKUP(N580,PCODE4:LONGITUDE,3,FALSE),"")</f>
        <v/>
      </c>
      <c r="Q580" s="81"/>
      <c r="R580" s="80"/>
      <c r="S580" s="73"/>
      <c r="T580" s="73"/>
      <c r="U580" s="73"/>
      <c r="V580" s="73"/>
      <c r="W580" s="73"/>
      <c r="X580" s="73"/>
      <c r="Y580" s="74">
        <f>SUM(Table1[[#This Row],[Syr]:[Other]])</f>
        <v>0</v>
      </c>
    </row>
    <row r="581" spans="1:25" ht="15" customHeight="1">
      <c r="A581" s="78"/>
      <c r="B581" s="78"/>
      <c r="D581" s="71"/>
      <c r="G581" s="71"/>
      <c r="H581" s="96" t="e">
        <f>INDEX(TblAdmin1[Admin1 Code],MATCH(G581,TblAdmin1[Tbl1_Admin1],0),1)</f>
        <v>#N/A</v>
      </c>
      <c r="I581" s="71"/>
      <c r="J581" s="96" t="e">
        <f t="array" aca="1" ref="J581" ca="1">OFFSET(Tbl2_Name2,MATCH(I581,OFFSET(Tbl2_RegionPCODE,MATCH(H581,Tbl2_Pcode1,0),1,COUNTIF(Tbl2_Pcode1,H581),1),0)-1+MATCH(H581,Tbl2_Pcode1,0)-1,1)</f>
        <v>#N/A</v>
      </c>
      <c r="K581" s="71"/>
      <c r="L581" s="96" t="e">
        <f t="array" aca="1" ref="L581" ca="1">OFFSET(Tbl3_Name3,MATCH(K581,OFFSET(Tbl3_Admin2PCODE,MATCH(J581,Tbl3_Pcode2,0),1,COUNTIF(Tbl3_Pcode2,J581),1),0)-1+MATCH(J581,Tbl3_Pcode2,0)-1,1)</f>
        <v>#N/A</v>
      </c>
      <c r="N581" s="96" t="e">
        <f t="array" aca="1" ref="N581" ca="1">OFFSET(Tbl4_Name4,MATCH(M581,OFFSET(Tbl4_Admin3PCODE,MATCH(L581,Tbl4_PCODE3,0),1,COUNTIF(Tbl4_PCODE3,L581),1),0)-1+MATCH(L581,Tbl4_PCODE3,0)-1,1)</f>
        <v>#N/A</v>
      </c>
      <c r="O581" s="96" t="str">
        <f ca="1">IFERROR(VLOOKUP(N581,PCODE4:LATITUDE,2,FALSE),"")</f>
        <v/>
      </c>
      <c r="P581" s="96" t="str">
        <f ca="1">IFERROR(VLOOKUP(N581,PCODE4:LONGITUDE,3,FALSE),"")</f>
        <v/>
      </c>
      <c r="Q581" s="81"/>
      <c r="R581" s="80"/>
      <c r="S581" s="73"/>
      <c r="T581" s="73"/>
      <c r="U581" s="73"/>
      <c r="V581" s="73"/>
      <c r="W581" s="73"/>
      <c r="X581" s="73"/>
      <c r="Y581" s="74">
        <f>SUM(Table1[[#This Row],[Syr]:[Other]])</f>
        <v>0</v>
      </c>
    </row>
    <row r="582" spans="1:25" ht="15" customHeight="1">
      <c r="A582" s="78"/>
      <c r="B582" s="78"/>
      <c r="D582" s="71"/>
      <c r="G582" s="71"/>
      <c r="H582" s="96" t="e">
        <f>INDEX(TblAdmin1[Admin1 Code],MATCH(G582,TblAdmin1[Tbl1_Admin1],0),1)</f>
        <v>#N/A</v>
      </c>
      <c r="I582" s="71"/>
      <c r="J582" s="96" t="e">
        <f t="array" aca="1" ref="J582" ca="1">OFFSET(Tbl2_Name2,MATCH(I582,OFFSET(Tbl2_RegionPCODE,MATCH(H582,Tbl2_Pcode1,0),1,COUNTIF(Tbl2_Pcode1,H582),1),0)-1+MATCH(H582,Tbl2_Pcode1,0)-1,1)</f>
        <v>#N/A</v>
      </c>
      <c r="K582" s="71"/>
      <c r="L582" s="96" t="e">
        <f t="array" aca="1" ref="L582" ca="1">OFFSET(Tbl3_Name3,MATCH(K582,OFFSET(Tbl3_Admin2PCODE,MATCH(J582,Tbl3_Pcode2,0),1,COUNTIF(Tbl3_Pcode2,J582),1),0)-1+MATCH(J582,Tbl3_Pcode2,0)-1,1)</f>
        <v>#N/A</v>
      </c>
      <c r="N582" s="96" t="e">
        <f t="array" aca="1" ref="N582" ca="1">OFFSET(Tbl4_Name4,MATCH(M582,OFFSET(Tbl4_Admin3PCODE,MATCH(L582,Tbl4_PCODE3,0),1,COUNTIF(Tbl4_PCODE3,L582),1),0)-1+MATCH(L582,Tbl4_PCODE3,0)-1,1)</f>
        <v>#N/A</v>
      </c>
      <c r="O582" s="96" t="str">
        <f ca="1">IFERROR(VLOOKUP(N582,PCODE4:LATITUDE,2,FALSE),"")</f>
        <v/>
      </c>
      <c r="P582" s="96" t="str">
        <f ca="1">IFERROR(VLOOKUP(N582,PCODE4:LONGITUDE,3,FALSE),"")</f>
        <v/>
      </c>
      <c r="Q582" s="81"/>
      <c r="R582" s="80"/>
      <c r="S582" s="73"/>
      <c r="T582" s="73"/>
      <c r="U582" s="73"/>
      <c r="V582" s="73"/>
      <c r="W582" s="73"/>
      <c r="X582" s="73"/>
      <c r="Y582" s="74">
        <f>SUM(Table1[[#This Row],[Syr]:[Other]])</f>
        <v>0</v>
      </c>
    </row>
    <row r="583" spans="1:25" ht="15" customHeight="1">
      <c r="A583" s="78"/>
      <c r="B583" s="78"/>
      <c r="D583" s="71"/>
      <c r="G583" s="71"/>
      <c r="H583" s="96" t="e">
        <f>INDEX(TblAdmin1[Admin1 Code],MATCH(G583,TblAdmin1[Tbl1_Admin1],0),1)</f>
        <v>#N/A</v>
      </c>
      <c r="I583" s="71"/>
      <c r="J583" s="96" t="e">
        <f t="array" aca="1" ref="J583" ca="1">OFFSET(Tbl2_Name2,MATCH(I583,OFFSET(Tbl2_RegionPCODE,MATCH(H583,Tbl2_Pcode1,0),1,COUNTIF(Tbl2_Pcode1,H583),1),0)-1+MATCH(H583,Tbl2_Pcode1,0)-1,1)</f>
        <v>#N/A</v>
      </c>
      <c r="K583" s="71"/>
      <c r="L583" s="96" t="e">
        <f t="array" aca="1" ref="L583" ca="1">OFFSET(Tbl3_Name3,MATCH(K583,OFFSET(Tbl3_Admin2PCODE,MATCH(J583,Tbl3_Pcode2,0),1,COUNTIF(Tbl3_Pcode2,J583),1),0)-1+MATCH(J583,Tbl3_Pcode2,0)-1,1)</f>
        <v>#N/A</v>
      </c>
      <c r="N583" s="96" t="e">
        <f t="array" aca="1" ref="N583" ca="1">OFFSET(Tbl4_Name4,MATCH(M583,OFFSET(Tbl4_Admin3PCODE,MATCH(L583,Tbl4_PCODE3,0),1,COUNTIF(Tbl4_PCODE3,L583),1),0)-1+MATCH(L583,Tbl4_PCODE3,0)-1,1)</f>
        <v>#N/A</v>
      </c>
      <c r="O583" s="96" t="str">
        <f ca="1">IFERROR(VLOOKUP(N583,PCODE4:LATITUDE,2,FALSE),"")</f>
        <v/>
      </c>
      <c r="P583" s="96" t="str">
        <f ca="1">IFERROR(VLOOKUP(N583,PCODE4:LONGITUDE,3,FALSE),"")</f>
        <v/>
      </c>
      <c r="Q583" s="81"/>
      <c r="R583" s="80"/>
      <c r="S583" s="73"/>
      <c r="T583" s="73"/>
      <c r="U583" s="73"/>
      <c r="V583" s="73"/>
      <c r="W583" s="73"/>
      <c r="X583" s="73"/>
      <c r="Y583" s="74">
        <f>SUM(Table1[[#This Row],[Syr]:[Other]])</f>
        <v>0</v>
      </c>
    </row>
    <row r="584" spans="1:25" ht="15" customHeight="1">
      <c r="A584" s="78"/>
      <c r="B584" s="78"/>
      <c r="D584" s="71"/>
      <c r="G584" s="71"/>
      <c r="H584" s="96" t="e">
        <f>INDEX(TblAdmin1[Admin1 Code],MATCH(G584,TblAdmin1[Tbl1_Admin1],0),1)</f>
        <v>#N/A</v>
      </c>
      <c r="I584" s="71"/>
      <c r="J584" s="96" t="e">
        <f t="array" aca="1" ref="J584" ca="1">OFFSET(Tbl2_Name2,MATCH(I584,OFFSET(Tbl2_RegionPCODE,MATCH(H584,Tbl2_Pcode1,0),1,COUNTIF(Tbl2_Pcode1,H584),1),0)-1+MATCH(H584,Tbl2_Pcode1,0)-1,1)</f>
        <v>#N/A</v>
      </c>
      <c r="K584" s="71"/>
      <c r="L584" s="96" t="e">
        <f t="array" aca="1" ref="L584" ca="1">OFFSET(Tbl3_Name3,MATCH(K584,OFFSET(Tbl3_Admin2PCODE,MATCH(J584,Tbl3_Pcode2,0),1,COUNTIF(Tbl3_Pcode2,J584),1),0)-1+MATCH(J584,Tbl3_Pcode2,0)-1,1)</f>
        <v>#N/A</v>
      </c>
      <c r="N584" s="96" t="e">
        <f t="array" aca="1" ref="N584" ca="1">OFFSET(Tbl4_Name4,MATCH(M584,OFFSET(Tbl4_Admin3PCODE,MATCH(L584,Tbl4_PCODE3,0),1,COUNTIF(Tbl4_PCODE3,L584),1),0)-1+MATCH(L584,Tbl4_PCODE3,0)-1,1)</f>
        <v>#N/A</v>
      </c>
      <c r="O584" s="96" t="str">
        <f ca="1">IFERROR(VLOOKUP(N584,PCODE4:LATITUDE,2,FALSE),"")</f>
        <v/>
      </c>
      <c r="P584" s="96" t="str">
        <f ca="1">IFERROR(VLOOKUP(N584,PCODE4:LONGITUDE,3,FALSE),"")</f>
        <v/>
      </c>
      <c r="Q584" s="81"/>
      <c r="R584" s="80"/>
      <c r="S584" s="73"/>
      <c r="T584" s="73"/>
      <c r="U584" s="73"/>
      <c r="V584" s="73"/>
      <c r="W584" s="73"/>
      <c r="X584" s="73"/>
      <c r="Y584" s="74">
        <f>SUM(Table1[[#This Row],[Syr]:[Other]])</f>
        <v>0</v>
      </c>
    </row>
    <row r="585" spans="1:25" ht="15" customHeight="1">
      <c r="A585" s="78"/>
      <c r="B585" s="78"/>
      <c r="D585" s="71"/>
      <c r="G585" s="71"/>
      <c r="H585" s="96" t="e">
        <f>INDEX(TblAdmin1[Admin1 Code],MATCH(G585,TblAdmin1[Tbl1_Admin1],0),1)</f>
        <v>#N/A</v>
      </c>
      <c r="I585" s="71"/>
      <c r="J585" s="96" t="e">
        <f t="array" aca="1" ref="J585" ca="1">OFFSET(Tbl2_Name2,MATCH(I585,OFFSET(Tbl2_RegionPCODE,MATCH(H585,Tbl2_Pcode1,0),1,COUNTIF(Tbl2_Pcode1,H585),1),0)-1+MATCH(H585,Tbl2_Pcode1,0)-1,1)</f>
        <v>#N/A</v>
      </c>
      <c r="K585" s="71"/>
      <c r="L585" s="96" t="e">
        <f t="array" aca="1" ref="L585" ca="1">OFFSET(Tbl3_Name3,MATCH(K585,OFFSET(Tbl3_Admin2PCODE,MATCH(J585,Tbl3_Pcode2,0),1,COUNTIF(Tbl3_Pcode2,J585),1),0)-1+MATCH(J585,Tbl3_Pcode2,0)-1,1)</f>
        <v>#N/A</v>
      </c>
      <c r="N585" s="96" t="e">
        <f t="array" aca="1" ref="N585" ca="1">OFFSET(Tbl4_Name4,MATCH(M585,OFFSET(Tbl4_Admin3PCODE,MATCH(L585,Tbl4_PCODE3,0),1,COUNTIF(Tbl4_PCODE3,L585),1),0)-1+MATCH(L585,Tbl4_PCODE3,0)-1,1)</f>
        <v>#N/A</v>
      </c>
      <c r="O585" s="96" t="str">
        <f ca="1">IFERROR(VLOOKUP(N585,PCODE4:LATITUDE,2,FALSE),"")</f>
        <v/>
      </c>
      <c r="P585" s="96" t="str">
        <f ca="1">IFERROR(VLOOKUP(N585,PCODE4:LONGITUDE,3,FALSE),"")</f>
        <v/>
      </c>
      <c r="Q585" s="81"/>
      <c r="R585" s="80"/>
      <c r="S585" s="73"/>
      <c r="T585" s="73"/>
      <c r="U585" s="73"/>
      <c r="V585" s="73"/>
      <c r="W585" s="73"/>
      <c r="X585" s="73"/>
      <c r="Y585" s="74">
        <f>SUM(Table1[[#This Row],[Syr]:[Other]])</f>
        <v>0</v>
      </c>
    </row>
    <row r="586" spans="1:25" ht="15" customHeight="1">
      <c r="A586" s="78"/>
      <c r="B586" s="78"/>
      <c r="D586" s="71"/>
      <c r="G586" s="71"/>
      <c r="H586" s="96" t="e">
        <f>INDEX(TblAdmin1[Admin1 Code],MATCH(G586,TblAdmin1[Tbl1_Admin1],0),1)</f>
        <v>#N/A</v>
      </c>
      <c r="I586" s="71"/>
      <c r="J586" s="96" t="e">
        <f t="array" aca="1" ref="J586" ca="1">OFFSET(Tbl2_Name2,MATCH(I586,OFFSET(Tbl2_RegionPCODE,MATCH(H586,Tbl2_Pcode1,0),1,COUNTIF(Tbl2_Pcode1,H586),1),0)-1+MATCH(H586,Tbl2_Pcode1,0)-1,1)</f>
        <v>#N/A</v>
      </c>
      <c r="K586" s="71"/>
      <c r="L586" s="96" t="e">
        <f t="array" aca="1" ref="L586" ca="1">OFFSET(Tbl3_Name3,MATCH(K586,OFFSET(Tbl3_Admin2PCODE,MATCH(J586,Tbl3_Pcode2,0),1,COUNTIF(Tbl3_Pcode2,J586),1),0)-1+MATCH(J586,Tbl3_Pcode2,0)-1,1)</f>
        <v>#N/A</v>
      </c>
      <c r="N586" s="96" t="e">
        <f t="array" aca="1" ref="N586" ca="1">OFFSET(Tbl4_Name4,MATCH(M586,OFFSET(Tbl4_Admin3PCODE,MATCH(L586,Tbl4_PCODE3,0),1,COUNTIF(Tbl4_PCODE3,L586),1),0)-1+MATCH(L586,Tbl4_PCODE3,0)-1,1)</f>
        <v>#N/A</v>
      </c>
      <c r="O586" s="96" t="str">
        <f ca="1">IFERROR(VLOOKUP(N586,PCODE4:LATITUDE,2,FALSE),"")</f>
        <v/>
      </c>
      <c r="P586" s="96" t="str">
        <f ca="1">IFERROR(VLOOKUP(N586,PCODE4:LONGITUDE,3,FALSE),"")</f>
        <v/>
      </c>
      <c r="Q586" s="81"/>
      <c r="R586" s="80"/>
      <c r="S586" s="73"/>
      <c r="T586" s="73"/>
      <c r="U586" s="73"/>
      <c r="V586" s="73"/>
      <c r="W586" s="73"/>
      <c r="X586" s="73"/>
      <c r="Y586" s="74">
        <f>SUM(Table1[[#This Row],[Syr]:[Other]])</f>
        <v>0</v>
      </c>
    </row>
    <row r="587" spans="1:25" ht="15" customHeight="1">
      <c r="A587" s="78"/>
      <c r="B587" s="78"/>
      <c r="D587" s="71"/>
      <c r="G587" s="71"/>
      <c r="H587" s="96" t="e">
        <f>INDEX(TblAdmin1[Admin1 Code],MATCH(G587,TblAdmin1[Tbl1_Admin1],0),1)</f>
        <v>#N/A</v>
      </c>
      <c r="I587" s="71"/>
      <c r="J587" s="96" t="e">
        <f t="array" aca="1" ref="J587" ca="1">OFFSET(Tbl2_Name2,MATCH(I587,OFFSET(Tbl2_RegionPCODE,MATCH(H587,Tbl2_Pcode1,0),1,COUNTIF(Tbl2_Pcode1,H587),1),0)-1+MATCH(H587,Tbl2_Pcode1,0)-1,1)</f>
        <v>#N/A</v>
      </c>
      <c r="K587" s="71"/>
      <c r="L587" s="96" t="e">
        <f t="array" aca="1" ref="L587" ca="1">OFFSET(Tbl3_Name3,MATCH(K587,OFFSET(Tbl3_Admin2PCODE,MATCH(J587,Tbl3_Pcode2,0),1,COUNTIF(Tbl3_Pcode2,J587),1),0)-1+MATCH(J587,Tbl3_Pcode2,0)-1,1)</f>
        <v>#N/A</v>
      </c>
      <c r="N587" s="96" t="e">
        <f t="array" aca="1" ref="N587" ca="1">OFFSET(Tbl4_Name4,MATCH(M587,OFFSET(Tbl4_Admin3PCODE,MATCH(L587,Tbl4_PCODE3,0),1,COUNTIF(Tbl4_PCODE3,L587),1),0)-1+MATCH(L587,Tbl4_PCODE3,0)-1,1)</f>
        <v>#N/A</v>
      </c>
      <c r="O587" s="96" t="str">
        <f ca="1">IFERROR(VLOOKUP(N587,PCODE4:LATITUDE,2,FALSE),"")</f>
        <v/>
      </c>
      <c r="P587" s="96" t="str">
        <f ca="1">IFERROR(VLOOKUP(N587,PCODE4:LONGITUDE,3,FALSE),"")</f>
        <v/>
      </c>
      <c r="Q587" s="81"/>
      <c r="R587" s="80"/>
      <c r="S587" s="73"/>
      <c r="T587" s="73"/>
      <c r="U587" s="73"/>
      <c r="V587" s="73"/>
      <c r="W587" s="73"/>
      <c r="X587" s="73"/>
      <c r="Y587" s="74">
        <f>SUM(Table1[[#This Row],[Syr]:[Other]])</f>
        <v>0</v>
      </c>
    </row>
    <row r="588" spans="1:25" ht="15" customHeight="1">
      <c r="A588" s="78"/>
      <c r="B588" s="78"/>
      <c r="D588" s="71"/>
      <c r="G588" s="71"/>
      <c r="H588" s="96" t="e">
        <f>INDEX(TblAdmin1[Admin1 Code],MATCH(G588,TblAdmin1[Tbl1_Admin1],0),1)</f>
        <v>#N/A</v>
      </c>
      <c r="I588" s="71"/>
      <c r="J588" s="96" t="e">
        <f t="array" aca="1" ref="J588" ca="1">OFFSET(Tbl2_Name2,MATCH(I588,OFFSET(Tbl2_RegionPCODE,MATCH(H588,Tbl2_Pcode1,0),1,COUNTIF(Tbl2_Pcode1,H588),1),0)-1+MATCH(H588,Tbl2_Pcode1,0)-1,1)</f>
        <v>#N/A</v>
      </c>
      <c r="K588" s="71"/>
      <c r="L588" s="96" t="e">
        <f t="array" aca="1" ref="L588" ca="1">OFFSET(Tbl3_Name3,MATCH(K588,OFFSET(Tbl3_Admin2PCODE,MATCH(J588,Tbl3_Pcode2,0),1,COUNTIF(Tbl3_Pcode2,J588),1),0)-1+MATCH(J588,Tbl3_Pcode2,0)-1,1)</f>
        <v>#N/A</v>
      </c>
      <c r="N588" s="96" t="e">
        <f t="array" aca="1" ref="N588" ca="1">OFFSET(Tbl4_Name4,MATCH(M588,OFFSET(Tbl4_Admin3PCODE,MATCH(L588,Tbl4_PCODE3,0),1,COUNTIF(Tbl4_PCODE3,L588),1),0)-1+MATCH(L588,Tbl4_PCODE3,0)-1,1)</f>
        <v>#N/A</v>
      </c>
      <c r="O588" s="96" t="str">
        <f ca="1">IFERROR(VLOOKUP(N588,PCODE4:LATITUDE,2,FALSE),"")</f>
        <v/>
      </c>
      <c r="P588" s="96" t="str">
        <f ca="1">IFERROR(VLOOKUP(N588,PCODE4:LONGITUDE,3,FALSE),"")</f>
        <v/>
      </c>
      <c r="Q588" s="81"/>
      <c r="R588" s="80"/>
      <c r="S588" s="73"/>
      <c r="T588" s="73"/>
      <c r="U588" s="73"/>
      <c r="V588" s="73"/>
      <c r="W588" s="73"/>
      <c r="X588" s="73"/>
      <c r="Y588" s="74">
        <f>SUM(Table1[[#This Row],[Syr]:[Other]])</f>
        <v>0</v>
      </c>
    </row>
    <row r="589" spans="1:25" ht="15" customHeight="1">
      <c r="A589" s="78"/>
      <c r="B589" s="78"/>
      <c r="D589" s="71"/>
      <c r="G589" s="71"/>
      <c r="H589" s="96" t="e">
        <f>INDEX(TblAdmin1[Admin1 Code],MATCH(G589,TblAdmin1[Tbl1_Admin1],0),1)</f>
        <v>#N/A</v>
      </c>
      <c r="I589" s="71"/>
      <c r="J589" s="96" t="e">
        <f t="array" aca="1" ref="J589" ca="1">OFFSET(Tbl2_Name2,MATCH(I589,OFFSET(Tbl2_RegionPCODE,MATCH(H589,Tbl2_Pcode1,0),1,COUNTIF(Tbl2_Pcode1,H589),1),0)-1+MATCH(H589,Tbl2_Pcode1,0)-1,1)</f>
        <v>#N/A</v>
      </c>
      <c r="K589" s="71"/>
      <c r="L589" s="96" t="e">
        <f t="array" aca="1" ref="L589" ca="1">OFFSET(Tbl3_Name3,MATCH(K589,OFFSET(Tbl3_Admin2PCODE,MATCH(J589,Tbl3_Pcode2,0),1,COUNTIF(Tbl3_Pcode2,J589),1),0)-1+MATCH(J589,Tbl3_Pcode2,0)-1,1)</f>
        <v>#N/A</v>
      </c>
      <c r="N589" s="96" t="e">
        <f t="array" aca="1" ref="N589" ca="1">OFFSET(Tbl4_Name4,MATCH(M589,OFFSET(Tbl4_Admin3PCODE,MATCH(L589,Tbl4_PCODE3,0),1,COUNTIF(Tbl4_PCODE3,L589),1),0)-1+MATCH(L589,Tbl4_PCODE3,0)-1,1)</f>
        <v>#N/A</v>
      </c>
      <c r="O589" s="96" t="str">
        <f ca="1">IFERROR(VLOOKUP(N589,PCODE4:LATITUDE,2,FALSE),"")</f>
        <v/>
      </c>
      <c r="P589" s="96" t="str">
        <f ca="1">IFERROR(VLOOKUP(N589,PCODE4:LONGITUDE,3,FALSE),"")</f>
        <v/>
      </c>
      <c r="Q589" s="81"/>
      <c r="R589" s="80"/>
      <c r="S589" s="73"/>
      <c r="T589" s="73"/>
      <c r="U589" s="73"/>
      <c r="V589" s="73"/>
      <c r="W589" s="73"/>
      <c r="X589" s="73"/>
      <c r="Y589" s="74">
        <f>SUM(Table1[[#This Row],[Syr]:[Other]])</f>
        <v>0</v>
      </c>
    </row>
    <row r="590" spans="1:25" ht="15" customHeight="1">
      <c r="A590" s="78"/>
      <c r="B590" s="78"/>
      <c r="D590" s="71"/>
      <c r="G590" s="71"/>
      <c r="H590" s="96" t="e">
        <f>INDEX(TblAdmin1[Admin1 Code],MATCH(G590,TblAdmin1[Tbl1_Admin1],0),1)</f>
        <v>#N/A</v>
      </c>
      <c r="I590" s="71"/>
      <c r="J590" s="96" t="e">
        <f t="array" aca="1" ref="J590" ca="1">OFFSET(Tbl2_Name2,MATCH(I590,OFFSET(Tbl2_RegionPCODE,MATCH(H590,Tbl2_Pcode1,0),1,COUNTIF(Tbl2_Pcode1,H590),1),0)-1+MATCH(H590,Tbl2_Pcode1,0)-1,1)</f>
        <v>#N/A</v>
      </c>
      <c r="K590" s="71"/>
      <c r="L590" s="96" t="e">
        <f t="array" aca="1" ref="L590" ca="1">OFFSET(Tbl3_Name3,MATCH(K590,OFFSET(Tbl3_Admin2PCODE,MATCH(J590,Tbl3_Pcode2,0),1,COUNTIF(Tbl3_Pcode2,J590),1),0)-1+MATCH(J590,Tbl3_Pcode2,0)-1,1)</f>
        <v>#N/A</v>
      </c>
      <c r="N590" s="96" t="e">
        <f t="array" aca="1" ref="N590" ca="1">OFFSET(Tbl4_Name4,MATCH(M590,OFFSET(Tbl4_Admin3PCODE,MATCH(L590,Tbl4_PCODE3,0),1,COUNTIF(Tbl4_PCODE3,L590),1),0)-1+MATCH(L590,Tbl4_PCODE3,0)-1,1)</f>
        <v>#N/A</v>
      </c>
      <c r="O590" s="96" t="str">
        <f ca="1">IFERROR(VLOOKUP(N590,PCODE4:LATITUDE,2,FALSE),"")</f>
        <v/>
      </c>
      <c r="P590" s="96" t="str">
        <f ca="1">IFERROR(VLOOKUP(N590,PCODE4:LONGITUDE,3,FALSE),"")</f>
        <v/>
      </c>
      <c r="Q590" s="81"/>
      <c r="R590" s="80"/>
      <c r="S590" s="73"/>
      <c r="T590" s="73"/>
      <c r="U590" s="73"/>
      <c r="V590" s="73"/>
      <c r="W590" s="73"/>
      <c r="X590" s="73"/>
      <c r="Y590" s="74">
        <f>SUM(Table1[[#This Row],[Syr]:[Other]])</f>
        <v>0</v>
      </c>
    </row>
    <row r="591" spans="1:25" ht="15" customHeight="1">
      <c r="A591" s="78"/>
      <c r="B591" s="78"/>
      <c r="D591" s="71"/>
      <c r="G591" s="71"/>
      <c r="H591" s="96" t="e">
        <f>INDEX(TblAdmin1[Admin1 Code],MATCH(G591,TblAdmin1[Tbl1_Admin1],0),1)</f>
        <v>#N/A</v>
      </c>
      <c r="I591" s="71"/>
      <c r="J591" s="96" t="e">
        <f t="array" aca="1" ref="J591" ca="1">OFFSET(Tbl2_Name2,MATCH(I591,OFFSET(Tbl2_RegionPCODE,MATCH(H591,Tbl2_Pcode1,0),1,COUNTIF(Tbl2_Pcode1,H591),1),0)-1+MATCH(H591,Tbl2_Pcode1,0)-1,1)</f>
        <v>#N/A</v>
      </c>
      <c r="K591" s="71"/>
      <c r="L591" s="96" t="e">
        <f t="array" aca="1" ref="L591" ca="1">OFFSET(Tbl3_Name3,MATCH(K591,OFFSET(Tbl3_Admin2PCODE,MATCH(J591,Tbl3_Pcode2,0),1,COUNTIF(Tbl3_Pcode2,J591),1),0)-1+MATCH(J591,Tbl3_Pcode2,0)-1,1)</f>
        <v>#N/A</v>
      </c>
      <c r="N591" s="96" t="e">
        <f t="array" aca="1" ref="N591" ca="1">OFFSET(Tbl4_Name4,MATCH(M591,OFFSET(Tbl4_Admin3PCODE,MATCH(L591,Tbl4_PCODE3,0),1,COUNTIF(Tbl4_PCODE3,L591),1),0)-1+MATCH(L591,Tbl4_PCODE3,0)-1,1)</f>
        <v>#N/A</v>
      </c>
      <c r="O591" s="96" t="str">
        <f ca="1">IFERROR(VLOOKUP(N591,PCODE4:LATITUDE,2,FALSE),"")</f>
        <v/>
      </c>
      <c r="P591" s="96" t="str">
        <f ca="1">IFERROR(VLOOKUP(N591,PCODE4:LONGITUDE,3,FALSE),"")</f>
        <v/>
      </c>
      <c r="Q591" s="81"/>
      <c r="R591" s="80"/>
      <c r="S591" s="73"/>
      <c r="T591" s="73"/>
      <c r="U591" s="73"/>
      <c r="V591" s="73"/>
      <c r="W591" s="73"/>
      <c r="X591" s="73"/>
      <c r="Y591" s="74">
        <f>SUM(Table1[[#This Row],[Syr]:[Other]])</f>
        <v>0</v>
      </c>
    </row>
    <row r="592" spans="1:25" ht="15" customHeight="1">
      <c r="A592" s="78"/>
      <c r="B592" s="78"/>
      <c r="D592" s="71"/>
      <c r="G592" s="71"/>
      <c r="H592" s="96" t="e">
        <f>INDEX(TblAdmin1[Admin1 Code],MATCH(G592,TblAdmin1[Tbl1_Admin1],0),1)</f>
        <v>#N/A</v>
      </c>
      <c r="I592" s="71"/>
      <c r="J592" s="96" t="e">
        <f t="array" aca="1" ref="J592" ca="1">OFFSET(Tbl2_Name2,MATCH(I592,OFFSET(Tbl2_RegionPCODE,MATCH(H592,Tbl2_Pcode1,0),1,COUNTIF(Tbl2_Pcode1,H592),1),0)-1+MATCH(H592,Tbl2_Pcode1,0)-1,1)</f>
        <v>#N/A</v>
      </c>
      <c r="K592" s="71"/>
      <c r="L592" s="96" t="e">
        <f t="array" aca="1" ref="L592" ca="1">OFFSET(Tbl3_Name3,MATCH(K592,OFFSET(Tbl3_Admin2PCODE,MATCH(J592,Tbl3_Pcode2,0),1,COUNTIF(Tbl3_Pcode2,J592),1),0)-1+MATCH(J592,Tbl3_Pcode2,0)-1,1)</f>
        <v>#N/A</v>
      </c>
      <c r="N592" s="96" t="e">
        <f t="array" aca="1" ref="N592" ca="1">OFFSET(Tbl4_Name4,MATCH(M592,OFFSET(Tbl4_Admin3PCODE,MATCH(L592,Tbl4_PCODE3,0),1,COUNTIF(Tbl4_PCODE3,L592),1),0)-1+MATCH(L592,Tbl4_PCODE3,0)-1,1)</f>
        <v>#N/A</v>
      </c>
      <c r="O592" s="96" t="str">
        <f ca="1">IFERROR(VLOOKUP(N592,PCODE4:LATITUDE,2,FALSE),"")</f>
        <v/>
      </c>
      <c r="P592" s="96" t="str">
        <f ca="1">IFERROR(VLOOKUP(N592,PCODE4:LONGITUDE,3,FALSE),"")</f>
        <v/>
      </c>
      <c r="Q592" s="81"/>
      <c r="R592" s="80"/>
      <c r="S592" s="73"/>
      <c r="T592" s="73"/>
      <c r="U592" s="73"/>
      <c r="V592" s="73"/>
      <c r="W592" s="73"/>
      <c r="X592" s="73"/>
      <c r="Y592" s="74">
        <f>SUM(Table1[[#This Row],[Syr]:[Other]])</f>
        <v>0</v>
      </c>
    </row>
    <row r="593" spans="1:25" ht="15" customHeight="1">
      <c r="A593" s="78"/>
      <c r="B593" s="78"/>
      <c r="D593" s="71"/>
      <c r="G593" s="71"/>
      <c r="H593" s="96" t="e">
        <f>INDEX(TblAdmin1[Admin1 Code],MATCH(G593,TblAdmin1[Tbl1_Admin1],0),1)</f>
        <v>#N/A</v>
      </c>
      <c r="I593" s="71"/>
      <c r="J593" s="96" t="e">
        <f t="array" aca="1" ref="J593" ca="1">OFFSET(Tbl2_Name2,MATCH(I593,OFFSET(Tbl2_RegionPCODE,MATCH(H593,Tbl2_Pcode1,0),1,COUNTIF(Tbl2_Pcode1,H593),1),0)-1+MATCH(H593,Tbl2_Pcode1,0)-1,1)</f>
        <v>#N/A</v>
      </c>
      <c r="K593" s="71"/>
      <c r="L593" s="96" t="e">
        <f t="array" aca="1" ref="L593" ca="1">OFFSET(Tbl3_Name3,MATCH(K593,OFFSET(Tbl3_Admin2PCODE,MATCH(J593,Tbl3_Pcode2,0),1,COUNTIF(Tbl3_Pcode2,J593),1),0)-1+MATCH(J593,Tbl3_Pcode2,0)-1,1)</f>
        <v>#N/A</v>
      </c>
      <c r="N593" s="96" t="e">
        <f t="array" aca="1" ref="N593" ca="1">OFFSET(Tbl4_Name4,MATCH(M593,OFFSET(Tbl4_Admin3PCODE,MATCH(L593,Tbl4_PCODE3,0),1,COUNTIF(Tbl4_PCODE3,L593),1),0)-1+MATCH(L593,Tbl4_PCODE3,0)-1,1)</f>
        <v>#N/A</v>
      </c>
      <c r="O593" s="96" t="str">
        <f ca="1">IFERROR(VLOOKUP(N593,PCODE4:LATITUDE,2,FALSE),"")</f>
        <v/>
      </c>
      <c r="P593" s="96" t="str">
        <f ca="1">IFERROR(VLOOKUP(N593,PCODE4:LONGITUDE,3,FALSE),"")</f>
        <v/>
      </c>
      <c r="Q593" s="81"/>
      <c r="R593" s="80"/>
      <c r="S593" s="73"/>
      <c r="T593" s="73"/>
      <c r="U593" s="73"/>
      <c r="V593" s="73"/>
      <c r="W593" s="73"/>
      <c r="X593" s="73"/>
      <c r="Y593" s="74">
        <f>SUM(Table1[[#This Row],[Syr]:[Other]])</f>
        <v>0</v>
      </c>
    </row>
    <row r="594" spans="1:25" ht="15" customHeight="1">
      <c r="A594" s="78"/>
      <c r="B594" s="78"/>
      <c r="D594" s="71"/>
      <c r="G594" s="71"/>
      <c r="H594" s="96" t="e">
        <f>INDEX(TblAdmin1[Admin1 Code],MATCH(G594,TblAdmin1[Tbl1_Admin1],0),1)</f>
        <v>#N/A</v>
      </c>
      <c r="I594" s="71"/>
      <c r="J594" s="96" t="e">
        <f t="array" aca="1" ref="J594" ca="1">OFFSET(Tbl2_Name2,MATCH(I594,OFFSET(Tbl2_RegionPCODE,MATCH(H594,Tbl2_Pcode1,0),1,COUNTIF(Tbl2_Pcode1,H594),1),0)-1+MATCH(H594,Tbl2_Pcode1,0)-1,1)</f>
        <v>#N/A</v>
      </c>
      <c r="K594" s="71"/>
      <c r="L594" s="96" t="e">
        <f t="array" aca="1" ref="L594" ca="1">OFFSET(Tbl3_Name3,MATCH(K594,OFFSET(Tbl3_Admin2PCODE,MATCH(J594,Tbl3_Pcode2,0),1,COUNTIF(Tbl3_Pcode2,J594),1),0)-1+MATCH(J594,Tbl3_Pcode2,0)-1,1)</f>
        <v>#N/A</v>
      </c>
      <c r="N594" s="96" t="e">
        <f t="array" aca="1" ref="N594" ca="1">OFFSET(Tbl4_Name4,MATCH(M594,OFFSET(Tbl4_Admin3PCODE,MATCH(L594,Tbl4_PCODE3,0),1,COUNTIF(Tbl4_PCODE3,L594),1),0)-1+MATCH(L594,Tbl4_PCODE3,0)-1,1)</f>
        <v>#N/A</v>
      </c>
      <c r="O594" s="96" t="str">
        <f ca="1">IFERROR(VLOOKUP(N594,PCODE4:LATITUDE,2,FALSE),"")</f>
        <v/>
      </c>
      <c r="P594" s="96" t="str">
        <f ca="1">IFERROR(VLOOKUP(N594,PCODE4:LONGITUDE,3,FALSE),"")</f>
        <v/>
      </c>
      <c r="Q594" s="81"/>
      <c r="R594" s="80"/>
      <c r="S594" s="73"/>
      <c r="T594" s="73"/>
      <c r="U594" s="73"/>
      <c r="V594" s="73"/>
      <c r="W594" s="73"/>
      <c r="X594" s="73"/>
      <c r="Y594" s="74">
        <f>SUM(Table1[[#This Row],[Syr]:[Other]])</f>
        <v>0</v>
      </c>
    </row>
    <row r="595" spans="1:25" ht="15" customHeight="1">
      <c r="A595" s="78"/>
      <c r="B595" s="78"/>
      <c r="D595" s="71"/>
      <c r="G595" s="71"/>
      <c r="H595" s="96" t="e">
        <f>INDEX(TblAdmin1[Admin1 Code],MATCH(G595,TblAdmin1[Tbl1_Admin1],0),1)</f>
        <v>#N/A</v>
      </c>
      <c r="I595" s="71"/>
      <c r="J595" s="96" t="e">
        <f t="array" aca="1" ref="J595" ca="1">OFFSET(Tbl2_Name2,MATCH(I595,OFFSET(Tbl2_RegionPCODE,MATCH(H595,Tbl2_Pcode1,0),1,COUNTIF(Tbl2_Pcode1,H595),1),0)-1+MATCH(H595,Tbl2_Pcode1,0)-1,1)</f>
        <v>#N/A</v>
      </c>
      <c r="K595" s="71"/>
      <c r="L595" s="96" t="e">
        <f t="array" aca="1" ref="L595" ca="1">OFFSET(Tbl3_Name3,MATCH(K595,OFFSET(Tbl3_Admin2PCODE,MATCH(J595,Tbl3_Pcode2,0),1,COUNTIF(Tbl3_Pcode2,J595),1),0)-1+MATCH(J595,Tbl3_Pcode2,0)-1,1)</f>
        <v>#N/A</v>
      </c>
      <c r="N595" s="96" t="e">
        <f t="array" aca="1" ref="N595" ca="1">OFFSET(Tbl4_Name4,MATCH(M595,OFFSET(Tbl4_Admin3PCODE,MATCH(L595,Tbl4_PCODE3,0),1,COUNTIF(Tbl4_PCODE3,L595),1),0)-1+MATCH(L595,Tbl4_PCODE3,0)-1,1)</f>
        <v>#N/A</v>
      </c>
      <c r="O595" s="96" t="str">
        <f ca="1">IFERROR(VLOOKUP(N595,PCODE4:LATITUDE,2,FALSE),"")</f>
        <v/>
      </c>
      <c r="P595" s="96" t="str">
        <f ca="1">IFERROR(VLOOKUP(N595,PCODE4:LONGITUDE,3,FALSE),"")</f>
        <v/>
      </c>
      <c r="Q595" s="81"/>
      <c r="R595" s="80"/>
      <c r="S595" s="73"/>
      <c r="T595" s="73"/>
      <c r="U595" s="73"/>
      <c r="V595" s="73"/>
      <c r="W595" s="73"/>
      <c r="X595" s="73"/>
      <c r="Y595" s="74">
        <f>SUM(Table1[[#This Row],[Syr]:[Other]])</f>
        <v>0</v>
      </c>
    </row>
    <row r="596" spans="1:25" ht="15" customHeight="1">
      <c r="A596" s="78"/>
      <c r="B596" s="78"/>
      <c r="D596" s="71"/>
      <c r="G596" s="71"/>
      <c r="H596" s="96" t="e">
        <f>INDEX(TblAdmin1[Admin1 Code],MATCH(G596,TblAdmin1[Tbl1_Admin1],0),1)</f>
        <v>#N/A</v>
      </c>
      <c r="I596" s="71"/>
      <c r="J596" s="96" t="e">
        <f t="array" aca="1" ref="J596" ca="1">OFFSET(Tbl2_Name2,MATCH(I596,OFFSET(Tbl2_RegionPCODE,MATCH(H596,Tbl2_Pcode1,0),1,COUNTIF(Tbl2_Pcode1,H596),1),0)-1+MATCH(H596,Tbl2_Pcode1,0)-1,1)</f>
        <v>#N/A</v>
      </c>
      <c r="K596" s="71"/>
      <c r="L596" s="96" t="e">
        <f t="array" aca="1" ref="L596" ca="1">OFFSET(Tbl3_Name3,MATCH(K596,OFFSET(Tbl3_Admin2PCODE,MATCH(J596,Tbl3_Pcode2,0),1,COUNTIF(Tbl3_Pcode2,J596),1),0)-1+MATCH(J596,Tbl3_Pcode2,0)-1,1)</f>
        <v>#N/A</v>
      </c>
      <c r="N596" s="96" t="e">
        <f t="array" aca="1" ref="N596" ca="1">OFFSET(Tbl4_Name4,MATCH(M596,OFFSET(Tbl4_Admin3PCODE,MATCH(L596,Tbl4_PCODE3,0),1,COUNTIF(Tbl4_PCODE3,L596),1),0)-1+MATCH(L596,Tbl4_PCODE3,0)-1,1)</f>
        <v>#N/A</v>
      </c>
      <c r="O596" s="96" t="str">
        <f ca="1">IFERROR(VLOOKUP(N596,PCODE4:LATITUDE,2,FALSE),"")</f>
        <v/>
      </c>
      <c r="P596" s="96" t="str">
        <f ca="1">IFERROR(VLOOKUP(N596,PCODE4:LONGITUDE,3,FALSE),"")</f>
        <v/>
      </c>
      <c r="Q596" s="81"/>
      <c r="R596" s="80"/>
      <c r="S596" s="73"/>
      <c r="T596" s="73"/>
      <c r="U596" s="73"/>
      <c r="V596" s="73"/>
      <c r="W596" s="73"/>
      <c r="X596" s="73"/>
      <c r="Y596" s="74">
        <f>SUM(Table1[[#This Row],[Syr]:[Other]])</f>
        <v>0</v>
      </c>
    </row>
    <row r="597" spans="1:25" ht="15" customHeight="1">
      <c r="A597" s="78"/>
      <c r="B597" s="78"/>
      <c r="D597" s="71"/>
      <c r="G597" s="71"/>
      <c r="H597" s="96" t="e">
        <f>INDEX(TblAdmin1[Admin1 Code],MATCH(G597,TblAdmin1[Tbl1_Admin1],0),1)</f>
        <v>#N/A</v>
      </c>
      <c r="I597" s="71"/>
      <c r="J597" s="96" t="e">
        <f t="array" aca="1" ref="J597" ca="1">OFFSET(Tbl2_Name2,MATCH(I597,OFFSET(Tbl2_RegionPCODE,MATCH(H597,Tbl2_Pcode1,0),1,COUNTIF(Tbl2_Pcode1,H597),1),0)-1+MATCH(H597,Tbl2_Pcode1,0)-1,1)</f>
        <v>#N/A</v>
      </c>
      <c r="K597" s="71"/>
      <c r="L597" s="96" t="e">
        <f t="array" aca="1" ref="L597" ca="1">OFFSET(Tbl3_Name3,MATCH(K597,OFFSET(Tbl3_Admin2PCODE,MATCH(J597,Tbl3_Pcode2,0),1,COUNTIF(Tbl3_Pcode2,J597),1),0)-1+MATCH(J597,Tbl3_Pcode2,0)-1,1)</f>
        <v>#N/A</v>
      </c>
      <c r="N597" s="96" t="e">
        <f t="array" aca="1" ref="N597" ca="1">OFFSET(Tbl4_Name4,MATCH(M597,OFFSET(Tbl4_Admin3PCODE,MATCH(L597,Tbl4_PCODE3,0),1,COUNTIF(Tbl4_PCODE3,L597),1),0)-1+MATCH(L597,Tbl4_PCODE3,0)-1,1)</f>
        <v>#N/A</v>
      </c>
      <c r="O597" s="96" t="str">
        <f ca="1">IFERROR(VLOOKUP(N597,PCODE4:LATITUDE,2,FALSE),"")</f>
        <v/>
      </c>
      <c r="P597" s="96" t="str">
        <f ca="1">IFERROR(VLOOKUP(N597,PCODE4:LONGITUDE,3,FALSE),"")</f>
        <v/>
      </c>
      <c r="Q597" s="81"/>
      <c r="R597" s="80"/>
      <c r="S597" s="73"/>
      <c r="T597" s="73"/>
      <c r="U597" s="73"/>
      <c r="V597" s="73"/>
      <c r="W597" s="73"/>
      <c r="X597" s="73"/>
      <c r="Y597" s="74">
        <f>SUM(Table1[[#This Row],[Syr]:[Other]])</f>
        <v>0</v>
      </c>
    </row>
    <row r="598" spans="1:25" ht="15" customHeight="1">
      <c r="A598" s="78"/>
      <c r="B598" s="78"/>
      <c r="D598" s="71"/>
      <c r="G598" s="71"/>
      <c r="H598" s="96" t="e">
        <f>INDEX(TblAdmin1[Admin1 Code],MATCH(G598,TblAdmin1[Tbl1_Admin1],0),1)</f>
        <v>#N/A</v>
      </c>
      <c r="I598" s="71"/>
      <c r="J598" s="96" t="e">
        <f t="array" aca="1" ref="J598" ca="1">OFFSET(Tbl2_Name2,MATCH(I598,OFFSET(Tbl2_RegionPCODE,MATCH(H598,Tbl2_Pcode1,0),1,COUNTIF(Tbl2_Pcode1,H598),1),0)-1+MATCH(H598,Tbl2_Pcode1,0)-1,1)</f>
        <v>#N/A</v>
      </c>
      <c r="K598" s="71"/>
      <c r="L598" s="96" t="e">
        <f t="array" aca="1" ref="L598" ca="1">OFFSET(Tbl3_Name3,MATCH(K598,OFFSET(Tbl3_Admin2PCODE,MATCH(J598,Tbl3_Pcode2,0),1,COUNTIF(Tbl3_Pcode2,J598),1),0)-1+MATCH(J598,Tbl3_Pcode2,0)-1,1)</f>
        <v>#N/A</v>
      </c>
      <c r="N598" s="96" t="e">
        <f t="array" aca="1" ref="N598" ca="1">OFFSET(Tbl4_Name4,MATCH(M598,OFFSET(Tbl4_Admin3PCODE,MATCH(L598,Tbl4_PCODE3,0),1,COUNTIF(Tbl4_PCODE3,L598),1),0)-1+MATCH(L598,Tbl4_PCODE3,0)-1,1)</f>
        <v>#N/A</v>
      </c>
      <c r="O598" s="96" t="str">
        <f ca="1">IFERROR(VLOOKUP(N598,PCODE4:LATITUDE,2,FALSE),"")</f>
        <v/>
      </c>
      <c r="P598" s="96" t="str">
        <f ca="1">IFERROR(VLOOKUP(N598,PCODE4:LONGITUDE,3,FALSE),"")</f>
        <v/>
      </c>
      <c r="Q598" s="81"/>
      <c r="R598" s="80"/>
      <c r="S598" s="73"/>
      <c r="T598" s="73"/>
      <c r="U598" s="73"/>
      <c r="V598" s="73"/>
      <c r="W598" s="73"/>
      <c r="X598" s="73"/>
      <c r="Y598" s="74">
        <f>SUM(Table1[[#This Row],[Syr]:[Other]])</f>
        <v>0</v>
      </c>
    </row>
    <row r="599" spans="1:25" ht="15" customHeight="1">
      <c r="A599" s="78"/>
      <c r="B599" s="78"/>
      <c r="D599" s="71"/>
      <c r="G599" s="71"/>
      <c r="H599" s="96" t="e">
        <f>INDEX(TblAdmin1[Admin1 Code],MATCH(G599,TblAdmin1[Tbl1_Admin1],0),1)</f>
        <v>#N/A</v>
      </c>
      <c r="I599" s="71"/>
      <c r="J599" s="96" t="e">
        <f t="array" aca="1" ref="J599" ca="1">OFFSET(Tbl2_Name2,MATCH(I599,OFFSET(Tbl2_RegionPCODE,MATCH(H599,Tbl2_Pcode1,0),1,COUNTIF(Tbl2_Pcode1,H599),1),0)-1+MATCH(H599,Tbl2_Pcode1,0)-1,1)</f>
        <v>#N/A</v>
      </c>
      <c r="K599" s="71"/>
      <c r="L599" s="96" t="e">
        <f t="array" aca="1" ref="L599" ca="1">OFFSET(Tbl3_Name3,MATCH(K599,OFFSET(Tbl3_Admin2PCODE,MATCH(J599,Tbl3_Pcode2,0),1,COUNTIF(Tbl3_Pcode2,J599),1),0)-1+MATCH(J599,Tbl3_Pcode2,0)-1,1)</f>
        <v>#N/A</v>
      </c>
      <c r="N599" s="96" t="e">
        <f t="array" aca="1" ref="N599" ca="1">OFFSET(Tbl4_Name4,MATCH(M599,OFFSET(Tbl4_Admin3PCODE,MATCH(L599,Tbl4_PCODE3,0),1,COUNTIF(Tbl4_PCODE3,L599),1),0)-1+MATCH(L599,Tbl4_PCODE3,0)-1,1)</f>
        <v>#N/A</v>
      </c>
      <c r="O599" s="96" t="str">
        <f ca="1">IFERROR(VLOOKUP(N599,PCODE4:LATITUDE,2,FALSE),"")</f>
        <v/>
      </c>
      <c r="P599" s="96" t="str">
        <f ca="1">IFERROR(VLOOKUP(N599,PCODE4:LONGITUDE,3,FALSE),"")</f>
        <v/>
      </c>
      <c r="Q599" s="81"/>
      <c r="R599" s="80"/>
      <c r="S599" s="73"/>
      <c r="T599" s="73"/>
      <c r="U599" s="73"/>
      <c r="V599" s="73"/>
      <c r="W599" s="73"/>
      <c r="X599" s="73"/>
      <c r="Y599" s="74">
        <f>SUM(Table1[[#This Row],[Syr]:[Other]])</f>
        <v>0</v>
      </c>
    </row>
    <row r="600" spans="1:25" ht="15" customHeight="1">
      <c r="A600" s="78"/>
      <c r="B600" s="78"/>
      <c r="D600" s="71"/>
      <c r="G600" s="71"/>
      <c r="H600" s="96" t="e">
        <f>INDEX(TblAdmin1[Admin1 Code],MATCH(G600,TblAdmin1[Tbl1_Admin1],0),1)</f>
        <v>#N/A</v>
      </c>
      <c r="I600" s="71"/>
      <c r="J600" s="96" t="e">
        <f t="array" aca="1" ref="J600" ca="1">OFFSET(Tbl2_Name2,MATCH(I600,OFFSET(Tbl2_RegionPCODE,MATCH(H600,Tbl2_Pcode1,0),1,COUNTIF(Tbl2_Pcode1,H600),1),0)-1+MATCH(H600,Tbl2_Pcode1,0)-1,1)</f>
        <v>#N/A</v>
      </c>
      <c r="K600" s="71"/>
      <c r="L600" s="96" t="e">
        <f t="array" aca="1" ref="L600" ca="1">OFFSET(Tbl3_Name3,MATCH(K600,OFFSET(Tbl3_Admin2PCODE,MATCH(J600,Tbl3_Pcode2,0),1,COUNTIF(Tbl3_Pcode2,J600),1),0)-1+MATCH(J600,Tbl3_Pcode2,0)-1,1)</f>
        <v>#N/A</v>
      </c>
      <c r="N600" s="96" t="e">
        <f t="array" aca="1" ref="N600" ca="1">OFFSET(Tbl4_Name4,MATCH(M600,OFFSET(Tbl4_Admin3PCODE,MATCH(L600,Tbl4_PCODE3,0),1,COUNTIF(Tbl4_PCODE3,L600),1),0)-1+MATCH(L600,Tbl4_PCODE3,0)-1,1)</f>
        <v>#N/A</v>
      </c>
      <c r="O600" s="96" t="str">
        <f ca="1">IFERROR(VLOOKUP(N600,PCODE4:LATITUDE,2,FALSE),"")</f>
        <v/>
      </c>
      <c r="P600" s="96" t="str">
        <f ca="1">IFERROR(VLOOKUP(N600,PCODE4:LONGITUDE,3,FALSE),"")</f>
        <v/>
      </c>
      <c r="Q600" s="81"/>
      <c r="R600" s="80"/>
      <c r="S600" s="73"/>
      <c r="T600" s="73"/>
      <c r="U600" s="73"/>
      <c r="V600" s="73"/>
      <c r="W600" s="73"/>
      <c r="X600" s="73"/>
      <c r="Y600" s="74">
        <f>SUM(Table1[[#This Row],[Syr]:[Other]])</f>
        <v>0</v>
      </c>
    </row>
    <row r="601" spans="1:25" ht="15" customHeight="1">
      <c r="A601" s="78"/>
      <c r="B601" s="78"/>
      <c r="D601" s="71"/>
      <c r="G601" s="71"/>
      <c r="H601" s="96" t="e">
        <f>INDEX(TblAdmin1[Admin1 Code],MATCH(G601,TblAdmin1[Tbl1_Admin1],0),1)</f>
        <v>#N/A</v>
      </c>
      <c r="I601" s="71"/>
      <c r="J601" s="96" t="e">
        <f t="array" aca="1" ref="J601" ca="1">OFFSET(Tbl2_Name2,MATCH(I601,OFFSET(Tbl2_RegionPCODE,MATCH(H601,Tbl2_Pcode1,0),1,COUNTIF(Tbl2_Pcode1,H601),1),0)-1+MATCH(H601,Tbl2_Pcode1,0)-1,1)</f>
        <v>#N/A</v>
      </c>
      <c r="K601" s="71"/>
      <c r="L601" s="96" t="e">
        <f t="array" aca="1" ref="L601" ca="1">OFFSET(Tbl3_Name3,MATCH(K601,OFFSET(Tbl3_Admin2PCODE,MATCH(J601,Tbl3_Pcode2,0),1,COUNTIF(Tbl3_Pcode2,J601),1),0)-1+MATCH(J601,Tbl3_Pcode2,0)-1,1)</f>
        <v>#N/A</v>
      </c>
      <c r="N601" s="96" t="e">
        <f t="array" aca="1" ref="N601" ca="1">OFFSET(Tbl4_Name4,MATCH(M601,OFFSET(Tbl4_Admin3PCODE,MATCH(L601,Tbl4_PCODE3,0),1,COUNTIF(Tbl4_PCODE3,L601),1),0)-1+MATCH(L601,Tbl4_PCODE3,0)-1,1)</f>
        <v>#N/A</v>
      </c>
      <c r="O601" s="96" t="str">
        <f ca="1">IFERROR(VLOOKUP(N601,PCODE4:LATITUDE,2,FALSE),"")</f>
        <v/>
      </c>
      <c r="P601" s="96" t="str">
        <f ca="1">IFERROR(VLOOKUP(N601,PCODE4:LONGITUDE,3,FALSE),"")</f>
        <v/>
      </c>
      <c r="Q601" s="81"/>
      <c r="R601" s="80"/>
      <c r="S601" s="73"/>
      <c r="T601" s="73"/>
      <c r="U601" s="73"/>
      <c r="V601" s="73"/>
      <c r="W601" s="73"/>
      <c r="X601" s="73"/>
      <c r="Y601" s="74">
        <f>SUM(Table1[[#This Row],[Syr]:[Other]])</f>
        <v>0</v>
      </c>
    </row>
    <row r="602" spans="1:25" ht="15" customHeight="1">
      <c r="A602" s="78"/>
      <c r="B602" s="78"/>
      <c r="D602" s="71"/>
      <c r="G602" s="71"/>
      <c r="H602" s="96" t="e">
        <f>INDEX(TblAdmin1[Admin1 Code],MATCH(G602,TblAdmin1[Tbl1_Admin1],0),1)</f>
        <v>#N/A</v>
      </c>
      <c r="I602" s="71"/>
      <c r="J602" s="96" t="e">
        <f t="array" aca="1" ref="J602" ca="1">OFFSET(Tbl2_Name2,MATCH(I602,OFFSET(Tbl2_RegionPCODE,MATCH(H602,Tbl2_Pcode1,0),1,COUNTIF(Tbl2_Pcode1,H602),1),0)-1+MATCH(H602,Tbl2_Pcode1,0)-1,1)</f>
        <v>#N/A</v>
      </c>
      <c r="K602" s="71"/>
      <c r="L602" s="96" t="e">
        <f t="array" aca="1" ref="L602" ca="1">OFFSET(Tbl3_Name3,MATCH(K602,OFFSET(Tbl3_Admin2PCODE,MATCH(J602,Tbl3_Pcode2,0),1,COUNTIF(Tbl3_Pcode2,J602),1),0)-1+MATCH(J602,Tbl3_Pcode2,0)-1,1)</f>
        <v>#N/A</v>
      </c>
      <c r="N602" s="96" t="e">
        <f t="array" aca="1" ref="N602" ca="1">OFFSET(Tbl4_Name4,MATCH(M602,OFFSET(Tbl4_Admin3PCODE,MATCH(L602,Tbl4_PCODE3,0),1,COUNTIF(Tbl4_PCODE3,L602),1),0)-1+MATCH(L602,Tbl4_PCODE3,0)-1,1)</f>
        <v>#N/A</v>
      </c>
      <c r="O602" s="96" t="str">
        <f ca="1">IFERROR(VLOOKUP(N602,PCODE4:LATITUDE,2,FALSE),"")</f>
        <v/>
      </c>
      <c r="P602" s="96" t="str">
        <f ca="1">IFERROR(VLOOKUP(N602,PCODE4:LONGITUDE,3,FALSE),"")</f>
        <v/>
      </c>
      <c r="Q602" s="81"/>
      <c r="R602" s="80"/>
      <c r="S602" s="73"/>
      <c r="T602" s="73"/>
      <c r="U602" s="73"/>
      <c r="V602" s="73"/>
      <c r="W602" s="73"/>
      <c r="X602" s="73"/>
      <c r="Y602" s="74">
        <f>SUM(Table1[[#This Row],[Syr]:[Other]])</f>
        <v>0</v>
      </c>
    </row>
    <row r="603" spans="1:25" ht="15" customHeight="1">
      <c r="A603" s="78"/>
      <c r="B603" s="78"/>
      <c r="D603" s="71"/>
      <c r="G603" s="71"/>
      <c r="H603" s="96" t="e">
        <f>INDEX(TblAdmin1[Admin1 Code],MATCH(G603,TblAdmin1[Tbl1_Admin1],0),1)</f>
        <v>#N/A</v>
      </c>
      <c r="I603" s="71"/>
      <c r="J603" s="96" t="e">
        <f t="array" aca="1" ref="J603" ca="1">OFFSET(Tbl2_Name2,MATCH(I603,OFFSET(Tbl2_RegionPCODE,MATCH(H603,Tbl2_Pcode1,0),1,COUNTIF(Tbl2_Pcode1,H603),1),0)-1+MATCH(H603,Tbl2_Pcode1,0)-1,1)</f>
        <v>#N/A</v>
      </c>
      <c r="K603" s="71"/>
      <c r="L603" s="96" t="e">
        <f t="array" aca="1" ref="L603" ca="1">OFFSET(Tbl3_Name3,MATCH(K603,OFFSET(Tbl3_Admin2PCODE,MATCH(J603,Tbl3_Pcode2,0),1,COUNTIF(Tbl3_Pcode2,J603),1),0)-1+MATCH(J603,Tbl3_Pcode2,0)-1,1)</f>
        <v>#N/A</v>
      </c>
      <c r="N603" s="96" t="e">
        <f t="array" aca="1" ref="N603" ca="1">OFFSET(Tbl4_Name4,MATCH(M603,OFFSET(Tbl4_Admin3PCODE,MATCH(L603,Tbl4_PCODE3,0),1,COUNTIF(Tbl4_PCODE3,L603),1),0)-1+MATCH(L603,Tbl4_PCODE3,0)-1,1)</f>
        <v>#N/A</v>
      </c>
      <c r="O603" s="96" t="str">
        <f ca="1">IFERROR(VLOOKUP(N603,PCODE4:LATITUDE,2,FALSE),"")</f>
        <v/>
      </c>
      <c r="P603" s="96" t="str">
        <f ca="1">IFERROR(VLOOKUP(N603,PCODE4:LONGITUDE,3,FALSE),"")</f>
        <v/>
      </c>
      <c r="Q603" s="81"/>
      <c r="R603" s="80"/>
      <c r="S603" s="73"/>
      <c r="T603" s="73"/>
      <c r="U603" s="73"/>
      <c r="V603" s="73"/>
      <c r="W603" s="73"/>
      <c r="X603" s="73"/>
      <c r="Y603" s="74">
        <f>SUM(Table1[[#This Row],[Syr]:[Other]])</f>
        <v>0</v>
      </c>
    </row>
    <row r="604" spans="1:25" ht="15" customHeight="1">
      <c r="A604" s="78"/>
      <c r="B604" s="78"/>
      <c r="D604" s="71"/>
      <c r="G604" s="71"/>
      <c r="H604" s="96" t="e">
        <f>INDEX(TblAdmin1[Admin1 Code],MATCH(G604,TblAdmin1[Tbl1_Admin1],0),1)</f>
        <v>#N/A</v>
      </c>
      <c r="I604" s="71"/>
      <c r="J604" s="96" t="e">
        <f t="array" aca="1" ref="J604" ca="1">OFFSET(Tbl2_Name2,MATCH(I604,OFFSET(Tbl2_RegionPCODE,MATCH(H604,Tbl2_Pcode1,0),1,COUNTIF(Tbl2_Pcode1,H604),1),0)-1+MATCH(H604,Tbl2_Pcode1,0)-1,1)</f>
        <v>#N/A</v>
      </c>
      <c r="K604" s="71"/>
      <c r="L604" s="96" t="e">
        <f t="array" aca="1" ref="L604" ca="1">OFFSET(Tbl3_Name3,MATCH(K604,OFFSET(Tbl3_Admin2PCODE,MATCH(J604,Tbl3_Pcode2,0),1,COUNTIF(Tbl3_Pcode2,J604),1),0)-1+MATCH(J604,Tbl3_Pcode2,0)-1,1)</f>
        <v>#N/A</v>
      </c>
      <c r="N604" s="96" t="e">
        <f t="array" aca="1" ref="N604" ca="1">OFFSET(Tbl4_Name4,MATCH(M604,OFFSET(Tbl4_Admin3PCODE,MATCH(L604,Tbl4_PCODE3,0),1,COUNTIF(Tbl4_PCODE3,L604),1),0)-1+MATCH(L604,Tbl4_PCODE3,0)-1,1)</f>
        <v>#N/A</v>
      </c>
      <c r="O604" s="96" t="str">
        <f ca="1">IFERROR(VLOOKUP(N604,PCODE4:LATITUDE,2,FALSE),"")</f>
        <v/>
      </c>
      <c r="P604" s="96" t="str">
        <f ca="1">IFERROR(VLOOKUP(N604,PCODE4:LONGITUDE,3,FALSE),"")</f>
        <v/>
      </c>
      <c r="Q604" s="81"/>
      <c r="R604" s="80"/>
      <c r="S604" s="73"/>
      <c r="T604" s="73"/>
      <c r="U604" s="73"/>
      <c r="V604" s="73"/>
      <c r="W604" s="73"/>
      <c r="X604" s="73"/>
      <c r="Y604" s="74">
        <f>SUM(Table1[[#This Row],[Syr]:[Other]])</f>
        <v>0</v>
      </c>
    </row>
    <row r="605" spans="1:25" ht="15" customHeight="1">
      <c r="A605" s="78"/>
      <c r="B605" s="78"/>
      <c r="D605" s="71"/>
      <c r="G605" s="71"/>
      <c r="H605" s="96" t="e">
        <f>INDEX(TblAdmin1[Admin1 Code],MATCH(G605,TblAdmin1[Tbl1_Admin1],0),1)</f>
        <v>#N/A</v>
      </c>
      <c r="I605" s="71"/>
      <c r="J605" s="96" t="e">
        <f t="array" aca="1" ref="J605" ca="1">OFFSET(Tbl2_Name2,MATCH(I605,OFFSET(Tbl2_RegionPCODE,MATCH(H605,Tbl2_Pcode1,0),1,COUNTIF(Tbl2_Pcode1,H605),1),0)-1+MATCH(H605,Tbl2_Pcode1,0)-1,1)</f>
        <v>#N/A</v>
      </c>
      <c r="K605" s="71"/>
      <c r="L605" s="96" t="e">
        <f t="array" aca="1" ref="L605" ca="1">OFFSET(Tbl3_Name3,MATCH(K605,OFFSET(Tbl3_Admin2PCODE,MATCH(J605,Tbl3_Pcode2,0),1,COUNTIF(Tbl3_Pcode2,J605),1),0)-1+MATCH(J605,Tbl3_Pcode2,0)-1,1)</f>
        <v>#N/A</v>
      </c>
      <c r="N605" s="96" t="e">
        <f t="array" aca="1" ref="N605" ca="1">OFFSET(Tbl4_Name4,MATCH(M605,OFFSET(Tbl4_Admin3PCODE,MATCH(L605,Tbl4_PCODE3,0),1,COUNTIF(Tbl4_PCODE3,L605),1),0)-1+MATCH(L605,Tbl4_PCODE3,0)-1,1)</f>
        <v>#N/A</v>
      </c>
      <c r="O605" s="96" t="str">
        <f ca="1">IFERROR(VLOOKUP(N605,PCODE4:LATITUDE,2,FALSE),"")</f>
        <v/>
      </c>
      <c r="P605" s="96" t="str">
        <f ca="1">IFERROR(VLOOKUP(N605,PCODE4:LONGITUDE,3,FALSE),"")</f>
        <v/>
      </c>
      <c r="Q605" s="81"/>
      <c r="R605" s="80"/>
      <c r="S605" s="73"/>
      <c r="T605" s="73"/>
      <c r="U605" s="73"/>
      <c r="V605" s="73"/>
      <c r="W605" s="73"/>
      <c r="X605" s="73"/>
      <c r="Y605" s="74">
        <f>SUM(Table1[[#This Row],[Syr]:[Other]])</f>
        <v>0</v>
      </c>
    </row>
    <row r="606" spans="1:25" ht="15" customHeight="1">
      <c r="A606" s="78"/>
      <c r="B606" s="78"/>
      <c r="D606" s="71"/>
      <c r="G606" s="71"/>
      <c r="H606" s="96" t="e">
        <f>INDEX(TblAdmin1[Admin1 Code],MATCH(G606,TblAdmin1[Tbl1_Admin1],0),1)</f>
        <v>#N/A</v>
      </c>
      <c r="I606" s="71"/>
      <c r="J606" s="96" t="e">
        <f t="array" aca="1" ref="J606" ca="1">OFFSET(Tbl2_Name2,MATCH(I606,OFFSET(Tbl2_RegionPCODE,MATCH(H606,Tbl2_Pcode1,0),1,COUNTIF(Tbl2_Pcode1,H606),1),0)-1+MATCH(H606,Tbl2_Pcode1,0)-1,1)</f>
        <v>#N/A</v>
      </c>
      <c r="K606" s="71"/>
      <c r="L606" s="96" t="e">
        <f t="array" aca="1" ref="L606" ca="1">OFFSET(Tbl3_Name3,MATCH(K606,OFFSET(Tbl3_Admin2PCODE,MATCH(J606,Tbl3_Pcode2,0),1,COUNTIF(Tbl3_Pcode2,J606),1),0)-1+MATCH(J606,Tbl3_Pcode2,0)-1,1)</f>
        <v>#N/A</v>
      </c>
      <c r="N606" s="96" t="e">
        <f t="array" aca="1" ref="N606" ca="1">OFFSET(Tbl4_Name4,MATCH(M606,OFFSET(Tbl4_Admin3PCODE,MATCH(L606,Tbl4_PCODE3,0),1,COUNTIF(Tbl4_PCODE3,L606),1),0)-1+MATCH(L606,Tbl4_PCODE3,0)-1,1)</f>
        <v>#N/A</v>
      </c>
      <c r="O606" s="96" t="str">
        <f ca="1">IFERROR(VLOOKUP(N606,PCODE4:LATITUDE,2,FALSE),"")</f>
        <v/>
      </c>
      <c r="P606" s="96" t="str">
        <f ca="1">IFERROR(VLOOKUP(N606,PCODE4:LONGITUDE,3,FALSE),"")</f>
        <v/>
      </c>
      <c r="Q606" s="81"/>
      <c r="R606" s="80"/>
      <c r="S606" s="73"/>
      <c r="T606" s="73"/>
      <c r="U606" s="73"/>
      <c r="V606" s="73"/>
      <c r="W606" s="73"/>
      <c r="X606" s="73"/>
      <c r="Y606" s="74">
        <f>SUM(Table1[[#This Row],[Syr]:[Other]])</f>
        <v>0</v>
      </c>
    </row>
    <row r="607" spans="1:25" ht="15" customHeight="1">
      <c r="A607" s="78"/>
      <c r="B607" s="78"/>
      <c r="D607" s="71"/>
      <c r="G607" s="71"/>
      <c r="H607" s="96" t="e">
        <f>INDEX(TblAdmin1[Admin1 Code],MATCH(G607,TblAdmin1[Tbl1_Admin1],0),1)</f>
        <v>#N/A</v>
      </c>
      <c r="I607" s="71"/>
      <c r="J607" s="96" t="e">
        <f t="array" aca="1" ref="J607" ca="1">OFFSET(Tbl2_Name2,MATCH(I607,OFFSET(Tbl2_RegionPCODE,MATCH(H607,Tbl2_Pcode1,0),1,COUNTIF(Tbl2_Pcode1,H607),1),0)-1+MATCH(H607,Tbl2_Pcode1,0)-1,1)</f>
        <v>#N/A</v>
      </c>
      <c r="K607" s="71"/>
      <c r="L607" s="96" t="e">
        <f t="array" aca="1" ref="L607" ca="1">OFFSET(Tbl3_Name3,MATCH(K607,OFFSET(Tbl3_Admin2PCODE,MATCH(J607,Tbl3_Pcode2,0),1,COUNTIF(Tbl3_Pcode2,J607),1),0)-1+MATCH(J607,Tbl3_Pcode2,0)-1,1)</f>
        <v>#N/A</v>
      </c>
      <c r="N607" s="96" t="e">
        <f t="array" aca="1" ref="N607" ca="1">OFFSET(Tbl4_Name4,MATCH(M607,OFFSET(Tbl4_Admin3PCODE,MATCH(L607,Tbl4_PCODE3,0),1,COUNTIF(Tbl4_PCODE3,L607),1),0)-1+MATCH(L607,Tbl4_PCODE3,0)-1,1)</f>
        <v>#N/A</v>
      </c>
      <c r="O607" s="96" t="str">
        <f ca="1">IFERROR(VLOOKUP(N607,PCODE4:LATITUDE,2,FALSE),"")</f>
        <v/>
      </c>
      <c r="P607" s="96" t="str">
        <f ca="1">IFERROR(VLOOKUP(N607,PCODE4:LONGITUDE,3,FALSE),"")</f>
        <v/>
      </c>
      <c r="Q607" s="81"/>
      <c r="R607" s="80"/>
      <c r="S607" s="73"/>
      <c r="T607" s="73"/>
      <c r="U607" s="73"/>
      <c r="V607" s="73"/>
      <c r="W607" s="73"/>
      <c r="X607" s="73"/>
      <c r="Y607" s="74">
        <f>SUM(Table1[[#This Row],[Syr]:[Other]])</f>
        <v>0</v>
      </c>
    </row>
    <row r="608" spans="1:25" ht="15" customHeight="1">
      <c r="A608" s="78"/>
      <c r="B608" s="78"/>
      <c r="D608" s="71"/>
      <c r="G608" s="71"/>
      <c r="H608" s="96" t="e">
        <f>INDEX(TblAdmin1[Admin1 Code],MATCH(G608,TblAdmin1[Tbl1_Admin1],0),1)</f>
        <v>#N/A</v>
      </c>
      <c r="I608" s="71"/>
      <c r="J608" s="96" t="e">
        <f t="array" aca="1" ref="J608" ca="1">OFFSET(Tbl2_Name2,MATCH(I608,OFFSET(Tbl2_RegionPCODE,MATCH(H608,Tbl2_Pcode1,0),1,COUNTIF(Tbl2_Pcode1,H608),1),0)-1+MATCH(H608,Tbl2_Pcode1,0)-1,1)</f>
        <v>#N/A</v>
      </c>
      <c r="K608" s="71"/>
      <c r="L608" s="96" t="e">
        <f t="array" aca="1" ref="L608" ca="1">OFFSET(Tbl3_Name3,MATCH(K608,OFFSET(Tbl3_Admin2PCODE,MATCH(J608,Tbl3_Pcode2,0),1,COUNTIF(Tbl3_Pcode2,J608),1),0)-1+MATCH(J608,Tbl3_Pcode2,0)-1,1)</f>
        <v>#N/A</v>
      </c>
      <c r="N608" s="96" t="e">
        <f t="array" aca="1" ref="N608" ca="1">OFFSET(Tbl4_Name4,MATCH(M608,OFFSET(Tbl4_Admin3PCODE,MATCH(L608,Tbl4_PCODE3,0),1,COUNTIF(Tbl4_PCODE3,L608),1),0)-1+MATCH(L608,Tbl4_PCODE3,0)-1,1)</f>
        <v>#N/A</v>
      </c>
      <c r="O608" s="96" t="str">
        <f ca="1">IFERROR(VLOOKUP(N608,PCODE4:LATITUDE,2,FALSE),"")</f>
        <v/>
      </c>
      <c r="P608" s="96" t="str">
        <f ca="1">IFERROR(VLOOKUP(N608,PCODE4:LONGITUDE,3,FALSE),"")</f>
        <v/>
      </c>
      <c r="Q608" s="81"/>
      <c r="R608" s="80"/>
      <c r="S608" s="73"/>
      <c r="T608" s="73"/>
      <c r="U608" s="73"/>
      <c r="V608" s="73"/>
      <c r="W608" s="73"/>
      <c r="X608" s="73"/>
      <c r="Y608" s="74">
        <f>SUM(Table1[[#This Row],[Syr]:[Other]])</f>
        <v>0</v>
      </c>
    </row>
    <row r="609" spans="1:25" ht="15" customHeight="1">
      <c r="A609" s="78"/>
      <c r="B609" s="78"/>
      <c r="D609" s="71"/>
      <c r="G609" s="71"/>
      <c r="H609" s="96" t="e">
        <f>INDEX(TblAdmin1[Admin1 Code],MATCH(G609,TblAdmin1[Tbl1_Admin1],0),1)</f>
        <v>#N/A</v>
      </c>
      <c r="I609" s="71"/>
      <c r="J609" s="96" t="e">
        <f t="array" aca="1" ref="J609" ca="1">OFFSET(Tbl2_Name2,MATCH(I609,OFFSET(Tbl2_RegionPCODE,MATCH(H609,Tbl2_Pcode1,0),1,COUNTIF(Tbl2_Pcode1,H609),1),0)-1+MATCH(H609,Tbl2_Pcode1,0)-1,1)</f>
        <v>#N/A</v>
      </c>
      <c r="K609" s="71"/>
      <c r="L609" s="96" t="e">
        <f t="array" aca="1" ref="L609" ca="1">OFFSET(Tbl3_Name3,MATCH(K609,OFFSET(Tbl3_Admin2PCODE,MATCH(J609,Tbl3_Pcode2,0),1,COUNTIF(Tbl3_Pcode2,J609),1),0)-1+MATCH(J609,Tbl3_Pcode2,0)-1,1)</f>
        <v>#N/A</v>
      </c>
      <c r="N609" s="96" t="e">
        <f t="array" aca="1" ref="N609" ca="1">OFFSET(Tbl4_Name4,MATCH(M609,OFFSET(Tbl4_Admin3PCODE,MATCH(L609,Tbl4_PCODE3,0),1,COUNTIF(Tbl4_PCODE3,L609),1),0)-1+MATCH(L609,Tbl4_PCODE3,0)-1,1)</f>
        <v>#N/A</v>
      </c>
      <c r="O609" s="96" t="str">
        <f ca="1">IFERROR(VLOOKUP(N609,PCODE4:LATITUDE,2,FALSE),"")</f>
        <v/>
      </c>
      <c r="P609" s="96" t="str">
        <f ca="1">IFERROR(VLOOKUP(N609,PCODE4:LONGITUDE,3,FALSE),"")</f>
        <v/>
      </c>
      <c r="Q609" s="81"/>
      <c r="R609" s="80"/>
      <c r="S609" s="73"/>
      <c r="T609" s="73"/>
      <c r="U609" s="73"/>
      <c r="V609" s="73"/>
      <c r="W609" s="73"/>
      <c r="X609" s="73"/>
      <c r="Y609" s="74">
        <f>SUM(Table1[[#This Row],[Syr]:[Other]])</f>
        <v>0</v>
      </c>
    </row>
    <row r="610" spans="1:25" ht="15" customHeight="1">
      <c r="A610" s="78"/>
      <c r="B610" s="78"/>
      <c r="D610" s="71"/>
      <c r="G610" s="71"/>
      <c r="H610" s="96" t="e">
        <f>INDEX(TblAdmin1[Admin1 Code],MATCH(G610,TblAdmin1[Tbl1_Admin1],0),1)</f>
        <v>#N/A</v>
      </c>
      <c r="I610" s="71"/>
      <c r="J610" s="96" t="e">
        <f t="array" aca="1" ref="J610" ca="1">OFFSET(Tbl2_Name2,MATCH(I610,OFFSET(Tbl2_RegionPCODE,MATCH(H610,Tbl2_Pcode1,0),1,COUNTIF(Tbl2_Pcode1,H610),1),0)-1+MATCH(H610,Tbl2_Pcode1,0)-1,1)</f>
        <v>#N/A</v>
      </c>
      <c r="K610" s="71"/>
      <c r="L610" s="96" t="e">
        <f t="array" aca="1" ref="L610" ca="1">OFFSET(Tbl3_Name3,MATCH(K610,OFFSET(Tbl3_Admin2PCODE,MATCH(J610,Tbl3_Pcode2,0),1,COUNTIF(Tbl3_Pcode2,J610),1),0)-1+MATCH(J610,Tbl3_Pcode2,0)-1,1)</f>
        <v>#N/A</v>
      </c>
      <c r="N610" s="96" t="e">
        <f t="array" aca="1" ref="N610" ca="1">OFFSET(Tbl4_Name4,MATCH(M610,OFFSET(Tbl4_Admin3PCODE,MATCH(L610,Tbl4_PCODE3,0),1,COUNTIF(Tbl4_PCODE3,L610),1),0)-1+MATCH(L610,Tbl4_PCODE3,0)-1,1)</f>
        <v>#N/A</v>
      </c>
      <c r="O610" s="96" t="str">
        <f ca="1">IFERROR(VLOOKUP(N610,PCODE4:LATITUDE,2,FALSE),"")</f>
        <v/>
      </c>
      <c r="P610" s="96" t="str">
        <f ca="1">IFERROR(VLOOKUP(N610,PCODE4:LONGITUDE,3,FALSE),"")</f>
        <v/>
      </c>
      <c r="Q610" s="81"/>
      <c r="R610" s="80"/>
      <c r="S610" s="73"/>
      <c r="T610" s="73"/>
      <c r="U610" s="73"/>
      <c r="V610" s="73"/>
      <c r="W610" s="73"/>
      <c r="X610" s="73"/>
      <c r="Y610" s="74">
        <f>SUM(Table1[[#This Row],[Syr]:[Other]])</f>
        <v>0</v>
      </c>
    </row>
    <row r="611" spans="1:25" ht="15" customHeight="1">
      <c r="A611" s="78"/>
      <c r="B611" s="78"/>
      <c r="D611" s="71"/>
      <c r="G611" s="71"/>
      <c r="H611" s="96" t="e">
        <f>INDEX(TblAdmin1[Admin1 Code],MATCH(G611,TblAdmin1[Tbl1_Admin1],0),1)</f>
        <v>#N/A</v>
      </c>
      <c r="I611" s="71"/>
      <c r="J611" s="96" t="e">
        <f t="array" aca="1" ref="J611" ca="1">OFFSET(Tbl2_Name2,MATCH(I611,OFFSET(Tbl2_RegionPCODE,MATCH(H611,Tbl2_Pcode1,0),1,COUNTIF(Tbl2_Pcode1,H611),1),0)-1+MATCH(H611,Tbl2_Pcode1,0)-1,1)</f>
        <v>#N/A</v>
      </c>
      <c r="K611" s="71"/>
      <c r="L611" s="96" t="e">
        <f t="array" aca="1" ref="L611" ca="1">OFFSET(Tbl3_Name3,MATCH(K611,OFFSET(Tbl3_Admin2PCODE,MATCH(J611,Tbl3_Pcode2,0),1,COUNTIF(Tbl3_Pcode2,J611),1),0)-1+MATCH(J611,Tbl3_Pcode2,0)-1,1)</f>
        <v>#N/A</v>
      </c>
      <c r="N611" s="96" t="e">
        <f t="array" aca="1" ref="N611" ca="1">OFFSET(Tbl4_Name4,MATCH(M611,OFFSET(Tbl4_Admin3PCODE,MATCH(L611,Tbl4_PCODE3,0),1,COUNTIF(Tbl4_PCODE3,L611),1),0)-1+MATCH(L611,Tbl4_PCODE3,0)-1,1)</f>
        <v>#N/A</v>
      </c>
      <c r="O611" s="96" t="str">
        <f ca="1">IFERROR(VLOOKUP(N611,PCODE4:LATITUDE,2,FALSE),"")</f>
        <v/>
      </c>
      <c r="P611" s="96" t="str">
        <f ca="1">IFERROR(VLOOKUP(N611,PCODE4:LONGITUDE,3,FALSE),"")</f>
        <v/>
      </c>
      <c r="Q611" s="81"/>
      <c r="R611" s="80"/>
      <c r="S611" s="73"/>
      <c r="T611" s="73"/>
      <c r="U611" s="73"/>
      <c r="V611" s="73"/>
      <c r="W611" s="73"/>
      <c r="X611" s="73"/>
      <c r="Y611" s="74">
        <f>SUM(Table1[[#This Row],[Syr]:[Other]])</f>
        <v>0</v>
      </c>
    </row>
    <row r="612" spans="1:25" ht="15" customHeight="1">
      <c r="A612" s="78"/>
      <c r="B612" s="78"/>
      <c r="D612" s="71"/>
      <c r="G612" s="71"/>
      <c r="H612" s="96" t="e">
        <f>INDEX(TblAdmin1[Admin1 Code],MATCH(G612,TblAdmin1[Tbl1_Admin1],0),1)</f>
        <v>#N/A</v>
      </c>
      <c r="I612" s="71"/>
      <c r="J612" s="96" t="e">
        <f t="array" aca="1" ref="J612" ca="1">OFFSET(Tbl2_Name2,MATCH(I612,OFFSET(Tbl2_RegionPCODE,MATCH(H612,Tbl2_Pcode1,0),1,COUNTIF(Tbl2_Pcode1,H612),1),0)-1+MATCH(H612,Tbl2_Pcode1,0)-1,1)</f>
        <v>#N/A</v>
      </c>
      <c r="K612" s="71"/>
      <c r="L612" s="96" t="e">
        <f t="array" aca="1" ref="L612" ca="1">OFFSET(Tbl3_Name3,MATCH(K612,OFFSET(Tbl3_Admin2PCODE,MATCH(J612,Tbl3_Pcode2,0),1,COUNTIF(Tbl3_Pcode2,J612),1),0)-1+MATCH(J612,Tbl3_Pcode2,0)-1,1)</f>
        <v>#N/A</v>
      </c>
      <c r="N612" s="96" t="e">
        <f t="array" aca="1" ref="N612" ca="1">OFFSET(Tbl4_Name4,MATCH(M612,OFFSET(Tbl4_Admin3PCODE,MATCH(L612,Tbl4_PCODE3,0),1,COUNTIF(Tbl4_PCODE3,L612),1),0)-1+MATCH(L612,Tbl4_PCODE3,0)-1,1)</f>
        <v>#N/A</v>
      </c>
      <c r="O612" s="96" t="str">
        <f ca="1">IFERROR(VLOOKUP(N612,PCODE4:LATITUDE,2,FALSE),"")</f>
        <v/>
      </c>
      <c r="P612" s="96" t="str">
        <f ca="1">IFERROR(VLOOKUP(N612,PCODE4:LONGITUDE,3,FALSE),"")</f>
        <v/>
      </c>
      <c r="Q612" s="81"/>
      <c r="R612" s="80"/>
      <c r="S612" s="73"/>
      <c r="T612" s="73"/>
      <c r="U612" s="73"/>
      <c r="V612" s="73"/>
      <c r="W612" s="73"/>
      <c r="X612" s="73"/>
      <c r="Y612" s="74">
        <f>SUM(Table1[[#This Row],[Syr]:[Other]])</f>
        <v>0</v>
      </c>
    </row>
    <row r="613" spans="1:25" ht="15" customHeight="1">
      <c r="A613" s="78"/>
      <c r="B613" s="78"/>
      <c r="D613" s="71"/>
      <c r="G613" s="71"/>
      <c r="H613" s="96" t="e">
        <f>INDEX(TblAdmin1[Admin1 Code],MATCH(G613,TblAdmin1[Tbl1_Admin1],0),1)</f>
        <v>#N/A</v>
      </c>
      <c r="I613" s="71"/>
      <c r="J613" s="96" t="e">
        <f t="array" aca="1" ref="J613" ca="1">OFFSET(Tbl2_Name2,MATCH(I613,OFFSET(Tbl2_RegionPCODE,MATCH(H613,Tbl2_Pcode1,0),1,COUNTIF(Tbl2_Pcode1,H613),1),0)-1+MATCH(H613,Tbl2_Pcode1,0)-1,1)</f>
        <v>#N/A</v>
      </c>
      <c r="K613" s="71"/>
      <c r="L613" s="96" t="e">
        <f t="array" aca="1" ref="L613" ca="1">OFFSET(Tbl3_Name3,MATCH(K613,OFFSET(Tbl3_Admin2PCODE,MATCH(J613,Tbl3_Pcode2,0),1,COUNTIF(Tbl3_Pcode2,J613),1),0)-1+MATCH(J613,Tbl3_Pcode2,0)-1,1)</f>
        <v>#N/A</v>
      </c>
      <c r="N613" s="96" t="e">
        <f t="array" aca="1" ref="N613" ca="1">OFFSET(Tbl4_Name4,MATCH(M613,OFFSET(Tbl4_Admin3PCODE,MATCH(L613,Tbl4_PCODE3,0),1,COUNTIF(Tbl4_PCODE3,L613),1),0)-1+MATCH(L613,Tbl4_PCODE3,0)-1,1)</f>
        <v>#N/A</v>
      </c>
      <c r="O613" s="96" t="str">
        <f ca="1">IFERROR(VLOOKUP(N613,PCODE4:LATITUDE,2,FALSE),"")</f>
        <v/>
      </c>
      <c r="P613" s="96" t="str">
        <f ca="1">IFERROR(VLOOKUP(N613,PCODE4:LONGITUDE,3,FALSE),"")</f>
        <v/>
      </c>
      <c r="Q613" s="81"/>
      <c r="R613" s="80"/>
      <c r="S613" s="73"/>
      <c r="T613" s="73"/>
      <c r="U613" s="73"/>
      <c r="V613" s="73"/>
      <c r="W613" s="73"/>
      <c r="X613" s="73"/>
      <c r="Y613" s="74">
        <f>SUM(Table1[[#This Row],[Syr]:[Other]])</f>
        <v>0</v>
      </c>
    </row>
    <row r="614" spans="1:25" ht="15" customHeight="1">
      <c r="A614" s="78"/>
      <c r="B614" s="78"/>
      <c r="D614" s="71"/>
      <c r="G614" s="71"/>
      <c r="H614" s="96" t="e">
        <f>INDEX(TblAdmin1[Admin1 Code],MATCH(G614,TblAdmin1[Tbl1_Admin1],0),1)</f>
        <v>#N/A</v>
      </c>
      <c r="I614" s="71"/>
      <c r="J614" s="96" t="e">
        <f t="array" aca="1" ref="J614" ca="1">OFFSET(Tbl2_Name2,MATCH(I614,OFFSET(Tbl2_RegionPCODE,MATCH(H614,Tbl2_Pcode1,0),1,COUNTIF(Tbl2_Pcode1,H614),1),0)-1+MATCH(H614,Tbl2_Pcode1,0)-1,1)</f>
        <v>#N/A</v>
      </c>
      <c r="K614" s="71"/>
      <c r="L614" s="96" t="e">
        <f t="array" aca="1" ref="L614" ca="1">OFFSET(Tbl3_Name3,MATCH(K614,OFFSET(Tbl3_Admin2PCODE,MATCH(J614,Tbl3_Pcode2,0),1,COUNTIF(Tbl3_Pcode2,J614),1),0)-1+MATCH(J614,Tbl3_Pcode2,0)-1,1)</f>
        <v>#N/A</v>
      </c>
      <c r="N614" s="96" t="e">
        <f t="array" aca="1" ref="N614" ca="1">OFFSET(Tbl4_Name4,MATCH(M614,OFFSET(Tbl4_Admin3PCODE,MATCH(L614,Tbl4_PCODE3,0),1,COUNTIF(Tbl4_PCODE3,L614),1),0)-1+MATCH(L614,Tbl4_PCODE3,0)-1,1)</f>
        <v>#N/A</v>
      </c>
      <c r="O614" s="96" t="str">
        <f ca="1">IFERROR(VLOOKUP(N614,PCODE4:LATITUDE,2,FALSE),"")</f>
        <v/>
      </c>
      <c r="P614" s="96" t="str">
        <f ca="1">IFERROR(VLOOKUP(N614,PCODE4:LONGITUDE,3,FALSE),"")</f>
        <v/>
      </c>
      <c r="Q614" s="81"/>
      <c r="R614" s="80"/>
      <c r="S614" s="73"/>
      <c r="T614" s="73"/>
      <c r="U614" s="73"/>
      <c r="V614" s="73"/>
      <c r="W614" s="73"/>
      <c r="X614" s="73"/>
      <c r="Y614" s="74">
        <f>SUM(Table1[[#This Row],[Syr]:[Other]])</f>
        <v>0</v>
      </c>
    </row>
    <row r="615" spans="1:25" ht="15" customHeight="1">
      <c r="A615" s="78"/>
      <c r="B615" s="78"/>
      <c r="D615" s="71"/>
      <c r="G615" s="71"/>
      <c r="H615" s="96" t="e">
        <f>INDEX(TblAdmin1[Admin1 Code],MATCH(G615,TblAdmin1[Tbl1_Admin1],0),1)</f>
        <v>#N/A</v>
      </c>
      <c r="I615" s="71"/>
      <c r="J615" s="96" t="e">
        <f t="array" aca="1" ref="J615" ca="1">OFFSET(Tbl2_Name2,MATCH(I615,OFFSET(Tbl2_RegionPCODE,MATCH(H615,Tbl2_Pcode1,0),1,COUNTIF(Tbl2_Pcode1,H615),1),0)-1+MATCH(H615,Tbl2_Pcode1,0)-1,1)</f>
        <v>#N/A</v>
      </c>
      <c r="K615" s="71"/>
      <c r="L615" s="96" t="e">
        <f t="array" aca="1" ref="L615" ca="1">OFFSET(Tbl3_Name3,MATCH(K615,OFFSET(Tbl3_Admin2PCODE,MATCH(J615,Tbl3_Pcode2,0),1,COUNTIF(Tbl3_Pcode2,J615),1),0)-1+MATCH(J615,Tbl3_Pcode2,0)-1,1)</f>
        <v>#N/A</v>
      </c>
      <c r="N615" s="96" t="e">
        <f t="array" aca="1" ref="N615" ca="1">OFFSET(Tbl4_Name4,MATCH(M615,OFFSET(Tbl4_Admin3PCODE,MATCH(L615,Tbl4_PCODE3,0),1,COUNTIF(Tbl4_PCODE3,L615),1),0)-1+MATCH(L615,Tbl4_PCODE3,0)-1,1)</f>
        <v>#N/A</v>
      </c>
      <c r="O615" s="96" t="str">
        <f ca="1">IFERROR(VLOOKUP(N615,PCODE4:LATITUDE,2,FALSE),"")</f>
        <v/>
      </c>
      <c r="P615" s="96" t="str">
        <f ca="1">IFERROR(VLOOKUP(N615,PCODE4:LONGITUDE,3,FALSE),"")</f>
        <v/>
      </c>
      <c r="Q615" s="81"/>
      <c r="R615" s="80"/>
      <c r="S615" s="73"/>
      <c r="T615" s="73"/>
      <c r="U615" s="73"/>
      <c r="V615" s="73"/>
      <c r="W615" s="73"/>
      <c r="X615" s="73"/>
      <c r="Y615" s="74">
        <f>SUM(Table1[[#This Row],[Syr]:[Other]])</f>
        <v>0</v>
      </c>
    </row>
    <row r="616" spans="1:25" ht="15" customHeight="1">
      <c r="A616" s="78"/>
      <c r="B616" s="78"/>
      <c r="D616" s="71"/>
      <c r="G616" s="71"/>
      <c r="H616" s="96" t="e">
        <f>INDEX(TblAdmin1[Admin1 Code],MATCH(G616,TblAdmin1[Tbl1_Admin1],0),1)</f>
        <v>#N/A</v>
      </c>
      <c r="I616" s="71"/>
      <c r="J616" s="96" t="e">
        <f t="array" aca="1" ref="J616" ca="1">OFFSET(Tbl2_Name2,MATCH(I616,OFFSET(Tbl2_RegionPCODE,MATCH(H616,Tbl2_Pcode1,0),1,COUNTIF(Tbl2_Pcode1,H616),1),0)-1+MATCH(H616,Tbl2_Pcode1,0)-1,1)</f>
        <v>#N/A</v>
      </c>
      <c r="K616" s="71"/>
      <c r="L616" s="96" t="e">
        <f t="array" aca="1" ref="L616" ca="1">OFFSET(Tbl3_Name3,MATCH(K616,OFFSET(Tbl3_Admin2PCODE,MATCH(J616,Tbl3_Pcode2,0),1,COUNTIF(Tbl3_Pcode2,J616),1),0)-1+MATCH(J616,Tbl3_Pcode2,0)-1,1)</f>
        <v>#N/A</v>
      </c>
      <c r="N616" s="96" t="e">
        <f t="array" aca="1" ref="N616" ca="1">OFFSET(Tbl4_Name4,MATCH(M616,OFFSET(Tbl4_Admin3PCODE,MATCH(L616,Tbl4_PCODE3,0),1,COUNTIF(Tbl4_PCODE3,L616),1),0)-1+MATCH(L616,Tbl4_PCODE3,0)-1,1)</f>
        <v>#N/A</v>
      </c>
      <c r="O616" s="96" t="str">
        <f ca="1">IFERROR(VLOOKUP(N616,PCODE4:LATITUDE,2,FALSE),"")</f>
        <v/>
      </c>
      <c r="P616" s="96" t="str">
        <f ca="1">IFERROR(VLOOKUP(N616,PCODE4:LONGITUDE,3,FALSE),"")</f>
        <v/>
      </c>
      <c r="Q616" s="81"/>
      <c r="R616" s="80"/>
      <c r="S616" s="73"/>
      <c r="T616" s="73"/>
      <c r="U616" s="73"/>
      <c r="V616" s="73"/>
      <c r="W616" s="73"/>
      <c r="X616" s="73"/>
      <c r="Y616" s="74">
        <f>SUM(Table1[[#This Row],[Syr]:[Other]])</f>
        <v>0</v>
      </c>
    </row>
    <row r="617" spans="1:25" ht="15" customHeight="1">
      <c r="A617" s="78"/>
      <c r="B617" s="78"/>
      <c r="D617" s="71"/>
      <c r="G617" s="71"/>
      <c r="H617" s="96" t="e">
        <f>INDEX(TblAdmin1[Admin1 Code],MATCH(G617,TblAdmin1[Tbl1_Admin1],0),1)</f>
        <v>#N/A</v>
      </c>
      <c r="I617" s="71"/>
      <c r="J617" s="96" t="e">
        <f t="array" aca="1" ref="J617" ca="1">OFFSET(Tbl2_Name2,MATCH(I617,OFFSET(Tbl2_RegionPCODE,MATCH(H617,Tbl2_Pcode1,0),1,COUNTIF(Tbl2_Pcode1,H617),1),0)-1+MATCH(H617,Tbl2_Pcode1,0)-1,1)</f>
        <v>#N/A</v>
      </c>
      <c r="K617" s="71"/>
      <c r="L617" s="96" t="e">
        <f t="array" aca="1" ref="L617" ca="1">OFFSET(Tbl3_Name3,MATCH(K617,OFFSET(Tbl3_Admin2PCODE,MATCH(J617,Tbl3_Pcode2,0),1,COUNTIF(Tbl3_Pcode2,J617),1),0)-1+MATCH(J617,Tbl3_Pcode2,0)-1,1)</f>
        <v>#N/A</v>
      </c>
      <c r="N617" s="96" t="e">
        <f t="array" aca="1" ref="N617" ca="1">OFFSET(Tbl4_Name4,MATCH(M617,OFFSET(Tbl4_Admin3PCODE,MATCH(L617,Tbl4_PCODE3,0),1,COUNTIF(Tbl4_PCODE3,L617),1),0)-1+MATCH(L617,Tbl4_PCODE3,0)-1,1)</f>
        <v>#N/A</v>
      </c>
      <c r="O617" s="96" t="str">
        <f ca="1">IFERROR(VLOOKUP(N617,PCODE4:LATITUDE,2,FALSE),"")</f>
        <v/>
      </c>
      <c r="P617" s="96" t="str">
        <f ca="1">IFERROR(VLOOKUP(N617,PCODE4:LONGITUDE,3,FALSE),"")</f>
        <v/>
      </c>
      <c r="Q617" s="81"/>
      <c r="R617" s="80"/>
      <c r="S617" s="73"/>
      <c r="T617" s="73"/>
      <c r="U617" s="73"/>
      <c r="V617" s="73"/>
      <c r="W617" s="73"/>
      <c r="X617" s="73"/>
      <c r="Y617" s="74">
        <f>SUM(Table1[[#This Row],[Syr]:[Other]])</f>
        <v>0</v>
      </c>
    </row>
    <row r="618" spans="1:25" ht="15" customHeight="1">
      <c r="A618" s="78"/>
      <c r="B618" s="78"/>
      <c r="D618" s="71"/>
      <c r="G618" s="71"/>
      <c r="H618" s="96" t="e">
        <f>INDEX(TblAdmin1[Admin1 Code],MATCH(G618,TblAdmin1[Tbl1_Admin1],0),1)</f>
        <v>#N/A</v>
      </c>
      <c r="I618" s="71"/>
      <c r="J618" s="96" t="e">
        <f t="array" aca="1" ref="J618" ca="1">OFFSET(Tbl2_Name2,MATCH(I618,OFFSET(Tbl2_RegionPCODE,MATCH(H618,Tbl2_Pcode1,0),1,COUNTIF(Tbl2_Pcode1,H618),1),0)-1+MATCH(H618,Tbl2_Pcode1,0)-1,1)</f>
        <v>#N/A</v>
      </c>
      <c r="K618" s="71"/>
      <c r="L618" s="96" t="e">
        <f t="array" aca="1" ref="L618" ca="1">OFFSET(Tbl3_Name3,MATCH(K618,OFFSET(Tbl3_Admin2PCODE,MATCH(J618,Tbl3_Pcode2,0),1,COUNTIF(Tbl3_Pcode2,J618),1),0)-1+MATCH(J618,Tbl3_Pcode2,0)-1,1)</f>
        <v>#N/A</v>
      </c>
      <c r="N618" s="96" t="e">
        <f t="array" aca="1" ref="N618" ca="1">OFFSET(Tbl4_Name4,MATCH(M618,OFFSET(Tbl4_Admin3PCODE,MATCH(L618,Tbl4_PCODE3,0),1,COUNTIF(Tbl4_PCODE3,L618),1),0)-1+MATCH(L618,Tbl4_PCODE3,0)-1,1)</f>
        <v>#N/A</v>
      </c>
      <c r="O618" s="96" t="str">
        <f ca="1">IFERROR(VLOOKUP(N618,PCODE4:LATITUDE,2,FALSE),"")</f>
        <v/>
      </c>
      <c r="P618" s="96" t="str">
        <f ca="1">IFERROR(VLOOKUP(N618,PCODE4:LONGITUDE,3,FALSE),"")</f>
        <v/>
      </c>
      <c r="Q618" s="81"/>
      <c r="R618" s="80"/>
      <c r="S618" s="73"/>
      <c r="T618" s="73"/>
      <c r="U618" s="73"/>
      <c r="V618" s="73"/>
      <c r="W618" s="73"/>
      <c r="X618" s="73"/>
      <c r="Y618" s="74">
        <f>SUM(Table1[[#This Row],[Syr]:[Other]])</f>
        <v>0</v>
      </c>
    </row>
    <row r="619" spans="1:25" ht="15" customHeight="1">
      <c r="A619" s="78"/>
      <c r="B619" s="78"/>
      <c r="D619" s="71"/>
      <c r="G619" s="71"/>
      <c r="H619" s="96" t="e">
        <f>INDEX(TblAdmin1[Admin1 Code],MATCH(G619,TblAdmin1[Tbl1_Admin1],0),1)</f>
        <v>#N/A</v>
      </c>
      <c r="I619" s="71"/>
      <c r="J619" s="96" t="e">
        <f t="array" aca="1" ref="J619" ca="1">OFFSET(Tbl2_Name2,MATCH(I619,OFFSET(Tbl2_RegionPCODE,MATCH(H619,Tbl2_Pcode1,0),1,COUNTIF(Tbl2_Pcode1,H619),1),0)-1+MATCH(H619,Tbl2_Pcode1,0)-1,1)</f>
        <v>#N/A</v>
      </c>
      <c r="K619" s="71"/>
      <c r="L619" s="96" t="e">
        <f t="array" aca="1" ref="L619" ca="1">OFFSET(Tbl3_Name3,MATCH(K619,OFFSET(Tbl3_Admin2PCODE,MATCH(J619,Tbl3_Pcode2,0),1,COUNTIF(Tbl3_Pcode2,J619),1),0)-1+MATCH(J619,Tbl3_Pcode2,0)-1,1)</f>
        <v>#N/A</v>
      </c>
      <c r="N619" s="96" t="e">
        <f t="array" aca="1" ref="N619" ca="1">OFFSET(Tbl4_Name4,MATCH(M619,OFFSET(Tbl4_Admin3PCODE,MATCH(L619,Tbl4_PCODE3,0),1,COUNTIF(Tbl4_PCODE3,L619),1),0)-1+MATCH(L619,Tbl4_PCODE3,0)-1,1)</f>
        <v>#N/A</v>
      </c>
      <c r="O619" s="96" t="str">
        <f ca="1">IFERROR(VLOOKUP(N619,PCODE4:LATITUDE,2,FALSE),"")</f>
        <v/>
      </c>
      <c r="P619" s="96" t="str">
        <f ca="1">IFERROR(VLOOKUP(N619,PCODE4:LONGITUDE,3,FALSE),"")</f>
        <v/>
      </c>
      <c r="Q619" s="81"/>
      <c r="R619" s="80"/>
      <c r="S619" s="73"/>
      <c r="T619" s="73"/>
      <c r="U619" s="73"/>
      <c r="V619" s="73"/>
      <c r="W619" s="73"/>
      <c r="X619" s="73"/>
      <c r="Y619" s="74">
        <f>SUM(Table1[[#This Row],[Syr]:[Other]])</f>
        <v>0</v>
      </c>
    </row>
    <row r="620" spans="1:25" ht="15" customHeight="1">
      <c r="A620" s="78"/>
      <c r="B620" s="78"/>
      <c r="D620" s="71"/>
      <c r="G620" s="71"/>
      <c r="H620" s="96" t="e">
        <f>INDEX(TblAdmin1[Admin1 Code],MATCH(G620,TblAdmin1[Tbl1_Admin1],0),1)</f>
        <v>#N/A</v>
      </c>
      <c r="I620" s="71"/>
      <c r="J620" s="96" t="e">
        <f t="array" aca="1" ref="J620" ca="1">OFFSET(Tbl2_Name2,MATCH(I620,OFFSET(Tbl2_RegionPCODE,MATCH(H620,Tbl2_Pcode1,0),1,COUNTIF(Tbl2_Pcode1,H620),1),0)-1+MATCH(H620,Tbl2_Pcode1,0)-1,1)</f>
        <v>#N/A</v>
      </c>
      <c r="K620" s="71"/>
      <c r="L620" s="96" t="e">
        <f t="array" aca="1" ref="L620" ca="1">OFFSET(Tbl3_Name3,MATCH(K620,OFFSET(Tbl3_Admin2PCODE,MATCH(J620,Tbl3_Pcode2,0),1,COUNTIF(Tbl3_Pcode2,J620),1),0)-1+MATCH(J620,Tbl3_Pcode2,0)-1,1)</f>
        <v>#N/A</v>
      </c>
      <c r="N620" s="96" t="e">
        <f t="array" aca="1" ref="N620" ca="1">OFFSET(Tbl4_Name4,MATCH(M620,OFFSET(Tbl4_Admin3PCODE,MATCH(L620,Tbl4_PCODE3,0),1,COUNTIF(Tbl4_PCODE3,L620),1),0)-1+MATCH(L620,Tbl4_PCODE3,0)-1,1)</f>
        <v>#N/A</v>
      </c>
      <c r="O620" s="96" t="str">
        <f ca="1">IFERROR(VLOOKUP(N620,PCODE4:LATITUDE,2,FALSE),"")</f>
        <v/>
      </c>
      <c r="P620" s="96" t="str">
        <f ca="1">IFERROR(VLOOKUP(N620,PCODE4:LONGITUDE,3,FALSE),"")</f>
        <v/>
      </c>
      <c r="Q620" s="81"/>
      <c r="R620" s="80"/>
      <c r="S620" s="73"/>
      <c r="T620" s="73"/>
      <c r="U620" s="73"/>
      <c r="V620" s="73"/>
      <c r="W620" s="73"/>
      <c r="X620" s="73"/>
      <c r="Y620" s="74">
        <f>SUM(Table1[[#This Row],[Syr]:[Other]])</f>
        <v>0</v>
      </c>
    </row>
    <row r="621" spans="1:25" ht="15" customHeight="1">
      <c r="A621" s="78"/>
      <c r="B621" s="78"/>
      <c r="D621" s="71"/>
      <c r="G621" s="71"/>
      <c r="H621" s="96" t="e">
        <f>INDEX(TblAdmin1[Admin1 Code],MATCH(G621,TblAdmin1[Tbl1_Admin1],0),1)</f>
        <v>#N/A</v>
      </c>
      <c r="I621" s="71"/>
      <c r="J621" s="96" t="e">
        <f t="array" aca="1" ref="J621" ca="1">OFFSET(Tbl2_Name2,MATCH(I621,OFFSET(Tbl2_RegionPCODE,MATCH(H621,Tbl2_Pcode1,0),1,COUNTIF(Tbl2_Pcode1,H621),1),0)-1+MATCH(H621,Tbl2_Pcode1,0)-1,1)</f>
        <v>#N/A</v>
      </c>
      <c r="K621" s="71"/>
      <c r="L621" s="96" t="e">
        <f t="array" aca="1" ref="L621" ca="1">OFFSET(Tbl3_Name3,MATCH(K621,OFFSET(Tbl3_Admin2PCODE,MATCH(J621,Tbl3_Pcode2,0),1,COUNTIF(Tbl3_Pcode2,J621),1),0)-1+MATCH(J621,Tbl3_Pcode2,0)-1,1)</f>
        <v>#N/A</v>
      </c>
      <c r="N621" s="96" t="e">
        <f t="array" aca="1" ref="N621" ca="1">OFFSET(Tbl4_Name4,MATCH(M621,OFFSET(Tbl4_Admin3PCODE,MATCH(L621,Tbl4_PCODE3,0),1,COUNTIF(Tbl4_PCODE3,L621),1),0)-1+MATCH(L621,Tbl4_PCODE3,0)-1,1)</f>
        <v>#N/A</v>
      </c>
      <c r="O621" s="96" t="str">
        <f ca="1">IFERROR(VLOOKUP(N621,PCODE4:LATITUDE,2,FALSE),"")</f>
        <v/>
      </c>
      <c r="P621" s="96" t="str">
        <f ca="1">IFERROR(VLOOKUP(N621,PCODE4:LONGITUDE,3,FALSE),"")</f>
        <v/>
      </c>
      <c r="Q621" s="81"/>
      <c r="R621" s="80"/>
      <c r="S621" s="73"/>
      <c r="T621" s="73"/>
      <c r="U621" s="73"/>
      <c r="V621" s="73"/>
      <c r="W621" s="73"/>
      <c r="X621" s="73"/>
      <c r="Y621" s="74">
        <f>SUM(Table1[[#This Row],[Syr]:[Other]])</f>
        <v>0</v>
      </c>
    </row>
    <row r="622" spans="1:25" ht="15" customHeight="1">
      <c r="A622" s="78"/>
      <c r="B622" s="78"/>
      <c r="D622" s="71"/>
      <c r="G622" s="71"/>
      <c r="H622" s="96" t="e">
        <f>INDEX(TblAdmin1[Admin1 Code],MATCH(G622,TblAdmin1[Tbl1_Admin1],0),1)</f>
        <v>#N/A</v>
      </c>
      <c r="I622" s="71"/>
      <c r="J622" s="96" t="e">
        <f t="array" aca="1" ref="J622" ca="1">OFFSET(Tbl2_Name2,MATCH(I622,OFFSET(Tbl2_RegionPCODE,MATCH(H622,Tbl2_Pcode1,0),1,COUNTIF(Tbl2_Pcode1,H622),1),0)-1+MATCH(H622,Tbl2_Pcode1,0)-1,1)</f>
        <v>#N/A</v>
      </c>
      <c r="K622" s="71"/>
      <c r="L622" s="96" t="e">
        <f t="array" aca="1" ref="L622" ca="1">OFFSET(Tbl3_Name3,MATCH(K622,OFFSET(Tbl3_Admin2PCODE,MATCH(J622,Tbl3_Pcode2,0),1,COUNTIF(Tbl3_Pcode2,J622),1),0)-1+MATCH(J622,Tbl3_Pcode2,0)-1,1)</f>
        <v>#N/A</v>
      </c>
      <c r="N622" s="96" t="e">
        <f t="array" aca="1" ref="N622" ca="1">OFFSET(Tbl4_Name4,MATCH(M622,OFFSET(Tbl4_Admin3PCODE,MATCH(L622,Tbl4_PCODE3,0),1,COUNTIF(Tbl4_PCODE3,L622),1),0)-1+MATCH(L622,Tbl4_PCODE3,0)-1,1)</f>
        <v>#N/A</v>
      </c>
      <c r="O622" s="96" t="str">
        <f ca="1">IFERROR(VLOOKUP(N622,PCODE4:LATITUDE,2,FALSE),"")</f>
        <v/>
      </c>
      <c r="P622" s="96" t="str">
        <f ca="1">IFERROR(VLOOKUP(N622,PCODE4:LONGITUDE,3,FALSE),"")</f>
        <v/>
      </c>
      <c r="Q622" s="81"/>
      <c r="R622" s="80"/>
      <c r="S622" s="73"/>
      <c r="T622" s="73"/>
      <c r="U622" s="73"/>
      <c r="V622" s="73"/>
      <c r="W622" s="73"/>
      <c r="X622" s="73"/>
      <c r="Y622" s="74">
        <f>SUM(Table1[[#This Row],[Syr]:[Other]])</f>
        <v>0</v>
      </c>
    </row>
    <row r="623" spans="1:25" ht="15" customHeight="1">
      <c r="A623" s="78"/>
      <c r="B623" s="78"/>
      <c r="D623" s="71"/>
      <c r="G623" s="71"/>
      <c r="H623" s="96" t="e">
        <f>INDEX(TblAdmin1[Admin1 Code],MATCH(G623,TblAdmin1[Tbl1_Admin1],0),1)</f>
        <v>#N/A</v>
      </c>
      <c r="I623" s="71"/>
      <c r="J623" s="96" t="e">
        <f t="array" aca="1" ref="J623" ca="1">OFFSET(Tbl2_Name2,MATCH(I623,OFFSET(Tbl2_RegionPCODE,MATCH(H623,Tbl2_Pcode1,0),1,COUNTIF(Tbl2_Pcode1,H623),1),0)-1+MATCH(H623,Tbl2_Pcode1,0)-1,1)</f>
        <v>#N/A</v>
      </c>
      <c r="K623" s="71"/>
      <c r="L623" s="96" t="e">
        <f t="array" aca="1" ref="L623" ca="1">OFFSET(Tbl3_Name3,MATCH(K623,OFFSET(Tbl3_Admin2PCODE,MATCH(J623,Tbl3_Pcode2,0),1,COUNTIF(Tbl3_Pcode2,J623),1),0)-1+MATCH(J623,Tbl3_Pcode2,0)-1,1)</f>
        <v>#N/A</v>
      </c>
      <c r="N623" s="96" t="e">
        <f t="array" aca="1" ref="N623" ca="1">OFFSET(Tbl4_Name4,MATCH(M623,OFFSET(Tbl4_Admin3PCODE,MATCH(L623,Tbl4_PCODE3,0),1,COUNTIF(Tbl4_PCODE3,L623),1),0)-1+MATCH(L623,Tbl4_PCODE3,0)-1,1)</f>
        <v>#N/A</v>
      </c>
      <c r="O623" s="96" t="str">
        <f ca="1">IFERROR(VLOOKUP(N623,PCODE4:LATITUDE,2,FALSE),"")</f>
        <v/>
      </c>
      <c r="P623" s="96" t="str">
        <f ca="1">IFERROR(VLOOKUP(N623,PCODE4:LONGITUDE,3,FALSE),"")</f>
        <v/>
      </c>
      <c r="Q623" s="81"/>
      <c r="R623" s="80"/>
      <c r="S623" s="73"/>
      <c r="T623" s="73"/>
      <c r="U623" s="73"/>
      <c r="V623" s="73"/>
      <c r="W623" s="73"/>
      <c r="X623" s="73"/>
      <c r="Y623" s="74">
        <f>SUM(Table1[[#This Row],[Syr]:[Other]])</f>
        <v>0</v>
      </c>
    </row>
    <row r="624" spans="1:25" ht="15" customHeight="1">
      <c r="A624" s="78"/>
      <c r="B624" s="78"/>
      <c r="D624" s="71"/>
      <c r="G624" s="71"/>
      <c r="H624" s="96" t="e">
        <f>INDEX(TblAdmin1[Admin1 Code],MATCH(G624,TblAdmin1[Tbl1_Admin1],0),1)</f>
        <v>#N/A</v>
      </c>
      <c r="I624" s="71"/>
      <c r="J624" s="96" t="e">
        <f t="array" aca="1" ref="J624" ca="1">OFFSET(Tbl2_Name2,MATCH(I624,OFFSET(Tbl2_RegionPCODE,MATCH(H624,Tbl2_Pcode1,0),1,COUNTIF(Tbl2_Pcode1,H624),1),0)-1+MATCH(H624,Tbl2_Pcode1,0)-1,1)</f>
        <v>#N/A</v>
      </c>
      <c r="K624" s="71"/>
      <c r="L624" s="96" t="e">
        <f t="array" aca="1" ref="L624" ca="1">OFFSET(Tbl3_Name3,MATCH(K624,OFFSET(Tbl3_Admin2PCODE,MATCH(J624,Tbl3_Pcode2,0),1,COUNTIF(Tbl3_Pcode2,J624),1),0)-1+MATCH(J624,Tbl3_Pcode2,0)-1,1)</f>
        <v>#N/A</v>
      </c>
      <c r="N624" s="96" t="e">
        <f t="array" aca="1" ref="N624" ca="1">OFFSET(Tbl4_Name4,MATCH(M624,OFFSET(Tbl4_Admin3PCODE,MATCH(L624,Tbl4_PCODE3,0),1,COUNTIF(Tbl4_PCODE3,L624),1),0)-1+MATCH(L624,Tbl4_PCODE3,0)-1,1)</f>
        <v>#N/A</v>
      </c>
      <c r="O624" s="96" t="str">
        <f ca="1">IFERROR(VLOOKUP(N624,PCODE4:LATITUDE,2,FALSE),"")</f>
        <v/>
      </c>
      <c r="P624" s="96" t="str">
        <f ca="1">IFERROR(VLOOKUP(N624,PCODE4:LONGITUDE,3,FALSE),"")</f>
        <v/>
      </c>
      <c r="Q624" s="81"/>
      <c r="R624" s="80"/>
      <c r="S624" s="73"/>
      <c r="T624" s="73"/>
      <c r="U624" s="73"/>
      <c r="V624" s="73"/>
      <c r="W624" s="73"/>
      <c r="X624" s="73"/>
      <c r="Y624" s="74">
        <f>SUM(Table1[[#This Row],[Syr]:[Other]])</f>
        <v>0</v>
      </c>
    </row>
    <row r="625" spans="1:25" ht="15" customHeight="1">
      <c r="A625" s="78"/>
      <c r="B625" s="78"/>
      <c r="D625" s="71"/>
      <c r="G625" s="71"/>
      <c r="H625" s="96" t="e">
        <f>INDEX(TblAdmin1[Admin1 Code],MATCH(G625,TblAdmin1[Tbl1_Admin1],0),1)</f>
        <v>#N/A</v>
      </c>
      <c r="I625" s="71"/>
      <c r="J625" s="96" t="e">
        <f t="array" aca="1" ref="J625" ca="1">OFFSET(Tbl2_Name2,MATCH(I625,OFFSET(Tbl2_RegionPCODE,MATCH(H625,Tbl2_Pcode1,0),1,COUNTIF(Tbl2_Pcode1,H625),1),0)-1+MATCH(H625,Tbl2_Pcode1,0)-1,1)</f>
        <v>#N/A</v>
      </c>
      <c r="K625" s="71"/>
      <c r="L625" s="96" t="e">
        <f t="array" aca="1" ref="L625" ca="1">OFFSET(Tbl3_Name3,MATCH(K625,OFFSET(Tbl3_Admin2PCODE,MATCH(J625,Tbl3_Pcode2,0),1,COUNTIF(Tbl3_Pcode2,J625),1),0)-1+MATCH(J625,Tbl3_Pcode2,0)-1,1)</f>
        <v>#N/A</v>
      </c>
      <c r="N625" s="96" t="e">
        <f t="array" aca="1" ref="N625" ca="1">OFFSET(Tbl4_Name4,MATCH(M625,OFFSET(Tbl4_Admin3PCODE,MATCH(L625,Tbl4_PCODE3,0),1,COUNTIF(Tbl4_PCODE3,L625),1),0)-1+MATCH(L625,Tbl4_PCODE3,0)-1,1)</f>
        <v>#N/A</v>
      </c>
      <c r="O625" s="96" t="str">
        <f ca="1">IFERROR(VLOOKUP(N625,PCODE4:LATITUDE,2,FALSE),"")</f>
        <v/>
      </c>
      <c r="P625" s="96" t="str">
        <f ca="1">IFERROR(VLOOKUP(N625,PCODE4:LONGITUDE,3,FALSE),"")</f>
        <v/>
      </c>
      <c r="Q625" s="81"/>
      <c r="R625" s="80"/>
      <c r="S625" s="73"/>
      <c r="T625" s="73"/>
      <c r="U625" s="73"/>
      <c r="V625" s="73"/>
      <c r="W625" s="73"/>
      <c r="X625" s="73"/>
      <c r="Y625" s="74">
        <f>SUM(Table1[[#This Row],[Syr]:[Other]])</f>
        <v>0</v>
      </c>
    </row>
    <row r="626" spans="1:25" ht="15" customHeight="1">
      <c r="A626" s="78"/>
      <c r="B626" s="78"/>
      <c r="D626" s="71"/>
      <c r="G626" s="71"/>
      <c r="H626" s="96" t="e">
        <f>INDEX(TblAdmin1[Admin1 Code],MATCH(G626,TblAdmin1[Tbl1_Admin1],0),1)</f>
        <v>#N/A</v>
      </c>
      <c r="I626" s="71"/>
      <c r="J626" s="96" t="e">
        <f t="array" aca="1" ref="J626" ca="1">OFFSET(Tbl2_Name2,MATCH(I626,OFFSET(Tbl2_RegionPCODE,MATCH(H626,Tbl2_Pcode1,0),1,COUNTIF(Tbl2_Pcode1,H626),1),0)-1+MATCH(H626,Tbl2_Pcode1,0)-1,1)</f>
        <v>#N/A</v>
      </c>
      <c r="K626" s="71"/>
      <c r="L626" s="96" t="e">
        <f t="array" aca="1" ref="L626" ca="1">OFFSET(Tbl3_Name3,MATCH(K626,OFFSET(Tbl3_Admin2PCODE,MATCH(J626,Tbl3_Pcode2,0),1,COUNTIF(Tbl3_Pcode2,J626),1),0)-1+MATCH(J626,Tbl3_Pcode2,0)-1,1)</f>
        <v>#N/A</v>
      </c>
      <c r="N626" s="96" t="e">
        <f t="array" aca="1" ref="N626" ca="1">OFFSET(Tbl4_Name4,MATCH(M626,OFFSET(Tbl4_Admin3PCODE,MATCH(L626,Tbl4_PCODE3,0),1,COUNTIF(Tbl4_PCODE3,L626),1),0)-1+MATCH(L626,Tbl4_PCODE3,0)-1,1)</f>
        <v>#N/A</v>
      </c>
      <c r="O626" s="96" t="str">
        <f ca="1">IFERROR(VLOOKUP(N626,PCODE4:LATITUDE,2,FALSE),"")</f>
        <v/>
      </c>
      <c r="P626" s="96" t="str">
        <f ca="1">IFERROR(VLOOKUP(N626,PCODE4:LONGITUDE,3,FALSE),"")</f>
        <v/>
      </c>
      <c r="Q626" s="81"/>
      <c r="R626" s="80"/>
      <c r="S626" s="73"/>
      <c r="T626" s="73"/>
      <c r="U626" s="73"/>
      <c r="V626" s="73"/>
      <c r="W626" s="73"/>
      <c r="X626" s="73"/>
      <c r="Y626" s="74">
        <f>SUM(Table1[[#This Row],[Syr]:[Other]])</f>
        <v>0</v>
      </c>
    </row>
    <row r="627" spans="1:25" ht="15" customHeight="1">
      <c r="A627" s="78"/>
      <c r="B627" s="78"/>
      <c r="D627" s="71"/>
      <c r="G627" s="71"/>
      <c r="H627" s="96" t="e">
        <f>INDEX(TblAdmin1[Admin1 Code],MATCH(G627,TblAdmin1[Tbl1_Admin1],0),1)</f>
        <v>#N/A</v>
      </c>
      <c r="I627" s="71"/>
      <c r="J627" s="96" t="e">
        <f t="array" aca="1" ref="J627" ca="1">OFFSET(Tbl2_Name2,MATCH(I627,OFFSET(Tbl2_RegionPCODE,MATCH(H627,Tbl2_Pcode1,0),1,COUNTIF(Tbl2_Pcode1,H627),1),0)-1+MATCH(H627,Tbl2_Pcode1,0)-1,1)</f>
        <v>#N/A</v>
      </c>
      <c r="K627" s="71"/>
      <c r="L627" s="96" t="e">
        <f t="array" aca="1" ref="L627" ca="1">OFFSET(Tbl3_Name3,MATCH(K627,OFFSET(Tbl3_Admin2PCODE,MATCH(J627,Tbl3_Pcode2,0),1,COUNTIF(Tbl3_Pcode2,J627),1),0)-1+MATCH(J627,Tbl3_Pcode2,0)-1,1)</f>
        <v>#N/A</v>
      </c>
      <c r="N627" s="96" t="e">
        <f t="array" aca="1" ref="N627" ca="1">OFFSET(Tbl4_Name4,MATCH(M627,OFFSET(Tbl4_Admin3PCODE,MATCH(L627,Tbl4_PCODE3,0),1,COUNTIF(Tbl4_PCODE3,L627),1),0)-1+MATCH(L627,Tbl4_PCODE3,0)-1,1)</f>
        <v>#N/A</v>
      </c>
      <c r="O627" s="96" t="str">
        <f ca="1">IFERROR(VLOOKUP(N627,PCODE4:LATITUDE,2,FALSE),"")</f>
        <v/>
      </c>
      <c r="P627" s="96" t="str">
        <f ca="1">IFERROR(VLOOKUP(N627,PCODE4:LONGITUDE,3,FALSE),"")</f>
        <v/>
      </c>
      <c r="Q627" s="81"/>
      <c r="R627" s="80"/>
      <c r="S627" s="73"/>
      <c r="T627" s="73"/>
      <c r="U627" s="73"/>
      <c r="V627" s="73"/>
      <c r="W627" s="73"/>
      <c r="X627" s="73"/>
      <c r="Y627" s="74">
        <f>SUM(Table1[[#This Row],[Syr]:[Other]])</f>
        <v>0</v>
      </c>
    </row>
    <row r="628" spans="1:25" ht="15" customHeight="1">
      <c r="A628" s="78"/>
      <c r="B628" s="78"/>
      <c r="D628" s="71"/>
      <c r="G628" s="71"/>
      <c r="H628" s="96" t="e">
        <f>INDEX(TblAdmin1[Admin1 Code],MATCH(G628,TblAdmin1[Tbl1_Admin1],0),1)</f>
        <v>#N/A</v>
      </c>
      <c r="I628" s="71"/>
      <c r="J628" s="96" t="e">
        <f t="array" aca="1" ref="J628" ca="1">OFFSET(Tbl2_Name2,MATCH(I628,OFFSET(Tbl2_RegionPCODE,MATCH(H628,Tbl2_Pcode1,0),1,COUNTIF(Tbl2_Pcode1,H628),1),0)-1+MATCH(H628,Tbl2_Pcode1,0)-1,1)</f>
        <v>#N/A</v>
      </c>
      <c r="K628" s="71"/>
      <c r="L628" s="96" t="e">
        <f t="array" aca="1" ref="L628" ca="1">OFFSET(Tbl3_Name3,MATCH(K628,OFFSET(Tbl3_Admin2PCODE,MATCH(J628,Tbl3_Pcode2,0),1,COUNTIF(Tbl3_Pcode2,J628),1),0)-1+MATCH(J628,Tbl3_Pcode2,0)-1,1)</f>
        <v>#N/A</v>
      </c>
      <c r="N628" s="96" t="e">
        <f t="array" aca="1" ref="N628" ca="1">OFFSET(Tbl4_Name4,MATCH(M628,OFFSET(Tbl4_Admin3PCODE,MATCH(L628,Tbl4_PCODE3,0),1,COUNTIF(Tbl4_PCODE3,L628),1),0)-1+MATCH(L628,Tbl4_PCODE3,0)-1,1)</f>
        <v>#N/A</v>
      </c>
      <c r="O628" s="96" t="str">
        <f ca="1">IFERROR(VLOOKUP(N628,PCODE4:LATITUDE,2,FALSE),"")</f>
        <v/>
      </c>
      <c r="P628" s="96" t="str">
        <f ca="1">IFERROR(VLOOKUP(N628,PCODE4:LONGITUDE,3,FALSE),"")</f>
        <v/>
      </c>
      <c r="Q628" s="81"/>
      <c r="R628" s="80"/>
      <c r="S628" s="73"/>
      <c r="T628" s="73"/>
      <c r="U628" s="73"/>
      <c r="V628" s="73"/>
      <c r="W628" s="73"/>
      <c r="X628" s="73"/>
      <c r="Y628" s="74">
        <f>SUM(Table1[[#This Row],[Syr]:[Other]])</f>
        <v>0</v>
      </c>
    </row>
    <row r="629" spans="1:25" ht="15" customHeight="1">
      <c r="A629" s="78"/>
      <c r="B629" s="78"/>
      <c r="D629" s="71"/>
      <c r="G629" s="71"/>
      <c r="H629" s="96" t="e">
        <f>INDEX(TblAdmin1[Admin1 Code],MATCH(G629,TblAdmin1[Tbl1_Admin1],0),1)</f>
        <v>#N/A</v>
      </c>
      <c r="I629" s="71"/>
      <c r="J629" s="96" t="e">
        <f t="array" aca="1" ref="J629" ca="1">OFFSET(Tbl2_Name2,MATCH(I629,OFFSET(Tbl2_RegionPCODE,MATCH(H629,Tbl2_Pcode1,0),1,COUNTIF(Tbl2_Pcode1,H629),1),0)-1+MATCH(H629,Tbl2_Pcode1,0)-1,1)</f>
        <v>#N/A</v>
      </c>
      <c r="K629" s="71"/>
      <c r="L629" s="96" t="e">
        <f t="array" aca="1" ref="L629" ca="1">OFFSET(Tbl3_Name3,MATCH(K629,OFFSET(Tbl3_Admin2PCODE,MATCH(J629,Tbl3_Pcode2,0),1,COUNTIF(Tbl3_Pcode2,J629),1),0)-1+MATCH(J629,Tbl3_Pcode2,0)-1,1)</f>
        <v>#N/A</v>
      </c>
      <c r="N629" s="96" t="e">
        <f t="array" aca="1" ref="N629" ca="1">OFFSET(Tbl4_Name4,MATCH(M629,OFFSET(Tbl4_Admin3PCODE,MATCH(L629,Tbl4_PCODE3,0),1,COUNTIF(Tbl4_PCODE3,L629),1),0)-1+MATCH(L629,Tbl4_PCODE3,0)-1,1)</f>
        <v>#N/A</v>
      </c>
      <c r="O629" s="96" t="str">
        <f ca="1">IFERROR(VLOOKUP(N629,PCODE4:LATITUDE,2,FALSE),"")</f>
        <v/>
      </c>
      <c r="P629" s="96" t="str">
        <f ca="1">IFERROR(VLOOKUP(N629,PCODE4:LONGITUDE,3,FALSE),"")</f>
        <v/>
      </c>
      <c r="Q629" s="81"/>
      <c r="R629" s="80"/>
      <c r="S629" s="73"/>
      <c r="T629" s="73"/>
      <c r="U629" s="73"/>
      <c r="V629" s="73"/>
      <c r="W629" s="73"/>
      <c r="X629" s="73"/>
      <c r="Y629" s="74">
        <f>SUM(Table1[[#This Row],[Syr]:[Other]])</f>
        <v>0</v>
      </c>
    </row>
    <row r="630" spans="1:25" ht="15" customHeight="1">
      <c r="A630" s="78"/>
      <c r="B630" s="78"/>
      <c r="D630" s="71"/>
      <c r="G630" s="71"/>
      <c r="H630" s="96" t="e">
        <f>INDEX(TblAdmin1[Admin1 Code],MATCH(G630,TblAdmin1[Tbl1_Admin1],0),1)</f>
        <v>#N/A</v>
      </c>
      <c r="I630" s="71"/>
      <c r="J630" s="96" t="e">
        <f t="array" aca="1" ref="J630" ca="1">OFFSET(Tbl2_Name2,MATCH(I630,OFFSET(Tbl2_RegionPCODE,MATCH(H630,Tbl2_Pcode1,0),1,COUNTIF(Tbl2_Pcode1,H630),1),0)-1+MATCH(H630,Tbl2_Pcode1,0)-1,1)</f>
        <v>#N/A</v>
      </c>
      <c r="K630" s="71"/>
      <c r="L630" s="96" t="e">
        <f t="array" aca="1" ref="L630" ca="1">OFFSET(Tbl3_Name3,MATCH(K630,OFFSET(Tbl3_Admin2PCODE,MATCH(J630,Tbl3_Pcode2,0),1,COUNTIF(Tbl3_Pcode2,J630),1),0)-1+MATCH(J630,Tbl3_Pcode2,0)-1,1)</f>
        <v>#N/A</v>
      </c>
      <c r="N630" s="96" t="e">
        <f t="array" aca="1" ref="N630" ca="1">OFFSET(Tbl4_Name4,MATCH(M630,OFFSET(Tbl4_Admin3PCODE,MATCH(L630,Tbl4_PCODE3,0),1,COUNTIF(Tbl4_PCODE3,L630),1),0)-1+MATCH(L630,Tbl4_PCODE3,0)-1,1)</f>
        <v>#N/A</v>
      </c>
      <c r="O630" s="96" t="str">
        <f ca="1">IFERROR(VLOOKUP(N630,PCODE4:LATITUDE,2,FALSE),"")</f>
        <v/>
      </c>
      <c r="P630" s="96" t="str">
        <f ca="1">IFERROR(VLOOKUP(N630,PCODE4:LONGITUDE,3,FALSE),"")</f>
        <v/>
      </c>
      <c r="Q630" s="81"/>
      <c r="R630" s="80"/>
      <c r="S630" s="73"/>
      <c r="T630" s="73"/>
      <c r="U630" s="73"/>
      <c r="V630" s="73"/>
      <c r="W630" s="73"/>
      <c r="X630" s="73"/>
      <c r="Y630" s="74">
        <f>SUM(Table1[[#This Row],[Syr]:[Other]])</f>
        <v>0</v>
      </c>
    </row>
    <row r="631" spans="1:25" ht="15" customHeight="1">
      <c r="A631" s="78"/>
      <c r="B631" s="78"/>
      <c r="D631" s="71"/>
      <c r="G631" s="71"/>
      <c r="H631" s="96" t="e">
        <f>INDEX(TblAdmin1[Admin1 Code],MATCH(G631,TblAdmin1[Tbl1_Admin1],0),1)</f>
        <v>#N/A</v>
      </c>
      <c r="I631" s="71"/>
      <c r="J631" s="96" t="e">
        <f t="array" aca="1" ref="J631" ca="1">OFFSET(Tbl2_Name2,MATCH(I631,OFFSET(Tbl2_RegionPCODE,MATCH(H631,Tbl2_Pcode1,0),1,COUNTIF(Tbl2_Pcode1,H631),1),0)-1+MATCH(H631,Tbl2_Pcode1,0)-1,1)</f>
        <v>#N/A</v>
      </c>
      <c r="K631" s="71"/>
      <c r="L631" s="96" t="e">
        <f t="array" aca="1" ref="L631" ca="1">OFFSET(Tbl3_Name3,MATCH(K631,OFFSET(Tbl3_Admin2PCODE,MATCH(J631,Tbl3_Pcode2,0),1,COUNTIF(Tbl3_Pcode2,J631),1),0)-1+MATCH(J631,Tbl3_Pcode2,0)-1,1)</f>
        <v>#N/A</v>
      </c>
      <c r="N631" s="96" t="e">
        <f t="array" aca="1" ref="N631" ca="1">OFFSET(Tbl4_Name4,MATCH(M631,OFFSET(Tbl4_Admin3PCODE,MATCH(L631,Tbl4_PCODE3,0),1,COUNTIF(Tbl4_PCODE3,L631),1),0)-1+MATCH(L631,Tbl4_PCODE3,0)-1,1)</f>
        <v>#N/A</v>
      </c>
      <c r="O631" s="96" t="str">
        <f ca="1">IFERROR(VLOOKUP(N631,PCODE4:LATITUDE,2,FALSE),"")</f>
        <v/>
      </c>
      <c r="P631" s="96" t="str">
        <f ca="1">IFERROR(VLOOKUP(N631,PCODE4:LONGITUDE,3,FALSE),"")</f>
        <v/>
      </c>
      <c r="Q631" s="81"/>
      <c r="R631" s="80"/>
      <c r="S631" s="73"/>
      <c r="T631" s="73"/>
      <c r="U631" s="73"/>
      <c r="V631" s="73"/>
      <c r="W631" s="73"/>
      <c r="X631" s="73"/>
      <c r="Y631" s="74">
        <f>SUM(Table1[[#This Row],[Syr]:[Other]])</f>
        <v>0</v>
      </c>
    </row>
    <row r="632" spans="1:25" ht="15" customHeight="1">
      <c r="A632" s="78"/>
      <c r="B632" s="78"/>
      <c r="D632" s="71"/>
      <c r="G632" s="71"/>
      <c r="H632" s="96" t="e">
        <f>INDEX(TblAdmin1[Admin1 Code],MATCH(G632,TblAdmin1[Tbl1_Admin1],0),1)</f>
        <v>#N/A</v>
      </c>
      <c r="I632" s="71"/>
      <c r="J632" s="96" t="e">
        <f t="array" aca="1" ref="J632" ca="1">OFFSET(Tbl2_Name2,MATCH(I632,OFFSET(Tbl2_RegionPCODE,MATCH(H632,Tbl2_Pcode1,0),1,COUNTIF(Tbl2_Pcode1,H632),1),0)-1+MATCH(H632,Tbl2_Pcode1,0)-1,1)</f>
        <v>#N/A</v>
      </c>
      <c r="K632" s="71"/>
      <c r="L632" s="96" t="e">
        <f t="array" aca="1" ref="L632" ca="1">OFFSET(Tbl3_Name3,MATCH(K632,OFFSET(Tbl3_Admin2PCODE,MATCH(J632,Tbl3_Pcode2,0),1,COUNTIF(Tbl3_Pcode2,J632),1),0)-1+MATCH(J632,Tbl3_Pcode2,0)-1,1)</f>
        <v>#N/A</v>
      </c>
      <c r="N632" s="96" t="e">
        <f t="array" aca="1" ref="N632" ca="1">OFFSET(Tbl4_Name4,MATCH(M632,OFFSET(Tbl4_Admin3PCODE,MATCH(L632,Tbl4_PCODE3,0),1,COUNTIF(Tbl4_PCODE3,L632),1),0)-1+MATCH(L632,Tbl4_PCODE3,0)-1,1)</f>
        <v>#N/A</v>
      </c>
      <c r="O632" s="96" t="str">
        <f ca="1">IFERROR(VLOOKUP(N632,PCODE4:LATITUDE,2,FALSE),"")</f>
        <v/>
      </c>
      <c r="P632" s="96" t="str">
        <f ca="1">IFERROR(VLOOKUP(N632,PCODE4:LONGITUDE,3,FALSE),"")</f>
        <v/>
      </c>
      <c r="Q632" s="81"/>
      <c r="R632" s="80"/>
      <c r="S632" s="73"/>
      <c r="T632" s="73"/>
      <c r="U632" s="73"/>
      <c r="V632" s="73"/>
      <c r="W632" s="73"/>
      <c r="X632" s="73"/>
      <c r="Y632" s="74">
        <f>SUM(Table1[[#This Row],[Syr]:[Other]])</f>
        <v>0</v>
      </c>
    </row>
    <row r="633" spans="1:25" ht="15" customHeight="1">
      <c r="A633" s="78"/>
      <c r="B633" s="78"/>
      <c r="D633" s="71"/>
      <c r="G633" s="71"/>
      <c r="H633" s="96" t="e">
        <f>INDEX(TblAdmin1[Admin1 Code],MATCH(G633,TblAdmin1[Tbl1_Admin1],0),1)</f>
        <v>#N/A</v>
      </c>
      <c r="I633" s="71"/>
      <c r="J633" s="96" t="e">
        <f t="array" aca="1" ref="J633" ca="1">OFFSET(Tbl2_Name2,MATCH(I633,OFFSET(Tbl2_RegionPCODE,MATCH(H633,Tbl2_Pcode1,0),1,COUNTIF(Tbl2_Pcode1,H633),1),0)-1+MATCH(H633,Tbl2_Pcode1,0)-1,1)</f>
        <v>#N/A</v>
      </c>
      <c r="K633" s="71"/>
      <c r="L633" s="96" t="e">
        <f t="array" aca="1" ref="L633" ca="1">OFFSET(Tbl3_Name3,MATCH(K633,OFFSET(Tbl3_Admin2PCODE,MATCH(J633,Tbl3_Pcode2,0),1,COUNTIF(Tbl3_Pcode2,J633),1),0)-1+MATCH(J633,Tbl3_Pcode2,0)-1,1)</f>
        <v>#N/A</v>
      </c>
      <c r="N633" s="96" t="e">
        <f t="array" aca="1" ref="N633" ca="1">OFFSET(Tbl4_Name4,MATCH(M633,OFFSET(Tbl4_Admin3PCODE,MATCH(L633,Tbl4_PCODE3,0),1,COUNTIF(Tbl4_PCODE3,L633),1),0)-1+MATCH(L633,Tbl4_PCODE3,0)-1,1)</f>
        <v>#N/A</v>
      </c>
      <c r="O633" s="96" t="str">
        <f ca="1">IFERROR(VLOOKUP(N633,PCODE4:LATITUDE,2,FALSE),"")</f>
        <v/>
      </c>
      <c r="P633" s="96" t="str">
        <f ca="1">IFERROR(VLOOKUP(N633,PCODE4:LONGITUDE,3,FALSE),"")</f>
        <v/>
      </c>
      <c r="Q633" s="81"/>
      <c r="R633" s="80"/>
      <c r="S633" s="73"/>
      <c r="T633" s="73"/>
      <c r="U633" s="73"/>
      <c r="V633" s="73"/>
      <c r="W633" s="73"/>
      <c r="X633" s="73"/>
      <c r="Y633" s="74">
        <f>SUM(Table1[[#This Row],[Syr]:[Other]])</f>
        <v>0</v>
      </c>
    </row>
    <row r="634" spans="1:25" ht="15" customHeight="1">
      <c r="A634" s="78"/>
      <c r="B634" s="78"/>
      <c r="D634" s="71"/>
      <c r="G634" s="71"/>
      <c r="H634" s="96" t="e">
        <f>INDEX(TblAdmin1[Admin1 Code],MATCH(G634,TblAdmin1[Tbl1_Admin1],0),1)</f>
        <v>#N/A</v>
      </c>
      <c r="I634" s="71"/>
      <c r="J634" s="96" t="e">
        <f t="array" aca="1" ref="J634" ca="1">OFFSET(Tbl2_Name2,MATCH(I634,OFFSET(Tbl2_RegionPCODE,MATCH(H634,Tbl2_Pcode1,0),1,COUNTIF(Tbl2_Pcode1,H634),1),0)-1+MATCH(H634,Tbl2_Pcode1,0)-1,1)</f>
        <v>#N/A</v>
      </c>
      <c r="K634" s="71"/>
      <c r="L634" s="96" t="e">
        <f t="array" aca="1" ref="L634" ca="1">OFFSET(Tbl3_Name3,MATCH(K634,OFFSET(Tbl3_Admin2PCODE,MATCH(J634,Tbl3_Pcode2,0),1,COUNTIF(Tbl3_Pcode2,J634),1),0)-1+MATCH(J634,Tbl3_Pcode2,0)-1,1)</f>
        <v>#N/A</v>
      </c>
      <c r="N634" s="96" t="e">
        <f t="array" aca="1" ref="N634" ca="1">OFFSET(Tbl4_Name4,MATCH(M634,OFFSET(Tbl4_Admin3PCODE,MATCH(L634,Tbl4_PCODE3,0),1,COUNTIF(Tbl4_PCODE3,L634),1),0)-1+MATCH(L634,Tbl4_PCODE3,0)-1,1)</f>
        <v>#N/A</v>
      </c>
      <c r="O634" s="96" t="str">
        <f ca="1">IFERROR(VLOOKUP(N634,PCODE4:LATITUDE,2,FALSE),"")</f>
        <v/>
      </c>
      <c r="P634" s="96" t="str">
        <f ca="1">IFERROR(VLOOKUP(N634,PCODE4:LONGITUDE,3,FALSE),"")</f>
        <v/>
      </c>
      <c r="Q634" s="81"/>
      <c r="R634" s="80"/>
      <c r="S634" s="73"/>
      <c r="T634" s="73"/>
      <c r="U634" s="73"/>
      <c r="V634" s="73"/>
      <c r="W634" s="73"/>
      <c r="X634" s="73"/>
      <c r="Y634" s="74">
        <f>SUM(Table1[[#This Row],[Syr]:[Other]])</f>
        <v>0</v>
      </c>
    </row>
    <row r="635" spans="1:25" ht="15" customHeight="1">
      <c r="A635" s="78"/>
      <c r="B635" s="78"/>
      <c r="D635" s="71"/>
      <c r="G635" s="71"/>
      <c r="H635" s="96" t="e">
        <f>INDEX(TblAdmin1[Admin1 Code],MATCH(G635,TblAdmin1[Tbl1_Admin1],0),1)</f>
        <v>#N/A</v>
      </c>
      <c r="I635" s="71"/>
      <c r="J635" s="96" t="e">
        <f t="array" aca="1" ref="J635" ca="1">OFFSET(Tbl2_Name2,MATCH(I635,OFFSET(Tbl2_RegionPCODE,MATCH(H635,Tbl2_Pcode1,0),1,COUNTIF(Tbl2_Pcode1,H635),1),0)-1+MATCH(H635,Tbl2_Pcode1,0)-1,1)</f>
        <v>#N/A</v>
      </c>
      <c r="K635" s="71"/>
      <c r="L635" s="96" t="e">
        <f t="array" aca="1" ref="L635" ca="1">OFFSET(Tbl3_Name3,MATCH(K635,OFFSET(Tbl3_Admin2PCODE,MATCH(J635,Tbl3_Pcode2,0),1,COUNTIF(Tbl3_Pcode2,J635),1),0)-1+MATCH(J635,Tbl3_Pcode2,0)-1,1)</f>
        <v>#N/A</v>
      </c>
      <c r="N635" s="96" t="e">
        <f t="array" aca="1" ref="N635" ca="1">OFFSET(Tbl4_Name4,MATCH(M635,OFFSET(Tbl4_Admin3PCODE,MATCH(L635,Tbl4_PCODE3,0),1,COUNTIF(Tbl4_PCODE3,L635),1),0)-1+MATCH(L635,Tbl4_PCODE3,0)-1,1)</f>
        <v>#N/A</v>
      </c>
      <c r="O635" s="96" t="str">
        <f ca="1">IFERROR(VLOOKUP(N635,PCODE4:LATITUDE,2,FALSE),"")</f>
        <v/>
      </c>
      <c r="P635" s="96" t="str">
        <f ca="1">IFERROR(VLOOKUP(N635,PCODE4:LONGITUDE,3,FALSE),"")</f>
        <v/>
      </c>
      <c r="Q635" s="81"/>
      <c r="R635" s="80"/>
      <c r="S635" s="73"/>
      <c r="T635" s="73"/>
      <c r="U635" s="73"/>
      <c r="V635" s="73"/>
      <c r="W635" s="73"/>
      <c r="X635" s="73"/>
      <c r="Y635" s="74">
        <f>SUM(Table1[[#This Row],[Syr]:[Other]])</f>
        <v>0</v>
      </c>
    </row>
    <row r="636" spans="1:25" ht="15" customHeight="1">
      <c r="A636" s="78"/>
      <c r="B636" s="78"/>
      <c r="D636" s="71"/>
      <c r="G636" s="71"/>
      <c r="H636" s="96" t="e">
        <f>INDEX(TblAdmin1[Admin1 Code],MATCH(G636,TblAdmin1[Tbl1_Admin1],0),1)</f>
        <v>#N/A</v>
      </c>
      <c r="I636" s="71"/>
      <c r="J636" s="96" t="e">
        <f t="array" aca="1" ref="J636" ca="1">OFFSET(Tbl2_Name2,MATCH(I636,OFFSET(Tbl2_RegionPCODE,MATCH(H636,Tbl2_Pcode1,0),1,COUNTIF(Tbl2_Pcode1,H636),1),0)-1+MATCH(H636,Tbl2_Pcode1,0)-1,1)</f>
        <v>#N/A</v>
      </c>
      <c r="K636" s="71"/>
      <c r="L636" s="96" t="e">
        <f t="array" aca="1" ref="L636" ca="1">OFFSET(Tbl3_Name3,MATCH(K636,OFFSET(Tbl3_Admin2PCODE,MATCH(J636,Tbl3_Pcode2,0),1,COUNTIF(Tbl3_Pcode2,J636),1),0)-1+MATCH(J636,Tbl3_Pcode2,0)-1,1)</f>
        <v>#N/A</v>
      </c>
      <c r="N636" s="96" t="e">
        <f t="array" aca="1" ref="N636" ca="1">OFFSET(Tbl4_Name4,MATCH(M636,OFFSET(Tbl4_Admin3PCODE,MATCH(L636,Tbl4_PCODE3,0),1,COUNTIF(Tbl4_PCODE3,L636),1),0)-1+MATCH(L636,Tbl4_PCODE3,0)-1,1)</f>
        <v>#N/A</v>
      </c>
      <c r="O636" s="96" t="str">
        <f ca="1">IFERROR(VLOOKUP(N636,PCODE4:LATITUDE,2,FALSE),"")</f>
        <v/>
      </c>
      <c r="P636" s="96" t="str">
        <f ca="1">IFERROR(VLOOKUP(N636,PCODE4:LONGITUDE,3,FALSE),"")</f>
        <v/>
      </c>
      <c r="Q636" s="81"/>
      <c r="R636" s="80"/>
      <c r="S636" s="73"/>
      <c r="T636" s="73"/>
      <c r="U636" s="73"/>
      <c r="V636" s="73"/>
      <c r="W636" s="73"/>
      <c r="X636" s="73"/>
      <c r="Y636" s="74">
        <f>SUM(Table1[[#This Row],[Syr]:[Other]])</f>
        <v>0</v>
      </c>
    </row>
    <row r="637" spans="1:25" ht="15" customHeight="1">
      <c r="A637" s="78"/>
      <c r="B637" s="78"/>
      <c r="D637" s="71"/>
      <c r="G637" s="71"/>
      <c r="H637" s="96" t="e">
        <f>INDEX(TblAdmin1[Admin1 Code],MATCH(G637,TblAdmin1[Tbl1_Admin1],0),1)</f>
        <v>#N/A</v>
      </c>
      <c r="I637" s="71"/>
      <c r="J637" s="96" t="e">
        <f t="array" aca="1" ref="J637" ca="1">OFFSET(Tbl2_Name2,MATCH(I637,OFFSET(Tbl2_RegionPCODE,MATCH(H637,Tbl2_Pcode1,0),1,COUNTIF(Tbl2_Pcode1,H637),1),0)-1+MATCH(H637,Tbl2_Pcode1,0)-1,1)</f>
        <v>#N/A</v>
      </c>
      <c r="K637" s="71"/>
      <c r="L637" s="96" t="e">
        <f t="array" aca="1" ref="L637" ca="1">OFFSET(Tbl3_Name3,MATCH(K637,OFFSET(Tbl3_Admin2PCODE,MATCH(J637,Tbl3_Pcode2,0),1,COUNTIF(Tbl3_Pcode2,J637),1),0)-1+MATCH(J637,Tbl3_Pcode2,0)-1,1)</f>
        <v>#N/A</v>
      </c>
      <c r="N637" s="96" t="e">
        <f t="array" aca="1" ref="N637" ca="1">OFFSET(Tbl4_Name4,MATCH(M637,OFFSET(Tbl4_Admin3PCODE,MATCH(L637,Tbl4_PCODE3,0),1,COUNTIF(Tbl4_PCODE3,L637),1),0)-1+MATCH(L637,Tbl4_PCODE3,0)-1,1)</f>
        <v>#N/A</v>
      </c>
      <c r="O637" s="96" t="str">
        <f ca="1">IFERROR(VLOOKUP(N637,PCODE4:LATITUDE,2,FALSE),"")</f>
        <v/>
      </c>
      <c r="P637" s="96" t="str">
        <f ca="1">IFERROR(VLOOKUP(N637,PCODE4:LONGITUDE,3,FALSE),"")</f>
        <v/>
      </c>
      <c r="Q637" s="81"/>
      <c r="R637" s="80"/>
      <c r="S637" s="73"/>
      <c r="T637" s="73"/>
      <c r="U637" s="73"/>
      <c r="V637" s="73"/>
      <c r="W637" s="73"/>
      <c r="X637" s="73"/>
      <c r="Y637" s="74">
        <f>SUM(Table1[[#This Row],[Syr]:[Other]])</f>
        <v>0</v>
      </c>
    </row>
    <row r="638" spans="1:25" ht="15" customHeight="1">
      <c r="A638" s="78"/>
      <c r="B638" s="78"/>
      <c r="D638" s="71"/>
      <c r="G638" s="71"/>
      <c r="H638" s="96" t="e">
        <f>INDEX(TblAdmin1[Admin1 Code],MATCH(G638,TblAdmin1[Tbl1_Admin1],0),1)</f>
        <v>#N/A</v>
      </c>
      <c r="I638" s="71"/>
      <c r="J638" s="96" t="e">
        <f t="array" aca="1" ref="J638" ca="1">OFFSET(Tbl2_Name2,MATCH(I638,OFFSET(Tbl2_RegionPCODE,MATCH(H638,Tbl2_Pcode1,0),1,COUNTIF(Tbl2_Pcode1,H638),1),0)-1+MATCH(H638,Tbl2_Pcode1,0)-1,1)</f>
        <v>#N/A</v>
      </c>
      <c r="K638" s="71"/>
      <c r="L638" s="96" t="e">
        <f t="array" aca="1" ref="L638" ca="1">OFFSET(Tbl3_Name3,MATCH(K638,OFFSET(Tbl3_Admin2PCODE,MATCH(J638,Tbl3_Pcode2,0),1,COUNTIF(Tbl3_Pcode2,J638),1),0)-1+MATCH(J638,Tbl3_Pcode2,0)-1,1)</f>
        <v>#N/A</v>
      </c>
      <c r="N638" s="96" t="e">
        <f t="array" aca="1" ref="N638" ca="1">OFFSET(Tbl4_Name4,MATCH(M638,OFFSET(Tbl4_Admin3PCODE,MATCH(L638,Tbl4_PCODE3,0),1,COUNTIF(Tbl4_PCODE3,L638),1),0)-1+MATCH(L638,Tbl4_PCODE3,0)-1,1)</f>
        <v>#N/A</v>
      </c>
      <c r="O638" s="96" t="str">
        <f ca="1">IFERROR(VLOOKUP(N638,PCODE4:LATITUDE,2,FALSE),"")</f>
        <v/>
      </c>
      <c r="P638" s="96" t="str">
        <f ca="1">IFERROR(VLOOKUP(N638,PCODE4:LONGITUDE,3,FALSE),"")</f>
        <v/>
      </c>
      <c r="Q638" s="81"/>
      <c r="R638" s="80"/>
      <c r="S638" s="73"/>
      <c r="T638" s="73"/>
      <c r="U638" s="73"/>
      <c r="V638" s="73"/>
      <c r="W638" s="73"/>
      <c r="X638" s="73"/>
      <c r="Y638" s="74">
        <f>SUM(Table1[[#This Row],[Syr]:[Other]])</f>
        <v>0</v>
      </c>
    </row>
    <row r="639" spans="1:25" ht="15" customHeight="1">
      <c r="A639" s="78"/>
      <c r="B639" s="78"/>
      <c r="D639" s="71"/>
      <c r="G639" s="71"/>
      <c r="H639" s="96" t="e">
        <f>INDEX(TblAdmin1[Admin1 Code],MATCH(G639,TblAdmin1[Tbl1_Admin1],0),1)</f>
        <v>#N/A</v>
      </c>
      <c r="I639" s="71"/>
      <c r="J639" s="96" t="e">
        <f t="array" aca="1" ref="J639" ca="1">OFFSET(Tbl2_Name2,MATCH(I639,OFFSET(Tbl2_RegionPCODE,MATCH(H639,Tbl2_Pcode1,0),1,COUNTIF(Tbl2_Pcode1,H639),1),0)-1+MATCH(H639,Tbl2_Pcode1,0)-1,1)</f>
        <v>#N/A</v>
      </c>
      <c r="K639" s="71"/>
      <c r="L639" s="96" t="e">
        <f t="array" aca="1" ref="L639" ca="1">OFFSET(Tbl3_Name3,MATCH(K639,OFFSET(Tbl3_Admin2PCODE,MATCH(J639,Tbl3_Pcode2,0),1,COUNTIF(Tbl3_Pcode2,J639),1),0)-1+MATCH(J639,Tbl3_Pcode2,0)-1,1)</f>
        <v>#N/A</v>
      </c>
      <c r="N639" s="96" t="e">
        <f t="array" aca="1" ref="N639" ca="1">OFFSET(Tbl4_Name4,MATCH(M639,OFFSET(Tbl4_Admin3PCODE,MATCH(L639,Tbl4_PCODE3,0),1,COUNTIF(Tbl4_PCODE3,L639),1),0)-1+MATCH(L639,Tbl4_PCODE3,0)-1,1)</f>
        <v>#N/A</v>
      </c>
      <c r="O639" s="96" t="str">
        <f ca="1">IFERROR(VLOOKUP(N639,PCODE4:LATITUDE,2,FALSE),"")</f>
        <v/>
      </c>
      <c r="P639" s="96" t="str">
        <f ca="1">IFERROR(VLOOKUP(N639,PCODE4:LONGITUDE,3,FALSE),"")</f>
        <v/>
      </c>
      <c r="Q639" s="81"/>
      <c r="R639" s="80"/>
      <c r="S639" s="73"/>
      <c r="T639" s="73"/>
      <c r="U639" s="73"/>
      <c r="V639" s="73"/>
      <c r="W639" s="73"/>
      <c r="X639" s="73"/>
      <c r="Y639" s="74">
        <f>SUM(Table1[[#This Row],[Syr]:[Other]])</f>
        <v>0</v>
      </c>
    </row>
    <row r="640" spans="1:25" ht="15" customHeight="1">
      <c r="A640" s="78"/>
      <c r="B640" s="78"/>
      <c r="D640" s="71"/>
      <c r="G640" s="71"/>
      <c r="H640" s="96" t="e">
        <f>INDEX(TblAdmin1[Admin1 Code],MATCH(G640,TblAdmin1[Tbl1_Admin1],0),1)</f>
        <v>#N/A</v>
      </c>
      <c r="I640" s="71"/>
      <c r="J640" s="96" t="e">
        <f t="array" aca="1" ref="J640" ca="1">OFFSET(Tbl2_Name2,MATCH(I640,OFFSET(Tbl2_RegionPCODE,MATCH(H640,Tbl2_Pcode1,0),1,COUNTIF(Tbl2_Pcode1,H640),1),0)-1+MATCH(H640,Tbl2_Pcode1,0)-1,1)</f>
        <v>#N/A</v>
      </c>
      <c r="K640" s="71"/>
      <c r="L640" s="96" t="e">
        <f t="array" aca="1" ref="L640" ca="1">OFFSET(Tbl3_Name3,MATCH(K640,OFFSET(Tbl3_Admin2PCODE,MATCH(J640,Tbl3_Pcode2,0),1,COUNTIF(Tbl3_Pcode2,J640),1),0)-1+MATCH(J640,Tbl3_Pcode2,0)-1,1)</f>
        <v>#N/A</v>
      </c>
      <c r="N640" s="96" t="e">
        <f t="array" aca="1" ref="N640" ca="1">OFFSET(Tbl4_Name4,MATCH(M640,OFFSET(Tbl4_Admin3PCODE,MATCH(L640,Tbl4_PCODE3,0),1,COUNTIF(Tbl4_PCODE3,L640),1),0)-1+MATCH(L640,Tbl4_PCODE3,0)-1,1)</f>
        <v>#N/A</v>
      </c>
      <c r="O640" s="96" t="str">
        <f ca="1">IFERROR(VLOOKUP(N640,PCODE4:LATITUDE,2,FALSE),"")</f>
        <v/>
      </c>
      <c r="P640" s="96" t="str">
        <f ca="1">IFERROR(VLOOKUP(N640,PCODE4:LONGITUDE,3,FALSE),"")</f>
        <v/>
      </c>
      <c r="Q640" s="81"/>
      <c r="R640" s="80"/>
      <c r="S640" s="73"/>
      <c r="T640" s="73"/>
      <c r="U640" s="73"/>
      <c r="V640" s="73"/>
      <c r="W640" s="73"/>
      <c r="X640" s="73"/>
      <c r="Y640" s="74">
        <f>SUM(Table1[[#This Row],[Syr]:[Other]])</f>
        <v>0</v>
      </c>
    </row>
    <row r="641" spans="1:25" ht="15" customHeight="1">
      <c r="A641" s="78"/>
      <c r="B641" s="78"/>
      <c r="D641" s="71"/>
      <c r="G641" s="71"/>
      <c r="H641" s="96" t="e">
        <f>INDEX(TblAdmin1[Admin1 Code],MATCH(G641,TblAdmin1[Tbl1_Admin1],0),1)</f>
        <v>#N/A</v>
      </c>
      <c r="I641" s="71"/>
      <c r="J641" s="96" t="e">
        <f t="array" aca="1" ref="J641" ca="1">OFFSET(Tbl2_Name2,MATCH(I641,OFFSET(Tbl2_RegionPCODE,MATCH(H641,Tbl2_Pcode1,0),1,COUNTIF(Tbl2_Pcode1,H641),1),0)-1+MATCH(H641,Tbl2_Pcode1,0)-1,1)</f>
        <v>#N/A</v>
      </c>
      <c r="K641" s="71"/>
      <c r="L641" s="96" t="e">
        <f t="array" aca="1" ref="L641" ca="1">OFFSET(Tbl3_Name3,MATCH(K641,OFFSET(Tbl3_Admin2PCODE,MATCH(J641,Tbl3_Pcode2,0),1,COUNTIF(Tbl3_Pcode2,J641),1),0)-1+MATCH(J641,Tbl3_Pcode2,0)-1,1)</f>
        <v>#N/A</v>
      </c>
      <c r="N641" s="96" t="e">
        <f t="array" aca="1" ref="N641" ca="1">OFFSET(Tbl4_Name4,MATCH(M641,OFFSET(Tbl4_Admin3PCODE,MATCH(L641,Tbl4_PCODE3,0),1,COUNTIF(Tbl4_PCODE3,L641),1),0)-1+MATCH(L641,Tbl4_PCODE3,0)-1,1)</f>
        <v>#N/A</v>
      </c>
      <c r="O641" s="96" t="str">
        <f ca="1">IFERROR(VLOOKUP(N641,PCODE4:LATITUDE,2,FALSE),"")</f>
        <v/>
      </c>
      <c r="P641" s="96" t="str">
        <f ca="1">IFERROR(VLOOKUP(N641,PCODE4:LONGITUDE,3,FALSE),"")</f>
        <v/>
      </c>
      <c r="Q641" s="81"/>
      <c r="R641" s="80"/>
      <c r="S641" s="73"/>
      <c r="T641" s="73"/>
      <c r="U641" s="73"/>
      <c r="V641" s="73"/>
      <c r="W641" s="73"/>
      <c r="X641" s="73"/>
      <c r="Y641" s="74">
        <f>SUM(Table1[[#This Row],[Syr]:[Other]])</f>
        <v>0</v>
      </c>
    </row>
    <row r="642" spans="1:25" ht="15" customHeight="1">
      <c r="A642" s="78"/>
      <c r="B642" s="78"/>
      <c r="D642" s="71"/>
      <c r="G642" s="71"/>
      <c r="H642" s="96" t="e">
        <f>INDEX(TblAdmin1[Admin1 Code],MATCH(G642,TblAdmin1[Tbl1_Admin1],0),1)</f>
        <v>#N/A</v>
      </c>
      <c r="I642" s="71"/>
      <c r="J642" s="96" t="e">
        <f t="array" aca="1" ref="J642" ca="1">OFFSET(Tbl2_Name2,MATCH(I642,OFFSET(Tbl2_RegionPCODE,MATCH(H642,Tbl2_Pcode1,0),1,COUNTIF(Tbl2_Pcode1,H642),1),0)-1+MATCH(H642,Tbl2_Pcode1,0)-1,1)</f>
        <v>#N/A</v>
      </c>
      <c r="K642" s="71"/>
      <c r="L642" s="96" t="e">
        <f t="array" aca="1" ref="L642" ca="1">OFFSET(Tbl3_Name3,MATCH(K642,OFFSET(Tbl3_Admin2PCODE,MATCH(J642,Tbl3_Pcode2,0),1,COUNTIF(Tbl3_Pcode2,J642),1),0)-1+MATCH(J642,Tbl3_Pcode2,0)-1,1)</f>
        <v>#N/A</v>
      </c>
      <c r="N642" s="96" t="e">
        <f t="array" aca="1" ref="N642" ca="1">OFFSET(Tbl4_Name4,MATCH(M642,OFFSET(Tbl4_Admin3PCODE,MATCH(L642,Tbl4_PCODE3,0),1,COUNTIF(Tbl4_PCODE3,L642),1),0)-1+MATCH(L642,Tbl4_PCODE3,0)-1,1)</f>
        <v>#N/A</v>
      </c>
      <c r="O642" s="96" t="str">
        <f ca="1">IFERROR(VLOOKUP(N642,PCODE4:LATITUDE,2,FALSE),"")</f>
        <v/>
      </c>
      <c r="P642" s="96" t="str">
        <f ca="1">IFERROR(VLOOKUP(N642,PCODE4:LONGITUDE,3,FALSE),"")</f>
        <v/>
      </c>
      <c r="Q642" s="81"/>
      <c r="R642" s="80"/>
      <c r="S642" s="73"/>
      <c r="T642" s="73"/>
      <c r="U642" s="73"/>
      <c r="V642" s="73"/>
      <c r="W642" s="73"/>
      <c r="X642" s="73"/>
      <c r="Y642" s="74">
        <f>SUM(Table1[[#This Row],[Syr]:[Other]])</f>
        <v>0</v>
      </c>
    </row>
    <row r="643" spans="1:25" ht="15" customHeight="1">
      <c r="A643" s="78"/>
      <c r="B643" s="78"/>
      <c r="D643" s="71"/>
      <c r="G643" s="71"/>
      <c r="H643" s="96" t="e">
        <f>INDEX(TblAdmin1[Admin1 Code],MATCH(G643,TblAdmin1[Tbl1_Admin1],0),1)</f>
        <v>#N/A</v>
      </c>
      <c r="I643" s="71"/>
      <c r="J643" s="96" t="e">
        <f t="array" aca="1" ref="J643" ca="1">OFFSET(Tbl2_Name2,MATCH(I643,OFFSET(Tbl2_RegionPCODE,MATCH(H643,Tbl2_Pcode1,0),1,COUNTIF(Tbl2_Pcode1,H643),1),0)-1+MATCH(H643,Tbl2_Pcode1,0)-1,1)</f>
        <v>#N/A</v>
      </c>
      <c r="K643" s="71"/>
      <c r="L643" s="96" t="e">
        <f t="array" aca="1" ref="L643" ca="1">OFFSET(Tbl3_Name3,MATCH(K643,OFFSET(Tbl3_Admin2PCODE,MATCH(J643,Tbl3_Pcode2,0),1,COUNTIF(Tbl3_Pcode2,J643),1),0)-1+MATCH(J643,Tbl3_Pcode2,0)-1,1)</f>
        <v>#N/A</v>
      </c>
      <c r="N643" s="96" t="e">
        <f t="array" aca="1" ref="N643" ca="1">OFFSET(Tbl4_Name4,MATCH(M643,OFFSET(Tbl4_Admin3PCODE,MATCH(L643,Tbl4_PCODE3,0),1,COUNTIF(Tbl4_PCODE3,L643),1),0)-1+MATCH(L643,Tbl4_PCODE3,0)-1,1)</f>
        <v>#N/A</v>
      </c>
      <c r="O643" s="96" t="str">
        <f ca="1">IFERROR(VLOOKUP(N643,PCODE4:LATITUDE,2,FALSE),"")</f>
        <v/>
      </c>
      <c r="P643" s="96" t="str">
        <f ca="1">IFERROR(VLOOKUP(N643,PCODE4:LONGITUDE,3,FALSE),"")</f>
        <v/>
      </c>
      <c r="Q643" s="81"/>
      <c r="R643" s="80"/>
      <c r="S643" s="73"/>
      <c r="T643" s="73"/>
      <c r="U643" s="73"/>
      <c r="V643" s="73"/>
      <c r="W643" s="73"/>
      <c r="X643" s="73"/>
      <c r="Y643" s="74">
        <f>SUM(Table1[[#This Row],[Syr]:[Other]])</f>
        <v>0</v>
      </c>
    </row>
    <row r="644" spans="1:25" ht="15" customHeight="1">
      <c r="A644" s="78"/>
      <c r="B644" s="78"/>
      <c r="D644" s="71"/>
      <c r="G644" s="71"/>
      <c r="H644" s="96" t="e">
        <f>INDEX(TblAdmin1[Admin1 Code],MATCH(G644,TblAdmin1[Tbl1_Admin1],0),1)</f>
        <v>#N/A</v>
      </c>
      <c r="I644" s="71"/>
      <c r="J644" s="96" t="e">
        <f t="array" aca="1" ref="J644" ca="1">OFFSET(Tbl2_Name2,MATCH(I644,OFFSET(Tbl2_RegionPCODE,MATCH(H644,Tbl2_Pcode1,0),1,COUNTIF(Tbl2_Pcode1,H644),1),0)-1+MATCH(H644,Tbl2_Pcode1,0)-1,1)</f>
        <v>#N/A</v>
      </c>
      <c r="K644" s="71"/>
      <c r="L644" s="96" t="e">
        <f t="array" aca="1" ref="L644" ca="1">OFFSET(Tbl3_Name3,MATCH(K644,OFFSET(Tbl3_Admin2PCODE,MATCH(J644,Tbl3_Pcode2,0),1,COUNTIF(Tbl3_Pcode2,J644),1),0)-1+MATCH(J644,Tbl3_Pcode2,0)-1,1)</f>
        <v>#N/A</v>
      </c>
      <c r="N644" s="96" t="e">
        <f t="array" aca="1" ref="N644" ca="1">OFFSET(Tbl4_Name4,MATCH(M644,OFFSET(Tbl4_Admin3PCODE,MATCH(L644,Tbl4_PCODE3,0),1,COUNTIF(Tbl4_PCODE3,L644),1),0)-1+MATCH(L644,Tbl4_PCODE3,0)-1,1)</f>
        <v>#N/A</v>
      </c>
      <c r="O644" s="96" t="str">
        <f ca="1">IFERROR(VLOOKUP(N644,PCODE4:LATITUDE,2,FALSE),"")</f>
        <v/>
      </c>
      <c r="P644" s="96" t="str">
        <f ca="1">IFERROR(VLOOKUP(N644,PCODE4:LONGITUDE,3,FALSE),"")</f>
        <v/>
      </c>
      <c r="Q644" s="81"/>
      <c r="R644" s="80"/>
      <c r="S644" s="73"/>
      <c r="T644" s="73"/>
      <c r="U644" s="73"/>
      <c r="V644" s="73"/>
      <c r="W644" s="73"/>
      <c r="X644" s="73"/>
      <c r="Y644" s="74">
        <f>SUM(Table1[[#This Row],[Syr]:[Other]])</f>
        <v>0</v>
      </c>
    </row>
    <row r="645" spans="1:25" ht="15" customHeight="1">
      <c r="A645" s="78"/>
      <c r="B645" s="78"/>
      <c r="D645" s="71"/>
      <c r="G645" s="71"/>
      <c r="H645" s="96" t="e">
        <f>INDEX(TblAdmin1[Admin1 Code],MATCH(G645,TblAdmin1[Tbl1_Admin1],0),1)</f>
        <v>#N/A</v>
      </c>
      <c r="I645" s="71"/>
      <c r="J645" s="96" t="e">
        <f t="array" aca="1" ref="J645" ca="1">OFFSET(Tbl2_Name2,MATCH(I645,OFFSET(Tbl2_RegionPCODE,MATCH(H645,Tbl2_Pcode1,0),1,COUNTIF(Tbl2_Pcode1,H645),1),0)-1+MATCH(H645,Tbl2_Pcode1,0)-1,1)</f>
        <v>#N/A</v>
      </c>
      <c r="K645" s="71"/>
      <c r="L645" s="96" t="e">
        <f t="array" aca="1" ref="L645" ca="1">OFFSET(Tbl3_Name3,MATCH(K645,OFFSET(Tbl3_Admin2PCODE,MATCH(J645,Tbl3_Pcode2,0),1,COUNTIF(Tbl3_Pcode2,J645),1),0)-1+MATCH(J645,Tbl3_Pcode2,0)-1,1)</f>
        <v>#N/A</v>
      </c>
      <c r="N645" s="96" t="e">
        <f t="array" aca="1" ref="N645" ca="1">OFFSET(Tbl4_Name4,MATCH(M645,OFFSET(Tbl4_Admin3PCODE,MATCH(L645,Tbl4_PCODE3,0),1,COUNTIF(Tbl4_PCODE3,L645),1),0)-1+MATCH(L645,Tbl4_PCODE3,0)-1,1)</f>
        <v>#N/A</v>
      </c>
      <c r="O645" s="96" t="str">
        <f ca="1">IFERROR(VLOOKUP(N645,PCODE4:LATITUDE,2,FALSE),"")</f>
        <v/>
      </c>
      <c r="P645" s="96" t="str">
        <f ca="1">IFERROR(VLOOKUP(N645,PCODE4:LONGITUDE,3,FALSE),"")</f>
        <v/>
      </c>
      <c r="Q645" s="81"/>
      <c r="R645" s="80"/>
      <c r="S645" s="73"/>
      <c r="T645" s="73"/>
      <c r="U645" s="73"/>
      <c r="V645" s="73"/>
      <c r="W645" s="73"/>
      <c r="X645" s="73"/>
      <c r="Y645" s="74">
        <f>SUM(Table1[[#This Row],[Syr]:[Other]])</f>
        <v>0</v>
      </c>
    </row>
    <row r="646" spans="1:25" ht="15" customHeight="1">
      <c r="A646" s="78"/>
      <c r="B646" s="78"/>
      <c r="D646" s="71"/>
      <c r="G646" s="71"/>
      <c r="H646" s="96" t="e">
        <f>INDEX(TblAdmin1[Admin1 Code],MATCH(G646,TblAdmin1[Tbl1_Admin1],0),1)</f>
        <v>#N/A</v>
      </c>
      <c r="I646" s="71"/>
      <c r="J646" s="96" t="e">
        <f t="array" aca="1" ref="J646" ca="1">OFFSET(Tbl2_Name2,MATCH(I646,OFFSET(Tbl2_RegionPCODE,MATCH(H646,Tbl2_Pcode1,0),1,COUNTIF(Tbl2_Pcode1,H646),1),0)-1+MATCH(H646,Tbl2_Pcode1,0)-1,1)</f>
        <v>#N/A</v>
      </c>
      <c r="K646" s="71"/>
      <c r="L646" s="96" t="e">
        <f t="array" aca="1" ref="L646" ca="1">OFFSET(Tbl3_Name3,MATCH(K646,OFFSET(Tbl3_Admin2PCODE,MATCH(J646,Tbl3_Pcode2,0),1,COUNTIF(Tbl3_Pcode2,J646),1),0)-1+MATCH(J646,Tbl3_Pcode2,0)-1,1)</f>
        <v>#N/A</v>
      </c>
      <c r="N646" s="96" t="e">
        <f t="array" aca="1" ref="N646" ca="1">OFFSET(Tbl4_Name4,MATCH(M646,OFFSET(Tbl4_Admin3PCODE,MATCH(L646,Tbl4_PCODE3,0),1,COUNTIF(Tbl4_PCODE3,L646),1),0)-1+MATCH(L646,Tbl4_PCODE3,0)-1,1)</f>
        <v>#N/A</v>
      </c>
      <c r="O646" s="96" t="str">
        <f ca="1">IFERROR(VLOOKUP(N646,PCODE4:LATITUDE,2,FALSE),"")</f>
        <v/>
      </c>
      <c r="P646" s="96" t="str">
        <f ca="1">IFERROR(VLOOKUP(N646,PCODE4:LONGITUDE,3,FALSE),"")</f>
        <v/>
      </c>
      <c r="Q646" s="81"/>
      <c r="R646" s="80"/>
      <c r="S646" s="73"/>
      <c r="T646" s="73"/>
      <c r="U646" s="73"/>
      <c r="V646" s="73"/>
      <c r="W646" s="73"/>
      <c r="X646" s="73"/>
      <c r="Y646" s="74">
        <f>SUM(Table1[[#This Row],[Syr]:[Other]])</f>
        <v>0</v>
      </c>
    </row>
    <row r="647" spans="1:25" ht="15" customHeight="1">
      <c r="A647" s="78"/>
      <c r="B647" s="78"/>
      <c r="D647" s="71"/>
      <c r="G647" s="71"/>
      <c r="H647" s="96" t="e">
        <f>INDEX(TblAdmin1[Admin1 Code],MATCH(G647,TblAdmin1[Tbl1_Admin1],0),1)</f>
        <v>#N/A</v>
      </c>
      <c r="I647" s="71"/>
      <c r="J647" s="96" t="e">
        <f t="array" aca="1" ref="J647" ca="1">OFFSET(Tbl2_Name2,MATCH(I647,OFFSET(Tbl2_RegionPCODE,MATCH(H647,Tbl2_Pcode1,0),1,COUNTIF(Tbl2_Pcode1,H647),1),0)-1+MATCH(H647,Tbl2_Pcode1,0)-1,1)</f>
        <v>#N/A</v>
      </c>
      <c r="K647" s="71"/>
      <c r="L647" s="96" t="e">
        <f t="array" aca="1" ref="L647" ca="1">OFFSET(Tbl3_Name3,MATCH(K647,OFFSET(Tbl3_Admin2PCODE,MATCH(J647,Tbl3_Pcode2,0),1,COUNTIF(Tbl3_Pcode2,J647),1),0)-1+MATCH(J647,Tbl3_Pcode2,0)-1,1)</f>
        <v>#N/A</v>
      </c>
      <c r="N647" s="96" t="e">
        <f t="array" aca="1" ref="N647" ca="1">OFFSET(Tbl4_Name4,MATCH(M647,OFFSET(Tbl4_Admin3PCODE,MATCH(L647,Tbl4_PCODE3,0),1,COUNTIF(Tbl4_PCODE3,L647),1),0)-1+MATCH(L647,Tbl4_PCODE3,0)-1,1)</f>
        <v>#N/A</v>
      </c>
      <c r="O647" s="96" t="str">
        <f ca="1">IFERROR(VLOOKUP(N647,PCODE4:LATITUDE,2,FALSE),"")</f>
        <v/>
      </c>
      <c r="P647" s="96" t="str">
        <f ca="1">IFERROR(VLOOKUP(N647,PCODE4:LONGITUDE,3,FALSE),"")</f>
        <v/>
      </c>
      <c r="Q647" s="81"/>
      <c r="R647" s="80"/>
      <c r="S647" s="73"/>
      <c r="T647" s="73"/>
      <c r="U647" s="73"/>
      <c r="V647" s="73"/>
      <c r="W647" s="73"/>
      <c r="X647" s="73"/>
      <c r="Y647" s="74">
        <f>SUM(Table1[[#This Row],[Syr]:[Other]])</f>
        <v>0</v>
      </c>
    </row>
    <row r="648" spans="1:25" ht="15" customHeight="1">
      <c r="A648" s="78"/>
      <c r="B648" s="78"/>
      <c r="D648" s="71"/>
      <c r="G648" s="71"/>
      <c r="H648" s="96" t="e">
        <f>INDEX(TblAdmin1[Admin1 Code],MATCH(G648,TblAdmin1[Tbl1_Admin1],0),1)</f>
        <v>#N/A</v>
      </c>
      <c r="I648" s="71"/>
      <c r="J648" s="96" t="e">
        <f t="array" aca="1" ref="J648" ca="1">OFFSET(Tbl2_Name2,MATCH(I648,OFFSET(Tbl2_RegionPCODE,MATCH(H648,Tbl2_Pcode1,0),1,COUNTIF(Tbl2_Pcode1,H648),1),0)-1+MATCH(H648,Tbl2_Pcode1,0)-1,1)</f>
        <v>#N/A</v>
      </c>
      <c r="K648" s="71"/>
      <c r="L648" s="96" t="e">
        <f t="array" aca="1" ref="L648" ca="1">OFFSET(Tbl3_Name3,MATCH(K648,OFFSET(Tbl3_Admin2PCODE,MATCH(J648,Tbl3_Pcode2,0),1,COUNTIF(Tbl3_Pcode2,J648),1),0)-1+MATCH(J648,Tbl3_Pcode2,0)-1,1)</f>
        <v>#N/A</v>
      </c>
      <c r="N648" s="96" t="e">
        <f t="array" aca="1" ref="N648" ca="1">OFFSET(Tbl4_Name4,MATCH(M648,OFFSET(Tbl4_Admin3PCODE,MATCH(L648,Tbl4_PCODE3,0),1,COUNTIF(Tbl4_PCODE3,L648),1),0)-1+MATCH(L648,Tbl4_PCODE3,0)-1,1)</f>
        <v>#N/A</v>
      </c>
      <c r="O648" s="96" t="str">
        <f ca="1">IFERROR(VLOOKUP(N648,PCODE4:LATITUDE,2,FALSE),"")</f>
        <v/>
      </c>
      <c r="P648" s="96" t="str">
        <f ca="1">IFERROR(VLOOKUP(N648,PCODE4:LONGITUDE,3,FALSE),"")</f>
        <v/>
      </c>
      <c r="Q648" s="81"/>
      <c r="R648" s="80"/>
      <c r="S648" s="73"/>
      <c r="T648" s="73"/>
      <c r="U648" s="73"/>
      <c r="V648" s="73"/>
      <c r="W648" s="73"/>
      <c r="X648" s="73"/>
      <c r="Y648" s="74">
        <f>SUM(Table1[[#This Row],[Syr]:[Other]])</f>
        <v>0</v>
      </c>
    </row>
    <row r="649" spans="1:25" ht="15" customHeight="1">
      <c r="A649" s="78"/>
      <c r="B649" s="78"/>
      <c r="D649" s="71"/>
      <c r="G649" s="71"/>
      <c r="H649" s="96" t="e">
        <f>INDEX(TblAdmin1[Admin1 Code],MATCH(G649,TblAdmin1[Tbl1_Admin1],0),1)</f>
        <v>#N/A</v>
      </c>
      <c r="I649" s="71"/>
      <c r="J649" s="96" t="e">
        <f t="array" aca="1" ref="J649" ca="1">OFFSET(Tbl2_Name2,MATCH(I649,OFFSET(Tbl2_RegionPCODE,MATCH(H649,Tbl2_Pcode1,0),1,COUNTIF(Tbl2_Pcode1,H649),1),0)-1+MATCH(H649,Tbl2_Pcode1,0)-1,1)</f>
        <v>#N/A</v>
      </c>
      <c r="K649" s="71"/>
      <c r="L649" s="96" t="e">
        <f t="array" aca="1" ref="L649" ca="1">OFFSET(Tbl3_Name3,MATCH(K649,OFFSET(Tbl3_Admin2PCODE,MATCH(J649,Tbl3_Pcode2,0),1,COUNTIF(Tbl3_Pcode2,J649),1),0)-1+MATCH(J649,Tbl3_Pcode2,0)-1,1)</f>
        <v>#N/A</v>
      </c>
      <c r="N649" s="96" t="e">
        <f t="array" aca="1" ref="N649" ca="1">OFFSET(Tbl4_Name4,MATCH(M649,OFFSET(Tbl4_Admin3PCODE,MATCH(L649,Tbl4_PCODE3,0),1,COUNTIF(Tbl4_PCODE3,L649),1),0)-1+MATCH(L649,Tbl4_PCODE3,0)-1,1)</f>
        <v>#N/A</v>
      </c>
      <c r="O649" s="96" t="str">
        <f ca="1">IFERROR(VLOOKUP(N649,PCODE4:LATITUDE,2,FALSE),"")</f>
        <v/>
      </c>
      <c r="P649" s="96" t="str">
        <f ca="1">IFERROR(VLOOKUP(N649,PCODE4:LONGITUDE,3,FALSE),"")</f>
        <v/>
      </c>
      <c r="Q649" s="81"/>
      <c r="R649" s="80"/>
      <c r="S649" s="73"/>
      <c r="T649" s="73"/>
      <c r="U649" s="73"/>
      <c r="V649" s="73"/>
      <c r="W649" s="73"/>
      <c r="X649" s="73"/>
      <c r="Y649" s="74">
        <f>SUM(Table1[[#This Row],[Syr]:[Other]])</f>
        <v>0</v>
      </c>
    </row>
    <row r="650" spans="1:25" ht="15" customHeight="1">
      <c r="A650" s="78"/>
      <c r="B650" s="78"/>
      <c r="D650" s="71"/>
      <c r="G650" s="71"/>
      <c r="H650" s="96" t="e">
        <f>INDEX(TblAdmin1[Admin1 Code],MATCH(G650,TblAdmin1[Tbl1_Admin1],0),1)</f>
        <v>#N/A</v>
      </c>
      <c r="I650" s="71"/>
      <c r="J650" s="96" t="e">
        <f t="array" aca="1" ref="J650" ca="1">OFFSET(Tbl2_Name2,MATCH(I650,OFFSET(Tbl2_RegionPCODE,MATCH(H650,Tbl2_Pcode1,0),1,COUNTIF(Tbl2_Pcode1,H650),1),0)-1+MATCH(H650,Tbl2_Pcode1,0)-1,1)</f>
        <v>#N/A</v>
      </c>
      <c r="K650" s="71"/>
      <c r="L650" s="96" t="e">
        <f t="array" aca="1" ref="L650" ca="1">OFFSET(Tbl3_Name3,MATCH(K650,OFFSET(Tbl3_Admin2PCODE,MATCH(J650,Tbl3_Pcode2,0),1,COUNTIF(Tbl3_Pcode2,J650),1),0)-1+MATCH(J650,Tbl3_Pcode2,0)-1,1)</f>
        <v>#N/A</v>
      </c>
      <c r="N650" s="96" t="e">
        <f t="array" aca="1" ref="N650" ca="1">OFFSET(Tbl4_Name4,MATCH(M650,OFFSET(Tbl4_Admin3PCODE,MATCH(L650,Tbl4_PCODE3,0),1,COUNTIF(Tbl4_PCODE3,L650),1),0)-1+MATCH(L650,Tbl4_PCODE3,0)-1,1)</f>
        <v>#N/A</v>
      </c>
      <c r="O650" s="96" t="str">
        <f ca="1">IFERROR(VLOOKUP(N650,PCODE4:LATITUDE,2,FALSE),"")</f>
        <v/>
      </c>
      <c r="P650" s="96" t="str">
        <f ca="1">IFERROR(VLOOKUP(N650,PCODE4:LONGITUDE,3,FALSE),"")</f>
        <v/>
      </c>
      <c r="Q650" s="81"/>
      <c r="R650" s="80"/>
      <c r="S650" s="73"/>
      <c r="T650" s="73"/>
      <c r="U650" s="73"/>
      <c r="V650" s="73"/>
      <c r="W650" s="73"/>
      <c r="X650" s="73"/>
      <c r="Y650" s="74">
        <f>SUM(Table1[[#This Row],[Syr]:[Other]])</f>
        <v>0</v>
      </c>
    </row>
    <row r="651" spans="1:25" ht="15" customHeight="1">
      <c r="A651" s="78"/>
      <c r="B651" s="78"/>
      <c r="D651" s="71"/>
      <c r="G651" s="71"/>
      <c r="H651" s="96" t="e">
        <f>INDEX(TblAdmin1[Admin1 Code],MATCH(G651,TblAdmin1[Tbl1_Admin1],0),1)</f>
        <v>#N/A</v>
      </c>
      <c r="I651" s="71"/>
      <c r="J651" s="96" t="e">
        <f t="array" aca="1" ref="J651" ca="1">OFFSET(Tbl2_Name2,MATCH(I651,OFFSET(Tbl2_RegionPCODE,MATCH(H651,Tbl2_Pcode1,0),1,COUNTIF(Tbl2_Pcode1,H651),1),0)-1+MATCH(H651,Tbl2_Pcode1,0)-1,1)</f>
        <v>#N/A</v>
      </c>
      <c r="K651" s="71"/>
      <c r="L651" s="96" t="e">
        <f t="array" aca="1" ref="L651" ca="1">OFFSET(Tbl3_Name3,MATCH(K651,OFFSET(Tbl3_Admin2PCODE,MATCH(J651,Tbl3_Pcode2,0),1,COUNTIF(Tbl3_Pcode2,J651),1),0)-1+MATCH(J651,Tbl3_Pcode2,0)-1,1)</f>
        <v>#N/A</v>
      </c>
      <c r="N651" s="96" t="e">
        <f t="array" aca="1" ref="N651" ca="1">OFFSET(Tbl4_Name4,MATCH(M651,OFFSET(Tbl4_Admin3PCODE,MATCH(L651,Tbl4_PCODE3,0),1,COUNTIF(Tbl4_PCODE3,L651),1),0)-1+MATCH(L651,Tbl4_PCODE3,0)-1,1)</f>
        <v>#N/A</v>
      </c>
      <c r="O651" s="96" t="str">
        <f ca="1">IFERROR(VLOOKUP(N651,PCODE4:LATITUDE,2,FALSE),"")</f>
        <v/>
      </c>
      <c r="P651" s="96" t="str">
        <f ca="1">IFERROR(VLOOKUP(N651,PCODE4:LONGITUDE,3,FALSE),"")</f>
        <v/>
      </c>
      <c r="Q651" s="81"/>
      <c r="R651" s="80"/>
      <c r="S651" s="73"/>
      <c r="T651" s="73"/>
      <c r="U651" s="73"/>
      <c r="V651" s="73"/>
      <c r="W651" s="73"/>
      <c r="X651" s="73"/>
      <c r="Y651" s="74">
        <f>SUM(Table1[[#This Row],[Syr]:[Other]])</f>
        <v>0</v>
      </c>
    </row>
    <row r="652" spans="1:25" ht="15" customHeight="1">
      <c r="A652" s="78"/>
      <c r="B652" s="78"/>
      <c r="D652" s="71"/>
      <c r="G652" s="71"/>
      <c r="H652" s="96" t="e">
        <f>INDEX(TblAdmin1[Admin1 Code],MATCH(G652,TblAdmin1[Tbl1_Admin1],0),1)</f>
        <v>#N/A</v>
      </c>
      <c r="I652" s="71"/>
      <c r="J652" s="96" t="e">
        <f t="array" aca="1" ref="J652" ca="1">OFFSET(Tbl2_Name2,MATCH(I652,OFFSET(Tbl2_RegionPCODE,MATCH(H652,Tbl2_Pcode1,0),1,COUNTIF(Tbl2_Pcode1,H652),1),0)-1+MATCH(H652,Tbl2_Pcode1,0)-1,1)</f>
        <v>#N/A</v>
      </c>
      <c r="K652" s="71"/>
      <c r="L652" s="96" t="e">
        <f t="array" aca="1" ref="L652" ca="1">OFFSET(Tbl3_Name3,MATCH(K652,OFFSET(Tbl3_Admin2PCODE,MATCH(J652,Tbl3_Pcode2,0),1,COUNTIF(Tbl3_Pcode2,J652),1),0)-1+MATCH(J652,Tbl3_Pcode2,0)-1,1)</f>
        <v>#N/A</v>
      </c>
      <c r="N652" s="96" t="e">
        <f t="array" aca="1" ref="N652" ca="1">OFFSET(Tbl4_Name4,MATCH(M652,OFFSET(Tbl4_Admin3PCODE,MATCH(L652,Tbl4_PCODE3,0),1,COUNTIF(Tbl4_PCODE3,L652),1),0)-1+MATCH(L652,Tbl4_PCODE3,0)-1,1)</f>
        <v>#N/A</v>
      </c>
      <c r="O652" s="96" t="str">
        <f ca="1">IFERROR(VLOOKUP(N652,PCODE4:LATITUDE,2,FALSE),"")</f>
        <v/>
      </c>
      <c r="P652" s="96" t="str">
        <f ca="1">IFERROR(VLOOKUP(N652,PCODE4:LONGITUDE,3,FALSE),"")</f>
        <v/>
      </c>
      <c r="Q652" s="81"/>
      <c r="R652" s="80"/>
      <c r="S652" s="73"/>
      <c r="T652" s="73"/>
      <c r="U652" s="73"/>
      <c r="V652" s="73"/>
      <c r="W652" s="73"/>
      <c r="X652" s="73"/>
      <c r="Y652" s="74">
        <f>SUM(Table1[[#This Row],[Syr]:[Other]])</f>
        <v>0</v>
      </c>
    </row>
    <row r="653" spans="1:25" ht="15" customHeight="1">
      <c r="A653" s="78"/>
      <c r="B653" s="78"/>
      <c r="D653" s="71"/>
      <c r="G653" s="71"/>
      <c r="H653" s="96" t="e">
        <f>INDEX(TblAdmin1[Admin1 Code],MATCH(G653,TblAdmin1[Tbl1_Admin1],0),1)</f>
        <v>#N/A</v>
      </c>
      <c r="I653" s="71"/>
      <c r="J653" s="96" t="e">
        <f t="array" aca="1" ref="J653" ca="1">OFFSET(Tbl2_Name2,MATCH(I653,OFFSET(Tbl2_RegionPCODE,MATCH(H653,Tbl2_Pcode1,0),1,COUNTIF(Tbl2_Pcode1,H653),1),0)-1+MATCH(H653,Tbl2_Pcode1,0)-1,1)</f>
        <v>#N/A</v>
      </c>
      <c r="K653" s="71"/>
      <c r="L653" s="96" t="e">
        <f t="array" aca="1" ref="L653" ca="1">OFFSET(Tbl3_Name3,MATCH(K653,OFFSET(Tbl3_Admin2PCODE,MATCH(J653,Tbl3_Pcode2,0),1,COUNTIF(Tbl3_Pcode2,J653),1),0)-1+MATCH(J653,Tbl3_Pcode2,0)-1,1)</f>
        <v>#N/A</v>
      </c>
      <c r="N653" s="96" t="e">
        <f t="array" aca="1" ref="N653" ca="1">OFFSET(Tbl4_Name4,MATCH(M653,OFFSET(Tbl4_Admin3PCODE,MATCH(L653,Tbl4_PCODE3,0),1,COUNTIF(Tbl4_PCODE3,L653),1),0)-1+MATCH(L653,Tbl4_PCODE3,0)-1,1)</f>
        <v>#N/A</v>
      </c>
      <c r="O653" s="96" t="str">
        <f ca="1">IFERROR(VLOOKUP(N653,PCODE4:LATITUDE,2,FALSE),"")</f>
        <v/>
      </c>
      <c r="P653" s="96" t="str">
        <f ca="1">IFERROR(VLOOKUP(N653,PCODE4:LONGITUDE,3,FALSE),"")</f>
        <v/>
      </c>
      <c r="Q653" s="81"/>
      <c r="R653" s="80"/>
      <c r="S653" s="73"/>
      <c r="T653" s="73"/>
      <c r="U653" s="73"/>
      <c r="V653" s="73"/>
      <c r="W653" s="73"/>
      <c r="X653" s="73"/>
      <c r="Y653" s="74">
        <f>SUM(Table1[[#This Row],[Syr]:[Other]])</f>
        <v>0</v>
      </c>
    </row>
    <row r="654" spans="1:25" ht="15" customHeight="1">
      <c r="A654" s="78"/>
      <c r="B654" s="78"/>
      <c r="D654" s="71"/>
      <c r="G654" s="71"/>
      <c r="H654" s="96" t="e">
        <f>INDEX(TblAdmin1[Admin1 Code],MATCH(G654,TblAdmin1[Tbl1_Admin1],0),1)</f>
        <v>#N/A</v>
      </c>
      <c r="I654" s="71"/>
      <c r="J654" s="96" t="e">
        <f t="array" aca="1" ref="J654" ca="1">OFFSET(Tbl2_Name2,MATCH(I654,OFFSET(Tbl2_RegionPCODE,MATCH(H654,Tbl2_Pcode1,0),1,COUNTIF(Tbl2_Pcode1,H654),1),0)-1+MATCH(H654,Tbl2_Pcode1,0)-1,1)</f>
        <v>#N/A</v>
      </c>
      <c r="K654" s="71"/>
      <c r="L654" s="96" t="e">
        <f t="array" aca="1" ref="L654" ca="1">OFFSET(Tbl3_Name3,MATCH(K654,OFFSET(Tbl3_Admin2PCODE,MATCH(J654,Tbl3_Pcode2,0),1,COUNTIF(Tbl3_Pcode2,J654),1),0)-1+MATCH(J654,Tbl3_Pcode2,0)-1,1)</f>
        <v>#N/A</v>
      </c>
      <c r="N654" s="96" t="e">
        <f t="array" aca="1" ref="N654" ca="1">OFFSET(Tbl4_Name4,MATCH(M654,OFFSET(Tbl4_Admin3PCODE,MATCH(L654,Tbl4_PCODE3,0),1,COUNTIF(Tbl4_PCODE3,L654),1),0)-1+MATCH(L654,Tbl4_PCODE3,0)-1,1)</f>
        <v>#N/A</v>
      </c>
      <c r="O654" s="96" t="str">
        <f ca="1">IFERROR(VLOOKUP(N654,PCODE4:LATITUDE,2,FALSE),"")</f>
        <v/>
      </c>
      <c r="P654" s="96" t="str">
        <f ca="1">IFERROR(VLOOKUP(N654,PCODE4:LONGITUDE,3,FALSE),"")</f>
        <v/>
      </c>
      <c r="Q654" s="81"/>
      <c r="R654" s="80"/>
      <c r="S654" s="73"/>
      <c r="T654" s="73"/>
      <c r="U654" s="73"/>
      <c r="V654" s="73"/>
      <c r="W654" s="73"/>
      <c r="X654" s="73"/>
      <c r="Y654" s="74">
        <f>SUM(Table1[[#This Row],[Syr]:[Other]])</f>
        <v>0</v>
      </c>
    </row>
    <row r="655" spans="1:25" ht="15" customHeight="1">
      <c r="A655" s="78"/>
      <c r="B655" s="78"/>
      <c r="D655" s="71"/>
      <c r="G655" s="71"/>
      <c r="H655" s="96" t="e">
        <f>INDEX(TblAdmin1[Admin1 Code],MATCH(G655,TblAdmin1[Tbl1_Admin1],0),1)</f>
        <v>#N/A</v>
      </c>
      <c r="I655" s="71"/>
      <c r="J655" s="96" t="e">
        <f t="array" aca="1" ref="J655" ca="1">OFFSET(Tbl2_Name2,MATCH(I655,OFFSET(Tbl2_RegionPCODE,MATCH(H655,Tbl2_Pcode1,0),1,COUNTIF(Tbl2_Pcode1,H655),1),0)-1+MATCH(H655,Tbl2_Pcode1,0)-1,1)</f>
        <v>#N/A</v>
      </c>
      <c r="K655" s="71"/>
      <c r="L655" s="96" t="e">
        <f t="array" aca="1" ref="L655" ca="1">OFFSET(Tbl3_Name3,MATCH(K655,OFFSET(Tbl3_Admin2PCODE,MATCH(J655,Tbl3_Pcode2,0),1,COUNTIF(Tbl3_Pcode2,J655),1),0)-1+MATCH(J655,Tbl3_Pcode2,0)-1,1)</f>
        <v>#N/A</v>
      </c>
      <c r="N655" s="96" t="e">
        <f t="array" aca="1" ref="N655" ca="1">OFFSET(Tbl4_Name4,MATCH(M655,OFFSET(Tbl4_Admin3PCODE,MATCH(L655,Tbl4_PCODE3,0),1,COUNTIF(Tbl4_PCODE3,L655),1),0)-1+MATCH(L655,Tbl4_PCODE3,0)-1,1)</f>
        <v>#N/A</v>
      </c>
      <c r="O655" s="96" t="str">
        <f ca="1">IFERROR(VLOOKUP(N655,PCODE4:LATITUDE,2,FALSE),"")</f>
        <v/>
      </c>
      <c r="P655" s="96" t="str">
        <f ca="1">IFERROR(VLOOKUP(N655,PCODE4:LONGITUDE,3,FALSE),"")</f>
        <v/>
      </c>
      <c r="Q655" s="81"/>
      <c r="R655" s="80"/>
      <c r="S655" s="73"/>
      <c r="T655" s="73"/>
      <c r="U655" s="73"/>
      <c r="V655" s="73"/>
      <c r="W655" s="73"/>
      <c r="X655" s="73"/>
      <c r="Y655" s="74">
        <f>SUM(Table1[[#This Row],[Syr]:[Other]])</f>
        <v>0</v>
      </c>
    </row>
    <row r="656" spans="1:25" ht="15" customHeight="1">
      <c r="A656" s="78"/>
      <c r="B656" s="78"/>
      <c r="D656" s="71"/>
      <c r="G656" s="71"/>
      <c r="H656" s="96" t="e">
        <f>INDEX(TblAdmin1[Admin1 Code],MATCH(G656,TblAdmin1[Tbl1_Admin1],0),1)</f>
        <v>#N/A</v>
      </c>
      <c r="I656" s="71"/>
      <c r="J656" s="96" t="e">
        <f t="array" aca="1" ref="J656" ca="1">OFFSET(Tbl2_Name2,MATCH(I656,OFFSET(Tbl2_RegionPCODE,MATCH(H656,Tbl2_Pcode1,0),1,COUNTIF(Tbl2_Pcode1,H656),1),0)-1+MATCH(H656,Tbl2_Pcode1,0)-1,1)</f>
        <v>#N/A</v>
      </c>
      <c r="K656" s="71"/>
      <c r="L656" s="96" t="e">
        <f t="array" aca="1" ref="L656" ca="1">OFFSET(Tbl3_Name3,MATCH(K656,OFFSET(Tbl3_Admin2PCODE,MATCH(J656,Tbl3_Pcode2,0),1,COUNTIF(Tbl3_Pcode2,J656),1),0)-1+MATCH(J656,Tbl3_Pcode2,0)-1,1)</f>
        <v>#N/A</v>
      </c>
      <c r="N656" s="96" t="e">
        <f t="array" aca="1" ref="N656" ca="1">OFFSET(Tbl4_Name4,MATCH(M656,OFFSET(Tbl4_Admin3PCODE,MATCH(L656,Tbl4_PCODE3,0),1,COUNTIF(Tbl4_PCODE3,L656),1),0)-1+MATCH(L656,Tbl4_PCODE3,0)-1,1)</f>
        <v>#N/A</v>
      </c>
      <c r="O656" s="96" t="str">
        <f ca="1">IFERROR(VLOOKUP(N656,PCODE4:LATITUDE,2,FALSE),"")</f>
        <v/>
      </c>
      <c r="P656" s="96" t="str">
        <f ca="1">IFERROR(VLOOKUP(N656,PCODE4:LONGITUDE,3,FALSE),"")</f>
        <v/>
      </c>
      <c r="Q656" s="81"/>
      <c r="R656" s="80"/>
      <c r="S656" s="73"/>
      <c r="T656" s="73"/>
      <c r="U656" s="73"/>
      <c r="V656" s="73"/>
      <c r="W656" s="73"/>
      <c r="X656" s="73"/>
      <c r="Y656" s="74">
        <f>SUM(Table1[[#This Row],[Syr]:[Other]])</f>
        <v>0</v>
      </c>
    </row>
    <row r="657" spans="1:25" ht="15" customHeight="1">
      <c r="A657" s="78"/>
      <c r="B657" s="78"/>
      <c r="D657" s="71"/>
      <c r="G657" s="71"/>
      <c r="H657" s="96" t="e">
        <f>INDEX(TblAdmin1[Admin1 Code],MATCH(G657,TblAdmin1[Tbl1_Admin1],0),1)</f>
        <v>#N/A</v>
      </c>
      <c r="I657" s="71"/>
      <c r="J657" s="96" t="e">
        <f t="array" aca="1" ref="J657" ca="1">OFFSET(Tbl2_Name2,MATCH(I657,OFFSET(Tbl2_RegionPCODE,MATCH(H657,Tbl2_Pcode1,0),1,COUNTIF(Tbl2_Pcode1,H657),1),0)-1+MATCH(H657,Tbl2_Pcode1,0)-1,1)</f>
        <v>#N/A</v>
      </c>
      <c r="K657" s="71"/>
      <c r="L657" s="96" t="e">
        <f t="array" aca="1" ref="L657" ca="1">OFFSET(Tbl3_Name3,MATCH(K657,OFFSET(Tbl3_Admin2PCODE,MATCH(J657,Tbl3_Pcode2,0),1,COUNTIF(Tbl3_Pcode2,J657),1),0)-1+MATCH(J657,Tbl3_Pcode2,0)-1,1)</f>
        <v>#N/A</v>
      </c>
      <c r="N657" s="96" t="e">
        <f t="array" aca="1" ref="N657" ca="1">OFFSET(Tbl4_Name4,MATCH(M657,OFFSET(Tbl4_Admin3PCODE,MATCH(L657,Tbl4_PCODE3,0),1,COUNTIF(Tbl4_PCODE3,L657),1),0)-1+MATCH(L657,Tbl4_PCODE3,0)-1,1)</f>
        <v>#N/A</v>
      </c>
      <c r="O657" s="96" t="str">
        <f ca="1">IFERROR(VLOOKUP(N657,PCODE4:LATITUDE,2,FALSE),"")</f>
        <v/>
      </c>
      <c r="P657" s="96" t="str">
        <f ca="1">IFERROR(VLOOKUP(N657,PCODE4:LONGITUDE,3,FALSE),"")</f>
        <v/>
      </c>
      <c r="Q657" s="81"/>
      <c r="R657" s="80"/>
      <c r="S657" s="73"/>
      <c r="T657" s="73"/>
      <c r="U657" s="73"/>
      <c r="V657" s="73"/>
      <c r="W657" s="73"/>
      <c r="X657" s="73"/>
      <c r="Y657" s="74">
        <f>SUM(Table1[[#This Row],[Syr]:[Other]])</f>
        <v>0</v>
      </c>
    </row>
    <row r="658" spans="1:25" ht="15" customHeight="1">
      <c r="A658" s="78"/>
      <c r="B658" s="78"/>
      <c r="D658" s="71"/>
      <c r="G658" s="71"/>
      <c r="H658" s="96" t="e">
        <f>INDEX(TblAdmin1[Admin1 Code],MATCH(G658,TblAdmin1[Tbl1_Admin1],0),1)</f>
        <v>#N/A</v>
      </c>
      <c r="I658" s="71"/>
      <c r="J658" s="96" t="e">
        <f t="array" aca="1" ref="J658" ca="1">OFFSET(Tbl2_Name2,MATCH(I658,OFFSET(Tbl2_RegionPCODE,MATCH(H658,Tbl2_Pcode1,0),1,COUNTIF(Tbl2_Pcode1,H658),1),0)-1+MATCH(H658,Tbl2_Pcode1,0)-1,1)</f>
        <v>#N/A</v>
      </c>
      <c r="K658" s="71"/>
      <c r="L658" s="96" t="e">
        <f t="array" aca="1" ref="L658" ca="1">OFFSET(Tbl3_Name3,MATCH(K658,OFFSET(Tbl3_Admin2PCODE,MATCH(J658,Tbl3_Pcode2,0),1,COUNTIF(Tbl3_Pcode2,J658),1),0)-1+MATCH(J658,Tbl3_Pcode2,0)-1,1)</f>
        <v>#N/A</v>
      </c>
      <c r="N658" s="96" t="e">
        <f t="array" aca="1" ref="N658" ca="1">OFFSET(Tbl4_Name4,MATCH(M658,OFFSET(Tbl4_Admin3PCODE,MATCH(L658,Tbl4_PCODE3,0),1,COUNTIF(Tbl4_PCODE3,L658),1),0)-1+MATCH(L658,Tbl4_PCODE3,0)-1,1)</f>
        <v>#N/A</v>
      </c>
      <c r="O658" s="96" t="str">
        <f ca="1">IFERROR(VLOOKUP(N658,PCODE4:LATITUDE,2,FALSE),"")</f>
        <v/>
      </c>
      <c r="P658" s="96" t="str">
        <f ca="1">IFERROR(VLOOKUP(N658,PCODE4:LONGITUDE,3,FALSE),"")</f>
        <v/>
      </c>
      <c r="Q658" s="81"/>
      <c r="R658" s="80"/>
      <c r="S658" s="73"/>
      <c r="T658" s="73"/>
      <c r="U658" s="73"/>
      <c r="V658" s="73"/>
      <c r="W658" s="73"/>
      <c r="X658" s="73"/>
      <c r="Y658" s="74">
        <f>SUM(Table1[[#This Row],[Syr]:[Other]])</f>
        <v>0</v>
      </c>
    </row>
    <row r="659" spans="1:25" ht="15" customHeight="1">
      <c r="A659" s="78"/>
      <c r="B659" s="78"/>
      <c r="D659" s="71"/>
      <c r="G659" s="71"/>
      <c r="H659" s="96" t="e">
        <f>INDEX(TblAdmin1[Admin1 Code],MATCH(G659,TblAdmin1[Tbl1_Admin1],0),1)</f>
        <v>#N/A</v>
      </c>
      <c r="I659" s="71"/>
      <c r="J659" s="96" t="e">
        <f t="array" aca="1" ref="J659" ca="1">OFFSET(Tbl2_Name2,MATCH(I659,OFFSET(Tbl2_RegionPCODE,MATCH(H659,Tbl2_Pcode1,0),1,COUNTIF(Tbl2_Pcode1,H659),1),0)-1+MATCH(H659,Tbl2_Pcode1,0)-1,1)</f>
        <v>#N/A</v>
      </c>
      <c r="K659" s="71"/>
      <c r="L659" s="96" t="e">
        <f t="array" aca="1" ref="L659" ca="1">OFFSET(Tbl3_Name3,MATCH(K659,OFFSET(Tbl3_Admin2PCODE,MATCH(J659,Tbl3_Pcode2,0),1,COUNTIF(Tbl3_Pcode2,J659),1),0)-1+MATCH(J659,Tbl3_Pcode2,0)-1,1)</f>
        <v>#N/A</v>
      </c>
      <c r="N659" s="96" t="e">
        <f t="array" aca="1" ref="N659" ca="1">OFFSET(Tbl4_Name4,MATCH(M659,OFFSET(Tbl4_Admin3PCODE,MATCH(L659,Tbl4_PCODE3,0),1,COUNTIF(Tbl4_PCODE3,L659),1),0)-1+MATCH(L659,Tbl4_PCODE3,0)-1,1)</f>
        <v>#N/A</v>
      </c>
      <c r="O659" s="96" t="str">
        <f ca="1">IFERROR(VLOOKUP(N659,PCODE4:LATITUDE,2,FALSE),"")</f>
        <v/>
      </c>
      <c r="P659" s="96" t="str">
        <f ca="1">IFERROR(VLOOKUP(N659,PCODE4:LONGITUDE,3,FALSE),"")</f>
        <v/>
      </c>
      <c r="Q659" s="81"/>
      <c r="R659" s="80"/>
      <c r="S659" s="73"/>
      <c r="T659" s="73"/>
      <c r="U659" s="73"/>
      <c r="V659" s="73"/>
      <c r="W659" s="73"/>
      <c r="X659" s="73"/>
      <c r="Y659" s="74">
        <f>SUM(Table1[[#This Row],[Syr]:[Other]])</f>
        <v>0</v>
      </c>
    </row>
    <row r="660" spans="1:25" ht="15" customHeight="1">
      <c r="A660" s="78"/>
      <c r="B660" s="78"/>
      <c r="D660" s="71"/>
      <c r="G660" s="71"/>
      <c r="H660" s="96" t="e">
        <f>INDEX(TblAdmin1[Admin1 Code],MATCH(G660,TblAdmin1[Tbl1_Admin1],0),1)</f>
        <v>#N/A</v>
      </c>
      <c r="I660" s="71"/>
      <c r="J660" s="96" t="e">
        <f t="array" aca="1" ref="J660" ca="1">OFFSET(Tbl2_Name2,MATCH(I660,OFFSET(Tbl2_RegionPCODE,MATCH(H660,Tbl2_Pcode1,0),1,COUNTIF(Tbl2_Pcode1,H660),1),0)-1+MATCH(H660,Tbl2_Pcode1,0)-1,1)</f>
        <v>#N/A</v>
      </c>
      <c r="K660" s="71"/>
      <c r="L660" s="96" t="e">
        <f t="array" aca="1" ref="L660" ca="1">OFFSET(Tbl3_Name3,MATCH(K660,OFFSET(Tbl3_Admin2PCODE,MATCH(J660,Tbl3_Pcode2,0),1,COUNTIF(Tbl3_Pcode2,J660),1),0)-1+MATCH(J660,Tbl3_Pcode2,0)-1,1)</f>
        <v>#N/A</v>
      </c>
      <c r="N660" s="96" t="e">
        <f t="array" aca="1" ref="N660" ca="1">OFFSET(Tbl4_Name4,MATCH(M660,OFFSET(Tbl4_Admin3PCODE,MATCH(L660,Tbl4_PCODE3,0),1,COUNTIF(Tbl4_PCODE3,L660),1),0)-1+MATCH(L660,Tbl4_PCODE3,0)-1,1)</f>
        <v>#N/A</v>
      </c>
      <c r="O660" s="96" t="str">
        <f ca="1">IFERROR(VLOOKUP(N660,PCODE4:LATITUDE,2,FALSE),"")</f>
        <v/>
      </c>
      <c r="P660" s="96" t="str">
        <f ca="1">IFERROR(VLOOKUP(N660,PCODE4:LONGITUDE,3,FALSE),"")</f>
        <v/>
      </c>
      <c r="Q660" s="81"/>
      <c r="R660" s="80"/>
      <c r="S660" s="73"/>
      <c r="T660" s="73"/>
      <c r="U660" s="73"/>
      <c r="V660" s="73"/>
      <c r="W660" s="73"/>
      <c r="X660" s="73"/>
      <c r="Y660" s="74">
        <f>SUM(Table1[[#This Row],[Syr]:[Other]])</f>
        <v>0</v>
      </c>
    </row>
    <row r="661" spans="1:25" ht="15" customHeight="1">
      <c r="A661" s="78"/>
      <c r="B661" s="78"/>
      <c r="D661" s="71"/>
      <c r="G661" s="71"/>
      <c r="H661" s="96" t="e">
        <f>INDEX(TblAdmin1[Admin1 Code],MATCH(G661,TblAdmin1[Tbl1_Admin1],0),1)</f>
        <v>#N/A</v>
      </c>
      <c r="I661" s="71"/>
      <c r="J661" s="96" t="e">
        <f t="array" aca="1" ref="J661" ca="1">OFFSET(Tbl2_Name2,MATCH(I661,OFFSET(Tbl2_RegionPCODE,MATCH(H661,Tbl2_Pcode1,0),1,COUNTIF(Tbl2_Pcode1,H661),1),0)-1+MATCH(H661,Tbl2_Pcode1,0)-1,1)</f>
        <v>#N/A</v>
      </c>
      <c r="K661" s="71"/>
      <c r="L661" s="96" t="e">
        <f t="array" aca="1" ref="L661" ca="1">OFFSET(Tbl3_Name3,MATCH(K661,OFFSET(Tbl3_Admin2PCODE,MATCH(J661,Tbl3_Pcode2,0),1,COUNTIF(Tbl3_Pcode2,J661),1),0)-1+MATCH(J661,Tbl3_Pcode2,0)-1,1)</f>
        <v>#N/A</v>
      </c>
      <c r="N661" s="96" t="e">
        <f t="array" aca="1" ref="N661" ca="1">OFFSET(Tbl4_Name4,MATCH(M661,OFFSET(Tbl4_Admin3PCODE,MATCH(L661,Tbl4_PCODE3,0),1,COUNTIF(Tbl4_PCODE3,L661),1),0)-1+MATCH(L661,Tbl4_PCODE3,0)-1,1)</f>
        <v>#N/A</v>
      </c>
      <c r="O661" s="96" t="str">
        <f ca="1">IFERROR(VLOOKUP(N661,PCODE4:LATITUDE,2,FALSE),"")</f>
        <v/>
      </c>
      <c r="P661" s="96" t="str">
        <f ca="1">IFERROR(VLOOKUP(N661,PCODE4:LONGITUDE,3,FALSE),"")</f>
        <v/>
      </c>
      <c r="Q661" s="81"/>
      <c r="R661" s="80"/>
      <c r="S661" s="73"/>
      <c r="T661" s="73"/>
      <c r="U661" s="73"/>
      <c r="V661" s="73"/>
      <c r="W661" s="73"/>
      <c r="X661" s="73"/>
      <c r="Y661" s="74">
        <f>SUM(Table1[[#This Row],[Syr]:[Other]])</f>
        <v>0</v>
      </c>
    </row>
    <row r="662" spans="1:25" ht="15" customHeight="1">
      <c r="A662" s="78"/>
      <c r="B662" s="78"/>
      <c r="D662" s="71"/>
      <c r="G662" s="71"/>
      <c r="H662" s="96" t="e">
        <f>INDEX(TblAdmin1[Admin1 Code],MATCH(G662,TblAdmin1[Tbl1_Admin1],0),1)</f>
        <v>#N/A</v>
      </c>
      <c r="I662" s="71"/>
      <c r="J662" s="96" t="e">
        <f t="array" aca="1" ref="J662" ca="1">OFFSET(Tbl2_Name2,MATCH(I662,OFFSET(Tbl2_RegionPCODE,MATCH(H662,Tbl2_Pcode1,0),1,COUNTIF(Tbl2_Pcode1,H662),1),0)-1+MATCH(H662,Tbl2_Pcode1,0)-1,1)</f>
        <v>#N/A</v>
      </c>
      <c r="K662" s="71"/>
      <c r="L662" s="96" t="e">
        <f t="array" aca="1" ref="L662" ca="1">OFFSET(Tbl3_Name3,MATCH(K662,OFFSET(Tbl3_Admin2PCODE,MATCH(J662,Tbl3_Pcode2,0),1,COUNTIF(Tbl3_Pcode2,J662),1),0)-1+MATCH(J662,Tbl3_Pcode2,0)-1,1)</f>
        <v>#N/A</v>
      </c>
      <c r="N662" s="96" t="e">
        <f t="array" aca="1" ref="N662" ca="1">OFFSET(Tbl4_Name4,MATCH(M662,OFFSET(Tbl4_Admin3PCODE,MATCH(L662,Tbl4_PCODE3,0),1,COUNTIF(Tbl4_PCODE3,L662),1),0)-1+MATCH(L662,Tbl4_PCODE3,0)-1,1)</f>
        <v>#N/A</v>
      </c>
      <c r="O662" s="96" t="str">
        <f ca="1">IFERROR(VLOOKUP(N662,PCODE4:LATITUDE,2,FALSE),"")</f>
        <v/>
      </c>
      <c r="P662" s="96" t="str">
        <f ca="1">IFERROR(VLOOKUP(N662,PCODE4:LONGITUDE,3,FALSE),"")</f>
        <v/>
      </c>
      <c r="Q662" s="81"/>
      <c r="R662" s="80"/>
      <c r="S662" s="73"/>
      <c r="T662" s="73"/>
      <c r="U662" s="73"/>
      <c r="V662" s="73"/>
      <c r="W662" s="73"/>
      <c r="X662" s="73"/>
      <c r="Y662" s="74">
        <f>SUM(Table1[[#This Row],[Syr]:[Other]])</f>
        <v>0</v>
      </c>
    </row>
    <row r="663" spans="1:25" ht="15" customHeight="1">
      <c r="A663" s="78"/>
      <c r="B663" s="78"/>
      <c r="D663" s="71"/>
      <c r="G663" s="71"/>
      <c r="H663" s="96" t="e">
        <f>INDEX(TblAdmin1[Admin1 Code],MATCH(G663,TblAdmin1[Tbl1_Admin1],0),1)</f>
        <v>#N/A</v>
      </c>
      <c r="I663" s="71"/>
      <c r="J663" s="96" t="e">
        <f t="array" aca="1" ref="J663" ca="1">OFFSET(Tbl2_Name2,MATCH(I663,OFFSET(Tbl2_RegionPCODE,MATCH(H663,Tbl2_Pcode1,0),1,COUNTIF(Tbl2_Pcode1,H663),1),0)-1+MATCH(H663,Tbl2_Pcode1,0)-1,1)</f>
        <v>#N/A</v>
      </c>
      <c r="K663" s="71"/>
      <c r="L663" s="96" t="e">
        <f t="array" aca="1" ref="L663" ca="1">OFFSET(Tbl3_Name3,MATCH(K663,OFFSET(Tbl3_Admin2PCODE,MATCH(J663,Tbl3_Pcode2,0),1,COUNTIF(Tbl3_Pcode2,J663),1),0)-1+MATCH(J663,Tbl3_Pcode2,0)-1,1)</f>
        <v>#N/A</v>
      </c>
      <c r="N663" s="96" t="e">
        <f t="array" aca="1" ref="N663" ca="1">OFFSET(Tbl4_Name4,MATCH(M663,OFFSET(Tbl4_Admin3PCODE,MATCH(L663,Tbl4_PCODE3,0),1,COUNTIF(Tbl4_PCODE3,L663),1),0)-1+MATCH(L663,Tbl4_PCODE3,0)-1,1)</f>
        <v>#N/A</v>
      </c>
      <c r="O663" s="96" t="str">
        <f ca="1">IFERROR(VLOOKUP(N663,PCODE4:LATITUDE,2,FALSE),"")</f>
        <v/>
      </c>
      <c r="P663" s="96" t="str">
        <f ca="1">IFERROR(VLOOKUP(N663,PCODE4:LONGITUDE,3,FALSE),"")</f>
        <v/>
      </c>
      <c r="Q663" s="81"/>
      <c r="R663" s="80"/>
      <c r="S663" s="73"/>
      <c r="T663" s="73"/>
      <c r="U663" s="73"/>
      <c r="V663" s="73"/>
      <c r="W663" s="73"/>
      <c r="X663" s="73"/>
      <c r="Y663" s="74">
        <f>SUM(Table1[[#This Row],[Syr]:[Other]])</f>
        <v>0</v>
      </c>
    </row>
    <row r="664" spans="1:25" ht="15" customHeight="1">
      <c r="A664" s="78"/>
      <c r="B664" s="78"/>
      <c r="D664" s="71"/>
      <c r="G664" s="71"/>
      <c r="H664" s="96" t="e">
        <f>INDEX(TblAdmin1[Admin1 Code],MATCH(G664,TblAdmin1[Tbl1_Admin1],0),1)</f>
        <v>#N/A</v>
      </c>
      <c r="I664" s="71"/>
      <c r="J664" s="96" t="e">
        <f t="array" aca="1" ref="J664" ca="1">OFFSET(Tbl2_Name2,MATCH(I664,OFFSET(Tbl2_RegionPCODE,MATCH(H664,Tbl2_Pcode1,0),1,COUNTIF(Tbl2_Pcode1,H664),1),0)-1+MATCH(H664,Tbl2_Pcode1,0)-1,1)</f>
        <v>#N/A</v>
      </c>
      <c r="K664" s="71"/>
      <c r="L664" s="96" t="e">
        <f t="array" aca="1" ref="L664" ca="1">OFFSET(Tbl3_Name3,MATCH(K664,OFFSET(Tbl3_Admin2PCODE,MATCH(J664,Tbl3_Pcode2,0),1,COUNTIF(Tbl3_Pcode2,J664),1),0)-1+MATCH(J664,Tbl3_Pcode2,0)-1,1)</f>
        <v>#N/A</v>
      </c>
      <c r="N664" s="96" t="e">
        <f t="array" aca="1" ref="N664" ca="1">OFFSET(Tbl4_Name4,MATCH(M664,OFFSET(Tbl4_Admin3PCODE,MATCH(L664,Tbl4_PCODE3,0),1,COUNTIF(Tbl4_PCODE3,L664),1),0)-1+MATCH(L664,Tbl4_PCODE3,0)-1,1)</f>
        <v>#N/A</v>
      </c>
      <c r="O664" s="96" t="str">
        <f ca="1">IFERROR(VLOOKUP(N664,PCODE4:LATITUDE,2,FALSE),"")</f>
        <v/>
      </c>
      <c r="P664" s="96" t="str">
        <f ca="1">IFERROR(VLOOKUP(N664,PCODE4:LONGITUDE,3,FALSE),"")</f>
        <v/>
      </c>
      <c r="Q664" s="81"/>
      <c r="R664" s="80"/>
      <c r="S664" s="73"/>
      <c r="T664" s="73"/>
      <c r="U664" s="73"/>
      <c r="V664" s="73"/>
      <c r="W664" s="73"/>
      <c r="X664" s="73"/>
      <c r="Y664" s="74">
        <f>SUM(Table1[[#This Row],[Syr]:[Other]])</f>
        <v>0</v>
      </c>
    </row>
    <row r="665" spans="1:25" ht="15" customHeight="1">
      <c r="A665" s="78"/>
      <c r="B665" s="78"/>
      <c r="D665" s="71"/>
      <c r="G665" s="71"/>
      <c r="H665" s="96" t="e">
        <f>INDEX(TblAdmin1[Admin1 Code],MATCH(G665,TblAdmin1[Tbl1_Admin1],0),1)</f>
        <v>#N/A</v>
      </c>
      <c r="I665" s="71"/>
      <c r="J665" s="96" t="e">
        <f t="array" aca="1" ref="J665" ca="1">OFFSET(Tbl2_Name2,MATCH(I665,OFFSET(Tbl2_RegionPCODE,MATCH(H665,Tbl2_Pcode1,0),1,COUNTIF(Tbl2_Pcode1,H665),1),0)-1+MATCH(H665,Tbl2_Pcode1,0)-1,1)</f>
        <v>#N/A</v>
      </c>
      <c r="K665" s="71"/>
      <c r="L665" s="96" t="e">
        <f t="array" aca="1" ref="L665" ca="1">OFFSET(Tbl3_Name3,MATCH(K665,OFFSET(Tbl3_Admin2PCODE,MATCH(J665,Tbl3_Pcode2,0),1,COUNTIF(Tbl3_Pcode2,J665),1),0)-1+MATCH(J665,Tbl3_Pcode2,0)-1,1)</f>
        <v>#N/A</v>
      </c>
      <c r="N665" s="96" t="e">
        <f t="array" aca="1" ref="N665" ca="1">OFFSET(Tbl4_Name4,MATCH(M665,OFFSET(Tbl4_Admin3PCODE,MATCH(L665,Tbl4_PCODE3,0),1,COUNTIF(Tbl4_PCODE3,L665),1),0)-1+MATCH(L665,Tbl4_PCODE3,0)-1,1)</f>
        <v>#N/A</v>
      </c>
      <c r="O665" s="96" t="str">
        <f ca="1">IFERROR(VLOOKUP(N665,PCODE4:LATITUDE,2,FALSE),"")</f>
        <v/>
      </c>
      <c r="P665" s="96" t="str">
        <f ca="1">IFERROR(VLOOKUP(N665,PCODE4:LONGITUDE,3,FALSE),"")</f>
        <v/>
      </c>
      <c r="Q665" s="81"/>
      <c r="R665" s="80"/>
      <c r="S665" s="73"/>
      <c r="T665" s="73"/>
      <c r="U665" s="73"/>
      <c r="V665" s="73"/>
      <c r="W665" s="73"/>
      <c r="X665" s="73"/>
      <c r="Y665" s="74">
        <f>SUM(Table1[[#This Row],[Syr]:[Other]])</f>
        <v>0</v>
      </c>
    </row>
    <row r="666" spans="1:25" ht="15" customHeight="1">
      <c r="A666" s="78"/>
      <c r="B666" s="78"/>
      <c r="D666" s="71"/>
      <c r="G666" s="71"/>
      <c r="H666" s="96" t="e">
        <f>INDEX(TblAdmin1[Admin1 Code],MATCH(G666,TblAdmin1[Tbl1_Admin1],0),1)</f>
        <v>#N/A</v>
      </c>
      <c r="I666" s="71"/>
      <c r="J666" s="96" t="e">
        <f t="array" aca="1" ref="J666" ca="1">OFFSET(Tbl2_Name2,MATCH(I666,OFFSET(Tbl2_RegionPCODE,MATCH(H666,Tbl2_Pcode1,0),1,COUNTIF(Tbl2_Pcode1,H666),1),0)-1+MATCH(H666,Tbl2_Pcode1,0)-1,1)</f>
        <v>#N/A</v>
      </c>
      <c r="K666" s="71"/>
      <c r="L666" s="96" t="e">
        <f t="array" aca="1" ref="L666" ca="1">OFFSET(Tbl3_Name3,MATCH(K666,OFFSET(Tbl3_Admin2PCODE,MATCH(J666,Tbl3_Pcode2,0),1,COUNTIF(Tbl3_Pcode2,J666),1),0)-1+MATCH(J666,Tbl3_Pcode2,0)-1,1)</f>
        <v>#N/A</v>
      </c>
      <c r="N666" s="96" t="e">
        <f t="array" aca="1" ref="N666" ca="1">OFFSET(Tbl4_Name4,MATCH(M666,OFFSET(Tbl4_Admin3PCODE,MATCH(L666,Tbl4_PCODE3,0),1,COUNTIF(Tbl4_PCODE3,L666),1),0)-1+MATCH(L666,Tbl4_PCODE3,0)-1,1)</f>
        <v>#N/A</v>
      </c>
      <c r="O666" s="96" t="str">
        <f ca="1">IFERROR(VLOOKUP(N666,PCODE4:LATITUDE,2,FALSE),"")</f>
        <v/>
      </c>
      <c r="P666" s="96" t="str">
        <f ca="1">IFERROR(VLOOKUP(N666,PCODE4:LONGITUDE,3,FALSE),"")</f>
        <v/>
      </c>
      <c r="Q666" s="81"/>
      <c r="R666" s="80"/>
      <c r="S666" s="73"/>
      <c r="T666" s="73"/>
      <c r="U666" s="73"/>
      <c r="V666" s="73"/>
      <c r="W666" s="73"/>
      <c r="X666" s="73"/>
      <c r="Y666" s="74">
        <f>SUM(Table1[[#This Row],[Syr]:[Other]])</f>
        <v>0</v>
      </c>
    </row>
    <row r="667" spans="1:25" ht="15" customHeight="1">
      <c r="A667" s="78"/>
      <c r="B667" s="78"/>
      <c r="D667" s="71"/>
      <c r="G667" s="71"/>
      <c r="H667" s="96" t="e">
        <f>INDEX(TblAdmin1[Admin1 Code],MATCH(G667,TblAdmin1[Tbl1_Admin1],0),1)</f>
        <v>#N/A</v>
      </c>
      <c r="I667" s="71"/>
      <c r="J667" s="96" t="e">
        <f t="array" aca="1" ref="J667" ca="1">OFFSET(Tbl2_Name2,MATCH(I667,OFFSET(Tbl2_RegionPCODE,MATCH(H667,Tbl2_Pcode1,0),1,COUNTIF(Tbl2_Pcode1,H667),1),0)-1+MATCH(H667,Tbl2_Pcode1,0)-1,1)</f>
        <v>#N/A</v>
      </c>
      <c r="K667" s="71"/>
      <c r="L667" s="96" t="e">
        <f t="array" aca="1" ref="L667" ca="1">OFFSET(Tbl3_Name3,MATCH(K667,OFFSET(Tbl3_Admin2PCODE,MATCH(J667,Tbl3_Pcode2,0),1,COUNTIF(Tbl3_Pcode2,J667),1),0)-1+MATCH(J667,Tbl3_Pcode2,0)-1,1)</f>
        <v>#N/A</v>
      </c>
      <c r="N667" s="96" t="e">
        <f t="array" aca="1" ref="N667" ca="1">OFFSET(Tbl4_Name4,MATCH(M667,OFFSET(Tbl4_Admin3PCODE,MATCH(L667,Tbl4_PCODE3,0),1,COUNTIF(Tbl4_PCODE3,L667),1),0)-1+MATCH(L667,Tbl4_PCODE3,0)-1,1)</f>
        <v>#N/A</v>
      </c>
      <c r="O667" s="96" t="str">
        <f ca="1">IFERROR(VLOOKUP(N667,PCODE4:LATITUDE,2,FALSE),"")</f>
        <v/>
      </c>
      <c r="P667" s="96" t="str">
        <f ca="1">IFERROR(VLOOKUP(N667,PCODE4:LONGITUDE,3,FALSE),"")</f>
        <v/>
      </c>
      <c r="Q667" s="81"/>
      <c r="R667" s="80"/>
      <c r="S667" s="73"/>
      <c r="T667" s="73"/>
      <c r="U667" s="73"/>
      <c r="V667" s="73"/>
      <c r="W667" s="73"/>
      <c r="X667" s="73"/>
      <c r="Y667" s="74">
        <f>SUM(Table1[[#This Row],[Syr]:[Other]])</f>
        <v>0</v>
      </c>
    </row>
    <row r="668" spans="1:25" ht="15" customHeight="1">
      <c r="A668" s="78"/>
      <c r="B668" s="78"/>
      <c r="D668" s="71"/>
      <c r="G668" s="71"/>
      <c r="H668" s="96" t="e">
        <f>INDEX(TblAdmin1[Admin1 Code],MATCH(G668,TblAdmin1[Tbl1_Admin1],0),1)</f>
        <v>#N/A</v>
      </c>
      <c r="I668" s="71"/>
      <c r="J668" s="96" t="e">
        <f t="array" aca="1" ref="J668" ca="1">OFFSET(Tbl2_Name2,MATCH(I668,OFFSET(Tbl2_RegionPCODE,MATCH(H668,Tbl2_Pcode1,0),1,COUNTIF(Tbl2_Pcode1,H668),1),0)-1+MATCH(H668,Tbl2_Pcode1,0)-1,1)</f>
        <v>#N/A</v>
      </c>
      <c r="K668" s="71"/>
      <c r="L668" s="96" t="e">
        <f t="array" aca="1" ref="L668" ca="1">OFFSET(Tbl3_Name3,MATCH(K668,OFFSET(Tbl3_Admin2PCODE,MATCH(J668,Tbl3_Pcode2,0),1,COUNTIF(Tbl3_Pcode2,J668),1),0)-1+MATCH(J668,Tbl3_Pcode2,0)-1,1)</f>
        <v>#N/A</v>
      </c>
      <c r="N668" s="96" t="e">
        <f t="array" aca="1" ref="N668" ca="1">OFFSET(Tbl4_Name4,MATCH(M668,OFFSET(Tbl4_Admin3PCODE,MATCH(L668,Tbl4_PCODE3,0),1,COUNTIF(Tbl4_PCODE3,L668),1),0)-1+MATCH(L668,Tbl4_PCODE3,0)-1,1)</f>
        <v>#N/A</v>
      </c>
      <c r="O668" s="96" t="str">
        <f ca="1">IFERROR(VLOOKUP(N668,PCODE4:LATITUDE,2,FALSE),"")</f>
        <v/>
      </c>
      <c r="P668" s="96" t="str">
        <f ca="1">IFERROR(VLOOKUP(N668,PCODE4:LONGITUDE,3,FALSE),"")</f>
        <v/>
      </c>
      <c r="Q668" s="81"/>
      <c r="R668" s="80"/>
      <c r="S668" s="73"/>
      <c r="T668" s="73"/>
      <c r="U668" s="73"/>
      <c r="V668" s="73"/>
      <c r="W668" s="73"/>
      <c r="X668" s="73"/>
      <c r="Y668" s="74">
        <f>SUM(Table1[[#This Row],[Syr]:[Other]])</f>
        <v>0</v>
      </c>
    </row>
    <row r="669" spans="1:25" ht="15" customHeight="1">
      <c r="A669" s="78"/>
      <c r="B669" s="78"/>
      <c r="D669" s="71"/>
      <c r="G669" s="71"/>
      <c r="H669" s="96" t="e">
        <f>INDEX(TblAdmin1[Admin1 Code],MATCH(G669,TblAdmin1[Tbl1_Admin1],0),1)</f>
        <v>#N/A</v>
      </c>
      <c r="I669" s="71"/>
      <c r="J669" s="96" t="e">
        <f t="array" aca="1" ref="J669" ca="1">OFFSET(Tbl2_Name2,MATCH(I669,OFFSET(Tbl2_RegionPCODE,MATCH(H669,Tbl2_Pcode1,0),1,COUNTIF(Tbl2_Pcode1,H669),1),0)-1+MATCH(H669,Tbl2_Pcode1,0)-1,1)</f>
        <v>#N/A</v>
      </c>
      <c r="K669" s="71"/>
      <c r="L669" s="96" t="e">
        <f t="array" aca="1" ref="L669" ca="1">OFFSET(Tbl3_Name3,MATCH(K669,OFFSET(Tbl3_Admin2PCODE,MATCH(J669,Tbl3_Pcode2,0),1,COUNTIF(Tbl3_Pcode2,J669),1),0)-1+MATCH(J669,Tbl3_Pcode2,0)-1,1)</f>
        <v>#N/A</v>
      </c>
      <c r="N669" s="96" t="e">
        <f t="array" aca="1" ref="N669" ca="1">OFFSET(Tbl4_Name4,MATCH(M669,OFFSET(Tbl4_Admin3PCODE,MATCH(L669,Tbl4_PCODE3,0),1,COUNTIF(Tbl4_PCODE3,L669),1),0)-1+MATCH(L669,Tbl4_PCODE3,0)-1,1)</f>
        <v>#N/A</v>
      </c>
      <c r="O669" s="96" t="str">
        <f ca="1">IFERROR(VLOOKUP(N669,PCODE4:LATITUDE,2,FALSE),"")</f>
        <v/>
      </c>
      <c r="P669" s="96" t="str">
        <f ca="1">IFERROR(VLOOKUP(N669,PCODE4:LONGITUDE,3,FALSE),"")</f>
        <v/>
      </c>
      <c r="Q669" s="81"/>
      <c r="R669" s="80"/>
      <c r="S669" s="73"/>
      <c r="T669" s="73"/>
      <c r="U669" s="73"/>
      <c r="V669" s="73"/>
      <c r="W669" s="73"/>
      <c r="X669" s="73"/>
      <c r="Y669" s="74">
        <f>SUM(Table1[[#This Row],[Syr]:[Other]])</f>
        <v>0</v>
      </c>
    </row>
    <row r="670" spans="1:25" ht="15" customHeight="1">
      <c r="A670" s="78"/>
      <c r="B670" s="78"/>
      <c r="D670" s="71"/>
      <c r="G670" s="71"/>
      <c r="H670" s="96" t="e">
        <f>INDEX(TblAdmin1[Admin1 Code],MATCH(G670,TblAdmin1[Tbl1_Admin1],0),1)</f>
        <v>#N/A</v>
      </c>
      <c r="I670" s="71"/>
      <c r="J670" s="96" t="e">
        <f t="array" aca="1" ref="J670" ca="1">OFFSET(Tbl2_Name2,MATCH(I670,OFFSET(Tbl2_RegionPCODE,MATCH(H670,Tbl2_Pcode1,0),1,COUNTIF(Tbl2_Pcode1,H670),1),0)-1+MATCH(H670,Tbl2_Pcode1,0)-1,1)</f>
        <v>#N/A</v>
      </c>
      <c r="K670" s="71"/>
      <c r="L670" s="96" t="e">
        <f t="array" aca="1" ref="L670" ca="1">OFFSET(Tbl3_Name3,MATCH(K670,OFFSET(Tbl3_Admin2PCODE,MATCH(J670,Tbl3_Pcode2,0),1,COUNTIF(Tbl3_Pcode2,J670),1),0)-1+MATCH(J670,Tbl3_Pcode2,0)-1,1)</f>
        <v>#N/A</v>
      </c>
      <c r="N670" s="96" t="e">
        <f t="array" aca="1" ref="N670" ca="1">OFFSET(Tbl4_Name4,MATCH(M670,OFFSET(Tbl4_Admin3PCODE,MATCH(L670,Tbl4_PCODE3,0),1,COUNTIF(Tbl4_PCODE3,L670),1),0)-1+MATCH(L670,Tbl4_PCODE3,0)-1,1)</f>
        <v>#N/A</v>
      </c>
      <c r="O670" s="96" t="str">
        <f ca="1">IFERROR(VLOOKUP(N670,PCODE4:LATITUDE,2,FALSE),"")</f>
        <v/>
      </c>
      <c r="P670" s="96" t="str">
        <f ca="1">IFERROR(VLOOKUP(N670,PCODE4:LONGITUDE,3,FALSE),"")</f>
        <v/>
      </c>
      <c r="Q670" s="81"/>
      <c r="R670" s="80"/>
      <c r="S670" s="73"/>
      <c r="T670" s="73"/>
      <c r="U670" s="73"/>
      <c r="V670" s="73"/>
      <c r="W670" s="73"/>
      <c r="X670" s="73"/>
      <c r="Y670" s="74">
        <f>SUM(Table1[[#This Row],[Syr]:[Other]])</f>
        <v>0</v>
      </c>
    </row>
    <row r="671" spans="1:25" ht="15" customHeight="1">
      <c r="A671" s="78"/>
      <c r="B671" s="78"/>
      <c r="D671" s="71"/>
      <c r="G671" s="71"/>
      <c r="H671" s="96" t="e">
        <f>INDEX(TblAdmin1[Admin1 Code],MATCH(G671,TblAdmin1[Tbl1_Admin1],0),1)</f>
        <v>#N/A</v>
      </c>
      <c r="I671" s="71"/>
      <c r="J671" s="96" t="e">
        <f t="array" aca="1" ref="J671" ca="1">OFFSET(Tbl2_Name2,MATCH(I671,OFFSET(Tbl2_RegionPCODE,MATCH(H671,Tbl2_Pcode1,0),1,COUNTIF(Tbl2_Pcode1,H671),1),0)-1+MATCH(H671,Tbl2_Pcode1,0)-1,1)</f>
        <v>#N/A</v>
      </c>
      <c r="K671" s="71"/>
      <c r="L671" s="96" t="e">
        <f t="array" aca="1" ref="L671" ca="1">OFFSET(Tbl3_Name3,MATCH(K671,OFFSET(Tbl3_Admin2PCODE,MATCH(J671,Tbl3_Pcode2,0),1,COUNTIF(Tbl3_Pcode2,J671),1),0)-1+MATCH(J671,Tbl3_Pcode2,0)-1,1)</f>
        <v>#N/A</v>
      </c>
      <c r="N671" s="96" t="e">
        <f t="array" aca="1" ref="N671" ca="1">OFFSET(Tbl4_Name4,MATCH(M671,OFFSET(Tbl4_Admin3PCODE,MATCH(L671,Tbl4_PCODE3,0),1,COUNTIF(Tbl4_PCODE3,L671),1),0)-1+MATCH(L671,Tbl4_PCODE3,0)-1,1)</f>
        <v>#N/A</v>
      </c>
      <c r="O671" s="96" t="str">
        <f ca="1">IFERROR(VLOOKUP(N671,PCODE4:LATITUDE,2,FALSE),"")</f>
        <v/>
      </c>
      <c r="P671" s="96" t="str">
        <f ca="1">IFERROR(VLOOKUP(N671,PCODE4:LONGITUDE,3,FALSE),"")</f>
        <v/>
      </c>
      <c r="Q671" s="81"/>
      <c r="R671" s="80"/>
      <c r="S671" s="73"/>
      <c r="T671" s="73"/>
      <c r="U671" s="73"/>
      <c r="V671" s="73"/>
      <c r="W671" s="73"/>
      <c r="X671" s="73"/>
      <c r="Y671" s="74">
        <f>SUM(Table1[[#This Row],[Syr]:[Other]])</f>
        <v>0</v>
      </c>
    </row>
    <row r="672" spans="1:25" ht="15" customHeight="1">
      <c r="A672" s="78"/>
      <c r="B672" s="78"/>
      <c r="D672" s="71"/>
      <c r="G672" s="71"/>
      <c r="H672" s="96" t="e">
        <f>INDEX(TblAdmin1[Admin1 Code],MATCH(G672,TblAdmin1[Tbl1_Admin1],0),1)</f>
        <v>#N/A</v>
      </c>
      <c r="I672" s="71"/>
      <c r="J672" s="96" t="e">
        <f t="array" aca="1" ref="J672" ca="1">OFFSET(Tbl2_Name2,MATCH(I672,OFFSET(Tbl2_RegionPCODE,MATCH(H672,Tbl2_Pcode1,0),1,COUNTIF(Tbl2_Pcode1,H672),1),0)-1+MATCH(H672,Tbl2_Pcode1,0)-1,1)</f>
        <v>#N/A</v>
      </c>
      <c r="K672" s="71"/>
      <c r="L672" s="96" t="e">
        <f t="array" aca="1" ref="L672" ca="1">OFFSET(Tbl3_Name3,MATCH(K672,OFFSET(Tbl3_Admin2PCODE,MATCH(J672,Tbl3_Pcode2,0),1,COUNTIF(Tbl3_Pcode2,J672),1),0)-1+MATCH(J672,Tbl3_Pcode2,0)-1,1)</f>
        <v>#N/A</v>
      </c>
      <c r="N672" s="96" t="e">
        <f t="array" aca="1" ref="N672" ca="1">OFFSET(Tbl4_Name4,MATCH(M672,OFFSET(Tbl4_Admin3PCODE,MATCH(L672,Tbl4_PCODE3,0),1,COUNTIF(Tbl4_PCODE3,L672),1),0)-1+MATCH(L672,Tbl4_PCODE3,0)-1,1)</f>
        <v>#N/A</v>
      </c>
      <c r="O672" s="96" t="str">
        <f ca="1">IFERROR(VLOOKUP(N672,PCODE4:LATITUDE,2,FALSE),"")</f>
        <v/>
      </c>
      <c r="P672" s="96" t="str">
        <f ca="1">IFERROR(VLOOKUP(N672,PCODE4:LONGITUDE,3,FALSE),"")</f>
        <v/>
      </c>
      <c r="Q672" s="81"/>
      <c r="R672" s="80"/>
      <c r="S672" s="73"/>
      <c r="T672" s="73"/>
      <c r="U672" s="73"/>
      <c r="V672" s="73"/>
      <c r="W672" s="73"/>
      <c r="X672" s="73"/>
      <c r="Y672" s="74">
        <f>SUM(Table1[[#This Row],[Syr]:[Other]])</f>
        <v>0</v>
      </c>
    </row>
    <row r="673" spans="1:25" ht="15" customHeight="1">
      <c r="A673" s="78"/>
      <c r="B673" s="78"/>
      <c r="D673" s="71"/>
      <c r="G673" s="71"/>
      <c r="H673" s="96" t="e">
        <f>INDEX(TblAdmin1[Admin1 Code],MATCH(G673,TblAdmin1[Tbl1_Admin1],0),1)</f>
        <v>#N/A</v>
      </c>
      <c r="I673" s="71"/>
      <c r="J673" s="96" t="e">
        <f t="array" aca="1" ref="J673" ca="1">OFFSET(Tbl2_Name2,MATCH(I673,OFFSET(Tbl2_RegionPCODE,MATCH(H673,Tbl2_Pcode1,0),1,COUNTIF(Tbl2_Pcode1,H673),1),0)-1+MATCH(H673,Tbl2_Pcode1,0)-1,1)</f>
        <v>#N/A</v>
      </c>
      <c r="K673" s="71"/>
      <c r="L673" s="96" t="e">
        <f t="array" aca="1" ref="L673" ca="1">OFFSET(Tbl3_Name3,MATCH(K673,OFFSET(Tbl3_Admin2PCODE,MATCH(J673,Tbl3_Pcode2,0),1,COUNTIF(Tbl3_Pcode2,J673),1),0)-1+MATCH(J673,Tbl3_Pcode2,0)-1,1)</f>
        <v>#N/A</v>
      </c>
      <c r="N673" s="96" t="e">
        <f t="array" aca="1" ref="N673" ca="1">OFFSET(Tbl4_Name4,MATCH(M673,OFFSET(Tbl4_Admin3PCODE,MATCH(L673,Tbl4_PCODE3,0),1,COUNTIF(Tbl4_PCODE3,L673),1),0)-1+MATCH(L673,Tbl4_PCODE3,0)-1,1)</f>
        <v>#N/A</v>
      </c>
      <c r="O673" s="96" t="str">
        <f ca="1">IFERROR(VLOOKUP(N673,PCODE4:LATITUDE,2,FALSE),"")</f>
        <v/>
      </c>
      <c r="P673" s="96" t="str">
        <f ca="1">IFERROR(VLOOKUP(N673,PCODE4:LONGITUDE,3,FALSE),"")</f>
        <v/>
      </c>
      <c r="Q673" s="81"/>
      <c r="R673" s="80"/>
      <c r="S673" s="73"/>
      <c r="T673" s="73"/>
      <c r="U673" s="73"/>
      <c r="V673" s="73"/>
      <c r="W673" s="73"/>
      <c r="X673" s="73"/>
      <c r="Y673" s="74">
        <f>SUM(Table1[[#This Row],[Syr]:[Other]])</f>
        <v>0</v>
      </c>
    </row>
    <row r="674" spans="1:25" ht="15" customHeight="1">
      <c r="A674" s="78"/>
      <c r="B674" s="78"/>
      <c r="D674" s="71"/>
      <c r="G674" s="71"/>
      <c r="H674" s="96" t="e">
        <f>INDEX(TblAdmin1[Admin1 Code],MATCH(G674,TblAdmin1[Tbl1_Admin1],0),1)</f>
        <v>#N/A</v>
      </c>
      <c r="I674" s="71"/>
      <c r="J674" s="96" t="e">
        <f t="array" aca="1" ref="J674" ca="1">OFFSET(Tbl2_Name2,MATCH(I674,OFFSET(Tbl2_RegionPCODE,MATCH(H674,Tbl2_Pcode1,0),1,COUNTIF(Tbl2_Pcode1,H674),1),0)-1+MATCH(H674,Tbl2_Pcode1,0)-1,1)</f>
        <v>#N/A</v>
      </c>
      <c r="K674" s="71"/>
      <c r="L674" s="96" t="e">
        <f t="array" aca="1" ref="L674" ca="1">OFFSET(Tbl3_Name3,MATCH(K674,OFFSET(Tbl3_Admin2PCODE,MATCH(J674,Tbl3_Pcode2,0),1,COUNTIF(Tbl3_Pcode2,J674),1),0)-1+MATCH(J674,Tbl3_Pcode2,0)-1,1)</f>
        <v>#N/A</v>
      </c>
      <c r="N674" s="96" t="e">
        <f t="array" aca="1" ref="N674" ca="1">OFFSET(Tbl4_Name4,MATCH(M674,OFFSET(Tbl4_Admin3PCODE,MATCH(L674,Tbl4_PCODE3,0),1,COUNTIF(Tbl4_PCODE3,L674),1),0)-1+MATCH(L674,Tbl4_PCODE3,0)-1,1)</f>
        <v>#N/A</v>
      </c>
      <c r="O674" s="96" t="str">
        <f ca="1">IFERROR(VLOOKUP(N674,PCODE4:LATITUDE,2,FALSE),"")</f>
        <v/>
      </c>
      <c r="P674" s="96" t="str">
        <f ca="1">IFERROR(VLOOKUP(N674,PCODE4:LONGITUDE,3,FALSE),"")</f>
        <v/>
      </c>
      <c r="Q674" s="81"/>
      <c r="R674" s="80"/>
      <c r="S674" s="73"/>
      <c r="T674" s="73"/>
      <c r="U674" s="73"/>
      <c r="V674" s="73"/>
      <c r="W674" s="73"/>
      <c r="X674" s="73"/>
      <c r="Y674" s="74">
        <f>SUM(Table1[[#This Row],[Syr]:[Other]])</f>
        <v>0</v>
      </c>
    </row>
    <row r="675" spans="1:25" ht="15" customHeight="1">
      <c r="A675" s="78"/>
      <c r="B675" s="78"/>
      <c r="D675" s="71"/>
      <c r="G675" s="71"/>
      <c r="H675" s="96" t="e">
        <f>INDEX(TblAdmin1[Admin1 Code],MATCH(G675,TblAdmin1[Tbl1_Admin1],0),1)</f>
        <v>#N/A</v>
      </c>
      <c r="I675" s="71"/>
      <c r="J675" s="96" t="e">
        <f t="array" aca="1" ref="J675" ca="1">OFFSET(Tbl2_Name2,MATCH(I675,OFFSET(Tbl2_RegionPCODE,MATCH(H675,Tbl2_Pcode1,0),1,COUNTIF(Tbl2_Pcode1,H675),1),0)-1+MATCH(H675,Tbl2_Pcode1,0)-1,1)</f>
        <v>#N/A</v>
      </c>
      <c r="K675" s="71"/>
      <c r="L675" s="96" t="e">
        <f t="array" aca="1" ref="L675" ca="1">OFFSET(Tbl3_Name3,MATCH(K675,OFFSET(Tbl3_Admin2PCODE,MATCH(J675,Tbl3_Pcode2,0),1,COUNTIF(Tbl3_Pcode2,J675),1),0)-1+MATCH(J675,Tbl3_Pcode2,0)-1,1)</f>
        <v>#N/A</v>
      </c>
      <c r="N675" s="96" t="e">
        <f t="array" aca="1" ref="N675" ca="1">OFFSET(Tbl4_Name4,MATCH(M675,OFFSET(Tbl4_Admin3PCODE,MATCH(L675,Tbl4_PCODE3,0),1,COUNTIF(Tbl4_PCODE3,L675),1),0)-1+MATCH(L675,Tbl4_PCODE3,0)-1,1)</f>
        <v>#N/A</v>
      </c>
      <c r="O675" s="96" t="str">
        <f ca="1">IFERROR(VLOOKUP(N675,PCODE4:LATITUDE,2,FALSE),"")</f>
        <v/>
      </c>
      <c r="P675" s="96" t="str">
        <f ca="1">IFERROR(VLOOKUP(N675,PCODE4:LONGITUDE,3,FALSE),"")</f>
        <v/>
      </c>
      <c r="Q675" s="81"/>
      <c r="R675" s="80"/>
      <c r="S675" s="73"/>
      <c r="T675" s="73"/>
      <c r="U675" s="73"/>
      <c r="V675" s="73"/>
      <c r="W675" s="73"/>
      <c r="X675" s="73"/>
      <c r="Y675" s="74">
        <f>SUM(Table1[[#This Row],[Syr]:[Other]])</f>
        <v>0</v>
      </c>
    </row>
    <row r="676" spans="1:25" ht="15" customHeight="1">
      <c r="A676" s="78"/>
      <c r="B676" s="78"/>
      <c r="D676" s="71"/>
      <c r="G676" s="71"/>
      <c r="H676" s="96" t="e">
        <f>INDEX(TblAdmin1[Admin1 Code],MATCH(G676,TblAdmin1[Tbl1_Admin1],0),1)</f>
        <v>#N/A</v>
      </c>
      <c r="I676" s="71"/>
      <c r="J676" s="96" t="e">
        <f t="array" aca="1" ref="J676" ca="1">OFFSET(Tbl2_Name2,MATCH(I676,OFFSET(Tbl2_RegionPCODE,MATCH(H676,Tbl2_Pcode1,0),1,COUNTIF(Tbl2_Pcode1,H676),1),0)-1+MATCH(H676,Tbl2_Pcode1,0)-1,1)</f>
        <v>#N/A</v>
      </c>
      <c r="K676" s="71"/>
      <c r="L676" s="96" t="e">
        <f t="array" aca="1" ref="L676" ca="1">OFFSET(Tbl3_Name3,MATCH(K676,OFFSET(Tbl3_Admin2PCODE,MATCH(J676,Tbl3_Pcode2,0),1,COUNTIF(Tbl3_Pcode2,J676),1),0)-1+MATCH(J676,Tbl3_Pcode2,0)-1,1)</f>
        <v>#N/A</v>
      </c>
      <c r="N676" s="96" t="e">
        <f t="array" aca="1" ref="N676" ca="1">OFFSET(Tbl4_Name4,MATCH(M676,OFFSET(Tbl4_Admin3PCODE,MATCH(L676,Tbl4_PCODE3,0),1,COUNTIF(Tbl4_PCODE3,L676),1),0)-1+MATCH(L676,Tbl4_PCODE3,0)-1,1)</f>
        <v>#N/A</v>
      </c>
      <c r="O676" s="96" t="str">
        <f ca="1">IFERROR(VLOOKUP(N676,PCODE4:LATITUDE,2,FALSE),"")</f>
        <v/>
      </c>
      <c r="P676" s="96" t="str">
        <f ca="1">IFERROR(VLOOKUP(N676,PCODE4:LONGITUDE,3,FALSE),"")</f>
        <v/>
      </c>
      <c r="Q676" s="81"/>
      <c r="R676" s="80"/>
      <c r="S676" s="73"/>
      <c r="T676" s="73"/>
      <c r="U676" s="73"/>
      <c r="V676" s="73"/>
      <c r="W676" s="73"/>
      <c r="X676" s="73"/>
      <c r="Y676" s="74">
        <f>SUM(Table1[[#This Row],[Syr]:[Other]])</f>
        <v>0</v>
      </c>
    </row>
    <row r="677" spans="1:25" ht="15" customHeight="1">
      <c r="A677" s="78"/>
      <c r="B677" s="78"/>
      <c r="D677" s="71"/>
      <c r="G677" s="71"/>
      <c r="H677" s="96" t="e">
        <f>INDEX(TblAdmin1[Admin1 Code],MATCH(G677,TblAdmin1[Tbl1_Admin1],0),1)</f>
        <v>#N/A</v>
      </c>
      <c r="I677" s="71"/>
      <c r="J677" s="96" t="e">
        <f t="array" aca="1" ref="J677" ca="1">OFFSET(Tbl2_Name2,MATCH(I677,OFFSET(Tbl2_RegionPCODE,MATCH(H677,Tbl2_Pcode1,0),1,COUNTIF(Tbl2_Pcode1,H677),1),0)-1+MATCH(H677,Tbl2_Pcode1,0)-1,1)</f>
        <v>#N/A</v>
      </c>
      <c r="K677" s="71"/>
      <c r="L677" s="96" t="e">
        <f t="array" aca="1" ref="L677" ca="1">OFFSET(Tbl3_Name3,MATCH(K677,OFFSET(Tbl3_Admin2PCODE,MATCH(J677,Tbl3_Pcode2,0),1,COUNTIF(Tbl3_Pcode2,J677),1),0)-1+MATCH(J677,Tbl3_Pcode2,0)-1,1)</f>
        <v>#N/A</v>
      </c>
      <c r="N677" s="96" t="e">
        <f t="array" aca="1" ref="N677" ca="1">OFFSET(Tbl4_Name4,MATCH(M677,OFFSET(Tbl4_Admin3PCODE,MATCH(L677,Tbl4_PCODE3,0),1,COUNTIF(Tbl4_PCODE3,L677),1),0)-1+MATCH(L677,Tbl4_PCODE3,0)-1,1)</f>
        <v>#N/A</v>
      </c>
      <c r="O677" s="96" t="str">
        <f ca="1">IFERROR(VLOOKUP(N677,PCODE4:LATITUDE,2,FALSE),"")</f>
        <v/>
      </c>
      <c r="P677" s="96" t="str">
        <f ca="1">IFERROR(VLOOKUP(N677,PCODE4:LONGITUDE,3,FALSE),"")</f>
        <v/>
      </c>
      <c r="Q677" s="81"/>
      <c r="R677" s="80"/>
      <c r="S677" s="73"/>
      <c r="T677" s="73"/>
      <c r="U677" s="73"/>
      <c r="V677" s="73"/>
      <c r="W677" s="73"/>
      <c r="X677" s="73"/>
      <c r="Y677" s="74">
        <f>SUM(Table1[[#This Row],[Syr]:[Other]])</f>
        <v>0</v>
      </c>
    </row>
    <row r="678" spans="1:25" ht="15" customHeight="1">
      <c r="A678" s="78"/>
      <c r="B678" s="78"/>
      <c r="D678" s="71"/>
      <c r="G678" s="71"/>
      <c r="H678" s="96" t="e">
        <f>INDEX(TblAdmin1[Admin1 Code],MATCH(G678,TblAdmin1[Tbl1_Admin1],0),1)</f>
        <v>#N/A</v>
      </c>
      <c r="I678" s="71"/>
      <c r="J678" s="96" t="e">
        <f t="array" aca="1" ref="J678" ca="1">OFFSET(Tbl2_Name2,MATCH(I678,OFFSET(Tbl2_RegionPCODE,MATCH(H678,Tbl2_Pcode1,0),1,COUNTIF(Tbl2_Pcode1,H678),1),0)-1+MATCH(H678,Tbl2_Pcode1,0)-1,1)</f>
        <v>#N/A</v>
      </c>
      <c r="K678" s="71"/>
      <c r="L678" s="96" t="e">
        <f t="array" aca="1" ref="L678" ca="1">OFFSET(Tbl3_Name3,MATCH(K678,OFFSET(Tbl3_Admin2PCODE,MATCH(J678,Tbl3_Pcode2,0),1,COUNTIF(Tbl3_Pcode2,J678),1),0)-1+MATCH(J678,Tbl3_Pcode2,0)-1,1)</f>
        <v>#N/A</v>
      </c>
      <c r="N678" s="96" t="e">
        <f t="array" aca="1" ref="N678" ca="1">OFFSET(Tbl4_Name4,MATCH(M678,OFFSET(Tbl4_Admin3PCODE,MATCH(L678,Tbl4_PCODE3,0),1,COUNTIF(Tbl4_PCODE3,L678),1),0)-1+MATCH(L678,Tbl4_PCODE3,0)-1,1)</f>
        <v>#N/A</v>
      </c>
      <c r="O678" s="96" t="str">
        <f ca="1">IFERROR(VLOOKUP(N678,PCODE4:LATITUDE,2,FALSE),"")</f>
        <v/>
      </c>
      <c r="P678" s="96" t="str">
        <f ca="1">IFERROR(VLOOKUP(N678,PCODE4:LONGITUDE,3,FALSE),"")</f>
        <v/>
      </c>
      <c r="Q678" s="81"/>
      <c r="R678" s="80"/>
      <c r="S678" s="73"/>
      <c r="T678" s="73"/>
      <c r="U678" s="73"/>
      <c r="V678" s="73"/>
      <c r="W678" s="73"/>
      <c r="X678" s="73"/>
      <c r="Y678" s="74">
        <f>SUM(Table1[[#This Row],[Syr]:[Other]])</f>
        <v>0</v>
      </c>
    </row>
    <row r="679" spans="1:25" ht="15" customHeight="1">
      <c r="A679" s="78"/>
      <c r="B679" s="78"/>
      <c r="D679" s="71"/>
      <c r="G679" s="71"/>
      <c r="H679" s="96" t="e">
        <f>INDEX(TblAdmin1[Admin1 Code],MATCH(G679,TblAdmin1[Tbl1_Admin1],0),1)</f>
        <v>#N/A</v>
      </c>
      <c r="I679" s="71"/>
      <c r="J679" s="96" t="e">
        <f t="array" aca="1" ref="J679" ca="1">OFFSET(Tbl2_Name2,MATCH(I679,OFFSET(Tbl2_RegionPCODE,MATCH(H679,Tbl2_Pcode1,0),1,COUNTIF(Tbl2_Pcode1,H679),1),0)-1+MATCH(H679,Tbl2_Pcode1,0)-1,1)</f>
        <v>#N/A</v>
      </c>
      <c r="K679" s="71"/>
      <c r="L679" s="96" t="e">
        <f t="array" aca="1" ref="L679" ca="1">OFFSET(Tbl3_Name3,MATCH(K679,OFFSET(Tbl3_Admin2PCODE,MATCH(J679,Tbl3_Pcode2,0),1,COUNTIF(Tbl3_Pcode2,J679),1),0)-1+MATCH(J679,Tbl3_Pcode2,0)-1,1)</f>
        <v>#N/A</v>
      </c>
      <c r="N679" s="96" t="e">
        <f t="array" aca="1" ref="N679" ca="1">OFFSET(Tbl4_Name4,MATCH(M679,OFFSET(Tbl4_Admin3PCODE,MATCH(L679,Tbl4_PCODE3,0),1,COUNTIF(Tbl4_PCODE3,L679),1),0)-1+MATCH(L679,Tbl4_PCODE3,0)-1,1)</f>
        <v>#N/A</v>
      </c>
      <c r="O679" s="96" t="str">
        <f ca="1">IFERROR(VLOOKUP(N679,PCODE4:LATITUDE,2,FALSE),"")</f>
        <v/>
      </c>
      <c r="P679" s="96" t="str">
        <f ca="1">IFERROR(VLOOKUP(N679,PCODE4:LONGITUDE,3,FALSE),"")</f>
        <v/>
      </c>
      <c r="Q679" s="81"/>
      <c r="R679" s="80"/>
      <c r="S679" s="73"/>
      <c r="T679" s="73"/>
      <c r="U679" s="73"/>
      <c r="V679" s="73"/>
      <c r="W679" s="73"/>
      <c r="X679" s="73"/>
      <c r="Y679" s="74">
        <f>SUM(Table1[[#This Row],[Syr]:[Other]])</f>
        <v>0</v>
      </c>
    </row>
    <row r="680" spans="1:25" ht="15" customHeight="1">
      <c r="A680" s="78"/>
      <c r="B680" s="78"/>
      <c r="D680" s="71"/>
      <c r="G680" s="71"/>
      <c r="H680" s="96" t="e">
        <f>INDEX(TblAdmin1[Admin1 Code],MATCH(G680,TblAdmin1[Tbl1_Admin1],0),1)</f>
        <v>#N/A</v>
      </c>
      <c r="I680" s="71"/>
      <c r="J680" s="96" t="e">
        <f t="array" aca="1" ref="J680" ca="1">OFFSET(Tbl2_Name2,MATCH(I680,OFFSET(Tbl2_RegionPCODE,MATCH(H680,Tbl2_Pcode1,0),1,COUNTIF(Tbl2_Pcode1,H680),1),0)-1+MATCH(H680,Tbl2_Pcode1,0)-1,1)</f>
        <v>#N/A</v>
      </c>
      <c r="K680" s="71"/>
      <c r="L680" s="96" t="e">
        <f t="array" aca="1" ref="L680" ca="1">OFFSET(Tbl3_Name3,MATCH(K680,OFFSET(Tbl3_Admin2PCODE,MATCH(J680,Tbl3_Pcode2,0),1,COUNTIF(Tbl3_Pcode2,J680),1),0)-1+MATCH(J680,Tbl3_Pcode2,0)-1,1)</f>
        <v>#N/A</v>
      </c>
      <c r="N680" s="96" t="e">
        <f t="array" aca="1" ref="N680" ca="1">OFFSET(Tbl4_Name4,MATCH(M680,OFFSET(Tbl4_Admin3PCODE,MATCH(L680,Tbl4_PCODE3,0),1,COUNTIF(Tbl4_PCODE3,L680),1),0)-1+MATCH(L680,Tbl4_PCODE3,0)-1,1)</f>
        <v>#N/A</v>
      </c>
      <c r="O680" s="96" t="str">
        <f ca="1">IFERROR(VLOOKUP(N680,PCODE4:LATITUDE,2,FALSE),"")</f>
        <v/>
      </c>
      <c r="P680" s="96" t="str">
        <f ca="1">IFERROR(VLOOKUP(N680,PCODE4:LONGITUDE,3,FALSE),"")</f>
        <v/>
      </c>
      <c r="Q680" s="81"/>
      <c r="R680" s="80"/>
      <c r="S680" s="73"/>
      <c r="T680" s="73"/>
      <c r="U680" s="73"/>
      <c r="V680" s="73"/>
      <c r="W680" s="73"/>
      <c r="X680" s="73"/>
      <c r="Y680" s="74">
        <f>SUM(Table1[[#This Row],[Syr]:[Other]])</f>
        <v>0</v>
      </c>
    </row>
    <row r="681" spans="1:25" ht="15" customHeight="1">
      <c r="A681" s="78"/>
      <c r="B681" s="78"/>
      <c r="D681" s="71"/>
      <c r="G681" s="71"/>
      <c r="H681" s="96" t="e">
        <f>INDEX(TblAdmin1[Admin1 Code],MATCH(G681,TblAdmin1[Tbl1_Admin1],0),1)</f>
        <v>#N/A</v>
      </c>
      <c r="I681" s="71"/>
      <c r="J681" s="96" t="e">
        <f t="array" aca="1" ref="J681" ca="1">OFFSET(Tbl2_Name2,MATCH(I681,OFFSET(Tbl2_RegionPCODE,MATCH(H681,Tbl2_Pcode1,0),1,COUNTIF(Tbl2_Pcode1,H681),1),0)-1+MATCH(H681,Tbl2_Pcode1,0)-1,1)</f>
        <v>#N/A</v>
      </c>
      <c r="K681" s="71"/>
      <c r="L681" s="96" t="e">
        <f t="array" aca="1" ref="L681" ca="1">OFFSET(Tbl3_Name3,MATCH(K681,OFFSET(Tbl3_Admin2PCODE,MATCH(J681,Tbl3_Pcode2,0),1,COUNTIF(Tbl3_Pcode2,J681),1),0)-1+MATCH(J681,Tbl3_Pcode2,0)-1,1)</f>
        <v>#N/A</v>
      </c>
      <c r="N681" s="96" t="e">
        <f t="array" aca="1" ref="N681" ca="1">OFFSET(Tbl4_Name4,MATCH(M681,OFFSET(Tbl4_Admin3PCODE,MATCH(L681,Tbl4_PCODE3,0),1,COUNTIF(Tbl4_PCODE3,L681),1),0)-1+MATCH(L681,Tbl4_PCODE3,0)-1,1)</f>
        <v>#N/A</v>
      </c>
      <c r="O681" s="96" t="str">
        <f ca="1">IFERROR(VLOOKUP(N681,PCODE4:LATITUDE,2,FALSE),"")</f>
        <v/>
      </c>
      <c r="P681" s="96" t="str">
        <f ca="1">IFERROR(VLOOKUP(N681,PCODE4:LONGITUDE,3,FALSE),"")</f>
        <v/>
      </c>
      <c r="Q681" s="81"/>
      <c r="R681" s="80"/>
      <c r="S681" s="73"/>
      <c r="T681" s="73"/>
      <c r="U681" s="73"/>
      <c r="V681" s="73"/>
      <c r="W681" s="73"/>
      <c r="X681" s="73"/>
      <c r="Y681" s="74">
        <f>SUM(Table1[[#This Row],[Syr]:[Other]])</f>
        <v>0</v>
      </c>
    </row>
    <row r="682" spans="1:25" ht="15" customHeight="1">
      <c r="A682" s="78"/>
      <c r="B682" s="78"/>
      <c r="D682" s="71"/>
      <c r="G682" s="71"/>
      <c r="H682" s="96" t="e">
        <f>INDEX(TblAdmin1[Admin1 Code],MATCH(G682,TblAdmin1[Tbl1_Admin1],0),1)</f>
        <v>#N/A</v>
      </c>
      <c r="I682" s="71"/>
      <c r="J682" s="96" t="e">
        <f t="array" aca="1" ref="J682" ca="1">OFFSET(Tbl2_Name2,MATCH(I682,OFFSET(Tbl2_RegionPCODE,MATCH(H682,Tbl2_Pcode1,0),1,COUNTIF(Tbl2_Pcode1,H682),1),0)-1+MATCH(H682,Tbl2_Pcode1,0)-1,1)</f>
        <v>#N/A</v>
      </c>
      <c r="K682" s="71"/>
      <c r="L682" s="96" t="e">
        <f t="array" aca="1" ref="L682" ca="1">OFFSET(Tbl3_Name3,MATCH(K682,OFFSET(Tbl3_Admin2PCODE,MATCH(J682,Tbl3_Pcode2,0),1,COUNTIF(Tbl3_Pcode2,J682),1),0)-1+MATCH(J682,Tbl3_Pcode2,0)-1,1)</f>
        <v>#N/A</v>
      </c>
      <c r="N682" s="96" t="e">
        <f t="array" aca="1" ref="N682" ca="1">OFFSET(Tbl4_Name4,MATCH(M682,OFFSET(Tbl4_Admin3PCODE,MATCH(L682,Tbl4_PCODE3,0),1,COUNTIF(Tbl4_PCODE3,L682),1),0)-1+MATCH(L682,Tbl4_PCODE3,0)-1,1)</f>
        <v>#N/A</v>
      </c>
      <c r="O682" s="96" t="str">
        <f ca="1">IFERROR(VLOOKUP(N682,PCODE4:LATITUDE,2,FALSE),"")</f>
        <v/>
      </c>
      <c r="P682" s="96" t="str">
        <f ca="1">IFERROR(VLOOKUP(N682,PCODE4:LONGITUDE,3,FALSE),"")</f>
        <v/>
      </c>
      <c r="Q682" s="81"/>
      <c r="R682" s="80"/>
      <c r="S682" s="73"/>
      <c r="T682" s="73"/>
      <c r="U682" s="73"/>
      <c r="V682" s="73"/>
      <c r="W682" s="73"/>
      <c r="X682" s="73"/>
      <c r="Y682" s="74">
        <f>SUM(Table1[[#This Row],[Syr]:[Other]])</f>
        <v>0</v>
      </c>
    </row>
    <row r="683" spans="1:25" ht="15" customHeight="1">
      <c r="A683" s="78"/>
      <c r="B683" s="78"/>
      <c r="D683" s="71"/>
      <c r="G683" s="71"/>
      <c r="H683" s="96" t="e">
        <f>INDEX(TblAdmin1[Admin1 Code],MATCH(G683,TblAdmin1[Tbl1_Admin1],0),1)</f>
        <v>#N/A</v>
      </c>
      <c r="I683" s="71"/>
      <c r="J683" s="96" t="e">
        <f t="array" aca="1" ref="J683" ca="1">OFFSET(Tbl2_Name2,MATCH(I683,OFFSET(Tbl2_RegionPCODE,MATCH(H683,Tbl2_Pcode1,0),1,COUNTIF(Tbl2_Pcode1,H683),1),0)-1+MATCH(H683,Tbl2_Pcode1,0)-1,1)</f>
        <v>#N/A</v>
      </c>
      <c r="K683" s="71"/>
      <c r="L683" s="96" t="e">
        <f t="array" aca="1" ref="L683" ca="1">OFFSET(Tbl3_Name3,MATCH(K683,OFFSET(Tbl3_Admin2PCODE,MATCH(J683,Tbl3_Pcode2,0),1,COUNTIF(Tbl3_Pcode2,J683),1),0)-1+MATCH(J683,Tbl3_Pcode2,0)-1,1)</f>
        <v>#N/A</v>
      </c>
      <c r="N683" s="96" t="e">
        <f t="array" aca="1" ref="N683" ca="1">OFFSET(Tbl4_Name4,MATCH(M683,OFFSET(Tbl4_Admin3PCODE,MATCH(L683,Tbl4_PCODE3,0),1,COUNTIF(Tbl4_PCODE3,L683),1),0)-1+MATCH(L683,Tbl4_PCODE3,0)-1,1)</f>
        <v>#N/A</v>
      </c>
      <c r="O683" s="96" t="str">
        <f ca="1">IFERROR(VLOOKUP(N683,PCODE4:LATITUDE,2,FALSE),"")</f>
        <v/>
      </c>
      <c r="P683" s="96" t="str">
        <f ca="1">IFERROR(VLOOKUP(N683,PCODE4:LONGITUDE,3,FALSE),"")</f>
        <v/>
      </c>
      <c r="Q683" s="81"/>
      <c r="R683" s="80"/>
      <c r="S683" s="73"/>
      <c r="T683" s="73"/>
      <c r="U683" s="73"/>
      <c r="V683" s="73"/>
      <c r="W683" s="73"/>
      <c r="X683" s="73"/>
      <c r="Y683" s="74">
        <f>SUM(Table1[[#This Row],[Syr]:[Other]])</f>
        <v>0</v>
      </c>
    </row>
    <row r="684" spans="1:25" ht="15" customHeight="1">
      <c r="A684" s="78"/>
      <c r="B684" s="78"/>
      <c r="D684" s="71"/>
      <c r="G684" s="71"/>
      <c r="H684" s="96" t="e">
        <f>INDEX(TblAdmin1[Admin1 Code],MATCH(G684,TblAdmin1[Tbl1_Admin1],0),1)</f>
        <v>#N/A</v>
      </c>
      <c r="I684" s="71"/>
      <c r="J684" s="96" t="e">
        <f t="array" aca="1" ref="J684" ca="1">OFFSET(Tbl2_Name2,MATCH(I684,OFFSET(Tbl2_RegionPCODE,MATCH(H684,Tbl2_Pcode1,0),1,COUNTIF(Tbl2_Pcode1,H684),1),0)-1+MATCH(H684,Tbl2_Pcode1,0)-1,1)</f>
        <v>#N/A</v>
      </c>
      <c r="K684" s="71"/>
      <c r="L684" s="96" t="e">
        <f t="array" aca="1" ref="L684" ca="1">OFFSET(Tbl3_Name3,MATCH(K684,OFFSET(Tbl3_Admin2PCODE,MATCH(J684,Tbl3_Pcode2,0),1,COUNTIF(Tbl3_Pcode2,J684),1),0)-1+MATCH(J684,Tbl3_Pcode2,0)-1,1)</f>
        <v>#N/A</v>
      </c>
      <c r="N684" s="96" t="e">
        <f t="array" aca="1" ref="N684" ca="1">OFFSET(Tbl4_Name4,MATCH(M684,OFFSET(Tbl4_Admin3PCODE,MATCH(L684,Tbl4_PCODE3,0),1,COUNTIF(Tbl4_PCODE3,L684),1),0)-1+MATCH(L684,Tbl4_PCODE3,0)-1,1)</f>
        <v>#N/A</v>
      </c>
      <c r="O684" s="96" t="str">
        <f ca="1">IFERROR(VLOOKUP(N684,PCODE4:LATITUDE,2,FALSE),"")</f>
        <v/>
      </c>
      <c r="P684" s="96" t="str">
        <f ca="1">IFERROR(VLOOKUP(N684,PCODE4:LONGITUDE,3,FALSE),"")</f>
        <v/>
      </c>
      <c r="Q684" s="81"/>
      <c r="R684" s="80"/>
      <c r="S684" s="73"/>
      <c r="T684" s="73"/>
      <c r="U684" s="73"/>
      <c r="V684" s="73"/>
      <c r="W684" s="73"/>
      <c r="X684" s="73"/>
      <c r="Y684" s="74">
        <f>SUM(Table1[[#This Row],[Syr]:[Other]])</f>
        <v>0</v>
      </c>
    </row>
    <row r="685" spans="1:25" ht="15" customHeight="1">
      <c r="A685" s="78"/>
      <c r="B685" s="78"/>
      <c r="D685" s="71"/>
      <c r="G685" s="71"/>
      <c r="H685" s="96" t="e">
        <f>INDEX(TblAdmin1[Admin1 Code],MATCH(G685,TblAdmin1[Tbl1_Admin1],0),1)</f>
        <v>#N/A</v>
      </c>
      <c r="I685" s="71"/>
      <c r="J685" s="96" t="e">
        <f t="array" aca="1" ref="J685" ca="1">OFFSET(Tbl2_Name2,MATCH(I685,OFFSET(Tbl2_RegionPCODE,MATCH(H685,Tbl2_Pcode1,0),1,COUNTIF(Tbl2_Pcode1,H685),1),0)-1+MATCH(H685,Tbl2_Pcode1,0)-1,1)</f>
        <v>#N/A</v>
      </c>
      <c r="K685" s="71"/>
      <c r="L685" s="96" t="e">
        <f t="array" aca="1" ref="L685" ca="1">OFFSET(Tbl3_Name3,MATCH(K685,OFFSET(Tbl3_Admin2PCODE,MATCH(J685,Tbl3_Pcode2,0),1,COUNTIF(Tbl3_Pcode2,J685),1),0)-1+MATCH(J685,Tbl3_Pcode2,0)-1,1)</f>
        <v>#N/A</v>
      </c>
      <c r="N685" s="96" t="e">
        <f t="array" aca="1" ref="N685" ca="1">OFFSET(Tbl4_Name4,MATCH(M685,OFFSET(Tbl4_Admin3PCODE,MATCH(L685,Tbl4_PCODE3,0),1,COUNTIF(Tbl4_PCODE3,L685),1),0)-1+MATCH(L685,Tbl4_PCODE3,0)-1,1)</f>
        <v>#N/A</v>
      </c>
      <c r="O685" s="96" t="str">
        <f ca="1">IFERROR(VLOOKUP(N685,PCODE4:LATITUDE,2,FALSE),"")</f>
        <v/>
      </c>
      <c r="P685" s="96" t="str">
        <f ca="1">IFERROR(VLOOKUP(N685,PCODE4:LONGITUDE,3,FALSE),"")</f>
        <v/>
      </c>
      <c r="Q685" s="81"/>
      <c r="R685" s="80"/>
      <c r="S685" s="73"/>
      <c r="T685" s="73"/>
      <c r="U685" s="73"/>
      <c r="V685" s="73"/>
      <c r="W685" s="73"/>
      <c r="X685" s="73"/>
      <c r="Y685" s="74">
        <f>SUM(Table1[[#This Row],[Syr]:[Other]])</f>
        <v>0</v>
      </c>
    </row>
    <row r="686" spans="1:25" ht="15" customHeight="1">
      <c r="A686" s="78"/>
      <c r="B686" s="78"/>
      <c r="D686" s="71"/>
      <c r="G686" s="71"/>
      <c r="H686" s="96" t="e">
        <f>INDEX(TblAdmin1[Admin1 Code],MATCH(G686,TblAdmin1[Tbl1_Admin1],0),1)</f>
        <v>#N/A</v>
      </c>
      <c r="I686" s="71"/>
      <c r="J686" s="96" t="e">
        <f t="array" aca="1" ref="J686" ca="1">OFFSET(Tbl2_Name2,MATCH(I686,OFFSET(Tbl2_RegionPCODE,MATCH(H686,Tbl2_Pcode1,0),1,COUNTIF(Tbl2_Pcode1,H686),1),0)-1+MATCH(H686,Tbl2_Pcode1,0)-1,1)</f>
        <v>#N/A</v>
      </c>
      <c r="K686" s="71"/>
      <c r="L686" s="96" t="e">
        <f t="array" aca="1" ref="L686" ca="1">OFFSET(Tbl3_Name3,MATCH(K686,OFFSET(Tbl3_Admin2PCODE,MATCH(J686,Tbl3_Pcode2,0),1,COUNTIF(Tbl3_Pcode2,J686),1),0)-1+MATCH(J686,Tbl3_Pcode2,0)-1,1)</f>
        <v>#N/A</v>
      </c>
      <c r="N686" s="96" t="e">
        <f t="array" aca="1" ref="N686" ca="1">OFFSET(Tbl4_Name4,MATCH(M686,OFFSET(Tbl4_Admin3PCODE,MATCH(L686,Tbl4_PCODE3,0),1,COUNTIF(Tbl4_PCODE3,L686),1),0)-1+MATCH(L686,Tbl4_PCODE3,0)-1,1)</f>
        <v>#N/A</v>
      </c>
      <c r="O686" s="96" t="str">
        <f ca="1">IFERROR(VLOOKUP(N686,PCODE4:LATITUDE,2,FALSE),"")</f>
        <v/>
      </c>
      <c r="P686" s="96" t="str">
        <f ca="1">IFERROR(VLOOKUP(N686,PCODE4:LONGITUDE,3,FALSE),"")</f>
        <v/>
      </c>
      <c r="Q686" s="81"/>
      <c r="R686" s="80"/>
      <c r="S686" s="73"/>
      <c r="T686" s="73"/>
      <c r="U686" s="73"/>
      <c r="V686" s="73"/>
      <c r="W686" s="73"/>
      <c r="X686" s="73"/>
      <c r="Y686" s="74">
        <f>SUM(Table1[[#This Row],[Syr]:[Other]])</f>
        <v>0</v>
      </c>
    </row>
    <row r="687" spans="1:25" ht="15" customHeight="1">
      <c r="A687" s="78"/>
      <c r="B687" s="78"/>
      <c r="D687" s="71"/>
      <c r="G687" s="71"/>
      <c r="H687" s="96" t="e">
        <f>INDEX(TblAdmin1[Admin1 Code],MATCH(G687,TblAdmin1[Tbl1_Admin1],0),1)</f>
        <v>#N/A</v>
      </c>
      <c r="I687" s="71"/>
      <c r="J687" s="96" t="e">
        <f t="array" aca="1" ref="J687" ca="1">OFFSET(Tbl2_Name2,MATCH(I687,OFFSET(Tbl2_RegionPCODE,MATCH(H687,Tbl2_Pcode1,0),1,COUNTIF(Tbl2_Pcode1,H687),1),0)-1+MATCH(H687,Tbl2_Pcode1,0)-1,1)</f>
        <v>#N/A</v>
      </c>
      <c r="K687" s="71"/>
      <c r="L687" s="96" t="e">
        <f t="array" aca="1" ref="L687" ca="1">OFFSET(Tbl3_Name3,MATCH(K687,OFFSET(Tbl3_Admin2PCODE,MATCH(J687,Tbl3_Pcode2,0),1,COUNTIF(Tbl3_Pcode2,J687),1),0)-1+MATCH(J687,Tbl3_Pcode2,0)-1,1)</f>
        <v>#N/A</v>
      </c>
      <c r="N687" s="96" t="e">
        <f t="array" aca="1" ref="N687" ca="1">OFFSET(Tbl4_Name4,MATCH(M687,OFFSET(Tbl4_Admin3PCODE,MATCH(L687,Tbl4_PCODE3,0),1,COUNTIF(Tbl4_PCODE3,L687),1),0)-1+MATCH(L687,Tbl4_PCODE3,0)-1,1)</f>
        <v>#N/A</v>
      </c>
      <c r="O687" s="96" t="str">
        <f ca="1">IFERROR(VLOOKUP(N687,PCODE4:LATITUDE,2,FALSE),"")</f>
        <v/>
      </c>
      <c r="P687" s="96" t="str">
        <f ca="1">IFERROR(VLOOKUP(N687,PCODE4:LONGITUDE,3,FALSE),"")</f>
        <v/>
      </c>
      <c r="Q687" s="81"/>
      <c r="R687" s="80"/>
      <c r="S687" s="73"/>
      <c r="T687" s="73"/>
      <c r="U687" s="73"/>
      <c r="V687" s="73"/>
      <c r="W687" s="73"/>
      <c r="X687" s="73"/>
      <c r="Y687" s="74">
        <f>SUM(Table1[[#This Row],[Syr]:[Other]])</f>
        <v>0</v>
      </c>
    </row>
    <row r="688" spans="1:25" ht="15" customHeight="1">
      <c r="A688" s="78"/>
      <c r="B688" s="78"/>
      <c r="D688" s="71"/>
      <c r="G688" s="71"/>
      <c r="H688" s="96" t="e">
        <f>INDEX(TblAdmin1[Admin1 Code],MATCH(G688,TblAdmin1[Tbl1_Admin1],0),1)</f>
        <v>#N/A</v>
      </c>
      <c r="I688" s="71"/>
      <c r="J688" s="96" t="e">
        <f t="array" aca="1" ref="J688" ca="1">OFFSET(Tbl2_Name2,MATCH(I688,OFFSET(Tbl2_RegionPCODE,MATCH(H688,Tbl2_Pcode1,0),1,COUNTIF(Tbl2_Pcode1,H688),1),0)-1+MATCH(H688,Tbl2_Pcode1,0)-1,1)</f>
        <v>#N/A</v>
      </c>
      <c r="K688" s="71"/>
      <c r="L688" s="96" t="e">
        <f t="array" aca="1" ref="L688" ca="1">OFFSET(Tbl3_Name3,MATCH(K688,OFFSET(Tbl3_Admin2PCODE,MATCH(J688,Tbl3_Pcode2,0),1,COUNTIF(Tbl3_Pcode2,J688),1),0)-1+MATCH(J688,Tbl3_Pcode2,0)-1,1)</f>
        <v>#N/A</v>
      </c>
      <c r="N688" s="96" t="e">
        <f t="array" aca="1" ref="N688" ca="1">OFFSET(Tbl4_Name4,MATCH(M688,OFFSET(Tbl4_Admin3PCODE,MATCH(L688,Tbl4_PCODE3,0),1,COUNTIF(Tbl4_PCODE3,L688),1),0)-1+MATCH(L688,Tbl4_PCODE3,0)-1,1)</f>
        <v>#N/A</v>
      </c>
      <c r="O688" s="96" t="str">
        <f ca="1">IFERROR(VLOOKUP(N688,PCODE4:LATITUDE,2,FALSE),"")</f>
        <v/>
      </c>
      <c r="P688" s="96" t="str">
        <f ca="1">IFERROR(VLOOKUP(N688,PCODE4:LONGITUDE,3,FALSE),"")</f>
        <v/>
      </c>
      <c r="Q688" s="81"/>
      <c r="R688" s="80"/>
      <c r="S688" s="73"/>
      <c r="T688" s="73"/>
      <c r="U688" s="73"/>
      <c r="V688" s="73"/>
      <c r="W688" s="73"/>
      <c r="X688" s="73"/>
      <c r="Y688" s="74">
        <f>SUM(Table1[[#This Row],[Syr]:[Other]])</f>
        <v>0</v>
      </c>
    </row>
    <row r="689" spans="1:25" ht="15" customHeight="1">
      <c r="A689" s="78"/>
      <c r="B689" s="78"/>
      <c r="D689" s="71"/>
      <c r="G689" s="71"/>
      <c r="H689" s="96" t="e">
        <f>INDEX(TblAdmin1[Admin1 Code],MATCH(G689,TblAdmin1[Tbl1_Admin1],0),1)</f>
        <v>#N/A</v>
      </c>
      <c r="I689" s="71"/>
      <c r="J689" s="96" t="e">
        <f t="array" aca="1" ref="J689" ca="1">OFFSET(Tbl2_Name2,MATCH(I689,OFFSET(Tbl2_RegionPCODE,MATCH(H689,Tbl2_Pcode1,0),1,COUNTIF(Tbl2_Pcode1,H689),1),0)-1+MATCH(H689,Tbl2_Pcode1,0)-1,1)</f>
        <v>#N/A</v>
      </c>
      <c r="K689" s="71"/>
      <c r="L689" s="96" t="e">
        <f t="array" aca="1" ref="L689" ca="1">OFFSET(Tbl3_Name3,MATCH(K689,OFFSET(Tbl3_Admin2PCODE,MATCH(J689,Tbl3_Pcode2,0),1,COUNTIF(Tbl3_Pcode2,J689),1),0)-1+MATCH(J689,Tbl3_Pcode2,0)-1,1)</f>
        <v>#N/A</v>
      </c>
      <c r="N689" s="96" t="e">
        <f t="array" aca="1" ref="N689" ca="1">OFFSET(Tbl4_Name4,MATCH(M689,OFFSET(Tbl4_Admin3PCODE,MATCH(L689,Tbl4_PCODE3,0),1,COUNTIF(Tbl4_PCODE3,L689),1),0)-1+MATCH(L689,Tbl4_PCODE3,0)-1,1)</f>
        <v>#N/A</v>
      </c>
      <c r="O689" s="96" t="str">
        <f ca="1">IFERROR(VLOOKUP(N689,PCODE4:LATITUDE,2,FALSE),"")</f>
        <v/>
      </c>
      <c r="P689" s="96" t="str">
        <f ca="1">IFERROR(VLOOKUP(N689,PCODE4:LONGITUDE,3,FALSE),"")</f>
        <v/>
      </c>
      <c r="Q689" s="81"/>
      <c r="R689" s="80"/>
      <c r="S689" s="73"/>
      <c r="T689" s="73"/>
      <c r="U689" s="73"/>
      <c r="V689" s="73"/>
      <c r="W689" s="73"/>
      <c r="X689" s="73"/>
      <c r="Y689" s="74">
        <f>SUM(Table1[[#This Row],[Syr]:[Other]])</f>
        <v>0</v>
      </c>
    </row>
    <row r="690" spans="1:25" ht="15" customHeight="1">
      <c r="A690" s="78"/>
      <c r="B690" s="78"/>
      <c r="D690" s="71"/>
      <c r="G690" s="71"/>
      <c r="H690" s="96" t="e">
        <f>INDEX(TblAdmin1[Admin1 Code],MATCH(G690,TblAdmin1[Tbl1_Admin1],0),1)</f>
        <v>#N/A</v>
      </c>
      <c r="I690" s="71"/>
      <c r="J690" s="96" t="e">
        <f t="array" aca="1" ref="J690" ca="1">OFFSET(Tbl2_Name2,MATCH(I690,OFFSET(Tbl2_RegionPCODE,MATCH(H690,Tbl2_Pcode1,0),1,COUNTIF(Tbl2_Pcode1,H690),1),0)-1+MATCH(H690,Tbl2_Pcode1,0)-1,1)</f>
        <v>#N/A</v>
      </c>
      <c r="K690" s="71"/>
      <c r="L690" s="96" t="e">
        <f t="array" aca="1" ref="L690" ca="1">OFFSET(Tbl3_Name3,MATCH(K690,OFFSET(Tbl3_Admin2PCODE,MATCH(J690,Tbl3_Pcode2,0),1,COUNTIF(Tbl3_Pcode2,J690),1),0)-1+MATCH(J690,Tbl3_Pcode2,0)-1,1)</f>
        <v>#N/A</v>
      </c>
      <c r="N690" s="96" t="e">
        <f t="array" aca="1" ref="N690" ca="1">OFFSET(Tbl4_Name4,MATCH(M690,OFFSET(Tbl4_Admin3PCODE,MATCH(L690,Tbl4_PCODE3,0),1,COUNTIF(Tbl4_PCODE3,L690),1),0)-1+MATCH(L690,Tbl4_PCODE3,0)-1,1)</f>
        <v>#N/A</v>
      </c>
      <c r="O690" s="96" t="str">
        <f ca="1">IFERROR(VLOOKUP(N690,PCODE4:LATITUDE,2,FALSE),"")</f>
        <v/>
      </c>
      <c r="P690" s="96" t="str">
        <f ca="1">IFERROR(VLOOKUP(N690,PCODE4:LONGITUDE,3,FALSE),"")</f>
        <v/>
      </c>
      <c r="Q690" s="81"/>
      <c r="R690" s="80"/>
      <c r="S690" s="73"/>
      <c r="T690" s="73"/>
      <c r="U690" s="73"/>
      <c r="V690" s="73"/>
      <c r="W690" s="73"/>
      <c r="X690" s="73"/>
      <c r="Y690" s="74">
        <f>SUM(Table1[[#This Row],[Syr]:[Other]])</f>
        <v>0</v>
      </c>
    </row>
    <row r="691" spans="1:25" ht="15" customHeight="1">
      <c r="A691" s="78"/>
      <c r="B691" s="78"/>
      <c r="D691" s="71"/>
      <c r="G691" s="71"/>
      <c r="H691" s="96" t="e">
        <f>INDEX(TblAdmin1[Admin1 Code],MATCH(G691,TblAdmin1[Tbl1_Admin1],0),1)</f>
        <v>#N/A</v>
      </c>
      <c r="I691" s="71"/>
      <c r="J691" s="96" t="e">
        <f t="array" aca="1" ref="J691" ca="1">OFFSET(Tbl2_Name2,MATCH(I691,OFFSET(Tbl2_RegionPCODE,MATCH(H691,Tbl2_Pcode1,0),1,COUNTIF(Tbl2_Pcode1,H691),1),0)-1+MATCH(H691,Tbl2_Pcode1,0)-1,1)</f>
        <v>#N/A</v>
      </c>
      <c r="K691" s="71"/>
      <c r="L691" s="96" t="e">
        <f t="array" aca="1" ref="L691" ca="1">OFFSET(Tbl3_Name3,MATCH(K691,OFFSET(Tbl3_Admin2PCODE,MATCH(J691,Tbl3_Pcode2,0),1,COUNTIF(Tbl3_Pcode2,J691),1),0)-1+MATCH(J691,Tbl3_Pcode2,0)-1,1)</f>
        <v>#N/A</v>
      </c>
      <c r="N691" s="96" t="e">
        <f t="array" aca="1" ref="N691" ca="1">OFFSET(Tbl4_Name4,MATCH(M691,OFFSET(Tbl4_Admin3PCODE,MATCH(L691,Tbl4_PCODE3,0),1,COUNTIF(Tbl4_PCODE3,L691),1),0)-1+MATCH(L691,Tbl4_PCODE3,0)-1,1)</f>
        <v>#N/A</v>
      </c>
      <c r="O691" s="96" t="str">
        <f ca="1">IFERROR(VLOOKUP(N691,PCODE4:LATITUDE,2,FALSE),"")</f>
        <v/>
      </c>
      <c r="P691" s="96" t="str">
        <f ca="1">IFERROR(VLOOKUP(N691,PCODE4:LONGITUDE,3,FALSE),"")</f>
        <v/>
      </c>
      <c r="Q691" s="81"/>
      <c r="R691" s="80"/>
      <c r="S691" s="73"/>
      <c r="T691" s="73"/>
      <c r="U691" s="73"/>
      <c r="V691" s="73"/>
      <c r="W691" s="73"/>
      <c r="X691" s="73"/>
      <c r="Y691" s="74">
        <f>SUM(Table1[[#This Row],[Syr]:[Other]])</f>
        <v>0</v>
      </c>
    </row>
    <row r="692" spans="1:25" ht="15" customHeight="1">
      <c r="A692" s="78"/>
      <c r="B692" s="78"/>
      <c r="D692" s="71"/>
      <c r="G692" s="71"/>
      <c r="H692" s="96" t="e">
        <f>INDEX(TblAdmin1[Admin1 Code],MATCH(G692,TblAdmin1[Tbl1_Admin1],0),1)</f>
        <v>#N/A</v>
      </c>
      <c r="I692" s="71"/>
      <c r="J692" s="96" t="e">
        <f t="array" aca="1" ref="J692" ca="1">OFFSET(Tbl2_Name2,MATCH(I692,OFFSET(Tbl2_RegionPCODE,MATCH(H692,Tbl2_Pcode1,0),1,COUNTIF(Tbl2_Pcode1,H692),1),0)-1+MATCH(H692,Tbl2_Pcode1,0)-1,1)</f>
        <v>#N/A</v>
      </c>
      <c r="K692" s="71"/>
      <c r="L692" s="96" t="e">
        <f t="array" aca="1" ref="L692" ca="1">OFFSET(Tbl3_Name3,MATCH(K692,OFFSET(Tbl3_Admin2PCODE,MATCH(J692,Tbl3_Pcode2,0),1,COUNTIF(Tbl3_Pcode2,J692),1),0)-1+MATCH(J692,Tbl3_Pcode2,0)-1,1)</f>
        <v>#N/A</v>
      </c>
      <c r="N692" s="96" t="e">
        <f t="array" aca="1" ref="N692" ca="1">OFFSET(Tbl4_Name4,MATCH(M692,OFFSET(Tbl4_Admin3PCODE,MATCH(L692,Tbl4_PCODE3,0),1,COUNTIF(Tbl4_PCODE3,L692),1),0)-1+MATCH(L692,Tbl4_PCODE3,0)-1,1)</f>
        <v>#N/A</v>
      </c>
      <c r="O692" s="96" t="str">
        <f ca="1">IFERROR(VLOOKUP(N692,PCODE4:LATITUDE,2,FALSE),"")</f>
        <v/>
      </c>
      <c r="P692" s="96" t="str">
        <f ca="1">IFERROR(VLOOKUP(N692,PCODE4:LONGITUDE,3,FALSE),"")</f>
        <v/>
      </c>
      <c r="Q692" s="81"/>
      <c r="R692" s="80"/>
      <c r="S692" s="73"/>
      <c r="T692" s="73"/>
      <c r="U692" s="73"/>
      <c r="V692" s="73"/>
      <c r="W692" s="73"/>
      <c r="X692" s="73"/>
      <c r="Y692" s="74">
        <f>SUM(Table1[[#This Row],[Syr]:[Other]])</f>
        <v>0</v>
      </c>
    </row>
    <row r="693" spans="1:25" ht="15" customHeight="1">
      <c r="A693" s="78"/>
      <c r="B693" s="78"/>
      <c r="D693" s="71"/>
      <c r="G693" s="71"/>
      <c r="H693" s="96" t="e">
        <f>INDEX(TblAdmin1[Admin1 Code],MATCH(G693,TblAdmin1[Tbl1_Admin1],0),1)</f>
        <v>#N/A</v>
      </c>
      <c r="I693" s="71"/>
      <c r="J693" s="96" t="e">
        <f t="array" aca="1" ref="J693" ca="1">OFFSET(Tbl2_Name2,MATCH(I693,OFFSET(Tbl2_RegionPCODE,MATCH(H693,Tbl2_Pcode1,0),1,COUNTIF(Tbl2_Pcode1,H693),1),0)-1+MATCH(H693,Tbl2_Pcode1,0)-1,1)</f>
        <v>#N/A</v>
      </c>
      <c r="K693" s="71"/>
      <c r="L693" s="96" t="e">
        <f t="array" aca="1" ref="L693" ca="1">OFFSET(Tbl3_Name3,MATCH(K693,OFFSET(Tbl3_Admin2PCODE,MATCH(J693,Tbl3_Pcode2,0),1,COUNTIF(Tbl3_Pcode2,J693),1),0)-1+MATCH(J693,Tbl3_Pcode2,0)-1,1)</f>
        <v>#N/A</v>
      </c>
      <c r="N693" s="96" t="e">
        <f t="array" aca="1" ref="N693" ca="1">OFFSET(Tbl4_Name4,MATCH(M693,OFFSET(Tbl4_Admin3PCODE,MATCH(L693,Tbl4_PCODE3,0),1,COUNTIF(Tbl4_PCODE3,L693),1),0)-1+MATCH(L693,Tbl4_PCODE3,0)-1,1)</f>
        <v>#N/A</v>
      </c>
      <c r="O693" s="96" t="str">
        <f ca="1">IFERROR(VLOOKUP(N693,PCODE4:LATITUDE,2,FALSE),"")</f>
        <v/>
      </c>
      <c r="P693" s="96" t="str">
        <f ca="1">IFERROR(VLOOKUP(N693,PCODE4:LONGITUDE,3,FALSE),"")</f>
        <v/>
      </c>
      <c r="Q693" s="81"/>
      <c r="R693" s="80"/>
      <c r="S693" s="73"/>
      <c r="T693" s="73"/>
      <c r="U693" s="73"/>
      <c r="V693" s="73"/>
      <c r="W693" s="73"/>
      <c r="X693" s="73"/>
      <c r="Y693" s="74">
        <f>SUM(Table1[[#This Row],[Syr]:[Other]])</f>
        <v>0</v>
      </c>
    </row>
    <row r="694" spans="1:25" ht="15" customHeight="1">
      <c r="A694" s="78"/>
      <c r="B694" s="78"/>
      <c r="D694" s="71"/>
      <c r="G694" s="71"/>
      <c r="H694" s="96" t="e">
        <f>INDEX(TblAdmin1[Admin1 Code],MATCH(G694,TblAdmin1[Tbl1_Admin1],0),1)</f>
        <v>#N/A</v>
      </c>
      <c r="I694" s="71"/>
      <c r="J694" s="96" t="e">
        <f t="array" aca="1" ref="J694" ca="1">OFFSET(Tbl2_Name2,MATCH(I694,OFFSET(Tbl2_RegionPCODE,MATCH(H694,Tbl2_Pcode1,0),1,COUNTIF(Tbl2_Pcode1,H694),1),0)-1+MATCH(H694,Tbl2_Pcode1,0)-1,1)</f>
        <v>#N/A</v>
      </c>
      <c r="K694" s="71"/>
      <c r="L694" s="96" t="e">
        <f t="array" aca="1" ref="L694" ca="1">OFFSET(Tbl3_Name3,MATCH(K694,OFFSET(Tbl3_Admin2PCODE,MATCH(J694,Tbl3_Pcode2,0),1,COUNTIF(Tbl3_Pcode2,J694),1),0)-1+MATCH(J694,Tbl3_Pcode2,0)-1,1)</f>
        <v>#N/A</v>
      </c>
      <c r="N694" s="96" t="e">
        <f t="array" aca="1" ref="N694" ca="1">OFFSET(Tbl4_Name4,MATCH(M694,OFFSET(Tbl4_Admin3PCODE,MATCH(L694,Tbl4_PCODE3,0),1,COUNTIF(Tbl4_PCODE3,L694),1),0)-1+MATCH(L694,Tbl4_PCODE3,0)-1,1)</f>
        <v>#N/A</v>
      </c>
      <c r="O694" s="96" t="str">
        <f ca="1">IFERROR(VLOOKUP(N694,PCODE4:LATITUDE,2,FALSE),"")</f>
        <v/>
      </c>
      <c r="P694" s="96" t="str">
        <f ca="1">IFERROR(VLOOKUP(N694,PCODE4:LONGITUDE,3,FALSE),"")</f>
        <v/>
      </c>
      <c r="Q694" s="81"/>
      <c r="R694" s="80"/>
      <c r="S694" s="73"/>
      <c r="T694" s="73"/>
      <c r="U694" s="73"/>
      <c r="V694" s="73"/>
      <c r="W694" s="73"/>
      <c r="X694" s="73"/>
      <c r="Y694" s="74">
        <f>SUM(Table1[[#This Row],[Syr]:[Other]])</f>
        <v>0</v>
      </c>
    </row>
    <row r="695" spans="1:25" ht="15" customHeight="1">
      <c r="A695" s="78"/>
      <c r="B695" s="78"/>
      <c r="D695" s="71"/>
      <c r="G695" s="71"/>
      <c r="H695" s="96" t="e">
        <f>INDEX(TblAdmin1[Admin1 Code],MATCH(G695,TblAdmin1[Tbl1_Admin1],0),1)</f>
        <v>#N/A</v>
      </c>
      <c r="I695" s="71"/>
      <c r="J695" s="96" t="e">
        <f t="array" aca="1" ref="J695" ca="1">OFFSET(Tbl2_Name2,MATCH(I695,OFFSET(Tbl2_RegionPCODE,MATCH(H695,Tbl2_Pcode1,0),1,COUNTIF(Tbl2_Pcode1,H695),1),0)-1+MATCH(H695,Tbl2_Pcode1,0)-1,1)</f>
        <v>#N/A</v>
      </c>
      <c r="K695" s="71"/>
      <c r="L695" s="96" t="e">
        <f t="array" aca="1" ref="L695" ca="1">OFFSET(Tbl3_Name3,MATCH(K695,OFFSET(Tbl3_Admin2PCODE,MATCH(J695,Tbl3_Pcode2,0),1,COUNTIF(Tbl3_Pcode2,J695),1),0)-1+MATCH(J695,Tbl3_Pcode2,0)-1,1)</f>
        <v>#N/A</v>
      </c>
      <c r="N695" s="96" t="e">
        <f t="array" aca="1" ref="N695" ca="1">OFFSET(Tbl4_Name4,MATCH(M695,OFFSET(Tbl4_Admin3PCODE,MATCH(L695,Tbl4_PCODE3,0),1,COUNTIF(Tbl4_PCODE3,L695),1),0)-1+MATCH(L695,Tbl4_PCODE3,0)-1,1)</f>
        <v>#N/A</v>
      </c>
      <c r="O695" s="96" t="str">
        <f ca="1">IFERROR(VLOOKUP(N695,PCODE4:LATITUDE,2,FALSE),"")</f>
        <v/>
      </c>
      <c r="P695" s="96" t="str">
        <f ca="1">IFERROR(VLOOKUP(N695,PCODE4:LONGITUDE,3,FALSE),"")</f>
        <v/>
      </c>
      <c r="Q695" s="81"/>
      <c r="R695" s="80"/>
      <c r="S695" s="73"/>
      <c r="T695" s="73"/>
      <c r="U695" s="73"/>
      <c r="V695" s="73"/>
      <c r="W695" s="73"/>
      <c r="X695" s="73"/>
      <c r="Y695" s="74">
        <f>SUM(Table1[[#This Row],[Syr]:[Other]])</f>
        <v>0</v>
      </c>
    </row>
    <row r="696" spans="1:25" ht="15" customHeight="1">
      <c r="A696" s="78"/>
      <c r="B696" s="78"/>
      <c r="D696" s="71"/>
      <c r="G696" s="71"/>
      <c r="H696" s="96" t="e">
        <f>INDEX(TblAdmin1[Admin1 Code],MATCH(G696,TblAdmin1[Tbl1_Admin1],0),1)</f>
        <v>#N/A</v>
      </c>
      <c r="I696" s="71"/>
      <c r="J696" s="96" t="e">
        <f t="array" aca="1" ref="J696" ca="1">OFFSET(Tbl2_Name2,MATCH(I696,OFFSET(Tbl2_RegionPCODE,MATCH(H696,Tbl2_Pcode1,0),1,COUNTIF(Tbl2_Pcode1,H696),1),0)-1+MATCH(H696,Tbl2_Pcode1,0)-1,1)</f>
        <v>#N/A</v>
      </c>
      <c r="K696" s="71"/>
      <c r="L696" s="96" t="e">
        <f t="array" aca="1" ref="L696" ca="1">OFFSET(Tbl3_Name3,MATCH(K696,OFFSET(Tbl3_Admin2PCODE,MATCH(J696,Tbl3_Pcode2,0),1,COUNTIF(Tbl3_Pcode2,J696),1),0)-1+MATCH(J696,Tbl3_Pcode2,0)-1,1)</f>
        <v>#N/A</v>
      </c>
      <c r="N696" s="96" t="e">
        <f t="array" aca="1" ref="N696" ca="1">OFFSET(Tbl4_Name4,MATCH(M696,OFFSET(Tbl4_Admin3PCODE,MATCH(L696,Tbl4_PCODE3,0),1,COUNTIF(Tbl4_PCODE3,L696),1),0)-1+MATCH(L696,Tbl4_PCODE3,0)-1,1)</f>
        <v>#N/A</v>
      </c>
      <c r="O696" s="96" t="str">
        <f ca="1">IFERROR(VLOOKUP(N696,PCODE4:LATITUDE,2,FALSE),"")</f>
        <v/>
      </c>
      <c r="P696" s="96" t="str">
        <f ca="1">IFERROR(VLOOKUP(N696,PCODE4:LONGITUDE,3,FALSE),"")</f>
        <v/>
      </c>
      <c r="Q696" s="81"/>
      <c r="R696" s="80"/>
      <c r="S696" s="73"/>
      <c r="T696" s="73"/>
      <c r="U696" s="73"/>
      <c r="V696" s="73"/>
      <c r="W696" s="73"/>
      <c r="X696" s="73"/>
      <c r="Y696" s="74">
        <f>SUM(Table1[[#This Row],[Syr]:[Other]])</f>
        <v>0</v>
      </c>
    </row>
    <row r="697" spans="1:25" ht="15" customHeight="1">
      <c r="A697" s="78"/>
      <c r="B697" s="78"/>
      <c r="D697" s="71"/>
      <c r="G697" s="71"/>
      <c r="H697" s="96" t="e">
        <f>INDEX(TblAdmin1[Admin1 Code],MATCH(G697,TblAdmin1[Tbl1_Admin1],0),1)</f>
        <v>#N/A</v>
      </c>
      <c r="I697" s="71"/>
      <c r="J697" s="96" t="e">
        <f t="array" aca="1" ref="J697" ca="1">OFFSET(Tbl2_Name2,MATCH(I697,OFFSET(Tbl2_RegionPCODE,MATCH(H697,Tbl2_Pcode1,0),1,COUNTIF(Tbl2_Pcode1,H697),1),0)-1+MATCH(H697,Tbl2_Pcode1,0)-1,1)</f>
        <v>#N/A</v>
      </c>
      <c r="K697" s="71"/>
      <c r="L697" s="96" t="e">
        <f t="array" aca="1" ref="L697" ca="1">OFFSET(Tbl3_Name3,MATCH(K697,OFFSET(Tbl3_Admin2PCODE,MATCH(J697,Tbl3_Pcode2,0),1,COUNTIF(Tbl3_Pcode2,J697),1),0)-1+MATCH(J697,Tbl3_Pcode2,0)-1,1)</f>
        <v>#N/A</v>
      </c>
      <c r="N697" s="96" t="e">
        <f t="array" aca="1" ref="N697" ca="1">OFFSET(Tbl4_Name4,MATCH(M697,OFFSET(Tbl4_Admin3PCODE,MATCH(L697,Tbl4_PCODE3,0),1,COUNTIF(Tbl4_PCODE3,L697),1),0)-1+MATCH(L697,Tbl4_PCODE3,0)-1,1)</f>
        <v>#N/A</v>
      </c>
      <c r="O697" s="96" t="str">
        <f ca="1">IFERROR(VLOOKUP(N697,PCODE4:LATITUDE,2,FALSE),"")</f>
        <v/>
      </c>
      <c r="P697" s="96" t="str">
        <f ca="1">IFERROR(VLOOKUP(N697,PCODE4:LONGITUDE,3,FALSE),"")</f>
        <v/>
      </c>
      <c r="Q697" s="81"/>
      <c r="R697" s="80"/>
      <c r="S697" s="73"/>
      <c r="T697" s="73"/>
      <c r="U697" s="73"/>
      <c r="V697" s="73"/>
      <c r="W697" s="73"/>
      <c r="X697" s="73"/>
      <c r="Y697" s="74">
        <f>SUM(Table1[[#This Row],[Syr]:[Other]])</f>
        <v>0</v>
      </c>
    </row>
    <row r="698" spans="1:25" ht="15" customHeight="1">
      <c r="A698" s="78"/>
      <c r="B698" s="78"/>
      <c r="D698" s="71"/>
      <c r="G698" s="71"/>
      <c r="H698" s="96" t="e">
        <f>INDEX(TblAdmin1[Admin1 Code],MATCH(G698,TblAdmin1[Tbl1_Admin1],0),1)</f>
        <v>#N/A</v>
      </c>
      <c r="I698" s="71"/>
      <c r="J698" s="96" t="e">
        <f t="array" aca="1" ref="J698" ca="1">OFFSET(Tbl2_Name2,MATCH(I698,OFFSET(Tbl2_RegionPCODE,MATCH(H698,Tbl2_Pcode1,0),1,COUNTIF(Tbl2_Pcode1,H698),1),0)-1+MATCH(H698,Tbl2_Pcode1,0)-1,1)</f>
        <v>#N/A</v>
      </c>
      <c r="K698" s="71"/>
      <c r="L698" s="96" t="e">
        <f t="array" aca="1" ref="L698" ca="1">OFFSET(Tbl3_Name3,MATCH(K698,OFFSET(Tbl3_Admin2PCODE,MATCH(J698,Tbl3_Pcode2,0),1,COUNTIF(Tbl3_Pcode2,J698),1),0)-1+MATCH(J698,Tbl3_Pcode2,0)-1,1)</f>
        <v>#N/A</v>
      </c>
      <c r="N698" s="96" t="e">
        <f t="array" aca="1" ref="N698" ca="1">OFFSET(Tbl4_Name4,MATCH(M698,OFFSET(Tbl4_Admin3PCODE,MATCH(L698,Tbl4_PCODE3,0),1,COUNTIF(Tbl4_PCODE3,L698),1),0)-1+MATCH(L698,Tbl4_PCODE3,0)-1,1)</f>
        <v>#N/A</v>
      </c>
      <c r="O698" s="96" t="str">
        <f ca="1">IFERROR(VLOOKUP(N698,PCODE4:LATITUDE,2,FALSE),"")</f>
        <v/>
      </c>
      <c r="P698" s="96" t="str">
        <f ca="1">IFERROR(VLOOKUP(N698,PCODE4:LONGITUDE,3,FALSE),"")</f>
        <v/>
      </c>
      <c r="Q698" s="81"/>
      <c r="R698" s="80"/>
      <c r="S698" s="73"/>
      <c r="T698" s="73"/>
      <c r="U698" s="73"/>
      <c r="V698" s="73"/>
      <c r="W698" s="73"/>
      <c r="X698" s="73"/>
      <c r="Y698" s="74">
        <f>SUM(Table1[[#This Row],[Syr]:[Other]])</f>
        <v>0</v>
      </c>
    </row>
    <row r="699" spans="1:25" ht="15" customHeight="1">
      <c r="A699" s="78"/>
      <c r="B699" s="78"/>
      <c r="D699" s="71"/>
      <c r="G699" s="71"/>
      <c r="H699" s="96" t="e">
        <f>INDEX(TblAdmin1[Admin1 Code],MATCH(G699,TblAdmin1[Tbl1_Admin1],0),1)</f>
        <v>#N/A</v>
      </c>
      <c r="I699" s="71"/>
      <c r="J699" s="96" t="e">
        <f t="array" aca="1" ref="J699" ca="1">OFFSET(Tbl2_Name2,MATCH(I699,OFFSET(Tbl2_RegionPCODE,MATCH(H699,Tbl2_Pcode1,0),1,COUNTIF(Tbl2_Pcode1,H699),1),0)-1+MATCH(H699,Tbl2_Pcode1,0)-1,1)</f>
        <v>#N/A</v>
      </c>
      <c r="K699" s="71"/>
      <c r="L699" s="96" t="e">
        <f t="array" aca="1" ref="L699" ca="1">OFFSET(Tbl3_Name3,MATCH(K699,OFFSET(Tbl3_Admin2PCODE,MATCH(J699,Tbl3_Pcode2,0),1,COUNTIF(Tbl3_Pcode2,J699),1),0)-1+MATCH(J699,Tbl3_Pcode2,0)-1,1)</f>
        <v>#N/A</v>
      </c>
      <c r="N699" s="96" t="e">
        <f t="array" aca="1" ref="N699" ca="1">OFFSET(Tbl4_Name4,MATCH(M699,OFFSET(Tbl4_Admin3PCODE,MATCH(L699,Tbl4_PCODE3,0),1,COUNTIF(Tbl4_PCODE3,L699),1),0)-1+MATCH(L699,Tbl4_PCODE3,0)-1,1)</f>
        <v>#N/A</v>
      </c>
      <c r="O699" s="96" t="str">
        <f ca="1">IFERROR(VLOOKUP(N699,PCODE4:LATITUDE,2,FALSE),"")</f>
        <v/>
      </c>
      <c r="P699" s="96" t="str">
        <f ca="1">IFERROR(VLOOKUP(N699,PCODE4:LONGITUDE,3,FALSE),"")</f>
        <v/>
      </c>
      <c r="Q699" s="81"/>
      <c r="R699" s="80"/>
      <c r="S699" s="73"/>
      <c r="T699" s="73"/>
      <c r="U699" s="73"/>
      <c r="V699" s="73"/>
      <c r="W699" s="73"/>
      <c r="X699" s="73"/>
      <c r="Y699" s="74">
        <f>SUM(Table1[[#This Row],[Syr]:[Other]])</f>
        <v>0</v>
      </c>
    </row>
    <row r="700" spans="1:25" ht="15" customHeight="1">
      <c r="A700" s="78"/>
      <c r="B700" s="78"/>
      <c r="D700" s="71"/>
      <c r="G700" s="71"/>
      <c r="H700" s="96" t="e">
        <f>INDEX(TblAdmin1[Admin1 Code],MATCH(G700,TblAdmin1[Tbl1_Admin1],0),1)</f>
        <v>#N/A</v>
      </c>
      <c r="I700" s="71"/>
      <c r="J700" s="96" t="e">
        <f t="array" aca="1" ref="J700" ca="1">OFFSET(Tbl2_Name2,MATCH(I700,OFFSET(Tbl2_RegionPCODE,MATCH(H700,Tbl2_Pcode1,0),1,COUNTIF(Tbl2_Pcode1,H700),1),0)-1+MATCH(H700,Tbl2_Pcode1,0)-1,1)</f>
        <v>#N/A</v>
      </c>
      <c r="K700" s="71"/>
      <c r="L700" s="96" t="e">
        <f t="array" aca="1" ref="L700" ca="1">OFFSET(Tbl3_Name3,MATCH(K700,OFFSET(Tbl3_Admin2PCODE,MATCH(J700,Tbl3_Pcode2,0),1,COUNTIF(Tbl3_Pcode2,J700),1),0)-1+MATCH(J700,Tbl3_Pcode2,0)-1,1)</f>
        <v>#N/A</v>
      </c>
      <c r="N700" s="96" t="e">
        <f t="array" aca="1" ref="N700" ca="1">OFFSET(Tbl4_Name4,MATCH(M700,OFFSET(Tbl4_Admin3PCODE,MATCH(L700,Tbl4_PCODE3,0),1,COUNTIF(Tbl4_PCODE3,L700),1),0)-1+MATCH(L700,Tbl4_PCODE3,0)-1,1)</f>
        <v>#N/A</v>
      </c>
      <c r="O700" s="96" t="str">
        <f ca="1">IFERROR(VLOOKUP(N700,PCODE4:LATITUDE,2,FALSE),"")</f>
        <v/>
      </c>
      <c r="P700" s="96" t="str">
        <f ca="1">IFERROR(VLOOKUP(N700,PCODE4:LONGITUDE,3,FALSE),"")</f>
        <v/>
      </c>
      <c r="Q700" s="81"/>
      <c r="R700" s="80"/>
      <c r="S700" s="73"/>
      <c r="T700" s="73"/>
      <c r="U700" s="73"/>
      <c r="V700" s="73"/>
      <c r="W700" s="73"/>
      <c r="X700" s="73"/>
      <c r="Y700" s="74">
        <f>SUM(Table1[[#This Row],[Syr]:[Other]])</f>
        <v>0</v>
      </c>
    </row>
    <row r="701" spans="1:25" ht="15" customHeight="1">
      <c r="A701" s="78"/>
      <c r="B701" s="78"/>
      <c r="D701" s="71"/>
      <c r="G701" s="71"/>
      <c r="H701" s="96" t="e">
        <f>INDEX(TblAdmin1[Admin1 Code],MATCH(G701,TblAdmin1[Tbl1_Admin1],0),1)</f>
        <v>#N/A</v>
      </c>
      <c r="I701" s="71"/>
      <c r="J701" s="96" t="e">
        <f t="array" aca="1" ref="J701" ca="1">OFFSET(Tbl2_Name2,MATCH(I701,OFFSET(Tbl2_RegionPCODE,MATCH(H701,Tbl2_Pcode1,0),1,COUNTIF(Tbl2_Pcode1,H701),1),0)-1+MATCH(H701,Tbl2_Pcode1,0)-1,1)</f>
        <v>#N/A</v>
      </c>
      <c r="K701" s="71"/>
      <c r="L701" s="96" t="e">
        <f t="array" aca="1" ref="L701" ca="1">OFFSET(Tbl3_Name3,MATCH(K701,OFFSET(Tbl3_Admin2PCODE,MATCH(J701,Tbl3_Pcode2,0),1,COUNTIF(Tbl3_Pcode2,J701),1),0)-1+MATCH(J701,Tbl3_Pcode2,0)-1,1)</f>
        <v>#N/A</v>
      </c>
      <c r="N701" s="96" t="e">
        <f t="array" aca="1" ref="N701" ca="1">OFFSET(Tbl4_Name4,MATCH(M701,OFFSET(Tbl4_Admin3PCODE,MATCH(L701,Tbl4_PCODE3,0),1,COUNTIF(Tbl4_PCODE3,L701),1),0)-1+MATCH(L701,Tbl4_PCODE3,0)-1,1)</f>
        <v>#N/A</v>
      </c>
      <c r="O701" s="96" t="str">
        <f ca="1">IFERROR(VLOOKUP(N701,PCODE4:LATITUDE,2,FALSE),"")</f>
        <v/>
      </c>
      <c r="P701" s="96" t="str">
        <f ca="1">IFERROR(VLOOKUP(N701,PCODE4:LONGITUDE,3,FALSE),"")</f>
        <v/>
      </c>
      <c r="Q701" s="81"/>
      <c r="R701" s="80"/>
      <c r="S701" s="73"/>
      <c r="T701" s="73"/>
      <c r="U701" s="73"/>
      <c r="V701" s="73"/>
      <c r="W701" s="73"/>
      <c r="X701" s="73"/>
      <c r="Y701" s="74">
        <f>SUM(Table1[[#This Row],[Syr]:[Other]])</f>
        <v>0</v>
      </c>
    </row>
    <row r="702" spans="1:25" ht="15" customHeight="1">
      <c r="A702" s="78"/>
      <c r="B702" s="78"/>
      <c r="D702" s="71"/>
      <c r="G702" s="71"/>
      <c r="H702" s="96" t="e">
        <f>INDEX(TblAdmin1[Admin1 Code],MATCH(G702,TblAdmin1[Tbl1_Admin1],0),1)</f>
        <v>#N/A</v>
      </c>
      <c r="I702" s="71"/>
      <c r="J702" s="96" t="e">
        <f t="array" aca="1" ref="J702" ca="1">OFFSET(Tbl2_Name2,MATCH(I702,OFFSET(Tbl2_RegionPCODE,MATCH(H702,Tbl2_Pcode1,0),1,COUNTIF(Tbl2_Pcode1,H702),1),0)-1+MATCH(H702,Tbl2_Pcode1,0)-1,1)</f>
        <v>#N/A</v>
      </c>
      <c r="K702" s="71"/>
      <c r="L702" s="96" t="e">
        <f t="array" aca="1" ref="L702" ca="1">OFFSET(Tbl3_Name3,MATCH(K702,OFFSET(Tbl3_Admin2PCODE,MATCH(J702,Tbl3_Pcode2,0),1,COUNTIF(Tbl3_Pcode2,J702),1),0)-1+MATCH(J702,Tbl3_Pcode2,0)-1,1)</f>
        <v>#N/A</v>
      </c>
      <c r="N702" s="96" t="e">
        <f t="array" aca="1" ref="N702" ca="1">OFFSET(Tbl4_Name4,MATCH(M702,OFFSET(Tbl4_Admin3PCODE,MATCH(L702,Tbl4_PCODE3,0),1,COUNTIF(Tbl4_PCODE3,L702),1),0)-1+MATCH(L702,Tbl4_PCODE3,0)-1,1)</f>
        <v>#N/A</v>
      </c>
      <c r="O702" s="96" t="str">
        <f ca="1">IFERROR(VLOOKUP(N702,PCODE4:LATITUDE,2,FALSE),"")</f>
        <v/>
      </c>
      <c r="P702" s="96" t="str">
        <f ca="1">IFERROR(VLOOKUP(N702,PCODE4:LONGITUDE,3,FALSE),"")</f>
        <v/>
      </c>
      <c r="Q702" s="81"/>
      <c r="R702" s="80"/>
      <c r="S702" s="73"/>
      <c r="T702" s="73"/>
      <c r="U702" s="73"/>
      <c r="V702" s="73"/>
      <c r="W702" s="73"/>
      <c r="X702" s="73"/>
      <c r="Y702" s="74">
        <f>SUM(Table1[[#This Row],[Syr]:[Other]])</f>
        <v>0</v>
      </c>
    </row>
    <row r="703" spans="1:25" ht="15" customHeight="1">
      <c r="A703" s="78"/>
      <c r="B703" s="78"/>
      <c r="D703" s="71"/>
      <c r="G703" s="71"/>
      <c r="H703" s="96" t="e">
        <f>INDEX(TblAdmin1[Admin1 Code],MATCH(G703,TblAdmin1[Tbl1_Admin1],0),1)</f>
        <v>#N/A</v>
      </c>
      <c r="I703" s="71"/>
      <c r="J703" s="96" t="e">
        <f t="array" aca="1" ref="J703" ca="1">OFFSET(Tbl2_Name2,MATCH(I703,OFFSET(Tbl2_RegionPCODE,MATCH(H703,Tbl2_Pcode1,0),1,COUNTIF(Tbl2_Pcode1,H703),1),0)-1+MATCH(H703,Tbl2_Pcode1,0)-1,1)</f>
        <v>#N/A</v>
      </c>
      <c r="K703" s="71"/>
      <c r="L703" s="96" t="e">
        <f t="array" aca="1" ref="L703" ca="1">OFFSET(Tbl3_Name3,MATCH(K703,OFFSET(Tbl3_Admin2PCODE,MATCH(J703,Tbl3_Pcode2,0),1,COUNTIF(Tbl3_Pcode2,J703),1),0)-1+MATCH(J703,Tbl3_Pcode2,0)-1,1)</f>
        <v>#N/A</v>
      </c>
      <c r="N703" s="96" t="e">
        <f t="array" aca="1" ref="N703" ca="1">OFFSET(Tbl4_Name4,MATCH(M703,OFFSET(Tbl4_Admin3PCODE,MATCH(L703,Tbl4_PCODE3,0),1,COUNTIF(Tbl4_PCODE3,L703),1),0)-1+MATCH(L703,Tbl4_PCODE3,0)-1,1)</f>
        <v>#N/A</v>
      </c>
      <c r="O703" s="96" t="str">
        <f ca="1">IFERROR(VLOOKUP(N703,PCODE4:LATITUDE,2,FALSE),"")</f>
        <v/>
      </c>
      <c r="P703" s="96" t="str">
        <f ca="1">IFERROR(VLOOKUP(N703,PCODE4:LONGITUDE,3,FALSE),"")</f>
        <v/>
      </c>
      <c r="Q703" s="81"/>
      <c r="R703" s="80"/>
      <c r="S703" s="73"/>
      <c r="T703" s="73"/>
      <c r="U703" s="73"/>
      <c r="V703" s="73"/>
      <c r="W703" s="73"/>
      <c r="X703" s="73"/>
      <c r="Y703" s="74">
        <f>SUM(Table1[[#This Row],[Syr]:[Other]])</f>
        <v>0</v>
      </c>
    </row>
    <row r="704" spans="1:25" ht="15" customHeight="1">
      <c r="A704" s="78"/>
      <c r="B704" s="78"/>
      <c r="D704" s="71"/>
      <c r="G704" s="71"/>
      <c r="H704" s="96" t="e">
        <f>INDEX(TblAdmin1[Admin1 Code],MATCH(G704,TblAdmin1[Tbl1_Admin1],0),1)</f>
        <v>#N/A</v>
      </c>
      <c r="I704" s="71"/>
      <c r="J704" s="96" t="e">
        <f t="array" aca="1" ref="J704" ca="1">OFFSET(Tbl2_Name2,MATCH(I704,OFFSET(Tbl2_RegionPCODE,MATCH(H704,Tbl2_Pcode1,0),1,COUNTIF(Tbl2_Pcode1,H704),1),0)-1+MATCH(H704,Tbl2_Pcode1,0)-1,1)</f>
        <v>#N/A</v>
      </c>
      <c r="K704" s="71"/>
      <c r="L704" s="96" t="e">
        <f t="array" aca="1" ref="L704" ca="1">OFFSET(Tbl3_Name3,MATCH(K704,OFFSET(Tbl3_Admin2PCODE,MATCH(J704,Tbl3_Pcode2,0),1,COUNTIF(Tbl3_Pcode2,J704),1),0)-1+MATCH(J704,Tbl3_Pcode2,0)-1,1)</f>
        <v>#N/A</v>
      </c>
      <c r="N704" s="96" t="e">
        <f t="array" aca="1" ref="N704" ca="1">OFFSET(Tbl4_Name4,MATCH(M704,OFFSET(Tbl4_Admin3PCODE,MATCH(L704,Tbl4_PCODE3,0),1,COUNTIF(Tbl4_PCODE3,L704),1),0)-1+MATCH(L704,Tbl4_PCODE3,0)-1,1)</f>
        <v>#N/A</v>
      </c>
      <c r="O704" s="96" t="str">
        <f ca="1">IFERROR(VLOOKUP(N704,PCODE4:LATITUDE,2,FALSE),"")</f>
        <v/>
      </c>
      <c r="P704" s="96" t="str">
        <f ca="1">IFERROR(VLOOKUP(N704,PCODE4:LONGITUDE,3,FALSE),"")</f>
        <v/>
      </c>
      <c r="Q704" s="81"/>
      <c r="R704" s="80"/>
      <c r="S704" s="73"/>
      <c r="T704" s="73"/>
      <c r="U704" s="73"/>
      <c r="V704" s="73"/>
      <c r="W704" s="73"/>
      <c r="X704" s="73"/>
      <c r="Y704" s="74">
        <f>SUM(Table1[[#This Row],[Syr]:[Other]])</f>
        <v>0</v>
      </c>
    </row>
    <row r="705" spans="1:25" ht="15" customHeight="1">
      <c r="A705" s="78"/>
      <c r="B705" s="78"/>
      <c r="D705" s="71"/>
      <c r="G705" s="71"/>
      <c r="H705" s="96" t="e">
        <f>INDEX(TblAdmin1[Admin1 Code],MATCH(G705,TblAdmin1[Tbl1_Admin1],0),1)</f>
        <v>#N/A</v>
      </c>
      <c r="I705" s="71"/>
      <c r="J705" s="96" t="e">
        <f t="array" aca="1" ref="J705" ca="1">OFFSET(Tbl2_Name2,MATCH(I705,OFFSET(Tbl2_RegionPCODE,MATCH(H705,Tbl2_Pcode1,0),1,COUNTIF(Tbl2_Pcode1,H705),1),0)-1+MATCH(H705,Tbl2_Pcode1,0)-1,1)</f>
        <v>#N/A</v>
      </c>
      <c r="K705" s="71"/>
      <c r="L705" s="96" t="e">
        <f t="array" aca="1" ref="L705" ca="1">OFFSET(Tbl3_Name3,MATCH(K705,OFFSET(Tbl3_Admin2PCODE,MATCH(J705,Tbl3_Pcode2,0),1,COUNTIF(Tbl3_Pcode2,J705),1),0)-1+MATCH(J705,Tbl3_Pcode2,0)-1,1)</f>
        <v>#N/A</v>
      </c>
      <c r="N705" s="96" t="e">
        <f t="array" aca="1" ref="N705" ca="1">OFFSET(Tbl4_Name4,MATCH(M705,OFFSET(Tbl4_Admin3PCODE,MATCH(L705,Tbl4_PCODE3,0),1,COUNTIF(Tbl4_PCODE3,L705),1),0)-1+MATCH(L705,Tbl4_PCODE3,0)-1,1)</f>
        <v>#N/A</v>
      </c>
      <c r="O705" s="96" t="str">
        <f ca="1">IFERROR(VLOOKUP(N705,PCODE4:LATITUDE,2,FALSE),"")</f>
        <v/>
      </c>
      <c r="P705" s="96" t="str">
        <f ca="1">IFERROR(VLOOKUP(N705,PCODE4:LONGITUDE,3,FALSE),"")</f>
        <v/>
      </c>
      <c r="Q705" s="81"/>
      <c r="R705" s="80"/>
      <c r="S705" s="73"/>
      <c r="T705" s="73"/>
      <c r="U705" s="73"/>
      <c r="V705" s="73"/>
      <c r="W705" s="73"/>
      <c r="X705" s="73"/>
      <c r="Y705" s="74">
        <f>SUM(Table1[[#This Row],[Syr]:[Other]])</f>
        <v>0</v>
      </c>
    </row>
    <row r="706" spans="1:25" ht="15" customHeight="1">
      <c r="A706" s="78"/>
      <c r="B706" s="78"/>
      <c r="D706" s="71"/>
      <c r="G706" s="71"/>
      <c r="H706" s="96" t="e">
        <f>INDEX(TblAdmin1[Admin1 Code],MATCH(G706,TblAdmin1[Tbl1_Admin1],0),1)</f>
        <v>#N/A</v>
      </c>
      <c r="I706" s="71"/>
      <c r="J706" s="96" t="e">
        <f t="array" aca="1" ref="J706" ca="1">OFFSET(Tbl2_Name2,MATCH(I706,OFFSET(Tbl2_RegionPCODE,MATCH(H706,Tbl2_Pcode1,0),1,COUNTIF(Tbl2_Pcode1,H706),1),0)-1+MATCH(H706,Tbl2_Pcode1,0)-1,1)</f>
        <v>#N/A</v>
      </c>
      <c r="K706" s="71"/>
      <c r="L706" s="96" t="e">
        <f t="array" aca="1" ref="L706" ca="1">OFFSET(Tbl3_Name3,MATCH(K706,OFFSET(Tbl3_Admin2PCODE,MATCH(J706,Tbl3_Pcode2,0),1,COUNTIF(Tbl3_Pcode2,J706),1),0)-1+MATCH(J706,Tbl3_Pcode2,0)-1,1)</f>
        <v>#N/A</v>
      </c>
      <c r="N706" s="96" t="e">
        <f t="array" aca="1" ref="N706" ca="1">OFFSET(Tbl4_Name4,MATCH(M706,OFFSET(Tbl4_Admin3PCODE,MATCH(L706,Tbl4_PCODE3,0),1,COUNTIF(Tbl4_PCODE3,L706),1),0)-1+MATCH(L706,Tbl4_PCODE3,0)-1,1)</f>
        <v>#N/A</v>
      </c>
      <c r="O706" s="96" t="str">
        <f ca="1">IFERROR(VLOOKUP(N706,PCODE4:LATITUDE,2,FALSE),"")</f>
        <v/>
      </c>
      <c r="P706" s="96" t="str">
        <f ca="1">IFERROR(VLOOKUP(N706,PCODE4:LONGITUDE,3,FALSE),"")</f>
        <v/>
      </c>
      <c r="Q706" s="81"/>
      <c r="R706" s="80"/>
      <c r="S706" s="73"/>
      <c r="T706" s="73"/>
      <c r="U706" s="73"/>
      <c r="V706" s="73"/>
      <c r="W706" s="73"/>
      <c r="X706" s="73"/>
      <c r="Y706" s="74">
        <f>SUM(Table1[[#This Row],[Syr]:[Other]])</f>
        <v>0</v>
      </c>
    </row>
    <row r="707" spans="1:25" ht="15" customHeight="1">
      <c r="A707" s="78"/>
      <c r="B707" s="78"/>
      <c r="D707" s="71"/>
      <c r="G707" s="71"/>
      <c r="H707" s="96" t="e">
        <f>INDEX(TblAdmin1[Admin1 Code],MATCH(G707,TblAdmin1[Tbl1_Admin1],0),1)</f>
        <v>#N/A</v>
      </c>
      <c r="I707" s="71"/>
      <c r="J707" s="96" t="e">
        <f t="array" aca="1" ref="J707" ca="1">OFFSET(Tbl2_Name2,MATCH(I707,OFFSET(Tbl2_RegionPCODE,MATCH(H707,Tbl2_Pcode1,0),1,COUNTIF(Tbl2_Pcode1,H707),1),0)-1+MATCH(H707,Tbl2_Pcode1,0)-1,1)</f>
        <v>#N/A</v>
      </c>
      <c r="K707" s="71"/>
      <c r="L707" s="96" t="e">
        <f t="array" aca="1" ref="L707" ca="1">OFFSET(Tbl3_Name3,MATCH(K707,OFFSET(Tbl3_Admin2PCODE,MATCH(J707,Tbl3_Pcode2,0),1,COUNTIF(Tbl3_Pcode2,J707),1),0)-1+MATCH(J707,Tbl3_Pcode2,0)-1,1)</f>
        <v>#N/A</v>
      </c>
      <c r="N707" s="96" t="e">
        <f t="array" aca="1" ref="N707" ca="1">OFFSET(Tbl4_Name4,MATCH(M707,OFFSET(Tbl4_Admin3PCODE,MATCH(L707,Tbl4_PCODE3,0),1,COUNTIF(Tbl4_PCODE3,L707),1),0)-1+MATCH(L707,Tbl4_PCODE3,0)-1,1)</f>
        <v>#N/A</v>
      </c>
      <c r="O707" s="96" t="str">
        <f ca="1">IFERROR(VLOOKUP(N707,PCODE4:LATITUDE,2,FALSE),"")</f>
        <v/>
      </c>
      <c r="P707" s="96" t="str">
        <f ca="1">IFERROR(VLOOKUP(N707,PCODE4:LONGITUDE,3,FALSE),"")</f>
        <v/>
      </c>
      <c r="Q707" s="81"/>
      <c r="R707" s="80"/>
      <c r="S707" s="73"/>
      <c r="T707" s="73"/>
      <c r="U707" s="73"/>
      <c r="V707" s="73"/>
      <c r="W707" s="73"/>
      <c r="X707" s="73"/>
      <c r="Y707" s="74">
        <f>SUM(Table1[[#This Row],[Syr]:[Other]])</f>
        <v>0</v>
      </c>
    </row>
    <row r="708" spans="1:25" ht="15" customHeight="1">
      <c r="A708" s="78"/>
      <c r="B708" s="78"/>
      <c r="D708" s="71"/>
      <c r="G708" s="71"/>
      <c r="H708" s="96" t="e">
        <f>INDEX(TblAdmin1[Admin1 Code],MATCH(G708,TblAdmin1[Tbl1_Admin1],0),1)</f>
        <v>#N/A</v>
      </c>
      <c r="I708" s="71"/>
      <c r="J708" s="96" t="e">
        <f t="array" aca="1" ref="J708" ca="1">OFFSET(Tbl2_Name2,MATCH(I708,OFFSET(Tbl2_RegionPCODE,MATCH(H708,Tbl2_Pcode1,0),1,COUNTIF(Tbl2_Pcode1,H708),1),0)-1+MATCH(H708,Tbl2_Pcode1,0)-1,1)</f>
        <v>#N/A</v>
      </c>
      <c r="K708" s="71"/>
      <c r="L708" s="96" t="e">
        <f t="array" aca="1" ref="L708" ca="1">OFFSET(Tbl3_Name3,MATCH(K708,OFFSET(Tbl3_Admin2PCODE,MATCH(J708,Tbl3_Pcode2,0),1,COUNTIF(Tbl3_Pcode2,J708),1),0)-1+MATCH(J708,Tbl3_Pcode2,0)-1,1)</f>
        <v>#N/A</v>
      </c>
      <c r="N708" s="96" t="e">
        <f t="array" aca="1" ref="N708" ca="1">OFFSET(Tbl4_Name4,MATCH(M708,OFFSET(Tbl4_Admin3PCODE,MATCH(L708,Tbl4_PCODE3,0),1,COUNTIF(Tbl4_PCODE3,L708),1),0)-1+MATCH(L708,Tbl4_PCODE3,0)-1,1)</f>
        <v>#N/A</v>
      </c>
      <c r="O708" s="96" t="str">
        <f ca="1">IFERROR(VLOOKUP(N708,PCODE4:LATITUDE,2,FALSE),"")</f>
        <v/>
      </c>
      <c r="P708" s="96" t="str">
        <f ca="1">IFERROR(VLOOKUP(N708,PCODE4:LONGITUDE,3,FALSE),"")</f>
        <v/>
      </c>
      <c r="Q708" s="81"/>
      <c r="R708" s="80"/>
      <c r="S708" s="73"/>
      <c r="T708" s="73"/>
      <c r="U708" s="73"/>
      <c r="V708" s="73"/>
      <c r="W708" s="73"/>
      <c r="X708" s="73"/>
      <c r="Y708" s="74">
        <f>SUM(Table1[[#This Row],[Syr]:[Other]])</f>
        <v>0</v>
      </c>
    </row>
    <row r="709" spans="1:25" ht="15" customHeight="1">
      <c r="A709" s="78"/>
      <c r="B709" s="78"/>
      <c r="D709" s="71"/>
      <c r="G709" s="71"/>
      <c r="H709" s="96" t="e">
        <f>INDEX(TblAdmin1[Admin1 Code],MATCH(G709,TblAdmin1[Tbl1_Admin1],0),1)</f>
        <v>#N/A</v>
      </c>
      <c r="I709" s="71"/>
      <c r="J709" s="96" t="e">
        <f t="array" aca="1" ref="J709" ca="1">OFFSET(Tbl2_Name2,MATCH(I709,OFFSET(Tbl2_RegionPCODE,MATCH(H709,Tbl2_Pcode1,0),1,COUNTIF(Tbl2_Pcode1,H709),1),0)-1+MATCH(H709,Tbl2_Pcode1,0)-1,1)</f>
        <v>#N/A</v>
      </c>
      <c r="K709" s="71"/>
      <c r="L709" s="96" t="e">
        <f t="array" aca="1" ref="L709" ca="1">OFFSET(Tbl3_Name3,MATCH(K709,OFFSET(Tbl3_Admin2PCODE,MATCH(J709,Tbl3_Pcode2,0),1,COUNTIF(Tbl3_Pcode2,J709),1),0)-1+MATCH(J709,Tbl3_Pcode2,0)-1,1)</f>
        <v>#N/A</v>
      </c>
      <c r="N709" s="96" t="e">
        <f t="array" aca="1" ref="N709" ca="1">OFFSET(Tbl4_Name4,MATCH(M709,OFFSET(Tbl4_Admin3PCODE,MATCH(L709,Tbl4_PCODE3,0),1,COUNTIF(Tbl4_PCODE3,L709),1),0)-1+MATCH(L709,Tbl4_PCODE3,0)-1,1)</f>
        <v>#N/A</v>
      </c>
      <c r="O709" s="96" t="str">
        <f ca="1">IFERROR(VLOOKUP(N709,PCODE4:LATITUDE,2,FALSE),"")</f>
        <v/>
      </c>
      <c r="P709" s="96" t="str">
        <f ca="1">IFERROR(VLOOKUP(N709,PCODE4:LONGITUDE,3,FALSE),"")</f>
        <v/>
      </c>
      <c r="Q709" s="81"/>
      <c r="R709" s="80"/>
      <c r="S709" s="73"/>
      <c r="T709" s="73"/>
      <c r="U709" s="73"/>
      <c r="V709" s="73"/>
      <c r="W709" s="73"/>
      <c r="X709" s="73"/>
      <c r="Y709" s="74">
        <f>SUM(Table1[[#This Row],[Syr]:[Other]])</f>
        <v>0</v>
      </c>
    </row>
    <row r="710" spans="1:25" ht="15" customHeight="1">
      <c r="A710" s="78"/>
      <c r="B710" s="78"/>
      <c r="D710" s="71"/>
      <c r="G710" s="71"/>
      <c r="H710" s="96" t="e">
        <f>INDEX(TblAdmin1[Admin1 Code],MATCH(G710,TblAdmin1[Tbl1_Admin1],0),1)</f>
        <v>#N/A</v>
      </c>
      <c r="I710" s="71"/>
      <c r="J710" s="96" t="e">
        <f t="array" aca="1" ref="J710" ca="1">OFFSET(Tbl2_Name2,MATCH(I710,OFFSET(Tbl2_RegionPCODE,MATCH(H710,Tbl2_Pcode1,0),1,COUNTIF(Tbl2_Pcode1,H710),1),0)-1+MATCH(H710,Tbl2_Pcode1,0)-1,1)</f>
        <v>#N/A</v>
      </c>
      <c r="K710" s="71"/>
      <c r="L710" s="96" t="e">
        <f t="array" aca="1" ref="L710" ca="1">OFFSET(Tbl3_Name3,MATCH(K710,OFFSET(Tbl3_Admin2PCODE,MATCH(J710,Tbl3_Pcode2,0),1,COUNTIF(Tbl3_Pcode2,J710),1),0)-1+MATCH(J710,Tbl3_Pcode2,0)-1,1)</f>
        <v>#N/A</v>
      </c>
      <c r="N710" s="96" t="e">
        <f t="array" aca="1" ref="N710" ca="1">OFFSET(Tbl4_Name4,MATCH(M710,OFFSET(Tbl4_Admin3PCODE,MATCH(L710,Tbl4_PCODE3,0),1,COUNTIF(Tbl4_PCODE3,L710),1),0)-1+MATCH(L710,Tbl4_PCODE3,0)-1,1)</f>
        <v>#N/A</v>
      </c>
      <c r="O710" s="96" t="str">
        <f ca="1">IFERROR(VLOOKUP(N710,PCODE4:LATITUDE,2,FALSE),"")</f>
        <v/>
      </c>
      <c r="P710" s="96" t="str">
        <f ca="1">IFERROR(VLOOKUP(N710,PCODE4:LONGITUDE,3,FALSE),"")</f>
        <v/>
      </c>
      <c r="Q710" s="81"/>
      <c r="R710" s="80"/>
      <c r="S710" s="73"/>
      <c r="T710" s="73"/>
      <c r="U710" s="73"/>
      <c r="V710" s="73"/>
      <c r="W710" s="73"/>
      <c r="X710" s="73"/>
      <c r="Y710" s="74">
        <f>SUM(Table1[[#This Row],[Syr]:[Other]])</f>
        <v>0</v>
      </c>
    </row>
    <row r="711" spans="1:25" ht="15" customHeight="1">
      <c r="A711" s="78"/>
      <c r="B711" s="78"/>
      <c r="D711" s="71"/>
      <c r="G711" s="71"/>
      <c r="H711" s="96" t="e">
        <f>INDEX(TblAdmin1[Admin1 Code],MATCH(G711,TblAdmin1[Tbl1_Admin1],0),1)</f>
        <v>#N/A</v>
      </c>
      <c r="I711" s="71"/>
      <c r="J711" s="96" t="e">
        <f t="array" aca="1" ref="J711" ca="1">OFFSET(Tbl2_Name2,MATCH(I711,OFFSET(Tbl2_RegionPCODE,MATCH(H711,Tbl2_Pcode1,0),1,COUNTIF(Tbl2_Pcode1,H711),1),0)-1+MATCH(H711,Tbl2_Pcode1,0)-1,1)</f>
        <v>#N/A</v>
      </c>
      <c r="K711" s="71"/>
      <c r="L711" s="96" t="e">
        <f t="array" aca="1" ref="L711" ca="1">OFFSET(Tbl3_Name3,MATCH(K711,OFFSET(Tbl3_Admin2PCODE,MATCH(J711,Tbl3_Pcode2,0),1,COUNTIF(Tbl3_Pcode2,J711),1),0)-1+MATCH(J711,Tbl3_Pcode2,0)-1,1)</f>
        <v>#N/A</v>
      </c>
      <c r="N711" s="96" t="e">
        <f t="array" aca="1" ref="N711" ca="1">OFFSET(Tbl4_Name4,MATCH(M711,OFFSET(Tbl4_Admin3PCODE,MATCH(L711,Tbl4_PCODE3,0),1,COUNTIF(Tbl4_PCODE3,L711),1),0)-1+MATCH(L711,Tbl4_PCODE3,0)-1,1)</f>
        <v>#N/A</v>
      </c>
      <c r="O711" s="96" t="str">
        <f ca="1">IFERROR(VLOOKUP(N711,PCODE4:LATITUDE,2,FALSE),"")</f>
        <v/>
      </c>
      <c r="P711" s="96" t="str">
        <f ca="1">IFERROR(VLOOKUP(N711,PCODE4:LONGITUDE,3,FALSE),"")</f>
        <v/>
      </c>
      <c r="Q711" s="81"/>
      <c r="R711" s="80"/>
      <c r="S711" s="73"/>
      <c r="T711" s="73"/>
      <c r="U711" s="73"/>
      <c r="V711" s="73"/>
      <c r="W711" s="73"/>
      <c r="X711" s="73"/>
      <c r="Y711" s="74">
        <f>SUM(Table1[[#This Row],[Syr]:[Other]])</f>
        <v>0</v>
      </c>
    </row>
    <row r="712" spans="1:25" ht="15" customHeight="1">
      <c r="A712" s="78"/>
      <c r="B712" s="78"/>
      <c r="D712" s="71"/>
      <c r="G712" s="71"/>
      <c r="H712" s="96" t="e">
        <f>INDEX(TblAdmin1[Admin1 Code],MATCH(G712,TblAdmin1[Tbl1_Admin1],0),1)</f>
        <v>#N/A</v>
      </c>
      <c r="I712" s="71"/>
      <c r="J712" s="96" t="e">
        <f t="array" aca="1" ref="J712" ca="1">OFFSET(Tbl2_Name2,MATCH(I712,OFFSET(Tbl2_RegionPCODE,MATCH(H712,Tbl2_Pcode1,0),1,COUNTIF(Tbl2_Pcode1,H712),1),0)-1+MATCH(H712,Tbl2_Pcode1,0)-1,1)</f>
        <v>#N/A</v>
      </c>
      <c r="K712" s="71"/>
      <c r="L712" s="96" t="e">
        <f t="array" aca="1" ref="L712" ca="1">OFFSET(Tbl3_Name3,MATCH(K712,OFFSET(Tbl3_Admin2PCODE,MATCH(J712,Tbl3_Pcode2,0),1,COUNTIF(Tbl3_Pcode2,J712),1),0)-1+MATCH(J712,Tbl3_Pcode2,0)-1,1)</f>
        <v>#N/A</v>
      </c>
      <c r="N712" s="96" t="e">
        <f t="array" aca="1" ref="N712" ca="1">OFFSET(Tbl4_Name4,MATCH(M712,OFFSET(Tbl4_Admin3PCODE,MATCH(L712,Tbl4_PCODE3,0),1,COUNTIF(Tbl4_PCODE3,L712),1),0)-1+MATCH(L712,Tbl4_PCODE3,0)-1,1)</f>
        <v>#N/A</v>
      </c>
      <c r="O712" s="96" t="str">
        <f ca="1">IFERROR(VLOOKUP(N712,PCODE4:LATITUDE,2,FALSE),"")</f>
        <v/>
      </c>
      <c r="P712" s="96" t="str">
        <f ca="1">IFERROR(VLOOKUP(N712,PCODE4:LONGITUDE,3,FALSE),"")</f>
        <v/>
      </c>
      <c r="Q712" s="81"/>
      <c r="R712" s="80"/>
      <c r="S712" s="73"/>
      <c r="T712" s="73"/>
      <c r="U712" s="73"/>
      <c r="V712" s="73"/>
      <c r="W712" s="73"/>
      <c r="X712" s="73"/>
      <c r="Y712" s="74">
        <f>SUM(Table1[[#This Row],[Syr]:[Other]])</f>
        <v>0</v>
      </c>
    </row>
    <row r="713" spans="1:25" ht="15" customHeight="1">
      <c r="A713" s="78"/>
      <c r="B713" s="78"/>
      <c r="D713" s="71"/>
      <c r="G713" s="71"/>
      <c r="H713" s="96" t="e">
        <f>INDEX(TblAdmin1[Admin1 Code],MATCH(G713,TblAdmin1[Tbl1_Admin1],0),1)</f>
        <v>#N/A</v>
      </c>
      <c r="I713" s="71"/>
      <c r="J713" s="96" t="e">
        <f t="array" aca="1" ref="J713" ca="1">OFFSET(Tbl2_Name2,MATCH(I713,OFFSET(Tbl2_RegionPCODE,MATCH(H713,Tbl2_Pcode1,0),1,COUNTIF(Tbl2_Pcode1,H713),1),0)-1+MATCH(H713,Tbl2_Pcode1,0)-1,1)</f>
        <v>#N/A</v>
      </c>
      <c r="K713" s="71"/>
      <c r="L713" s="96" t="e">
        <f t="array" aca="1" ref="L713" ca="1">OFFSET(Tbl3_Name3,MATCH(K713,OFFSET(Tbl3_Admin2PCODE,MATCH(J713,Tbl3_Pcode2,0),1,COUNTIF(Tbl3_Pcode2,J713),1),0)-1+MATCH(J713,Tbl3_Pcode2,0)-1,1)</f>
        <v>#N/A</v>
      </c>
      <c r="N713" s="96" t="e">
        <f t="array" aca="1" ref="N713" ca="1">OFFSET(Tbl4_Name4,MATCH(M713,OFFSET(Tbl4_Admin3PCODE,MATCH(L713,Tbl4_PCODE3,0),1,COUNTIF(Tbl4_PCODE3,L713),1),0)-1+MATCH(L713,Tbl4_PCODE3,0)-1,1)</f>
        <v>#N/A</v>
      </c>
      <c r="O713" s="96" t="str">
        <f ca="1">IFERROR(VLOOKUP(N713,PCODE4:LATITUDE,2,FALSE),"")</f>
        <v/>
      </c>
      <c r="P713" s="96" t="str">
        <f ca="1">IFERROR(VLOOKUP(N713,PCODE4:LONGITUDE,3,FALSE),"")</f>
        <v/>
      </c>
      <c r="Q713" s="81"/>
      <c r="R713" s="80"/>
      <c r="S713" s="73"/>
      <c r="T713" s="73"/>
      <c r="U713" s="73"/>
      <c r="V713" s="73"/>
      <c r="W713" s="73"/>
      <c r="X713" s="73"/>
      <c r="Y713" s="74">
        <f>SUM(Table1[[#This Row],[Syr]:[Other]])</f>
        <v>0</v>
      </c>
    </row>
    <row r="714" spans="1:25" ht="15" customHeight="1">
      <c r="A714" s="78"/>
      <c r="B714" s="78"/>
      <c r="D714" s="71"/>
      <c r="G714" s="71"/>
      <c r="H714" s="96" t="e">
        <f>INDEX(TblAdmin1[Admin1 Code],MATCH(G714,TblAdmin1[Tbl1_Admin1],0),1)</f>
        <v>#N/A</v>
      </c>
      <c r="I714" s="71"/>
      <c r="J714" s="96" t="e">
        <f t="array" aca="1" ref="J714" ca="1">OFFSET(Tbl2_Name2,MATCH(I714,OFFSET(Tbl2_RegionPCODE,MATCH(H714,Tbl2_Pcode1,0),1,COUNTIF(Tbl2_Pcode1,H714),1),0)-1+MATCH(H714,Tbl2_Pcode1,0)-1,1)</f>
        <v>#N/A</v>
      </c>
      <c r="K714" s="71"/>
      <c r="L714" s="96" t="e">
        <f t="array" aca="1" ref="L714" ca="1">OFFSET(Tbl3_Name3,MATCH(K714,OFFSET(Tbl3_Admin2PCODE,MATCH(J714,Tbl3_Pcode2,0),1,COUNTIF(Tbl3_Pcode2,J714),1),0)-1+MATCH(J714,Tbl3_Pcode2,0)-1,1)</f>
        <v>#N/A</v>
      </c>
      <c r="N714" s="96" t="e">
        <f t="array" aca="1" ref="N714" ca="1">OFFSET(Tbl4_Name4,MATCH(M714,OFFSET(Tbl4_Admin3PCODE,MATCH(L714,Tbl4_PCODE3,0),1,COUNTIF(Tbl4_PCODE3,L714),1),0)-1+MATCH(L714,Tbl4_PCODE3,0)-1,1)</f>
        <v>#N/A</v>
      </c>
      <c r="O714" s="96" t="str">
        <f ca="1">IFERROR(VLOOKUP(N714,PCODE4:LATITUDE,2,FALSE),"")</f>
        <v/>
      </c>
      <c r="P714" s="96" t="str">
        <f ca="1">IFERROR(VLOOKUP(N714,PCODE4:LONGITUDE,3,FALSE),"")</f>
        <v/>
      </c>
      <c r="Q714" s="81"/>
      <c r="R714" s="80"/>
      <c r="S714" s="73"/>
      <c r="T714" s="73"/>
      <c r="U714" s="73"/>
      <c r="V714" s="73"/>
      <c r="W714" s="73"/>
      <c r="X714" s="73"/>
      <c r="Y714" s="74">
        <f>SUM(Table1[[#This Row],[Syr]:[Other]])</f>
        <v>0</v>
      </c>
    </row>
    <row r="715" spans="1:25" ht="15" customHeight="1">
      <c r="A715" s="78"/>
      <c r="B715" s="78"/>
      <c r="D715" s="71"/>
      <c r="G715" s="71"/>
      <c r="H715" s="96" t="e">
        <f>INDEX(TblAdmin1[Admin1 Code],MATCH(G715,TblAdmin1[Tbl1_Admin1],0),1)</f>
        <v>#N/A</v>
      </c>
      <c r="I715" s="71"/>
      <c r="J715" s="96" t="e">
        <f t="array" aca="1" ref="J715" ca="1">OFFSET(Tbl2_Name2,MATCH(I715,OFFSET(Tbl2_RegionPCODE,MATCH(H715,Tbl2_Pcode1,0),1,COUNTIF(Tbl2_Pcode1,H715),1),0)-1+MATCH(H715,Tbl2_Pcode1,0)-1,1)</f>
        <v>#N/A</v>
      </c>
      <c r="K715" s="71"/>
      <c r="L715" s="96" t="e">
        <f t="array" aca="1" ref="L715" ca="1">OFFSET(Tbl3_Name3,MATCH(K715,OFFSET(Tbl3_Admin2PCODE,MATCH(J715,Tbl3_Pcode2,0),1,COUNTIF(Tbl3_Pcode2,J715),1),0)-1+MATCH(J715,Tbl3_Pcode2,0)-1,1)</f>
        <v>#N/A</v>
      </c>
      <c r="N715" s="96" t="e">
        <f t="array" aca="1" ref="N715" ca="1">OFFSET(Tbl4_Name4,MATCH(M715,OFFSET(Tbl4_Admin3PCODE,MATCH(L715,Tbl4_PCODE3,0),1,COUNTIF(Tbl4_PCODE3,L715),1),0)-1+MATCH(L715,Tbl4_PCODE3,0)-1,1)</f>
        <v>#N/A</v>
      </c>
      <c r="O715" s="96" t="str">
        <f ca="1">IFERROR(VLOOKUP(N715,PCODE4:LATITUDE,2,FALSE),"")</f>
        <v/>
      </c>
      <c r="P715" s="96" t="str">
        <f ca="1">IFERROR(VLOOKUP(N715,PCODE4:LONGITUDE,3,FALSE),"")</f>
        <v/>
      </c>
      <c r="Q715" s="81"/>
      <c r="R715" s="80"/>
      <c r="S715" s="73"/>
      <c r="T715" s="73"/>
      <c r="U715" s="73"/>
      <c r="V715" s="73"/>
      <c r="W715" s="73"/>
      <c r="X715" s="73"/>
      <c r="Y715" s="74">
        <f>SUM(Table1[[#This Row],[Syr]:[Other]])</f>
        <v>0</v>
      </c>
    </row>
    <row r="716" spans="1:25" ht="15" customHeight="1">
      <c r="A716" s="78"/>
      <c r="B716" s="78"/>
      <c r="D716" s="71"/>
      <c r="G716" s="71"/>
      <c r="H716" s="96" t="e">
        <f>INDEX(TblAdmin1[Admin1 Code],MATCH(G716,TblAdmin1[Tbl1_Admin1],0),1)</f>
        <v>#N/A</v>
      </c>
      <c r="I716" s="71"/>
      <c r="J716" s="96" t="e">
        <f t="array" aca="1" ref="J716" ca="1">OFFSET(Tbl2_Name2,MATCH(I716,OFFSET(Tbl2_RegionPCODE,MATCH(H716,Tbl2_Pcode1,0),1,COUNTIF(Tbl2_Pcode1,H716),1),0)-1+MATCH(H716,Tbl2_Pcode1,0)-1,1)</f>
        <v>#N/A</v>
      </c>
      <c r="K716" s="71"/>
      <c r="L716" s="96" t="e">
        <f t="array" aca="1" ref="L716" ca="1">OFFSET(Tbl3_Name3,MATCH(K716,OFFSET(Tbl3_Admin2PCODE,MATCH(J716,Tbl3_Pcode2,0),1,COUNTIF(Tbl3_Pcode2,J716),1),0)-1+MATCH(J716,Tbl3_Pcode2,0)-1,1)</f>
        <v>#N/A</v>
      </c>
      <c r="N716" s="96" t="e">
        <f t="array" aca="1" ref="N716" ca="1">OFFSET(Tbl4_Name4,MATCH(M716,OFFSET(Tbl4_Admin3PCODE,MATCH(L716,Tbl4_PCODE3,0),1,COUNTIF(Tbl4_PCODE3,L716),1),0)-1+MATCH(L716,Tbl4_PCODE3,0)-1,1)</f>
        <v>#N/A</v>
      </c>
      <c r="O716" s="96" t="str">
        <f ca="1">IFERROR(VLOOKUP(N716,PCODE4:LATITUDE,2,FALSE),"")</f>
        <v/>
      </c>
      <c r="P716" s="96" t="str">
        <f ca="1">IFERROR(VLOOKUP(N716,PCODE4:LONGITUDE,3,FALSE),"")</f>
        <v/>
      </c>
      <c r="Q716" s="81"/>
      <c r="R716" s="80"/>
      <c r="S716" s="73"/>
      <c r="T716" s="73"/>
      <c r="U716" s="73"/>
      <c r="V716" s="73"/>
      <c r="W716" s="73"/>
      <c r="X716" s="73"/>
      <c r="Y716" s="74">
        <f>SUM(Table1[[#This Row],[Syr]:[Other]])</f>
        <v>0</v>
      </c>
    </row>
    <row r="717" spans="1:25" ht="15" customHeight="1">
      <c r="A717" s="78"/>
      <c r="B717" s="78"/>
      <c r="D717" s="71"/>
      <c r="G717" s="71"/>
      <c r="H717" s="96" t="e">
        <f>INDEX(TblAdmin1[Admin1 Code],MATCH(G717,TblAdmin1[Tbl1_Admin1],0),1)</f>
        <v>#N/A</v>
      </c>
      <c r="I717" s="71"/>
      <c r="J717" s="96" t="e">
        <f t="array" aca="1" ref="J717" ca="1">OFFSET(Tbl2_Name2,MATCH(I717,OFFSET(Tbl2_RegionPCODE,MATCH(H717,Tbl2_Pcode1,0),1,COUNTIF(Tbl2_Pcode1,H717),1),0)-1+MATCH(H717,Tbl2_Pcode1,0)-1,1)</f>
        <v>#N/A</v>
      </c>
      <c r="K717" s="71"/>
      <c r="L717" s="96" t="e">
        <f t="array" aca="1" ref="L717" ca="1">OFFSET(Tbl3_Name3,MATCH(K717,OFFSET(Tbl3_Admin2PCODE,MATCH(J717,Tbl3_Pcode2,0),1,COUNTIF(Tbl3_Pcode2,J717),1),0)-1+MATCH(J717,Tbl3_Pcode2,0)-1,1)</f>
        <v>#N/A</v>
      </c>
      <c r="N717" s="96" t="e">
        <f t="array" aca="1" ref="N717" ca="1">OFFSET(Tbl4_Name4,MATCH(M717,OFFSET(Tbl4_Admin3PCODE,MATCH(L717,Tbl4_PCODE3,0),1,COUNTIF(Tbl4_PCODE3,L717),1),0)-1+MATCH(L717,Tbl4_PCODE3,0)-1,1)</f>
        <v>#N/A</v>
      </c>
      <c r="O717" s="96" t="str">
        <f ca="1">IFERROR(VLOOKUP(N717,PCODE4:LATITUDE,2,FALSE),"")</f>
        <v/>
      </c>
      <c r="P717" s="96" t="str">
        <f ca="1">IFERROR(VLOOKUP(N717,PCODE4:LONGITUDE,3,FALSE),"")</f>
        <v/>
      </c>
      <c r="Q717" s="81"/>
      <c r="R717" s="80"/>
      <c r="S717" s="73"/>
      <c r="T717" s="73"/>
      <c r="U717" s="73"/>
      <c r="V717" s="73"/>
      <c r="W717" s="73"/>
      <c r="X717" s="73"/>
      <c r="Y717" s="74">
        <f>SUM(Table1[[#This Row],[Syr]:[Other]])</f>
        <v>0</v>
      </c>
    </row>
    <row r="718" spans="1:25" ht="15" customHeight="1">
      <c r="A718" s="78"/>
      <c r="B718" s="78"/>
      <c r="D718" s="71"/>
      <c r="G718" s="71"/>
      <c r="H718" s="96" t="e">
        <f>INDEX(TblAdmin1[Admin1 Code],MATCH(G718,TblAdmin1[Tbl1_Admin1],0),1)</f>
        <v>#N/A</v>
      </c>
      <c r="I718" s="71"/>
      <c r="J718" s="96" t="e">
        <f t="array" aca="1" ref="J718" ca="1">OFFSET(Tbl2_Name2,MATCH(I718,OFFSET(Tbl2_RegionPCODE,MATCH(H718,Tbl2_Pcode1,0),1,COUNTIF(Tbl2_Pcode1,H718),1),0)-1+MATCH(H718,Tbl2_Pcode1,0)-1,1)</f>
        <v>#N/A</v>
      </c>
      <c r="K718" s="71"/>
      <c r="L718" s="96" t="e">
        <f t="array" aca="1" ref="L718" ca="1">OFFSET(Tbl3_Name3,MATCH(K718,OFFSET(Tbl3_Admin2PCODE,MATCH(J718,Tbl3_Pcode2,0),1,COUNTIF(Tbl3_Pcode2,J718),1),0)-1+MATCH(J718,Tbl3_Pcode2,0)-1,1)</f>
        <v>#N/A</v>
      </c>
      <c r="N718" s="96" t="e">
        <f t="array" aca="1" ref="N718" ca="1">OFFSET(Tbl4_Name4,MATCH(M718,OFFSET(Tbl4_Admin3PCODE,MATCH(L718,Tbl4_PCODE3,0),1,COUNTIF(Tbl4_PCODE3,L718),1),0)-1+MATCH(L718,Tbl4_PCODE3,0)-1,1)</f>
        <v>#N/A</v>
      </c>
      <c r="O718" s="96" t="str">
        <f ca="1">IFERROR(VLOOKUP(N718,PCODE4:LATITUDE,2,FALSE),"")</f>
        <v/>
      </c>
      <c r="P718" s="96" t="str">
        <f ca="1">IFERROR(VLOOKUP(N718,PCODE4:LONGITUDE,3,FALSE),"")</f>
        <v/>
      </c>
      <c r="Q718" s="81"/>
      <c r="R718" s="80"/>
      <c r="S718" s="73"/>
      <c r="T718" s="73"/>
      <c r="U718" s="73"/>
      <c r="V718" s="73"/>
      <c r="W718" s="73"/>
      <c r="X718" s="73"/>
      <c r="Y718" s="74">
        <f>SUM(Table1[[#This Row],[Syr]:[Other]])</f>
        <v>0</v>
      </c>
    </row>
    <row r="719" spans="1:25" ht="15" customHeight="1">
      <c r="A719" s="78"/>
      <c r="B719" s="78"/>
      <c r="D719" s="71"/>
      <c r="G719" s="71"/>
      <c r="H719" s="96" t="e">
        <f>INDEX(TblAdmin1[Admin1 Code],MATCH(G719,TblAdmin1[Tbl1_Admin1],0),1)</f>
        <v>#N/A</v>
      </c>
      <c r="I719" s="71"/>
      <c r="J719" s="96" t="e">
        <f t="array" aca="1" ref="J719" ca="1">OFFSET(Tbl2_Name2,MATCH(I719,OFFSET(Tbl2_RegionPCODE,MATCH(H719,Tbl2_Pcode1,0),1,COUNTIF(Tbl2_Pcode1,H719),1),0)-1+MATCH(H719,Tbl2_Pcode1,0)-1,1)</f>
        <v>#N/A</v>
      </c>
      <c r="K719" s="71"/>
      <c r="L719" s="96" t="e">
        <f t="array" aca="1" ref="L719" ca="1">OFFSET(Tbl3_Name3,MATCH(K719,OFFSET(Tbl3_Admin2PCODE,MATCH(J719,Tbl3_Pcode2,0),1,COUNTIF(Tbl3_Pcode2,J719),1),0)-1+MATCH(J719,Tbl3_Pcode2,0)-1,1)</f>
        <v>#N/A</v>
      </c>
      <c r="N719" s="96" t="e">
        <f t="array" aca="1" ref="N719" ca="1">OFFSET(Tbl4_Name4,MATCH(M719,OFFSET(Tbl4_Admin3PCODE,MATCH(L719,Tbl4_PCODE3,0),1,COUNTIF(Tbl4_PCODE3,L719),1),0)-1+MATCH(L719,Tbl4_PCODE3,0)-1,1)</f>
        <v>#N/A</v>
      </c>
      <c r="O719" s="96" t="str">
        <f ca="1">IFERROR(VLOOKUP(N719,PCODE4:LATITUDE,2,FALSE),"")</f>
        <v/>
      </c>
      <c r="P719" s="96" t="str">
        <f ca="1">IFERROR(VLOOKUP(N719,PCODE4:LONGITUDE,3,FALSE),"")</f>
        <v/>
      </c>
      <c r="Q719" s="81"/>
      <c r="R719" s="80"/>
      <c r="S719" s="73"/>
      <c r="T719" s="73"/>
      <c r="U719" s="73"/>
      <c r="V719" s="73"/>
      <c r="W719" s="73"/>
      <c r="X719" s="73"/>
      <c r="Y719" s="74">
        <f>SUM(Table1[[#This Row],[Syr]:[Other]])</f>
        <v>0</v>
      </c>
    </row>
    <row r="720" spans="1:25" ht="15" customHeight="1">
      <c r="A720" s="78"/>
      <c r="B720" s="78"/>
      <c r="D720" s="71"/>
      <c r="G720" s="71"/>
      <c r="H720" s="96" t="e">
        <f>INDEX(TblAdmin1[Admin1 Code],MATCH(G720,TblAdmin1[Tbl1_Admin1],0),1)</f>
        <v>#N/A</v>
      </c>
      <c r="I720" s="71"/>
      <c r="J720" s="96" t="e">
        <f t="array" aca="1" ref="J720" ca="1">OFFSET(Tbl2_Name2,MATCH(I720,OFFSET(Tbl2_RegionPCODE,MATCH(H720,Tbl2_Pcode1,0),1,COUNTIF(Tbl2_Pcode1,H720),1),0)-1+MATCH(H720,Tbl2_Pcode1,0)-1,1)</f>
        <v>#N/A</v>
      </c>
      <c r="K720" s="71"/>
      <c r="L720" s="96" t="e">
        <f t="array" aca="1" ref="L720" ca="1">OFFSET(Tbl3_Name3,MATCH(K720,OFFSET(Tbl3_Admin2PCODE,MATCH(J720,Tbl3_Pcode2,0),1,COUNTIF(Tbl3_Pcode2,J720),1),0)-1+MATCH(J720,Tbl3_Pcode2,0)-1,1)</f>
        <v>#N/A</v>
      </c>
      <c r="N720" s="96" t="e">
        <f t="array" aca="1" ref="N720" ca="1">OFFSET(Tbl4_Name4,MATCH(M720,OFFSET(Tbl4_Admin3PCODE,MATCH(L720,Tbl4_PCODE3,0),1,COUNTIF(Tbl4_PCODE3,L720),1),0)-1+MATCH(L720,Tbl4_PCODE3,0)-1,1)</f>
        <v>#N/A</v>
      </c>
      <c r="O720" s="96" t="str">
        <f ca="1">IFERROR(VLOOKUP(N720,PCODE4:LATITUDE,2,FALSE),"")</f>
        <v/>
      </c>
      <c r="P720" s="96" t="str">
        <f ca="1">IFERROR(VLOOKUP(N720,PCODE4:LONGITUDE,3,FALSE),"")</f>
        <v/>
      </c>
      <c r="Q720" s="81"/>
      <c r="R720" s="80"/>
      <c r="S720" s="73"/>
      <c r="T720" s="73"/>
      <c r="U720" s="73"/>
      <c r="V720" s="73"/>
      <c r="W720" s="73"/>
      <c r="X720" s="73"/>
      <c r="Y720" s="74">
        <f>SUM(Table1[[#This Row],[Syr]:[Other]])</f>
        <v>0</v>
      </c>
    </row>
    <row r="721" spans="1:25" ht="15" customHeight="1">
      <c r="A721" s="78"/>
      <c r="B721" s="78"/>
      <c r="D721" s="71"/>
      <c r="G721" s="71"/>
      <c r="H721" s="96" t="e">
        <f>INDEX(TblAdmin1[Admin1 Code],MATCH(G721,TblAdmin1[Tbl1_Admin1],0),1)</f>
        <v>#N/A</v>
      </c>
      <c r="I721" s="71"/>
      <c r="J721" s="96" t="e">
        <f t="array" aca="1" ref="J721" ca="1">OFFSET(Tbl2_Name2,MATCH(I721,OFFSET(Tbl2_RegionPCODE,MATCH(H721,Tbl2_Pcode1,0),1,COUNTIF(Tbl2_Pcode1,H721),1),0)-1+MATCH(H721,Tbl2_Pcode1,0)-1,1)</f>
        <v>#N/A</v>
      </c>
      <c r="K721" s="71"/>
      <c r="L721" s="96" t="e">
        <f t="array" aca="1" ref="L721" ca="1">OFFSET(Tbl3_Name3,MATCH(K721,OFFSET(Tbl3_Admin2PCODE,MATCH(J721,Tbl3_Pcode2,0),1,COUNTIF(Tbl3_Pcode2,J721),1),0)-1+MATCH(J721,Tbl3_Pcode2,0)-1,1)</f>
        <v>#N/A</v>
      </c>
      <c r="N721" s="96" t="e">
        <f t="array" aca="1" ref="N721" ca="1">OFFSET(Tbl4_Name4,MATCH(M721,OFFSET(Tbl4_Admin3PCODE,MATCH(L721,Tbl4_PCODE3,0),1,COUNTIF(Tbl4_PCODE3,L721),1),0)-1+MATCH(L721,Tbl4_PCODE3,0)-1,1)</f>
        <v>#N/A</v>
      </c>
      <c r="O721" s="96" t="str">
        <f ca="1">IFERROR(VLOOKUP(N721,PCODE4:LATITUDE,2,FALSE),"")</f>
        <v/>
      </c>
      <c r="P721" s="96" t="str">
        <f ca="1">IFERROR(VLOOKUP(N721,PCODE4:LONGITUDE,3,FALSE),"")</f>
        <v/>
      </c>
      <c r="Q721" s="81"/>
      <c r="R721" s="80"/>
      <c r="S721" s="73"/>
      <c r="T721" s="73"/>
      <c r="U721" s="73"/>
      <c r="V721" s="73"/>
      <c r="W721" s="73"/>
      <c r="X721" s="73"/>
      <c r="Y721" s="74">
        <f>SUM(Table1[[#This Row],[Syr]:[Other]])</f>
        <v>0</v>
      </c>
    </row>
    <row r="722" spans="1:25" ht="15" customHeight="1">
      <c r="A722" s="78"/>
      <c r="B722" s="78"/>
      <c r="D722" s="71"/>
      <c r="G722" s="71"/>
      <c r="H722" s="96" t="e">
        <f>INDEX(TblAdmin1[Admin1 Code],MATCH(G722,TblAdmin1[Tbl1_Admin1],0),1)</f>
        <v>#N/A</v>
      </c>
      <c r="I722" s="71"/>
      <c r="J722" s="96" t="e">
        <f t="array" aca="1" ref="J722" ca="1">OFFSET(Tbl2_Name2,MATCH(I722,OFFSET(Tbl2_RegionPCODE,MATCH(H722,Tbl2_Pcode1,0),1,COUNTIF(Tbl2_Pcode1,H722),1),0)-1+MATCH(H722,Tbl2_Pcode1,0)-1,1)</f>
        <v>#N/A</v>
      </c>
      <c r="K722" s="71"/>
      <c r="L722" s="96" t="e">
        <f t="array" aca="1" ref="L722" ca="1">OFFSET(Tbl3_Name3,MATCH(K722,OFFSET(Tbl3_Admin2PCODE,MATCH(J722,Tbl3_Pcode2,0),1,COUNTIF(Tbl3_Pcode2,J722),1),0)-1+MATCH(J722,Tbl3_Pcode2,0)-1,1)</f>
        <v>#N/A</v>
      </c>
      <c r="N722" s="96" t="e">
        <f t="array" aca="1" ref="N722" ca="1">OFFSET(Tbl4_Name4,MATCH(M722,OFFSET(Tbl4_Admin3PCODE,MATCH(L722,Tbl4_PCODE3,0),1,COUNTIF(Tbl4_PCODE3,L722),1),0)-1+MATCH(L722,Tbl4_PCODE3,0)-1,1)</f>
        <v>#N/A</v>
      </c>
      <c r="O722" s="96" t="str">
        <f ca="1">IFERROR(VLOOKUP(N722,PCODE4:LATITUDE,2,FALSE),"")</f>
        <v/>
      </c>
      <c r="P722" s="96" t="str">
        <f ca="1">IFERROR(VLOOKUP(N722,PCODE4:LONGITUDE,3,FALSE),"")</f>
        <v/>
      </c>
      <c r="Q722" s="81"/>
      <c r="R722" s="80"/>
      <c r="S722" s="73"/>
      <c r="T722" s="73"/>
      <c r="U722" s="73"/>
      <c r="V722" s="73"/>
      <c r="W722" s="73"/>
      <c r="X722" s="73"/>
      <c r="Y722" s="74">
        <f>SUM(Table1[[#This Row],[Syr]:[Other]])</f>
        <v>0</v>
      </c>
    </row>
    <row r="723" spans="1:25" ht="15" customHeight="1">
      <c r="A723" s="78"/>
      <c r="B723" s="78"/>
      <c r="D723" s="71"/>
      <c r="G723" s="71"/>
      <c r="H723" s="96" t="e">
        <f>INDEX(TblAdmin1[Admin1 Code],MATCH(G723,TblAdmin1[Tbl1_Admin1],0),1)</f>
        <v>#N/A</v>
      </c>
      <c r="I723" s="71"/>
      <c r="J723" s="96" t="e">
        <f t="array" aca="1" ref="J723" ca="1">OFFSET(Tbl2_Name2,MATCH(I723,OFFSET(Tbl2_RegionPCODE,MATCH(H723,Tbl2_Pcode1,0),1,COUNTIF(Tbl2_Pcode1,H723),1),0)-1+MATCH(H723,Tbl2_Pcode1,0)-1,1)</f>
        <v>#N/A</v>
      </c>
      <c r="K723" s="71"/>
      <c r="L723" s="96" t="e">
        <f t="array" aca="1" ref="L723" ca="1">OFFSET(Tbl3_Name3,MATCH(K723,OFFSET(Tbl3_Admin2PCODE,MATCH(J723,Tbl3_Pcode2,0),1,COUNTIF(Tbl3_Pcode2,J723),1),0)-1+MATCH(J723,Tbl3_Pcode2,0)-1,1)</f>
        <v>#N/A</v>
      </c>
      <c r="N723" s="96" t="e">
        <f t="array" aca="1" ref="N723" ca="1">OFFSET(Tbl4_Name4,MATCH(M723,OFFSET(Tbl4_Admin3PCODE,MATCH(L723,Tbl4_PCODE3,0),1,COUNTIF(Tbl4_PCODE3,L723),1),0)-1+MATCH(L723,Tbl4_PCODE3,0)-1,1)</f>
        <v>#N/A</v>
      </c>
      <c r="O723" s="96" t="str">
        <f ca="1">IFERROR(VLOOKUP(N723,PCODE4:LATITUDE,2,FALSE),"")</f>
        <v/>
      </c>
      <c r="P723" s="96" t="str">
        <f ca="1">IFERROR(VLOOKUP(N723,PCODE4:LONGITUDE,3,FALSE),"")</f>
        <v/>
      </c>
      <c r="Q723" s="81"/>
      <c r="R723" s="80"/>
      <c r="S723" s="73"/>
      <c r="T723" s="73"/>
      <c r="U723" s="73"/>
      <c r="V723" s="73"/>
      <c r="W723" s="73"/>
      <c r="X723" s="73"/>
      <c r="Y723" s="74">
        <f>SUM(Table1[[#This Row],[Syr]:[Other]])</f>
        <v>0</v>
      </c>
    </row>
    <row r="724" spans="1:25" ht="15" customHeight="1">
      <c r="A724" s="78"/>
      <c r="B724" s="78"/>
      <c r="D724" s="71"/>
      <c r="G724" s="71"/>
      <c r="H724" s="96" t="e">
        <f>INDEX(TblAdmin1[Admin1 Code],MATCH(G724,TblAdmin1[Tbl1_Admin1],0),1)</f>
        <v>#N/A</v>
      </c>
      <c r="I724" s="71"/>
      <c r="J724" s="96" t="e">
        <f t="array" aca="1" ref="J724" ca="1">OFFSET(Tbl2_Name2,MATCH(I724,OFFSET(Tbl2_RegionPCODE,MATCH(H724,Tbl2_Pcode1,0),1,COUNTIF(Tbl2_Pcode1,H724),1),0)-1+MATCH(H724,Tbl2_Pcode1,0)-1,1)</f>
        <v>#N/A</v>
      </c>
      <c r="K724" s="71"/>
      <c r="L724" s="96" t="e">
        <f t="array" aca="1" ref="L724" ca="1">OFFSET(Tbl3_Name3,MATCH(K724,OFFSET(Tbl3_Admin2PCODE,MATCH(J724,Tbl3_Pcode2,0),1,COUNTIF(Tbl3_Pcode2,J724),1),0)-1+MATCH(J724,Tbl3_Pcode2,0)-1,1)</f>
        <v>#N/A</v>
      </c>
      <c r="N724" s="96" t="e">
        <f t="array" aca="1" ref="N724" ca="1">OFFSET(Tbl4_Name4,MATCH(M724,OFFSET(Tbl4_Admin3PCODE,MATCH(L724,Tbl4_PCODE3,0),1,COUNTIF(Tbl4_PCODE3,L724),1),0)-1+MATCH(L724,Tbl4_PCODE3,0)-1,1)</f>
        <v>#N/A</v>
      </c>
      <c r="O724" s="96" t="str">
        <f ca="1">IFERROR(VLOOKUP(N724,PCODE4:LATITUDE,2,FALSE),"")</f>
        <v/>
      </c>
      <c r="P724" s="96" t="str">
        <f ca="1">IFERROR(VLOOKUP(N724,PCODE4:LONGITUDE,3,FALSE),"")</f>
        <v/>
      </c>
      <c r="Q724" s="81"/>
      <c r="R724" s="80"/>
      <c r="S724" s="73"/>
      <c r="T724" s="73"/>
      <c r="U724" s="73"/>
      <c r="V724" s="73"/>
      <c r="W724" s="73"/>
      <c r="X724" s="73"/>
      <c r="Y724" s="74">
        <f>SUM(Table1[[#This Row],[Syr]:[Other]])</f>
        <v>0</v>
      </c>
    </row>
    <row r="725" spans="1:25" ht="15" customHeight="1">
      <c r="A725" s="78"/>
      <c r="B725" s="78"/>
      <c r="D725" s="71"/>
      <c r="G725" s="71"/>
      <c r="H725" s="96" t="e">
        <f>INDEX(TblAdmin1[Admin1 Code],MATCH(G725,TblAdmin1[Tbl1_Admin1],0),1)</f>
        <v>#N/A</v>
      </c>
      <c r="I725" s="71"/>
      <c r="J725" s="96" t="e">
        <f t="array" aca="1" ref="J725" ca="1">OFFSET(Tbl2_Name2,MATCH(I725,OFFSET(Tbl2_RegionPCODE,MATCH(H725,Tbl2_Pcode1,0),1,COUNTIF(Tbl2_Pcode1,H725),1),0)-1+MATCH(H725,Tbl2_Pcode1,0)-1,1)</f>
        <v>#N/A</v>
      </c>
      <c r="K725" s="71"/>
      <c r="L725" s="96" t="e">
        <f t="array" aca="1" ref="L725" ca="1">OFFSET(Tbl3_Name3,MATCH(K725,OFFSET(Tbl3_Admin2PCODE,MATCH(J725,Tbl3_Pcode2,0),1,COUNTIF(Tbl3_Pcode2,J725),1),0)-1+MATCH(J725,Tbl3_Pcode2,0)-1,1)</f>
        <v>#N/A</v>
      </c>
      <c r="N725" s="96" t="e">
        <f t="array" aca="1" ref="N725" ca="1">OFFSET(Tbl4_Name4,MATCH(M725,OFFSET(Tbl4_Admin3PCODE,MATCH(L725,Tbl4_PCODE3,0),1,COUNTIF(Tbl4_PCODE3,L725),1),0)-1+MATCH(L725,Tbl4_PCODE3,0)-1,1)</f>
        <v>#N/A</v>
      </c>
      <c r="O725" s="96" t="str">
        <f ca="1">IFERROR(VLOOKUP(N725,PCODE4:LATITUDE,2,FALSE),"")</f>
        <v/>
      </c>
      <c r="P725" s="96" t="str">
        <f ca="1">IFERROR(VLOOKUP(N725,PCODE4:LONGITUDE,3,FALSE),"")</f>
        <v/>
      </c>
      <c r="Q725" s="81"/>
      <c r="R725" s="80"/>
      <c r="S725" s="73"/>
      <c r="T725" s="73"/>
      <c r="U725" s="73"/>
      <c r="V725" s="73"/>
      <c r="W725" s="73"/>
      <c r="X725" s="73"/>
      <c r="Y725" s="74">
        <f>SUM(Table1[[#This Row],[Syr]:[Other]])</f>
        <v>0</v>
      </c>
    </row>
    <row r="726" spans="1:25" ht="15" customHeight="1">
      <c r="A726" s="78"/>
      <c r="B726" s="78"/>
      <c r="D726" s="71"/>
      <c r="G726" s="71"/>
      <c r="H726" s="96" t="e">
        <f>INDEX(TblAdmin1[Admin1 Code],MATCH(G726,TblAdmin1[Tbl1_Admin1],0),1)</f>
        <v>#N/A</v>
      </c>
      <c r="I726" s="71"/>
      <c r="J726" s="96" t="e">
        <f t="array" aca="1" ref="J726" ca="1">OFFSET(Tbl2_Name2,MATCH(I726,OFFSET(Tbl2_RegionPCODE,MATCH(H726,Tbl2_Pcode1,0),1,COUNTIF(Tbl2_Pcode1,H726),1),0)-1+MATCH(H726,Tbl2_Pcode1,0)-1,1)</f>
        <v>#N/A</v>
      </c>
      <c r="K726" s="71"/>
      <c r="L726" s="96" t="e">
        <f t="array" aca="1" ref="L726" ca="1">OFFSET(Tbl3_Name3,MATCH(K726,OFFSET(Tbl3_Admin2PCODE,MATCH(J726,Tbl3_Pcode2,0),1,COUNTIF(Tbl3_Pcode2,J726),1),0)-1+MATCH(J726,Tbl3_Pcode2,0)-1,1)</f>
        <v>#N/A</v>
      </c>
      <c r="N726" s="96" t="e">
        <f t="array" aca="1" ref="N726" ca="1">OFFSET(Tbl4_Name4,MATCH(M726,OFFSET(Tbl4_Admin3PCODE,MATCH(L726,Tbl4_PCODE3,0),1,COUNTIF(Tbl4_PCODE3,L726),1),0)-1+MATCH(L726,Tbl4_PCODE3,0)-1,1)</f>
        <v>#N/A</v>
      </c>
      <c r="O726" s="96" t="str">
        <f ca="1">IFERROR(VLOOKUP(N726,PCODE4:LATITUDE,2,FALSE),"")</f>
        <v/>
      </c>
      <c r="P726" s="96" t="str">
        <f ca="1">IFERROR(VLOOKUP(N726,PCODE4:LONGITUDE,3,FALSE),"")</f>
        <v/>
      </c>
      <c r="Q726" s="81"/>
      <c r="R726" s="80"/>
      <c r="S726" s="73"/>
      <c r="T726" s="73"/>
      <c r="U726" s="73"/>
      <c r="V726" s="73"/>
      <c r="W726" s="73"/>
      <c r="X726" s="73"/>
      <c r="Y726" s="74">
        <f>SUM(Table1[[#This Row],[Syr]:[Other]])</f>
        <v>0</v>
      </c>
    </row>
    <row r="727" spans="1:25" ht="15" customHeight="1">
      <c r="A727" s="78"/>
      <c r="B727" s="78"/>
      <c r="D727" s="71"/>
      <c r="G727" s="71"/>
      <c r="H727" s="96" t="e">
        <f>INDEX(TblAdmin1[Admin1 Code],MATCH(G727,TblAdmin1[Tbl1_Admin1],0),1)</f>
        <v>#N/A</v>
      </c>
      <c r="I727" s="71"/>
      <c r="J727" s="96" t="e">
        <f t="array" aca="1" ref="J727" ca="1">OFFSET(Tbl2_Name2,MATCH(I727,OFFSET(Tbl2_RegionPCODE,MATCH(H727,Tbl2_Pcode1,0),1,COUNTIF(Tbl2_Pcode1,H727),1),0)-1+MATCH(H727,Tbl2_Pcode1,0)-1,1)</f>
        <v>#N/A</v>
      </c>
      <c r="K727" s="71"/>
      <c r="L727" s="96" t="e">
        <f t="array" aca="1" ref="L727" ca="1">OFFSET(Tbl3_Name3,MATCH(K727,OFFSET(Tbl3_Admin2PCODE,MATCH(J727,Tbl3_Pcode2,0),1,COUNTIF(Tbl3_Pcode2,J727),1),0)-1+MATCH(J727,Tbl3_Pcode2,0)-1,1)</f>
        <v>#N/A</v>
      </c>
      <c r="N727" s="96" t="e">
        <f t="array" aca="1" ref="N727" ca="1">OFFSET(Tbl4_Name4,MATCH(M727,OFFSET(Tbl4_Admin3PCODE,MATCH(L727,Tbl4_PCODE3,0),1,COUNTIF(Tbl4_PCODE3,L727),1),0)-1+MATCH(L727,Tbl4_PCODE3,0)-1,1)</f>
        <v>#N/A</v>
      </c>
      <c r="O727" s="96" t="str">
        <f ca="1">IFERROR(VLOOKUP(N727,PCODE4:LATITUDE,2,FALSE),"")</f>
        <v/>
      </c>
      <c r="P727" s="96" t="str">
        <f ca="1">IFERROR(VLOOKUP(N727,PCODE4:LONGITUDE,3,FALSE),"")</f>
        <v/>
      </c>
      <c r="Q727" s="81"/>
      <c r="R727" s="80"/>
      <c r="S727" s="73"/>
      <c r="T727" s="73"/>
      <c r="U727" s="73"/>
      <c r="V727" s="73"/>
      <c r="W727" s="73"/>
      <c r="X727" s="73"/>
      <c r="Y727" s="74">
        <f>SUM(Table1[[#This Row],[Syr]:[Other]])</f>
        <v>0</v>
      </c>
    </row>
    <row r="728" spans="1:25" ht="15" customHeight="1">
      <c r="A728" s="78"/>
      <c r="B728" s="78"/>
      <c r="D728" s="71"/>
      <c r="G728" s="71"/>
      <c r="H728" s="96" t="e">
        <f>INDEX(TblAdmin1[Admin1 Code],MATCH(G728,TblAdmin1[Tbl1_Admin1],0),1)</f>
        <v>#N/A</v>
      </c>
      <c r="I728" s="71"/>
      <c r="J728" s="96" t="e">
        <f t="array" aca="1" ref="J728" ca="1">OFFSET(Tbl2_Name2,MATCH(I728,OFFSET(Tbl2_RegionPCODE,MATCH(H728,Tbl2_Pcode1,0),1,COUNTIF(Tbl2_Pcode1,H728),1),0)-1+MATCH(H728,Tbl2_Pcode1,0)-1,1)</f>
        <v>#N/A</v>
      </c>
      <c r="K728" s="71"/>
      <c r="L728" s="96" t="e">
        <f t="array" aca="1" ref="L728" ca="1">OFFSET(Tbl3_Name3,MATCH(K728,OFFSET(Tbl3_Admin2PCODE,MATCH(J728,Tbl3_Pcode2,0),1,COUNTIF(Tbl3_Pcode2,J728),1),0)-1+MATCH(J728,Tbl3_Pcode2,0)-1,1)</f>
        <v>#N/A</v>
      </c>
      <c r="N728" s="96" t="e">
        <f t="array" aca="1" ref="N728" ca="1">OFFSET(Tbl4_Name4,MATCH(M728,OFFSET(Tbl4_Admin3PCODE,MATCH(L728,Tbl4_PCODE3,0),1,COUNTIF(Tbl4_PCODE3,L728),1),0)-1+MATCH(L728,Tbl4_PCODE3,0)-1,1)</f>
        <v>#N/A</v>
      </c>
      <c r="O728" s="96" t="str">
        <f ca="1">IFERROR(VLOOKUP(N728,PCODE4:LATITUDE,2,FALSE),"")</f>
        <v/>
      </c>
      <c r="P728" s="96" t="str">
        <f ca="1">IFERROR(VLOOKUP(N728,PCODE4:LONGITUDE,3,FALSE),"")</f>
        <v/>
      </c>
      <c r="Q728" s="81"/>
      <c r="R728" s="80"/>
      <c r="S728" s="73"/>
      <c r="T728" s="73"/>
      <c r="U728" s="73"/>
      <c r="V728" s="73"/>
      <c r="W728" s="73"/>
      <c r="X728" s="73"/>
      <c r="Y728" s="74">
        <f>SUM(Table1[[#This Row],[Syr]:[Other]])</f>
        <v>0</v>
      </c>
    </row>
    <row r="729" spans="1:25" ht="15" customHeight="1">
      <c r="A729" s="78"/>
      <c r="B729" s="78"/>
      <c r="D729" s="71"/>
      <c r="G729" s="71"/>
      <c r="H729" s="96" t="e">
        <f>INDEX(TblAdmin1[Admin1 Code],MATCH(G729,TblAdmin1[Tbl1_Admin1],0),1)</f>
        <v>#N/A</v>
      </c>
      <c r="I729" s="71"/>
      <c r="J729" s="96" t="e">
        <f t="array" aca="1" ref="J729" ca="1">OFFSET(Tbl2_Name2,MATCH(I729,OFFSET(Tbl2_RegionPCODE,MATCH(H729,Tbl2_Pcode1,0),1,COUNTIF(Tbl2_Pcode1,H729),1),0)-1+MATCH(H729,Tbl2_Pcode1,0)-1,1)</f>
        <v>#N/A</v>
      </c>
      <c r="K729" s="71"/>
      <c r="L729" s="96" t="e">
        <f t="array" aca="1" ref="L729" ca="1">OFFSET(Tbl3_Name3,MATCH(K729,OFFSET(Tbl3_Admin2PCODE,MATCH(J729,Tbl3_Pcode2,0),1,COUNTIF(Tbl3_Pcode2,J729),1),0)-1+MATCH(J729,Tbl3_Pcode2,0)-1,1)</f>
        <v>#N/A</v>
      </c>
      <c r="N729" s="96" t="e">
        <f t="array" aca="1" ref="N729" ca="1">OFFSET(Tbl4_Name4,MATCH(M729,OFFSET(Tbl4_Admin3PCODE,MATCH(L729,Tbl4_PCODE3,0),1,COUNTIF(Tbl4_PCODE3,L729),1),0)-1+MATCH(L729,Tbl4_PCODE3,0)-1,1)</f>
        <v>#N/A</v>
      </c>
      <c r="O729" s="96" t="str">
        <f ca="1">IFERROR(VLOOKUP(N729,PCODE4:LATITUDE,2,FALSE),"")</f>
        <v/>
      </c>
      <c r="P729" s="96" t="str">
        <f ca="1">IFERROR(VLOOKUP(N729,PCODE4:LONGITUDE,3,FALSE),"")</f>
        <v/>
      </c>
      <c r="Q729" s="81"/>
      <c r="R729" s="80"/>
      <c r="S729" s="73"/>
      <c r="T729" s="73"/>
      <c r="U729" s="73"/>
      <c r="V729" s="73"/>
      <c r="W729" s="73"/>
      <c r="X729" s="73"/>
      <c r="Y729" s="74">
        <f>SUM(Table1[[#This Row],[Syr]:[Other]])</f>
        <v>0</v>
      </c>
    </row>
    <row r="730" spans="1:25" ht="15" customHeight="1">
      <c r="A730" s="78"/>
      <c r="B730" s="78"/>
      <c r="D730" s="71"/>
      <c r="G730" s="71"/>
      <c r="H730" s="96" t="e">
        <f>INDEX(TblAdmin1[Admin1 Code],MATCH(G730,TblAdmin1[Tbl1_Admin1],0),1)</f>
        <v>#N/A</v>
      </c>
      <c r="I730" s="71"/>
      <c r="J730" s="96" t="e">
        <f t="array" aca="1" ref="J730" ca="1">OFFSET(Tbl2_Name2,MATCH(I730,OFFSET(Tbl2_RegionPCODE,MATCH(H730,Tbl2_Pcode1,0),1,COUNTIF(Tbl2_Pcode1,H730),1),0)-1+MATCH(H730,Tbl2_Pcode1,0)-1,1)</f>
        <v>#N/A</v>
      </c>
      <c r="K730" s="71"/>
      <c r="L730" s="96" t="e">
        <f t="array" aca="1" ref="L730" ca="1">OFFSET(Tbl3_Name3,MATCH(K730,OFFSET(Tbl3_Admin2PCODE,MATCH(J730,Tbl3_Pcode2,0),1,COUNTIF(Tbl3_Pcode2,J730),1),0)-1+MATCH(J730,Tbl3_Pcode2,0)-1,1)</f>
        <v>#N/A</v>
      </c>
      <c r="N730" s="96" t="e">
        <f t="array" aca="1" ref="N730" ca="1">OFFSET(Tbl4_Name4,MATCH(M730,OFFSET(Tbl4_Admin3PCODE,MATCH(L730,Tbl4_PCODE3,0),1,COUNTIF(Tbl4_PCODE3,L730),1),0)-1+MATCH(L730,Tbl4_PCODE3,0)-1,1)</f>
        <v>#N/A</v>
      </c>
      <c r="O730" s="96" t="str">
        <f ca="1">IFERROR(VLOOKUP(N730,PCODE4:LATITUDE,2,FALSE),"")</f>
        <v/>
      </c>
      <c r="P730" s="96" t="str">
        <f ca="1">IFERROR(VLOOKUP(N730,PCODE4:LONGITUDE,3,FALSE),"")</f>
        <v/>
      </c>
      <c r="Q730" s="81"/>
      <c r="R730" s="80"/>
      <c r="S730" s="73"/>
      <c r="T730" s="73"/>
      <c r="U730" s="73"/>
      <c r="V730" s="73"/>
      <c r="W730" s="73"/>
      <c r="X730" s="73"/>
      <c r="Y730" s="74">
        <f>SUM(Table1[[#This Row],[Syr]:[Other]])</f>
        <v>0</v>
      </c>
    </row>
    <row r="731" spans="1:25" ht="15" customHeight="1">
      <c r="A731" s="78"/>
      <c r="B731" s="78"/>
      <c r="D731" s="71"/>
      <c r="G731" s="71"/>
      <c r="H731" s="96" t="e">
        <f>INDEX(TblAdmin1[Admin1 Code],MATCH(G731,TblAdmin1[Tbl1_Admin1],0),1)</f>
        <v>#N/A</v>
      </c>
      <c r="I731" s="71"/>
      <c r="J731" s="96" t="e">
        <f t="array" aca="1" ref="J731" ca="1">OFFSET(Tbl2_Name2,MATCH(I731,OFFSET(Tbl2_RegionPCODE,MATCH(H731,Tbl2_Pcode1,0),1,COUNTIF(Tbl2_Pcode1,H731),1),0)-1+MATCH(H731,Tbl2_Pcode1,0)-1,1)</f>
        <v>#N/A</v>
      </c>
      <c r="K731" s="71"/>
      <c r="L731" s="96" t="e">
        <f t="array" aca="1" ref="L731" ca="1">OFFSET(Tbl3_Name3,MATCH(K731,OFFSET(Tbl3_Admin2PCODE,MATCH(J731,Tbl3_Pcode2,0),1,COUNTIF(Tbl3_Pcode2,J731),1),0)-1+MATCH(J731,Tbl3_Pcode2,0)-1,1)</f>
        <v>#N/A</v>
      </c>
      <c r="N731" s="96" t="e">
        <f t="array" aca="1" ref="N731" ca="1">OFFSET(Tbl4_Name4,MATCH(M731,OFFSET(Tbl4_Admin3PCODE,MATCH(L731,Tbl4_PCODE3,0),1,COUNTIF(Tbl4_PCODE3,L731),1),0)-1+MATCH(L731,Tbl4_PCODE3,0)-1,1)</f>
        <v>#N/A</v>
      </c>
      <c r="O731" s="96" t="str">
        <f ca="1">IFERROR(VLOOKUP(N731,PCODE4:LATITUDE,2,FALSE),"")</f>
        <v/>
      </c>
      <c r="P731" s="96" t="str">
        <f ca="1">IFERROR(VLOOKUP(N731,PCODE4:LONGITUDE,3,FALSE),"")</f>
        <v/>
      </c>
      <c r="Q731" s="81"/>
      <c r="R731" s="80"/>
      <c r="S731" s="73"/>
      <c r="T731" s="73"/>
      <c r="U731" s="73"/>
      <c r="V731" s="73"/>
      <c r="W731" s="73"/>
      <c r="X731" s="73"/>
      <c r="Y731" s="74">
        <f>SUM(Table1[[#This Row],[Syr]:[Other]])</f>
        <v>0</v>
      </c>
    </row>
    <row r="732" spans="1:25" ht="15" customHeight="1">
      <c r="A732" s="78"/>
      <c r="B732" s="78"/>
      <c r="D732" s="71"/>
      <c r="G732" s="71"/>
      <c r="H732" s="96" t="e">
        <f>INDEX(TblAdmin1[Admin1 Code],MATCH(G732,TblAdmin1[Tbl1_Admin1],0),1)</f>
        <v>#N/A</v>
      </c>
      <c r="I732" s="71"/>
      <c r="J732" s="96" t="e">
        <f t="array" aca="1" ref="J732" ca="1">OFFSET(Tbl2_Name2,MATCH(I732,OFFSET(Tbl2_RegionPCODE,MATCH(H732,Tbl2_Pcode1,0),1,COUNTIF(Tbl2_Pcode1,H732),1),0)-1+MATCH(H732,Tbl2_Pcode1,0)-1,1)</f>
        <v>#N/A</v>
      </c>
      <c r="K732" s="71"/>
      <c r="L732" s="96" t="e">
        <f t="array" aca="1" ref="L732" ca="1">OFFSET(Tbl3_Name3,MATCH(K732,OFFSET(Tbl3_Admin2PCODE,MATCH(J732,Tbl3_Pcode2,0),1,COUNTIF(Tbl3_Pcode2,J732),1),0)-1+MATCH(J732,Tbl3_Pcode2,0)-1,1)</f>
        <v>#N/A</v>
      </c>
      <c r="N732" s="96" t="e">
        <f t="array" aca="1" ref="N732" ca="1">OFFSET(Tbl4_Name4,MATCH(M732,OFFSET(Tbl4_Admin3PCODE,MATCH(L732,Tbl4_PCODE3,0),1,COUNTIF(Tbl4_PCODE3,L732),1),0)-1+MATCH(L732,Tbl4_PCODE3,0)-1,1)</f>
        <v>#N/A</v>
      </c>
      <c r="O732" s="96" t="str">
        <f ca="1">IFERROR(VLOOKUP(N732,PCODE4:LATITUDE,2,FALSE),"")</f>
        <v/>
      </c>
      <c r="P732" s="96" t="str">
        <f ca="1">IFERROR(VLOOKUP(N732,PCODE4:LONGITUDE,3,FALSE),"")</f>
        <v/>
      </c>
      <c r="Q732" s="81"/>
      <c r="R732" s="80"/>
      <c r="S732" s="73"/>
      <c r="T732" s="73"/>
      <c r="U732" s="73"/>
      <c r="V732" s="73"/>
      <c r="W732" s="73"/>
      <c r="X732" s="73"/>
      <c r="Y732" s="74">
        <f>SUM(Table1[[#This Row],[Syr]:[Other]])</f>
        <v>0</v>
      </c>
    </row>
    <row r="733" spans="1:25" ht="15" customHeight="1">
      <c r="A733" s="78"/>
      <c r="B733" s="78"/>
      <c r="D733" s="71"/>
      <c r="G733" s="71"/>
      <c r="H733" s="96" t="e">
        <f>INDEX(TblAdmin1[Admin1 Code],MATCH(G733,TblAdmin1[Tbl1_Admin1],0),1)</f>
        <v>#N/A</v>
      </c>
      <c r="I733" s="71"/>
      <c r="J733" s="96" t="e">
        <f t="array" aca="1" ref="J733" ca="1">OFFSET(Tbl2_Name2,MATCH(I733,OFFSET(Tbl2_RegionPCODE,MATCH(H733,Tbl2_Pcode1,0),1,COUNTIF(Tbl2_Pcode1,H733),1),0)-1+MATCH(H733,Tbl2_Pcode1,0)-1,1)</f>
        <v>#N/A</v>
      </c>
      <c r="K733" s="71"/>
      <c r="L733" s="96" t="e">
        <f t="array" aca="1" ref="L733" ca="1">OFFSET(Tbl3_Name3,MATCH(K733,OFFSET(Tbl3_Admin2PCODE,MATCH(J733,Tbl3_Pcode2,0),1,COUNTIF(Tbl3_Pcode2,J733),1),0)-1+MATCH(J733,Tbl3_Pcode2,0)-1,1)</f>
        <v>#N/A</v>
      </c>
      <c r="N733" s="96" t="e">
        <f t="array" aca="1" ref="N733" ca="1">OFFSET(Tbl4_Name4,MATCH(M733,OFFSET(Tbl4_Admin3PCODE,MATCH(L733,Tbl4_PCODE3,0),1,COUNTIF(Tbl4_PCODE3,L733),1),0)-1+MATCH(L733,Tbl4_PCODE3,0)-1,1)</f>
        <v>#N/A</v>
      </c>
      <c r="O733" s="96" t="str">
        <f ca="1">IFERROR(VLOOKUP(N733,PCODE4:LATITUDE,2,FALSE),"")</f>
        <v/>
      </c>
      <c r="P733" s="96" t="str">
        <f ca="1">IFERROR(VLOOKUP(N733,PCODE4:LONGITUDE,3,FALSE),"")</f>
        <v/>
      </c>
      <c r="Q733" s="81"/>
      <c r="R733" s="80"/>
      <c r="S733" s="73"/>
      <c r="T733" s="73"/>
      <c r="U733" s="73"/>
      <c r="V733" s="73"/>
      <c r="W733" s="73"/>
      <c r="X733" s="73"/>
      <c r="Y733" s="74">
        <f>SUM(Table1[[#This Row],[Syr]:[Other]])</f>
        <v>0</v>
      </c>
    </row>
    <row r="734" spans="1:25" ht="15" customHeight="1">
      <c r="A734" s="78"/>
      <c r="B734" s="78"/>
      <c r="D734" s="71"/>
      <c r="G734" s="71"/>
      <c r="H734" s="96" t="e">
        <f>INDEX(TblAdmin1[Admin1 Code],MATCH(G734,TblAdmin1[Tbl1_Admin1],0),1)</f>
        <v>#N/A</v>
      </c>
      <c r="I734" s="71"/>
      <c r="J734" s="96" t="e">
        <f t="array" aca="1" ref="J734" ca="1">OFFSET(Tbl2_Name2,MATCH(I734,OFFSET(Tbl2_RegionPCODE,MATCH(H734,Tbl2_Pcode1,0),1,COUNTIF(Tbl2_Pcode1,H734),1),0)-1+MATCH(H734,Tbl2_Pcode1,0)-1,1)</f>
        <v>#N/A</v>
      </c>
      <c r="K734" s="71"/>
      <c r="L734" s="96" t="e">
        <f t="array" aca="1" ref="L734" ca="1">OFFSET(Tbl3_Name3,MATCH(K734,OFFSET(Tbl3_Admin2PCODE,MATCH(J734,Tbl3_Pcode2,0),1,COUNTIF(Tbl3_Pcode2,J734),1),0)-1+MATCH(J734,Tbl3_Pcode2,0)-1,1)</f>
        <v>#N/A</v>
      </c>
      <c r="N734" s="96" t="e">
        <f t="array" aca="1" ref="N734" ca="1">OFFSET(Tbl4_Name4,MATCH(M734,OFFSET(Tbl4_Admin3PCODE,MATCH(L734,Tbl4_PCODE3,0),1,COUNTIF(Tbl4_PCODE3,L734),1),0)-1+MATCH(L734,Tbl4_PCODE3,0)-1,1)</f>
        <v>#N/A</v>
      </c>
      <c r="O734" s="96" t="str">
        <f ca="1">IFERROR(VLOOKUP(N734,PCODE4:LATITUDE,2,FALSE),"")</f>
        <v/>
      </c>
      <c r="P734" s="96" t="str">
        <f ca="1">IFERROR(VLOOKUP(N734,PCODE4:LONGITUDE,3,FALSE),"")</f>
        <v/>
      </c>
      <c r="Q734" s="81"/>
      <c r="R734" s="80"/>
      <c r="S734" s="73"/>
      <c r="T734" s="73"/>
      <c r="U734" s="73"/>
      <c r="V734" s="73"/>
      <c r="W734" s="73"/>
      <c r="X734" s="73"/>
      <c r="Y734" s="74">
        <f>SUM(Table1[[#This Row],[Syr]:[Other]])</f>
        <v>0</v>
      </c>
    </row>
    <row r="735" spans="1:25" ht="15" customHeight="1">
      <c r="A735" s="78"/>
      <c r="B735" s="78"/>
      <c r="D735" s="71"/>
      <c r="G735" s="71"/>
      <c r="H735" s="96" t="e">
        <f>INDEX(TblAdmin1[Admin1 Code],MATCH(G735,TblAdmin1[Tbl1_Admin1],0),1)</f>
        <v>#N/A</v>
      </c>
      <c r="I735" s="71"/>
      <c r="J735" s="96" t="e">
        <f t="array" aca="1" ref="J735" ca="1">OFFSET(Tbl2_Name2,MATCH(I735,OFFSET(Tbl2_RegionPCODE,MATCH(H735,Tbl2_Pcode1,0),1,COUNTIF(Tbl2_Pcode1,H735),1),0)-1+MATCH(H735,Tbl2_Pcode1,0)-1,1)</f>
        <v>#N/A</v>
      </c>
      <c r="K735" s="71"/>
      <c r="L735" s="96" t="e">
        <f t="array" aca="1" ref="L735" ca="1">OFFSET(Tbl3_Name3,MATCH(K735,OFFSET(Tbl3_Admin2PCODE,MATCH(J735,Tbl3_Pcode2,0),1,COUNTIF(Tbl3_Pcode2,J735),1),0)-1+MATCH(J735,Tbl3_Pcode2,0)-1,1)</f>
        <v>#N/A</v>
      </c>
      <c r="N735" s="96" t="e">
        <f t="array" aca="1" ref="N735" ca="1">OFFSET(Tbl4_Name4,MATCH(M735,OFFSET(Tbl4_Admin3PCODE,MATCH(L735,Tbl4_PCODE3,0),1,COUNTIF(Tbl4_PCODE3,L735),1),0)-1+MATCH(L735,Tbl4_PCODE3,0)-1,1)</f>
        <v>#N/A</v>
      </c>
      <c r="O735" s="96" t="str">
        <f ca="1">IFERROR(VLOOKUP(N735,PCODE4:LATITUDE,2,FALSE),"")</f>
        <v/>
      </c>
      <c r="P735" s="96" t="str">
        <f ca="1">IFERROR(VLOOKUP(N735,PCODE4:LONGITUDE,3,FALSE),"")</f>
        <v/>
      </c>
      <c r="Q735" s="81"/>
      <c r="R735" s="80"/>
      <c r="S735" s="73"/>
      <c r="T735" s="73"/>
      <c r="U735" s="73"/>
      <c r="V735" s="73"/>
      <c r="W735" s="73"/>
      <c r="X735" s="73"/>
      <c r="Y735" s="74">
        <f>SUM(Table1[[#This Row],[Syr]:[Other]])</f>
        <v>0</v>
      </c>
    </row>
    <row r="736" spans="1:25" ht="15" customHeight="1">
      <c r="A736" s="78"/>
      <c r="B736" s="78"/>
      <c r="D736" s="71"/>
      <c r="G736" s="71"/>
      <c r="H736" s="96" t="e">
        <f>INDEX(TblAdmin1[Admin1 Code],MATCH(G736,TblAdmin1[Tbl1_Admin1],0),1)</f>
        <v>#N/A</v>
      </c>
      <c r="I736" s="71"/>
      <c r="J736" s="96" t="e">
        <f t="array" aca="1" ref="J736" ca="1">OFFSET(Tbl2_Name2,MATCH(I736,OFFSET(Tbl2_RegionPCODE,MATCH(H736,Tbl2_Pcode1,0),1,COUNTIF(Tbl2_Pcode1,H736),1),0)-1+MATCH(H736,Tbl2_Pcode1,0)-1,1)</f>
        <v>#N/A</v>
      </c>
      <c r="K736" s="71"/>
      <c r="L736" s="96" t="e">
        <f t="array" aca="1" ref="L736" ca="1">OFFSET(Tbl3_Name3,MATCH(K736,OFFSET(Tbl3_Admin2PCODE,MATCH(J736,Tbl3_Pcode2,0),1,COUNTIF(Tbl3_Pcode2,J736),1),0)-1+MATCH(J736,Tbl3_Pcode2,0)-1,1)</f>
        <v>#N/A</v>
      </c>
      <c r="N736" s="96" t="e">
        <f t="array" aca="1" ref="N736" ca="1">OFFSET(Tbl4_Name4,MATCH(M736,OFFSET(Tbl4_Admin3PCODE,MATCH(L736,Tbl4_PCODE3,0),1,COUNTIF(Tbl4_PCODE3,L736),1),0)-1+MATCH(L736,Tbl4_PCODE3,0)-1,1)</f>
        <v>#N/A</v>
      </c>
      <c r="O736" s="96" t="str">
        <f ca="1">IFERROR(VLOOKUP(N736,PCODE4:LATITUDE,2,FALSE),"")</f>
        <v/>
      </c>
      <c r="P736" s="96" t="str">
        <f ca="1">IFERROR(VLOOKUP(N736,PCODE4:LONGITUDE,3,FALSE),"")</f>
        <v/>
      </c>
      <c r="Q736" s="81"/>
      <c r="R736" s="80"/>
      <c r="S736" s="73"/>
      <c r="T736" s="73"/>
      <c r="U736" s="73"/>
      <c r="V736" s="73"/>
      <c r="W736" s="73"/>
      <c r="X736" s="73"/>
      <c r="Y736" s="74">
        <f>SUM(Table1[[#This Row],[Syr]:[Other]])</f>
        <v>0</v>
      </c>
    </row>
    <row r="737" spans="1:25" ht="15" customHeight="1">
      <c r="A737" s="78"/>
      <c r="B737" s="78"/>
      <c r="D737" s="71"/>
      <c r="G737" s="71"/>
      <c r="H737" s="96" t="e">
        <f>INDEX(TblAdmin1[Admin1 Code],MATCH(G737,TblAdmin1[Tbl1_Admin1],0),1)</f>
        <v>#N/A</v>
      </c>
      <c r="I737" s="71"/>
      <c r="J737" s="96" t="e">
        <f t="array" aca="1" ref="J737" ca="1">OFFSET(Tbl2_Name2,MATCH(I737,OFFSET(Tbl2_RegionPCODE,MATCH(H737,Tbl2_Pcode1,0),1,COUNTIF(Tbl2_Pcode1,H737),1),0)-1+MATCH(H737,Tbl2_Pcode1,0)-1,1)</f>
        <v>#N/A</v>
      </c>
      <c r="K737" s="71"/>
      <c r="L737" s="96" t="e">
        <f t="array" aca="1" ref="L737" ca="1">OFFSET(Tbl3_Name3,MATCH(K737,OFFSET(Tbl3_Admin2PCODE,MATCH(J737,Tbl3_Pcode2,0),1,COUNTIF(Tbl3_Pcode2,J737),1),0)-1+MATCH(J737,Tbl3_Pcode2,0)-1,1)</f>
        <v>#N/A</v>
      </c>
      <c r="N737" s="96" t="e">
        <f t="array" aca="1" ref="N737" ca="1">OFFSET(Tbl4_Name4,MATCH(M737,OFFSET(Tbl4_Admin3PCODE,MATCH(L737,Tbl4_PCODE3,0),1,COUNTIF(Tbl4_PCODE3,L737),1),0)-1+MATCH(L737,Tbl4_PCODE3,0)-1,1)</f>
        <v>#N/A</v>
      </c>
      <c r="O737" s="96" t="str">
        <f ca="1">IFERROR(VLOOKUP(N737,PCODE4:LATITUDE,2,FALSE),"")</f>
        <v/>
      </c>
      <c r="P737" s="96" t="str">
        <f ca="1">IFERROR(VLOOKUP(N737,PCODE4:LONGITUDE,3,FALSE),"")</f>
        <v/>
      </c>
      <c r="Q737" s="81"/>
      <c r="R737" s="80"/>
      <c r="S737" s="73"/>
      <c r="T737" s="73"/>
      <c r="U737" s="73"/>
      <c r="V737" s="73"/>
      <c r="W737" s="73"/>
      <c r="X737" s="73"/>
      <c r="Y737" s="74">
        <f>SUM(Table1[[#This Row],[Syr]:[Other]])</f>
        <v>0</v>
      </c>
    </row>
    <row r="738" spans="1:25" ht="15" customHeight="1">
      <c r="A738" s="78"/>
      <c r="B738" s="78"/>
      <c r="D738" s="71"/>
      <c r="G738" s="71"/>
      <c r="H738" s="96" t="e">
        <f>INDEX(TblAdmin1[Admin1 Code],MATCH(G738,TblAdmin1[Tbl1_Admin1],0),1)</f>
        <v>#N/A</v>
      </c>
      <c r="I738" s="71"/>
      <c r="J738" s="96" t="e">
        <f t="array" aca="1" ref="J738" ca="1">OFFSET(Tbl2_Name2,MATCH(I738,OFFSET(Tbl2_RegionPCODE,MATCH(H738,Tbl2_Pcode1,0),1,COUNTIF(Tbl2_Pcode1,H738),1),0)-1+MATCH(H738,Tbl2_Pcode1,0)-1,1)</f>
        <v>#N/A</v>
      </c>
      <c r="K738" s="71"/>
      <c r="L738" s="96" t="e">
        <f t="array" aca="1" ref="L738" ca="1">OFFSET(Tbl3_Name3,MATCH(K738,OFFSET(Tbl3_Admin2PCODE,MATCH(J738,Tbl3_Pcode2,0),1,COUNTIF(Tbl3_Pcode2,J738),1),0)-1+MATCH(J738,Tbl3_Pcode2,0)-1,1)</f>
        <v>#N/A</v>
      </c>
      <c r="N738" s="96" t="e">
        <f t="array" aca="1" ref="N738" ca="1">OFFSET(Tbl4_Name4,MATCH(M738,OFFSET(Tbl4_Admin3PCODE,MATCH(L738,Tbl4_PCODE3,0),1,COUNTIF(Tbl4_PCODE3,L738),1),0)-1+MATCH(L738,Tbl4_PCODE3,0)-1,1)</f>
        <v>#N/A</v>
      </c>
      <c r="O738" s="96" t="str">
        <f ca="1">IFERROR(VLOOKUP(N738,PCODE4:LATITUDE,2,FALSE),"")</f>
        <v/>
      </c>
      <c r="P738" s="96" t="str">
        <f ca="1">IFERROR(VLOOKUP(N738,PCODE4:LONGITUDE,3,FALSE),"")</f>
        <v/>
      </c>
      <c r="Q738" s="81"/>
      <c r="R738" s="80"/>
      <c r="S738" s="73"/>
      <c r="T738" s="73"/>
      <c r="U738" s="73"/>
      <c r="V738" s="73"/>
      <c r="W738" s="73"/>
      <c r="X738" s="73"/>
      <c r="Y738" s="74">
        <f>SUM(Table1[[#This Row],[Syr]:[Other]])</f>
        <v>0</v>
      </c>
    </row>
    <row r="739" spans="1:25" ht="15" customHeight="1">
      <c r="A739" s="78"/>
      <c r="B739" s="78"/>
      <c r="D739" s="71"/>
      <c r="G739" s="71"/>
      <c r="H739" s="96" t="e">
        <f>INDEX(TblAdmin1[Admin1 Code],MATCH(G739,TblAdmin1[Tbl1_Admin1],0),1)</f>
        <v>#N/A</v>
      </c>
      <c r="I739" s="71"/>
      <c r="J739" s="96" t="e">
        <f t="array" aca="1" ref="J739" ca="1">OFFSET(Tbl2_Name2,MATCH(I739,OFFSET(Tbl2_RegionPCODE,MATCH(H739,Tbl2_Pcode1,0),1,COUNTIF(Tbl2_Pcode1,H739),1),0)-1+MATCH(H739,Tbl2_Pcode1,0)-1,1)</f>
        <v>#N/A</v>
      </c>
      <c r="K739" s="71"/>
      <c r="L739" s="96" t="e">
        <f t="array" aca="1" ref="L739" ca="1">OFFSET(Tbl3_Name3,MATCH(K739,OFFSET(Tbl3_Admin2PCODE,MATCH(J739,Tbl3_Pcode2,0),1,COUNTIF(Tbl3_Pcode2,J739),1),0)-1+MATCH(J739,Tbl3_Pcode2,0)-1,1)</f>
        <v>#N/A</v>
      </c>
      <c r="N739" s="96" t="e">
        <f t="array" aca="1" ref="N739" ca="1">OFFSET(Tbl4_Name4,MATCH(M739,OFFSET(Tbl4_Admin3PCODE,MATCH(L739,Tbl4_PCODE3,0),1,COUNTIF(Tbl4_PCODE3,L739),1),0)-1+MATCH(L739,Tbl4_PCODE3,0)-1,1)</f>
        <v>#N/A</v>
      </c>
      <c r="O739" s="96" t="str">
        <f ca="1">IFERROR(VLOOKUP(N739,PCODE4:LATITUDE,2,FALSE),"")</f>
        <v/>
      </c>
      <c r="P739" s="96" t="str">
        <f ca="1">IFERROR(VLOOKUP(N739,PCODE4:LONGITUDE,3,FALSE),"")</f>
        <v/>
      </c>
      <c r="Q739" s="81"/>
      <c r="R739" s="80"/>
      <c r="S739" s="73"/>
      <c r="T739" s="73"/>
      <c r="U739" s="73"/>
      <c r="V739" s="73"/>
      <c r="W739" s="73"/>
      <c r="X739" s="73"/>
      <c r="Y739" s="74">
        <f>SUM(Table1[[#This Row],[Syr]:[Other]])</f>
        <v>0</v>
      </c>
    </row>
    <row r="740" spans="1:25" ht="15" customHeight="1">
      <c r="A740" s="78"/>
      <c r="B740" s="78"/>
      <c r="D740" s="71"/>
      <c r="G740" s="71"/>
      <c r="H740" s="96" t="e">
        <f>INDEX(TblAdmin1[Admin1 Code],MATCH(G740,TblAdmin1[Tbl1_Admin1],0),1)</f>
        <v>#N/A</v>
      </c>
      <c r="I740" s="71"/>
      <c r="J740" s="96" t="e">
        <f t="array" aca="1" ref="J740" ca="1">OFFSET(Tbl2_Name2,MATCH(I740,OFFSET(Tbl2_RegionPCODE,MATCH(H740,Tbl2_Pcode1,0),1,COUNTIF(Tbl2_Pcode1,H740),1),0)-1+MATCH(H740,Tbl2_Pcode1,0)-1,1)</f>
        <v>#N/A</v>
      </c>
      <c r="K740" s="71"/>
      <c r="L740" s="96" t="e">
        <f t="array" aca="1" ref="L740" ca="1">OFFSET(Tbl3_Name3,MATCH(K740,OFFSET(Tbl3_Admin2PCODE,MATCH(J740,Tbl3_Pcode2,0),1,COUNTIF(Tbl3_Pcode2,J740),1),0)-1+MATCH(J740,Tbl3_Pcode2,0)-1,1)</f>
        <v>#N/A</v>
      </c>
      <c r="N740" s="96" t="e">
        <f t="array" aca="1" ref="N740" ca="1">OFFSET(Tbl4_Name4,MATCH(M740,OFFSET(Tbl4_Admin3PCODE,MATCH(L740,Tbl4_PCODE3,0),1,COUNTIF(Tbl4_PCODE3,L740),1),0)-1+MATCH(L740,Tbl4_PCODE3,0)-1,1)</f>
        <v>#N/A</v>
      </c>
      <c r="O740" s="96" t="str">
        <f ca="1">IFERROR(VLOOKUP(N740,PCODE4:LATITUDE,2,FALSE),"")</f>
        <v/>
      </c>
      <c r="P740" s="96" t="str">
        <f ca="1">IFERROR(VLOOKUP(N740,PCODE4:LONGITUDE,3,FALSE),"")</f>
        <v/>
      </c>
      <c r="Q740" s="81"/>
      <c r="R740" s="80"/>
      <c r="S740" s="73"/>
      <c r="T740" s="73"/>
      <c r="U740" s="73"/>
      <c r="V740" s="73"/>
      <c r="W740" s="73"/>
      <c r="X740" s="73"/>
      <c r="Y740" s="74">
        <f>SUM(Table1[[#This Row],[Syr]:[Other]])</f>
        <v>0</v>
      </c>
    </row>
    <row r="741" spans="1:25" ht="15" customHeight="1">
      <c r="A741" s="78"/>
      <c r="B741" s="78"/>
      <c r="D741" s="71"/>
      <c r="G741" s="71"/>
      <c r="H741" s="96" t="e">
        <f>INDEX(TblAdmin1[Admin1 Code],MATCH(G741,TblAdmin1[Tbl1_Admin1],0),1)</f>
        <v>#N/A</v>
      </c>
      <c r="I741" s="71"/>
      <c r="J741" s="96" t="e">
        <f t="array" aca="1" ref="J741" ca="1">OFFSET(Tbl2_Name2,MATCH(I741,OFFSET(Tbl2_RegionPCODE,MATCH(H741,Tbl2_Pcode1,0),1,COUNTIF(Tbl2_Pcode1,H741),1),0)-1+MATCH(H741,Tbl2_Pcode1,0)-1,1)</f>
        <v>#N/A</v>
      </c>
      <c r="K741" s="71"/>
      <c r="L741" s="96" t="e">
        <f t="array" aca="1" ref="L741" ca="1">OFFSET(Tbl3_Name3,MATCH(K741,OFFSET(Tbl3_Admin2PCODE,MATCH(J741,Tbl3_Pcode2,0),1,COUNTIF(Tbl3_Pcode2,J741),1),0)-1+MATCH(J741,Tbl3_Pcode2,0)-1,1)</f>
        <v>#N/A</v>
      </c>
      <c r="N741" s="96" t="e">
        <f t="array" aca="1" ref="N741" ca="1">OFFSET(Tbl4_Name4,MATCH(M741,OFFSET(Tbl4_Admin3PCODE,MATCH(L741,Tbl4_PCODE3,0),1,COUNTIF(Tbl4_PCODE3,L741),1),0)-1+MATCH(L741,Tbl4_PCODE3,0)-1,1)</f>
        <v>#N/A</v>
      </c>
      <c r="O741" s="96" t="str">
        <f ca="1">IFERROR(VLOOKUP(N741,PCODE4:LATITUDE,2,FALSE),"")</f>
        <v/>
      </c>
      <c r="P741" s="96" t="str">
        <f ca="1">IFERROR(VLOOKUP(N741,PCODE4:LONGITUDE,3,FALSE),"")</f>
        <v/>
      </c>
      <c r="Q741" s="81"/>
      <c r="R741" s="80"/>
      <c r="S741" s="73"/>
      <c r="T741" s="73"/>
      <c r="U741" s="73"/>
      <c r="V741" s="73"/>
      <c r="W741" s="73"/>
      <c r="X741" s="73"/>
      <c r="Y741" s="74">
        <f>SUM(Table1[[#This Row],[Syr]:[Other]])</f>
        <v>0</v>
      </c>
    </row>
    <row r="742" spans="1:25" ht="15" customHeight="1">
      <c r="A742" s="78"/>
      <c r="B742" s="78"/>
      <c r="D742" s="71"/>
      <c r="G742" s="71"/>
      <c r="H742" s="96" t="e">
        <f>INDEX(TblAdmin1[Admin1 Code],MATCH(G742,TblAdmin1[Tbl1_Admin1],0),1)</f>
        <v>#N/A</v>
      </c>
      <c r="I742" s="71"/>
      <c r="J742" s="96" t="e">
        <f t="array" aca="1" ref="J742" ca="1">OFFSET(Tbl2_Name2,MATCH(I742,OFFSET(Tbl2_RegionPCODE,MATCH(H742,Tbl2_Pcode1,0),1,COUNTIF(Tbl2_Pcode1,H742),1),0)-1+MATCH(H742,Tbl2_Pcode1,0)-1,1)</f>
        <v>#N/A</v>
      </c>
      <c r="K742" s="71"/>
      <c r="L742" s="96" t="e">
        <f t="array" aca="1" ref="L742" ca="1">OFFSET(Tbl3_Name3,MATCH(K742,OFFSET(Tbl3_Admin2PCODE,MATCH(J742,Tbl3_Pcode2,0),1,COUNTIF(Tbl3_Pcode2,J742),1),0)-1+MATCH(J742,Tbl3_Pcode2,0)-1,1)</f>
        <v>#N/A</v>
      </c>
      <c r="N742" s="96" t="e">
        <f t="array" aca="1" ref="N742" ca="1">OFFSET(Tbl4_Name4,MATCH(M742,OFFSET(Tbl4_Admin3PCODE,MATCH(L742,Tbl4_PCODE3,0),1,COUNTIF(Tbl4_PCODE3,L742),1),0)-1+MATCH(L742,Tbl4_PCODE3,0)-1,1)</f>
        <v>#N/A</v>
      </c>
      <c r="O742" s="96" t="str">
        <f ca="1">IFERROR(VLOOKUP(N742,PCODE4:LATITUDE,2,FALSE),"")</f>
        <v/>
      </c>
      <c r="P742" s="96" t="str">
        <f ca="1">IFERROR(VLOOKUP(N742,PCODE4:LONGITUDE,3,FALSE),"")</f>
        <v/>
      </c>
      <c r="Q742" s="81"/>
      <c r="R742" s="80"/>
      <c r="S742" s="73"/>
      <c r="T742" s="73"/>
      <c r="U742" s="73"/>
      <c r="V742" s="73"/>
      <c r="W742" s="73"/>
      <c r="X742" s="73"/>
      <c r="Y742" s="74">
        <f>SUM(Table1[[#This Row],[Syr]:[Other]])</f>
        <v>0</v>
      </c>
    </row>
    <row r="743" spans="1:25" ht="15" customHeight="1">
      <c r="A743" s="78"/>
      <c r="B743" s="78"/>
      <c r="D743" s="71"/>
      <c r="G743" s="71"/>
      <c r="H743" s="96" t="e">
        <f>INDEX(TblAdmin1[Admin1 Code],MATCH(G743,TblAdmin1[Tbl1_Admin1],0),1)</f>
        <v>#N/A</v>
      </c>
      <c r="I743" s="71"/>
      <c r="J743" s="96" t="e">
        <f t="array" aca="1" ref="J743" ca="1">OFFSET(Tbl2_Name2,MATCH(I743,OFFSET(Tbl2_RegionPCODE,MATCH(H743,Tbl2_Pcode1,0),1,COUNTIF(Tbl2_Pcode1,H743),1),0)-1+MATCH(H743,Tbl2_Pcode1,0)-1,1)</f>
        <v>#N/A</v>
      </c>
      <c r="K743" s="71"/>
      <c r="L743" s="96" t="e">
        <f t="array" aca="1" ref="L743" ca="1">OFFSET(Tbl3_Name3,MATCH(K743,OFFSET(Tbl3_Admin2PCODE,MATCH(J743,Tbl3_Pcode2,0),1,COUNTIF(Tbl3_Pcode2,J743),1),0)-1+MATCH(J743,Tbl3_Pcode2,0)-1,1)</f>
        <v>#N/A</v>
      </c>
      <c r="N743" s="96" t="e">
        <f t="array" aca="1" ref="N743" ca="1">OFFSET(Tbl4_Name4,MATCH(M743,OFFSET(Tbl4_Admin3PCODE,MATCH(L743,Tbl4_PCODE3,0),1,COUNTIF(Tbl4_PCODE3,L743),1),0)-1+MATCH(L743,Tbl4_PCODE3,0)-1,1)</f>
        <v>#N/A</v>
      </c>
      <c r="O743" s="96" t="str">
        <f ca="1">IFERROR(VLOOKUP(N743,PCODE4:LATITUDE,2,FALSE),"")</f>
        <v/>
      </c>
      <c r="P743" s="96" t="str">
        <f ca="1">IFERROR(VLOOKUP(N743,PCODE4:LONGITUDE,3,FALSE),"")</f>
        <v/>
      </c>
      <c r="Q743" s="81"/>
      <c r="R743" s="80"/>
      <c r="S743" s="73"/>
      <c r="T743" s="73"/>
      <c r="U743" s="73"/>
      <c r="V743" s="73"/>
      <c r="W743" s="73"/>
      <c r="X743" s="73"/>
      <c r="Y743" s="74">
        <f>SUM(Table1[[#This Row],[Syr]:[Other]])</f>
        <v>0</v>
      </c>
    </row>
    <row r="744" spans="1:25" ht="15" customHeight="1">
      <c r="A744" s="78"/>
      <c r="B744" s="78"/>
      <c r="D744" s="71"/>
      <c r="G744" s="71"/>
      <c r="H744" s="96" t="e">
        <f>INDEX(TblAdmin1[Admin1 Code],MATCH(G744,TblAdmin1[Tbl1_Admin1],0),1)</f>
        <v>#N/A</v>
      </c>
      <c r="I744" s="71"/>
      <c r="J744" s="96" t="e">
        <f t="array" aca="1" ref="J744" ca="1">OFFSET(Tbl2_Name2,MATCH(I744,OFFSET(Tbl2_RegionPCODE,MATCH(H744,Tbl2_Pcode1,0),1,COUNTIF(Tbl2_Pcode1,H744),1),0)-1+MATCH(H744,Tbl2_Pcode1,0)-1,1)</f>
        <v>#N/A</v>
      </c>
      <c r="K744" s="71"/>
      <c r="L744" s="96" t="e">
        <f t="array" aca="1" ref="L744" ca="1">OFFSET(Tbl3_Name3,MATCH(K744,OFFSET(Tbl3_Admin2PCODE,MATCH(J744,Tbl3_Pcode2,0),1,COUNTIF(Tbl3_Pcode2,J744),1),0)-1+MATCH(J744,Tbl3_Pcode2,0)-1,1)</f>
        <v>#N/A</v>
      </c>
      <c r="N744" s="96" t="e">
        <f t="array" aca="1" ref="N744" ca="1">OFFSET(Tbl4_Name4,MATCH(M744,OFFSET(Tbl4_Admin3PCODE,MATCH(L744,Tbl4_PCODE3,0),1,COUNTIF(Tbl4_PCODE3,L744),1),0)-1+MATCH(L744,Tbl4_PCODE3,0)-1,1)</f>
        <v>#N/A</v>
      </c>
      <c r="O744" s="96" t="str">
        <f ca="1">IFERROR(VLOOKUP(N744,PCODE4:LATITUDE,2,FALSE),"")</f>
        <v/>
      </c>
      <c r="P744" s="96" t="str">
        <f ca="1">IFERROR(VLOOKUP(N744,PCODE4:LONGITUDE,3,FALSE),"")</f>
        <v/>
      </c>
      <c r="Q744" s="81"/>
      <c r="R744" s="80"/>
      <c r="S744" s="73"/>
      <c r="T744" s="73"/>
      <c r="U744" s="73"/>
      <c r="V744" s="73"/>
      <c r="W744" s="73"/>
      <c r="X744" s="73"/>
      <c r="Y744" s="74">
        <f>SUM(Table1[[#This Row],[Syr]:[Other]])</f>
        <v>0</v>
      </c>
    </row>
    <row r="745" spans="1:25" ht="15" customHeight="1">
      <c r="A745" s="78"/>
      <c r="B745" s="78"/>
      <c r="D745" s="71"/>
      <c r="G745" s="71"/>
      <c r="H745" s="96" t="e">
        <f>INDEX(TblAdmin1[Admin1 Code],MATCH(G745,TblAdmin1[Tbl1_Admin1],0),1)</f>
        <v>#N/A</v>
      </c>
      <c r="I745" s="71"/>
      <c r="J745" s="96" t="e">
        <f t="array" aca="1" ref="J745" ca="1">OFFSET(Tbl2_Name2,MATCH(I745,OFFSET(Tbl2_RegionPCODE,MATCH(H745,Tbl2_Pcode1,0),1,COUNTIF(Tbl2_Pcode1,H745),1),0)-1+MATCH(H745,Tbl2_Pcode1,0)-1,1)</f>
        <v>#N/A</v>
      </c>
      <c r="K745" s="71"/>
      <c r="L745" s="96" t="e">
        <f t="array" aca="1" ref="L745" ca="1">OFFSET(Tbl3_Name3,MATCH(K745,OFFSET(Tbl3_Admin2PCODE,MATCH(J745,Tbl3_Pcode2,0),1,COUNTIF(Tbl3_Pcode2,J745),1),0)-1+MATCH(J745,Tbl3_Pcode2,0)-1,1)</f>
        <v>#N/A</v>
      </c>
      <c r="N745" s="96" t="e">
        <f t="array" aca="1" ref="N745" ca="1">OFFSET(Tbl4_Name4,MATCH(M745,OFFSET(Tbl4_Admin3PCODE,MATCH(L745,Tbl4_PCODE3,0),1,COUNTIF(Tbl4_PCODE3,L745),1),0)-1+MATCH(L745,Tbl4_PCODE3,0)-1,1)</f>
        <v>#N/A</v>
      </c>
      <c r="O745" s="96" t="str">
        <f ca="1">IFERROR(VLOOKUP(N745,PCODE4:LATITUDE,2,FALSE),"")</f>
        <v/>
      </c>
      <c r="P745" s="96" t="str">
        <f ca="1">IFERROR(VLOOKUP(N745,PCODE4:LONGITUDE,3,FALSE),"")</f>
        <v/>
      </c>
      <c r="Q745" s="81"/>
      <c r="R745" s="80"/>
      <c r="S745" s="73"/>
      <c r="T745" s="73"/>
      <c r="U745" s="73"/>
      <c r="V745" s="73"/>
      <c r="W745" s="73"/>
      <c r="X745" s="73"/>
      <c r="Y745" s="74">
        <f>SUM(Table1[[#This Row],[Syr]:[Other]])</f>
        <v>0</v>
      </c>
    </row>
    <row r="746" spans="1:25" ht="15" customHeight="1">
      <c r="A746" s="78"/>
      <c r="B746" s="78"/>
      <c r="D746" s="71"/>
      <c r="G746" s="71"/>
      <c r="H746" s="96" t="e">
        <f>INDEX(TblAdmin1[Admin1 Code],MATCH(G746,TblAdmin1[Tbl1_Admin1],0),1)</f>
        <v>#N/A</v>
      </c>
      <c r="I746" s="71"/>
      <c r="J746" s="96" t="e">
        <f t="array" aca="1" ref="J746" ca="1">OFFSET(Tbl2_Name2,MATCH(I746,OFFSET(Tbl2_RegionPCODE,MATCH(H746,Tbl2_Pcode1,0),1,COUNTIF(Tbl2_Pcode1,H746),1),0)-1+MATCH(H746,Tbl2_Pcode1,0)-1,1)</f>
        <v>#N/A</v>
      </c>
      <c r="K746" s="71"/>
      <c r="L746" s="96" t="e">
        <f t="array" aca="1" ref="L746" ca="1">OFFSET(Tbl3_Name3,MATCH(K746,OFFSET(Tbl3_Admin2PCODE,MATCH(J746,Tbl3_Pcode2,0),1,COUNTIF(Tbl3_Pcode2,J746),1),0)-1+MATCH(J746,Tbl3_Pcode2,0)-1,1)</f>
        <v>#N/A</v>
      </c>
      <c r="N746" s="96" t="e">
        <f t="array" aca="1" ref="N746" ca="1">OFFSET(Tbl4_Name4,MATCH(M746,OFFSET(Tbl4_Admin3PCODE,MATCH(L746,Tbl4_PCODE3,0),1,COUNTIF(Tbl4_PCODE3,L746),1),0)-1+MATCH(L746,Tbl4_PCODE3,0)-1,1)</f>
        <v>#N/A</v>
      </c>
      <c r="O746" s="96" t="str">
        <f ca="1">IFERROR(VLOOKUP(N746,PCODE4:LATITUDE,2,FALSE),"")</f>
        <v/>
      </c>
      <c r="P746" s="96" t="str">
        <f ca="1">IFERROR(VLOOKUP(N746,PCODE4:LONGITUDE,3,FALSE),"")</f>
        <v/>
      </c>
      <c r="Q746" s="81"/>
      <c r="R746" s="80"/>
      <c r="S746" s="73"/>
      <c r="T746" s="73"/>
      <c r="U746" s="73"/>
      <c r="V746" s="73"/>
      <c r="W746" s="73"/>
      <c r="X746" s="73"/>
      <c r="Y746" s="74">
        <f>SUM(Table1[[#This Row],[Syr]:[Other]])</f>
        <v>0</v>
      </c>
    </row>
    <row r="747" spans="1:25" ht="15" customHeight="1">
      <c r="A747" s="78"/>
      <c r="B747" s="78"/>
      <c r="D747" s="71"/>
      <c r="G747" s="71"/>
      <c r="H747" s="96" t="e">
        <f>INDEX(TblAdmin1[Admin1 Code],MATCH(G747,TblAdmin1[Tbl1_Admin1],0),1)</f>
        <v>#N/A</v>
      </c>
      <c r="I747" s="71"/>
      <c r="J747" s="96" t="e">
        <f t="array" aca="1" ref="J747" ca="1">OFFSET(Tbl2_Name2,MATCH(I747,OFFSET(Tbl2_RegionPCODE,MATCH(H747,Tbl2_Pcode1,0),1,COUNTIF(Tbl2_Pcode1,H747),1),0)-1+MATCH(H747,Tbl2_Pcode1,0)-1,1)</f>
        <v>#N/A</v>
      </c>
      <c r="K747" s="71"/>
      <c r="L747" s="96" t="e">
        <f t="array" aca="1" ref="L747" ca="1">OFFSET(Tbl3_Name3,MATCH(K747,OFFSET(Tbl3_Admin2PCODE,MATCH(J747,Tbl3_Pcode2,0),1,COUNTIF(Tbl3_Pcode2,J747),1),0)-1+MATCH(J747,Tbl3_Pcode2,0)-1,1)</f>
        <v>#N/A</v>
      </c>
      <c r="N747" s="96" t="e">
        <f t="array" aca="1" ref="N747" ca="1">OFFSET(Tbl4_Name4,MATCH(M747,OFFSET(Tbl4_Admin3PCODE,MATCH(L747,Tbl4_PCODE3,0),1,COUNTIF(Tbl4_PCODE3,L747),1),0)-1+MATCH(L747,Tbl4_PCODE3,0)-1,1)</f>
        <v>#N/A</v>
      </c>
      <c r="O747" s="96" t="str">
        <f ca="1">IFERROR(VLOOKUP(N747,PCODE4:LATITUDE,2,FALSE),"")</f>
        <v/>
      </c>
      <c r="P747" s="96" t="str">
        <f ca="1">IFERROR(VLOOKUP(N747,PCODE4:LONGITUDE,3,FALSE),"")</f>
        <v/>
      </c>
      <c r="Q747" s="81"/>
      <c r="R747" s="80"/>
      <c r="S747" s="73"/>
      <c r="T747" s="73"/>
      <c r="U747" s="73"/>
      <c r="V747" s="73"/>
      <c r="W747" s="73"/>
      <c r="X747" s="73"/>
      <c r="Y747" s="74">
        <f>SUM(Table1[[#This Row],[Syr]:[Other]])</f>
        <v>0</v>
      </c>
    </row>
    <row r="748" spans="1:25" ht="15" customHeight="1">
      <c r="A748" s="78"/>
      <c r="B748" s="78"/>
      <c r="D748" s="71"/>
      <c r="G748" s="71"/>
      <c r="H748" s="96" t="e">
        <f>INDEX(TblAdmin1[Admin1 Code],MATCH(G748,TblAdmin1[Tbl1_Admin1],0),1)</f>
        <v>#N/A</v>
      </c>
      <c r="I748" s="71"/>
      <c r="J748" s="96" t="e">
        <f t="array" aca="1" ref="J748" ca="1">OFFSET(Tbl2_Name2,MATCH(I748,OFFSET(Tbl2_RegionPCODE,MATCH(H748,Tbl2_Pcode1,0),1,COUNTIF(Tbl2_Pcode1,H748),1),0)-1+MATCH(H748,Tbl2_Pcode1,0)-1,1)</f>
        <v>#N/A</v>
      </c>
      <c r="K748" s="71"/>
      <c r="L748" s="96" t="e">
        <f t="array" aca="1" ref="L748" ca="1">OFFSET(Tbl3_Name3,MATCH(K748,OFFSET(Tbl3_Admin2PCODE,MATCH(J748,Tbl3_Pcode2,0),1,COUNTIF(Tbl3_Pcode2,J748),1),0)-1+MATCH(J748,Tbl3_Pcode2,0)-1,1)</f>
        <v>#N/A</v>
      </c>
      <c r="N748" s="96" t="e">
        <f t="array" aca="1" ref="N748" ca="1">OFFSET(Tbl4_Name4,MATCH(M748,OFFSET(Tbl4_Admin3PCODE,MATCH(L748,Tbl4_PCODE3,0),1,COUNTIF(Tbl4_PCODE3,L748),1),0)-1+MATCH(L748,Tbl4_PCODE3,0)-1,1)</f>
        <v>#N/A</v>
      </c>
      <c r="O748" s="96" t="str">
        <f ca="1">IFERROR(VLOOKUP(N748,PCODE4:LATITUDE,2,FALSE),"")</f>
        <v/>
      </c>
      <c r="P748" s="96" t="str">
        <f ca="1">IFERROR(VLOOKUP(N748,PCODE4:LONGITUDE,3,FALSE),"")</f>
        <v/>
      </c>
      <c r="Q748" s="81"/>
      <c r="R748" s="80"/>
      <c r="S748" s="73"/>
      <c r="T748" s="73"/>
      <c r="U748" s="73"/>
      <c r="V748" s="73"/>
      <c r="W748" s="73"/>
      <c r="X748" s="73"/>
      <c r="Y748" s="74">
        <f>SUM(Table1[[#This Row],[Syr]:[Other]])</f>
        <v>0</v>
      </c>
    </row>
    <row r="749" spans="1:25" ht="15" customHeight="1">
      <c r="A749" s="78"/>
      <c r="B749" s="78"/>
      <c r="D749" s="71"/>
      <c r="G749" s="71"/>
      <c r="H749" s="96" t="e">
        <f>INDEX(TblAdmin1[Admin1 Code],MATCH(G749,TblAdmin1[Tbl1_Admin1],0),1)</f>
        <v>#N/A</v>
      </c>
      <c r="I749" s="71"/>
      <c r="J749" s="96" t="e">
        <f t="array" aca="1" ref="J749" ca="1">OFFSET(Tbl2_Name2,MATCH(I749,OFFSET(Tbl2_RegionPCODE,MATCH(H749,Tbl2_Pcode1,0),1,COUNTIF(Tbl2_Pcode1,H749),1),0)-1+MATCH(H749,Tbl2_Pcode1,0)-1,1)</f>
        <v>#N/A</v>
      </c>
      <c r="K749" s="71"/>
      <c r="L749" s="96" t="e">
        <f t="array" aca="1" ref="L749" ca="1">OFFSET(Tbl3_Name3,MATCH(K749,OFFSET(Tbl3_Admin2PCODE,MATCH(J749,Tbl3_Pcode2,0),1,COUNTIF(Tbl3_Pcode2,J749),1),0)-1+MATCH(J749,Tbl3_Pcode2,0)-1,1)</f>
        <v>#N/A</v>
      </c>
      <c r="N749" s="96" t="e">
        <f t="array" aca="1" ref="N749" ca="1">OFFSET(Tbl4_Name4,MATCH(M749,OFFSET(Tbl4_Admin3PCODE,MATCH(L749,Tbl4_PCODE3,0),1,COUNTIF(Tbl4_PCODE3,L749),1),0)-1+MATCH(L749,Tbl4_PCODE3,0)-1,1)</f>
        <v>#N/A</v>
      </c>
      <c r="O749" s="96" t="str">
        <f ca="1">IFERROR(VLOOKUP(N749,PCODE4:LATITUDE,2,FALSE),"")</f>
        <v/>
      </c>
      <c r="P749" s="96" t="str">
        <f ca="1">IFERROR(VLOOKUP(N749,PCODE4:LONGITUDE,3,FALSE),"")</f>
        <v/>
      </c>
      <c r="Q749" s="81"/>
      <c r="R749" s="80"/>
      <c r="S749" s="73"/>
      <c r="T749" s="73"/>
      <c r="U749" s="73"/>
      <c r="V749" s="73"/>
      <c r="W749" s="73"/>
      <c r="X749" s="73"/>
      <c r="Y749" s="74">
        <f>SUM(Table1[[#This Row],[Syr]:[Other]])</f>
        <v>0</v>
      </c>
    </row>
    <row r="750" spans="1:25" ht="15" customHeight="1">
      <c r="A750" s="78"/>
      <c r="B750" s="78"/>
      <c r="D750" s="71"/>
      <c r="G750" s="71"/>
      <c r="H750" s="96" t="e">
        <f>INDEX(TblAdmin1[Admin1 Code],MATCH(G750,TblAdmin1[Tbl1_Admin1],0),1)</f>
        <v>#N/A</v>
      </c>
      <c r="I750" s="71"/>
      <c r="J750" s="96" t="e">
        <f t="array" aca="1" ref="J750" ca="1">OFFSET(Tbl2_Name2,MATCH(I750,OFFSET(Tbl2_RegionPCODE,MATCH(H750,Tbl2_Pcode1,0),1,COUNTIF(Tbl2_Pcode1,H750),1),0)-1+MATCH(H750,Tbl2_Pcode1,0)-1,1)</f>
        <v>#N/A</v>
      </c>
      <c r="K750" s="71"/>
      <c r="L750" s="96" t="e">
        <f t="array" aca="1" ref="L750" ca="1">OFFSET(Tbl3_Name3,MATCH(K750,OFFSET(Tbl3_Admin2PCODE,MATCH(J750,Tbl3_Pcode2,0),1,COUNTIF(Tbl3_Pcode2,J750),1),0)-1+MATCH(J750,Tbl3_Pcode2,0)-1,1)</f>
        <v>#N/A</v>
      </c>
      <c r="N750" s="96" t="e">
        <f t="array" aca="1" ref="N750" ca="1">OFFSET(Tbl4_Name4,MATCH(M750,OFFSET(Tbl4_Admin3PCODE,MATCH(L750,Tbl4_PCODE3,0),1,COUNTIF(Tbl4_PCODE3,L750),1),0)-1+MATCH(L750,Tbl4_PCODE3,0)-1,1)</f>
        <v>#N/A</v>
      </c>
      <c r="O750" s="96" t="str">
        <f ca="1">IFERROR(VLOOKUP(N750,PCODE4:LATITUDE,2,FALSE),"")</f>
        <v/>
      </c>
      <c r="P750" s="96" t="str">
        <f ca="1">IFERROR(VLOOKUP(N750,PCODE4:LONGITUDE,3,FALSE),"")</f>
        <v/>
      </c>
      <c r="Q750" s="81"/>
      <c r="R750" s="80"/>
      <c r="S750" s="73"/>
      <c r="T750" s="73"/>
      <c r="U750" s="73"/>
      <c r="V750" s="73"/>
      <c r="W750" s="73"/>
      <c r="X750" s="73"/>
      <c r="Y750" s="74">
        <f>SUM(Table1[[#This Row],[Syr]:[Other]])</f>
        <v>0</v>
      </c>
    </row>
    <row r="751" spans="1:25" ht="15" customHeight="1">
      <c r="A751" s="78"/>
      <c r="B751" s="78"/>
      <c r="D751" s="71"/>
      <c r="G751" s="71"/>
      <c r="H751" s="96" t="e">
        <f>INDEX(TblAdmin1[Admin1 Code],MATCH(G751,TblAdmin1[Tbl1_Admin1],0),1)</f>
        <v>#N/A</v>
      </c>
      <c r="I751" s="71"/>
      <c r="J751" s="96" t="e">
        <f t="array" aca="1" ref="J751" ca="1">OFFSET(Tbl2_Name2,MATCH(I751,OFFSET(Tbl2_RegionPCODE,MATCH(H751,Tbl2_Pcode1,0),1,COUNTIF(Tbl2_Pcode1,H751),1),0)-1+MATCH(H751,Tbl2_Pcode1,0)-1,1)</f>
        <v>#N/A</v>
      </c>
      <c r="K751" s="71"/>
      <c r="L751" s="96" t="e">
        <f t="array" aca="1" ref="L751" ca="1">OFFSET(Tbl3_Name3,MATCH(K751,OFFSET(Tbl3_Admin2PCODE,MATCH(J751,Tbl3_Pcode2,0),1,COUNTIF(Tbl3_Pcode2,J751),1),0)-1+MATCH(J751,Tbl3_Pcode2,0)-1,1)</f>
        <v>#N/A</v>
      </c>
      <c r="N751" s="96" t="e">
        <f t="array" aca="1" ref="N751" ca="1">OFFSET(Tbl4_Name4,MATCH(M751,OFFSET(Tbl4_Admin3PCODE,MATCH(L751,Tbl4_PCODE3,0),1,COUNTIF(Tbl4_PCODE3,L751),1),0)-1+MATCH(L751,Tbl4_PCODE3,0)-1,1)</f>
        <v>#N/A</v>
      </c>
      <c r="O751" s="96" t="str">
        <f ca="1">IFERROR(VLOOKUP(N751,PCODE4:LATITUDE,2,FALSE),"")</f>
        <v/>
      </c>
      <c r="P751" s="96" t="str">
        <f ca="1">IFERROR(VLOOKUP(N751,PCODE4:LONGITUDE,3,FALSE),"")</f>
        <v/>
      </c>
      <c r="Q751" s="81"/>
      <c r="R751" s="80"/>
      <c r="S751" s="73"/>
      <c r="T751" s="73"/>
      <c r="U751" s="73"/>
      <c r="V751" s="73"/>
      <c r="W751" s="73"/>
      <c r="X751" s="73"/>
      <c r="Y751" s="74">
        <f>SUM(Table1[[#This Row],[Syr]:[Other]])</f>
        <v>0</v>
      </c>
    </row>
    <row r="752" spans="1:25" ht="15" customHeight="1">
      <c r="A752" s="78"/>
      <c r="B752" s="78"/>
      <c r="D752" s="71"/>
      <c r="G752" s="71"/>
      <c r="H752" s="96" t="e">
        <f>INDEX(TblAdmin1[Admin1 Code],MATCH(G752,TblAdmin1[Tbl1_Admin1],0),1)</f>
        <v>#N/A</v>
      </c>
      <c r="I752" s="71"/>
      <c r="J752" s="96" t="e">
        <f t="array" aca="1" ref="J752" ca="1">OFFSET(Tbl2_Name2,MATCH(I752,OFFSET(Tbl2_RegionPCODE,MATCH(H752,Tbl2_Pcode1,0),1,COUNTIF(Tbl2_Pcode1,H752),1),0)-1+MATCH(H752,Tbl2_Pcode1,0)-1,1)</f>
        <v>#N/A</v>
      </c>
      <c r="K752" s="71"/>
      <c r="L752" s="96" t="e">
        <f t="array" aca="1" ref="L752" ca="1">OFFSET(Tbl3_Name3,MATCH(K752,OFFSET(Tbl3_Admin2PCODE,MATCH(J752,Tbl3_Pcode2,0),1,COUNTIF(Tbl3_Pcode2,J752),1),0)-1+MATCH(J752,Tbl3_Pcode2,0)-1,1)</f>
        <v>#N/A</v>
      </c>
      <c r="N752" s="96" t="e">
        <f t="array" aca="1" ref="N752" ca="1">OFFSET(Tbl4_Name4,MATCH(M752,OFFSET(Tbl4_Admin3PCODE,MATCH(L752,Tbl4_PCODE3,0),1,COUNTIF(Tbl4_PCODE3,L752),1),0)-1+MATCH(L752,Tbl4_PCODE3,0)-1,1)</f>
        <v>#N/A</v>
      </c>
      <c r="O752" s="96" t="str">
        <f ca="1">IFERROR(VLOOKUP(N752,PCODE4:LATITUDE,2,FALSE),"")</f>
        <v/>
      </c>
      <c r="P752" s="96" t="str">
        <f ca="1">IFERROR(VLOOKUP(N752,PCODE4:LONGITUDE,3,FALSE),"")</f>
        <v/>
      </c>
      <c r="Q752" s="81"/>
      <c r="R752" s="80"/>
      <c r="S752" s="73"/>
      <c r="T752" s="73"/>
      <c r="U752" s="73"/>
      <c r="V752" s="73"/>
      <c r="W752" s="73"/>
      <c r="X752" s="73"/>
      <c r="Y752" s="74">
        <f>SUM(Table1[[#This Row],[Syr]:[Other]])</f>
        <v>0</v>
      </c>
    </row>
    <row r="753" spans="1:25" ht="15" customHeight="1">
      <c r="A753" s="78"/>
      <c r="B753" s="78"/>
      <c r="D753" s="71"/>
      <c r="G753" s="71"/>
      <c r="H753" s="96" t="e">
        <f>INDEX(TblAdmin1[Admin1 Code],MATCH(G753,TblAdmin1[Tbl1_Admin1],0),1)</f>
        <v>#N/A</v>
      </c>
      <c r="I753" s="71"/>
      <c r="J753" s="96" t="e">
        <f t="array" aca="1" ref="J753" ca="1">OFFSET(Tbl2_Name2,MATCH(I753,OFFSET(Tbl2_RegionPCODE,MATCH(H753,Tbl2_Pcode1,0),1,COUNTIF(Tbl2_Pcode1,H753),1),0)-1+MATCH(H753,Tbl2_Pcode1,0)-1,1)</f>
        <v>#N/A</v>
      </c>
      <c r="K753" s="71"/>
      <c r="L753" s="96" t="e">
        <f t="array" aca="1" ref="L753" ca="1">OFFSET(Tbl3_Name3,MATCH(K753,OFFSET(Tbl3_Admin2PCODE,MATCH(J753,Tbl3_Pcode2,0),1,COUNTIF(Tbl3_Pcode2,J753),1),0)-1+MATCH(J753,Tbl3_Pcode2,0)-1,1)</f>
        <v>#N/A</v>
      </c>
      <c r="N753" s="96" t="e">
        <f t="array" aca="1" ref="N753" ca="1">OFFSET(Tbl4_Name4,MATCH(M753,OFFSET(Tbl4_Admin3PCODE,MATCH(L753,Tbl4_PCODE3,0),1,COUNTIF(Tbl4_PCODE3,L753),1),0)-1+MATCH(L753,Tbl4_PCODE3,0)-1,1)</f>
        <v>#N/A</v>
      </c>
      <c r="O753" s="96" t="str">
        <f ca="1">IFERROR(VLOOKUP(N753,PCODE4:LATITUDE,2,FALSE),"")</f>
        <v/>
      </c>
      <c r="P753" s="96" t="str">
        <f ca="1">IFERROR(VLOOKUP(N753,PCODE4:LONGITUDE,3,FALSE),"")</f>
        <v/>
      </c>
      <c r="Q753" s="81"/>
      <c r="R753" s="80"/>
      <c r="S753" s="73"/>
      <c r="T753" s="73"/>
      <c r="U753" s="73"/>
      <c r="V753" s="73"/>
      <c r="W753" s="73"/>
      <c r="X753" s="73"/>
      <c r="Y753" s="74">
        <f>SUM(Table1[[#This Row],[Syr]:[Other]])</f>
        <v>0</v>
      </c>
    </row>
    <row r="754" spans="1:25" ht="15" customHeight="1">
      <c r="A754" s="78"/>
      <c r="B754" s="78"/>
      <c r="D754" s="71"/>
      <c r="G754" s="71"/>
      <c r="H754" s="96" t="e">
        <f>INDEX(TblAdmin1[Admin1 Code],MATCH(G754,TblAdmin1[Tbl1_Admin1],0),1)</f>
        <v>#N/A</v>
      </c>
      <c r="I754" s="71"/>
      <c r="J754" s="96" t="e">
        <f t="array" aca="1" ref="J754" ca="1">OFFSET(Tbl2_Name2,MATCH(I754,OFFSET(Tbl2_RegionPCODE,MATCH(H754,Tbl2_Pcode1,0),1,COUNTIF(Tbl2_Pcode1,H754),1),0)-1+MATCH(H754,Tbl2_Pcode1,0)-1,1)</f>
        <v>#N/A</v>
      </c>
      <c r="K754" s="71"/>
      <c r="L754" s="96" t="e">
        <f t="array" aca="1" ref="L754" ca="1">OFFSET(Tbl3_Name3,MATCH(K754,OFFSET(Tbl3_Admin2PCODE,MATCH(J754,Tbl3_Pcode2,0),1,COUNTIF(Tbl3_Pcode2,J754),1),0)-1+MATCH(J754,Tbl3_Pcode2,0)-1,1)</f>
        <v>#N/A</v>
      </c>
      <c r="N754" s="96" t="e">
        <f t="array" aca="1" ref="N754" ca="1">OFFSET(Tbl4_Name4,MATCH(M754,OFFSET(Tbl4_Admin3PCODE,MATCH(L754,Tbl4_PCODE3,0),1,COUNTIF(Tbl4_PCODE3,L754),1),0)-1+MATCH(L754,Tbl4_PCODE3,0)-1,1)</f>
        <v>#N/A</v>
      </c>
      <c r="O754" s="96" t="str">
        <f ca="1">IFERROR(VLOOKUP(N754,PCODE4:LATITUDE,2,FALSE),"")</f>
        <v/>
      </c>
      <c r="P754" s="96" t="str">
        <f ca="1">IFERROR(VLOOKUP(N754,PCODE4:LONGITUDE,3,FALSE),"")</f>
        <v/>
      </c>
      <c r="Q754" s="81"/>
      <c r="R754" s="80"/>
      <c r="S754" s="73"/>
      <c r="T754" s="73"/>
      <c r="U754" s="73"/>
      <c r="V754" s="73"/>
      <c r="W754" s="73"/>
      <c r="X754" s="73"/>
      <c r="Y754" s="74">
        <f>SUM(Table1[[#This Row],[Syr]:[Other]])</f>
        <v>0</v>
      </c>
    </row>
    <row r="755" spans="1:25" ht="15" customHeight="1">
      <c r="A755" s="78"/>
      <c r="B755" s="78"/>
      <c r="D755" s="71"/>
      <c r="G755" s="71"/>
      <c r="H755" s="96" t="e">
        <f>INDEX(TblAdmin1[Admin1 Code],MATCH(G755,TblAdmin1[Tbl1_Admin1],0),1)</f>
        <v>#N/A</v>
      </c>
      <c r="I755" s="71"/>
      <c r="J755" s="96" t="e">
        <f t="array" aca="1" ref="J755" ca="1">OFFSET(Tbl2_Name2,MATCH(I755,OFFSET(Tbl2_RegionPCODE,MATCH(H755,Tbl2_Pcode1,0),1,COUNTIF(Tbl2_Pcode1,H755),1),0)-1+MATCH(H755,Tbl2_Pcode1,0)-1,1)</f>
        <v>#N/A</v>
      </c>
      <c r="K755" s="71"/>
      <c r="L755" s="96" t="e">
        <f t="array" aca="1" ref="L755" ca="1">OFFSET(Tbl3_Name3,MATCH(K755,OFFSET(Tbl3_Admin2PCODE,MATCH(J755,Tbl3_Pcode2,0),1,COUNTIF(Tbl3_Pcode2,J755),1),0)-1+MATCH(J755,Tbl3_Pcode2,0)-1,1)</f>
        <v>#N/A</v>
      </c>
      <c r="N755" s="96" t="e">
        <f t="array" aca="1" ref="N755" ca="1">OFFSET(Tbl4_Name4,MATCH(M755,OFFSET(Tbl4_Admin3PCODE,MATCH(L755,Tbl4_PCODE3,0),1,COUNTIF(Tbl4_PCODE3,L755),1),0)-1+MATCH(L755,Tbl4_PCODE3,0)-1,1)</f>
        <v>#N/A</v>
      </c>
      <c r="O755" s="96" t="str">
        <f ca="1">IFERROR(VLOOKUP(N755,PCODE4:LATITUDE,2,FALSE),"")</f>
        <v/>
      </c>
      <c r="P755" s="96" t="str">
        <f ca="1">IFERROR(VLOOKUP(N755,PCODE4:LONGITUDE,3,FALSE),"")</f>
        <v/>
      </c>
      <c r="Q755" s="81"/>
      <c r="R755" s="80"/>
      <c r="S755" s="73"/>
      <c r="T755" s="73"/>
      <c r="U755" s="73"/>
      <c r="V755" s="73"/>
      <c r="W755" s="73"/>
      <c r="X755" s="73"/>
      <c r="Y755" s="74">
        <f>SUM(Table1[[#This Row],[Syr]:[Other]])</f>
        <v>0</v>
      </c>
    </row>
    <row r="756" spans="1:25" ht="15" customHeight="1">
      <c r="A756" s="78"/>
      <c r="B756" s="78"/>
      <c r="D756" s="71"/>
      <c r="G756" s="71"/>
      <c r="H756" s="96" t="e">
        <f>INDEX(TblAdmin1[Admin1 Code],MATCH(G756,TblAdmin1[Tbl1_Admin1],0),1)</f>
        <v>#N/A</v>
      </c>
      <c r="I756" s="71"/>
      <c r="J756" s="96" t="e">
        <f t="array" aca="1" ref="J756" ca="1">OFFSET(Tbl2_Name2,MATCH(I756,OFFSET(Tbl2_RegionPCODE,MATCH(H756,Tbl2_Pcode1,0),1,COUNTIF(Tbl2_Pcode1,H756),1),0)-1+MATCH(H756,Tbl2_Pcode1,0)-1,1)</f>
        <v>#N/A</v>
      </c>
      <c r="K756" s="71"/>
      <c r="L756" s="96" t="e">
        <f t="array" aca="1" ref="L756" ca="1">OFFSET(Tbl3_Name3,MATCH(K756,OFFSET(Tbl3_Admin2PCODE,MATCH(J756,Tbl3_Pcode2,0),1,COUNTIF(Tbl3_Pcode2,J756),1),0)-1+MATCH(J756,Tbl3_Pcode2,0)-1,1)</f>
        <v>#N/A</v>
      </c>
      <c r="N756" s="96" t="e">
        <f t="array" aca="1" ref="N756" ca="1">OFFSET(Tbl4_Name4,MATCH(M756,OFFSET(Tbl4_Admin3PCODE,MATCH(L756,Tbl4_PCODE3,0),1,COUNTIF(Tbl4_PCODE3,L756),1),0)-1+MATCH(L756,Tbl4_PCODE3,0)-1,1)</f>
        <v>#N/A</v>
      </c>
      <c r="O756" s="96" t="str">
        <f ca="1">IFERROR(VLOOKUP(N756,PCODE4:LATITUDE,2,FALSE),"")</f>
        <v/>
      </c>
      <c r="P756" s="96" t="str">
        <f ca="1">IFERROR(VLOOKUP(N756,PCODE4:LONGITUDE,3,FALSE),"")</f>
        <v/>
      </c>
      <c r="Q756" s="81"/>
      <c r="R756" s="80"/>
      <c r="S756" s="73"/>
      <c r="T756" s="73"/>
      <c r="U756" s="73"/>
      <c r="V756" s="73"/>
      <c r="W756" s="73"/>
      <c r="X756" s="73"/>
      <c r="Y756" s="74">
        <f>SUM(Table1[[#This Row],[Syr]:[Other]])</f>
        <v>0</v>
      </c>
    </row>
    <row r="757" spans="1:25" ht="15" customHeight="1">
      <c r="A757" s="78"/>
      <c r="B757" s="78"/>
      <c r="D757" s="71"/>
      <c r="G757" s="71"/>
      <c r="H757" s="96" t="e">
        <f>INDEX(TblAdmin1[Admin1 Code],MATCH(G757,TblAdmin1[Tbl1_Admin1],0),1)</f>
        <v>#N/A</v>
      </c>
      <c r="I757" s="71"/>
      <c r="J757" s="96" t="e">
        <f t="array" aca="1" ref="J757" ca="1">OFFSET(Tbl2_Name2,MATCH(I757,OFFSET(Tbl2_RegionPCODE,MATCH(H757,Tbl2_Pcode1,0),1,COUNTIF(Tbl2_Pcode1,H757),1),0)-1+MATCH(H757,Tbl2_Pcode1,0)-1,1)</f>
        <v>#N/A</v>
      </c>
      <c r="K757" s="71"/>
      <c r="L757" s="96" t="e">
        <f t="array" aca="1" ref="L757" ca="1">OFFSET(Tbl3_Name3,MATCH(K757,OFFSET(Tbl3_Admin2PCODE,MATCH(J757,Tbl3_Pcode2,0),1,COUNTIF(Tbl3_Pcode2,J757),1),0)-1+MATCH(J757,Tbl3_Pcode2,0)-1,1)</f>
        <v>#N/A</v>
      </c>
      <c r="N757" s="96" t="e">
        <f t="array" aca="1" ref="N757" ca="1">OFFSET(Tbl4_Name4,MATCH(M757,OFFSET(Tbl4_Admin3PCODE,MATCH(L757,Tbl4_PCODE3,0),1,COUNTIF(Tbl4_PCODE3,L757),1),0)-1+MATCH(L757,Tbl4_PCODE3,0)-1,1)</f>
        <v>#N/A</v>
      </c>
      <c r="O757" s="96" t="str">
        <f ca="1">IFERROR(VLOOKUP(N757,PCODE4:LATITUDE,2,FALSE),"")</f>
        <v/>
      </c>
      <c r="P757" s="96" t="str">
        <f ca="1">IFERROR(VLOOKUP(N757,PCODE4:LONGITUDE,3,FALSE),"")</f>
        <v/>
      </c>
      <c r="Q757" s="81"/>
      <c r="R757" s="80"/>
      <c r="S757" s="73"/>
      <c r="T757" s="73"/>
      <c r="U757" s="73"/>
      <c r="V757" s="73"/>
      <c r="W757" s="73"/>
      <c r="X757" s="73"/>
      <c r="Y757" s="74">
        <f>SUM(Table1[[#This Row],[Syr]:[Other]])</f>
        <v>0</v>
      </c>
    </row>
    <row r="758" spans="1:25" ht="15" customHeight="1">
      <c r="A758" s="78"/>
      <c r="B758" s="78"/>
      <c r="D758" s="71"/>
      <c r="G758" s="71"/>
      <c r="H758" s="96" t="e">
        <f>INDEX(TblAdmin1[Admin1 Code],MATCH(G758,TblAdmin1[Tbl1_Admin1],0),1)</f>
        <v>#N/A</v>
      </c>
      <c r="I758" s="71"/>
      <c r="J758" s="96" t="e">
        <f t="array" aca="1" ref="J758" ca="1">OFFSET(Tbl2_Name2,MATCH(I758,OFFSET(Tbl2_RegionPCODE,MATCH(H758,Tbl2_Pcode1,0),1,COUNTIF(Tbl2_Pcode1,H758),1),0)-1+MATCH(H758,Tbl2_Pcode1,0)-1,1)</f>
        <v>#N/A</v>
      </c>
      <c r="K758" s="71"/>
      <c r="L758" s="96" t="e">
        <f t="array" aca="1" ref="L758" ca="1">OFFSET(Tbl3_Name3,MATCH(K758,OFFSET(Tbl3_Admin2PCODE,MATCH(J758,Tbl3_Pcode2,0),1,COUNTIF(Tbl3_Pcode2,J758),1),0)-1+MATCH(J758,Tbl3_Pcode2,0)-1,1)</f>
        <v>#N/A</v>
      </c>
      <c r="N758" s="96" t="e">
        <f t="array" aca="1" ref="N758" ca="1">OFFSET(Tbl4_Name4,MATCH(M758,OFFSET(Tbl4_Admin3PCODE,MATCH(L758,Tbl4_PCODE3,0),1,COUNTIF(Tbl4_PCODE3,L758),1),0)-1+MATCH(L758,Tbl4_PCODE3,0)-1,1)</f>
        <v>#N/A</v>
      </c>
      <c r="O758" s="96" t="str">
        <f ca="1">IFERROR(VLOOKUP(N758,PCODE4:LATITUDE,2,FALSE),"")</f>
        <v/>
      </c>
      <c r="P758" s="96" t="str">
        <f ca="1">IFERROR(VLOOKUP(N758,PCODE4:LONGITUDE,3,FALSE),"")</f>
        <v/>
      </c>
      <c r="Q758" s="81"/>
      <c r="R758" s="80"/>
      <c r="S758" s="73"/>
      <c r="T758" s="73"/>
      <c r="U758" s="73"/>
      <c r="V758" s="73"/>
      <c r="W758" s="73"/>
      <c r="X758" s="73"/>
      <c r="Y758" s="74">
        <f>SUM(Table1[[#This Row],[Syr]:[Other]])</f>
        <v>0</v>
      </c>
    </row>
    <row r="759" spans="1:25" ht="15" customHeight="1">
      <c r="A759" s="78"/>
      <c r="B759" s="78"/>
      <c r="D759" s="71"/>
      <c r="G759" s="71"/>
      <c r="H759" s="96" t="e">
        <f>INDEX(TblAdmin1[Admin1 Code],MATCH(G759,TblAdmin1[Tbl1_Admin1],0),1)</f>
        <v>#N/A</v>
      </c>
      <c r="I759" s="71"/>
      <c r="J759" s="96" t="e">
        <f t="array" aca="1" ref="J759" ca="1">OFFSET(Tbl2_Name2,MATCH(I759,OFFSET(Tbl2_RegionPCODE,MATCH(H759,Tbl2_Pcode1,0),1,COUNTIF(Tbl2_Pcode1,H759),1),0)-1+MATCH(H759,Tbl2_Pcode1,0)-1,1)</f>
        <v>#N/A</v>
      </c>
      <c r="K759" s="71"/>
      <c r="L759" s="96" t="e">
        <f t="array" aca="1" ref="L759" ca="1">OFFSET(Tbl3_Name3,MATCH(K759,OFFSET(Tbl3_Admin2PCODE,MATCH(J759,Tbl3_Pcode2,0),1,COUNTIF(Tbl3_Pcode2,J759),1),0)-1+MATCH(J759,Tbl3_Pcode2,0)-1,1)</f>
        <v>#N/A</v>
      </c>
      <c r="N759" s="96" t="e">
        <f t="array" aca="1" ref="N759" ca="1">OFFSET(Tbl4_Name4,MATCH(M759,OFFSET(Tbl4_Admin3PCODE,MATCH(L759,Tbl4_PCODE3,0),1,COUNTIF(Tbl4_PCODE3,L759),1),0)-1+MATCH(L759,Tbl4_PCODE3,0)-1,1)</f>
        <v>#N/A</v>
      </c>
      <c r="O759" s="96" t="str">
        <f ca="1">IFERROR(VLOOKUP(N759,PCODE4:LATITUDE,2,FALSE),"")</f>
        <v/>
      </c>
      <c r="P759" s="96" t="str">
        <f ca="1">IFERROR(VLOOKUP(N759,PCODE4:LONGITUDE,3,FALSE),"")</f>
        <v/>
      </c>
      <c r="Q759" s="81"/>
      <c r="R759" s="80"/>
      <c r="S759" s="73"/>
      <c r="T759" s="73"/>
      <c r="U759" s="73"/>
      <c r="V759" s="73"/>
      <c r="W759" s="73"/>
      <c r="X759" s="73"/>
      <c r="Y759" s="74">
        <f>SUM(Table1[[#This Row],[Syr]:[Other]])</f>
        <v>0</v>
      </c>
    </row>
    <row r="760" spans="1:25" ht="15" customHeight="1">
      <c r="A760" s="78"/>
      <c r="B760" s="78"/>
      <c r="D760" s="71"/>
      <c r="G760" s="71"/>
      <c r="H760" s="96" t="e">
        <f>INDEX(TblAdmin1[Admin1 Code],MATCH(G760,TblAdmin1[Tbl1_Admin1],0),1)</f>
        <v>#N/A</v>
      </c>
      <c r="I760" s="71"/>
      <c r="J760" s="96" t="e">
        <f t="array" aca="1" ref="J760" ca="1">OFFSET(Tbl2_Name2,MATCH(I760,OFFSET(Tbl2_RegionPCODE,MATCH(H760,Tbl2_Pcode1,0),1,COUNTIF(Tbl2_Pcode1,H760),1),0)-1+MATCH(H760,Tbl2_Pcode1,0)-1,1)</f>
        <v>#N/A</v>
      </c>
      <c r="K760" s="71"/>
      <c r="L760" s="96" t="e">
        <f t="array" aca="1" ref="L760" ca="1">OFFSET(Tbl3_Name3,MATCH(K760,OFFSET(Tbl3_Admin2PCODE,MATCH(J760,Tbl3_Pcode2,0),1,COUNTIF(Tbl3_Pcode2,J760),1),0)-1+MATCH(J760,Tbl3_Pcode2,0)-1,1)</f>
        <v>#N/A</v>
      </c>
      <c r="N760" s="96" t="e">
        <f t="array" aca="1" ref="N760" ca="1">OFFSET(Tbl4_Name4,MATCH(M760,OFFSET(Tbl4_Admin3PCODE,MATCH(L760,Tbl4_PCODE3,0),1,COUNTIF(Tbl4_PCODE3,L760),1),0)-1+MATCH(L760,Tbl4_PCODE3,0)-1,1)</f>
        <v>#N/A</v>
      </c>
      <c r="O760" s="96" t="str">
        <f ca="1">IFERROR(VLOOKUP(N760,PCODE4:LATITUDE,2,FALSE),"")</f>
        <v/>
      </c>
      <c r="P760" s="96" t="str">
        <f ca="1">IFERROR(VLOOKUP(N760,PCODE4:LONGITUDE,3,FALSE),"")</f>
        <v/>
      </c>
      <c r="Q760" s="81"/>
      <c r="R760" s="80"/>
      <c r="S760" s="73"/>
      <c r="T760" s="73"/>
      <c r="U760" s="73"/>
      <c r="V760" s="73"/>
      <c r="W760" s="73"/>
      <c r="X760" s="73"/>
      <c r="Y760" s="74">
        <f>SUM(Table1[[#This Row],[Syr]:[Other]])</f>
        <v>0</v>
      </c>
    </row>
    <row r="761" spans="1:25" ht="15" customHeight="1">
      <c r="A761" s="78"/>
      <c r="B761" s="78"/>
      <c r="D761" s="71"/>
      <c r="G761" s="71"/>
      <c r="H761" s="96" t="e">
        <f>INDEX(TblAdmin1[Admin1 Code],MATCH(G761,TblAdmin1[Tbl1_Admin1],0),1)</f>
        <v>#N/A</v>
      </c>
      <c r="I761" s="71"/>
      <c r="J761" s="96" t="e">
        <f t="array" aca="1" ref="J761" ca="1">OFFSET(Tbl2_Name2,MATCH(I761,OFFSET(Tbl2_RegionPCODE,MATCH(H761,Tbl2_Pcode1,0),1,COUNTIF(Tbl2_Pcode1,H761),1),0)-1+MATCH(H761,Tbl2_Pcode1,0)-1,1)</f>
        <v>#N/A</v>
      </c>
      <c r="K761" s="71"/>
      <c r="L761" s="96" t="e">
        <f t="array" aca="1" ref="L761" ca="1">OFFSET(Tbl3_Name3,MATCH(K761,OFFSET(Tbl3_Admin2PCODE,MATCH(J761,Tbl3_Pcode2,0),1,COUNTIF(Tbl3_Pcode2,J761),1),0)-1+MATCH(J761,Tbl3_Pcode2,0)-1,1)</f>
        <v>#N/A</v>
      </c>
      <c r="N761" s="96" t="e">
        <f t="array" aca="1" ref="N761" ca="1">OFFSET(Tbl4_Name4,MATCH(M761,OFFSET(Tbl4_Admin3PCODE,MATCH(L761,Tbl4_PCODE3,0),1,COUNTIF(Tbl4_PCODE3,L761),1),0)-1+MATCH(L761,Tbl4_PCODE3,0)-1,1)</f>
        <v>#N/A</v>
      </c>
      <c r="O761" s="96" t="str">
        <f ca="1">IFERROR(VLOOKUP(N761,PCODE4:LATITUDE,2,FALSE),"")</f>
        <v/>
      </c>
      <c r="P761" s="96" t="str">
        <f ca="1">IFERROR(VLOOKUP(N761,PCODE4:LONGITUDE,3,FALSE),"")</f>
        <v/>
      </c>
      <c r="Q761" s="81"/>
      <c r="R761" s="80"/>
      <c r="S761" s="73"/>
      <c r="T761" s="73"/>
      <c r="U761" s="73"/>
      <c r="V761" s="73"/>
      <c r="W761" s="73"/>
      <c r="X761" s="73"/>
      <c r="Y761" s="74">
        <f>SUM(Table1[[#This Row],[Syr]:[Other]])</f>
        <v>0</v>
      </c>
    </row>
    <row r="762" spans="1:25" ht="15" customHeight="1">
      <c r="A762" s="78"/>
      <c r="B762" s="78"/>
      <c r="D762" s="71"/>
      <c r="G762" s="71"/>
      <c r="H762" s="96" t="e">
        <f>INDEX(TblAdmin1[Admin1 Code],MATCH(G762,TblAdmin1[Tbl1_Admin1],0),1)</f>
        <v>#N/A</v>
      </c>
      <c r="I762" s="71"/>
      <c r="J762" s="96" t="e">
        <f t="array" aca="1" ref="J762" ca="1">OFFSET(Tbl2_Name2,MATCH(I762,OFFSET(Tbl2_RegionPCODE,MATCH(H762,Tbl2_Pcode1,0),1,COUNTIF(Tbl2_Pcode1,H762),1),0)-1+MATCH(H762,Tbl2_Pcode1,0)-1,1)</f>
        <v>#N/A</v>
      </c>
      <c r="K762" s="71"/>
      <c r="L762" s="96" t="e">
        <f t="array" aca="1" ref="L762" ca="1">OFFSET(Tbl3_Name3,MATCH(K762,OFFSET(Tbl3_Admin2PCODE,MATCH(J762,Tbl3_Pcode2,0),1,COUNTIF(Tbl3_Pcode2,J762),1),0)-1+MATCH(J762,Tbl3_Pcode2,0)-1,1)</f>
        <v>#N/A</v>
      </c>
      <c r="N762" s="96" t="e">
        <f t="array" aca="1" ref="N762" ca="1">OFFSET(Tbl4_Name4,MATCH(M762,OFFSET(Tbl4_Admin3PCODE,MATCH(L762,Tbl4_PCODE3,0),1,COUNTIF(Tbl4_PCODE3,L762),1),0)-1+MATCH(L762,Tbl4_PCODE3,0)-1,1)</f>
        <v>#N/A</v>
      </c>
      <c r="O762" s="96" t="str">
        <f ca="1">IFERROR(VLOOKUP(N762,PCODE4:LATITUDE,2,FALSE),"")</f>
        <v/>
      </c>
      <c r="P762" s="96" t="str">
        <f ca="1">IFERROR(VLOOKUP(N762,PCODE4:LONGITUDE,3,FALSE),"")</f>
        <v/>
      </c>
      <c r="Q762" s="81"/>
      <c r="R762" s="80"/>
      <c r="S762" s="73"/>
      <c r="T762" s="73"/>
      <c r="U762" s="73"/>
      <c r="V762" s="73"/>
      <c r="W762" s="73"/>
      <c r="X762" s="73"/>
      <c r="Y762" s="74">
        <f>SUM(Table1[[#This Row],[Syr]:[Other]])</f>
        <v>0</v>
      </c>
    </row>
    <row r="763" spans="1:25" ht="15" customHeight="1">
      <c r="A763" s="78"/>
      <c r="B763" s="78"/>
      <c r="D763" s="71"/>
      <c r="G763" s="71"/>
      <c r="H763" s="96" t="e">
        <f>INDEX(TblAdmin1[Admin1 Code],MATCH(G763,TblAdmin1[Tbl1_Admin1],0),1)</f>
        <v>#N/A</v>
      </c>
      <c r="I763" s="71"/>
      <c r="J763" s="96" t="e">
        <f t="array" aca="1" ref="J763" ca="1">OFFSET(Tbl2_Name2,MATCH(I763,OFFSET(Tbl2_RegionPCODE,MATCH(H763,Tbl2_Pcode1,0),1,COUNTIF(Tbl2_Pcode1,H763),1),0)-1+MATCH(H763,Tbl2_Pcode1,0)-1,1)</f>
        <v>#N/A</v>
      </c>
      <c r="K763" s="71"/>
      <c r="L763" s="96" t="e">
        <f t="array" aca="1" ref="L763" ca="1">OFFSET(Tbl3_Name3,MATCH(K763,OFFSET(Tbl3_Admin2PCODE,MATCH(J763,Tbl3_Pcode2,0),1,COUNTIF(Tbl3_Pcode2,J763),1),0)-1+MATCH(J763,Tbl3_Pcode2,0)-1,1)</f>
        <v>#N/A</v>
      </c>
      <c r="N763" s="96" t="e">
        <f t="array" aca="1" ref="N763" ca="1">OFFSET(Tbl4_Name4,MATCH(M763,OFFSET(Tbl4_Admin3PCODE,MATCH(L763,Tbl4_PCODE3,0),1,COUNTIF(Tbl4_PCODE3,L763),1),0)-1+MATCH(L763,Tbl4_PCODE3,0)-1,1)</f>
        <v>#N/A</v>
      </c>
      <c r="O763" s="96" t="str">
        <f ca="1">IFERROR(VLOOKUP(N763,PCODE4:LATITUDE,2,FALSE),"")</f>
        <v/>
      </c>
      <c r="P763" s="96" t="str">
        <f ca="1">IFERROR(VLOOKUP(N763,PCODE4:LONGITUDE,3,FALSE),"")</f>
        <v/>
      </c>
      <c r="Q763" s="81"/>
      <c r="R763" s="80"/>
      <c r="S763" s="73"/>
      <c r="T763" s="73"/>
      <c r="U763" s="73"/>
      <c r="V763" s="73"/>
      <c r="W763" s="73"/>
      <c r="X763" s="73"/>
      <c r="Y763" s="74">
        <f>SUM(Table1[[#This Row],[Syr]:[Other]])</f>
        <v>0</v>
      </c>
    </row>
    <row r="764" spans="1:25" ht="15" customHeight="1">
      <c r="A764" s="78"/>
      <c r="B764" s="78"/>
      <c r="D764" s="71"/>
      <c r="G764" s="71"/>
      <c r="H764" s="96" t="e">
        <f>INDEX(TblAdmin1[Admin1 Code],MATCH(G764,TblAdmin1[Tbl1_Admin1],0),1)</f>
        <v>#N/A</v>
      </c>
      <c r="I764" s="71"/>
      <c r="J764" s="96" t="e">
        <f t="array" aca="1" ref="J764" ca="1">OFFSET(Tbl2_Name2,MATCH(I764,OFFSET(Tbl2_RegionPCODE,MATCH(H764,Tbl2_Pcode1,0),1,COUNTIF(Tbl2_Pcode1,H764),1),0)-1+MATCH(H764,Tbl2_Pcode1,0)-1,1)</f>
        <v>#N/A</v>
      </c>
      <c r="K764" s="71"/>
      <c r="L764" s="96" t="e">
        <f t="array" aca="1" ref="L764" ca="1">OFFSET(Tbl3_Name3,MATCH(K764,OFFSET(Tbl3_Admin2PCODE,MATCH(J764,Tbl3_Pcode2,0),1,COUNTIF(Tbl3_Pcode2,J764),1),0)-1+MATCH(J764,Tbl3_Pcode2,0)-1,1)</f>
        <v>#N/A</v>
      </c>
      <c r="N764" s="96" t="e">
        <f t="array" aca="1" ref="N764" ca="1">OFFSET(Tbl4_Name4,MATCH(M764,OFFSET(Tbl4_Admin3PCODE,MATCH(L764,Tbl4_PCODE3,0),1,COUNTIF(Tbl4_PCODE3,L764),1),0)-1+MATCH(L764,Tbl4_PCODE3,0)-1,1)</f>
        <v>#N/A</v>
      </c>
      <c r="O764" s="96" t="str">
        <f ca="1">IFERROR(VLOOKUP(N764,PCODE4:LATITUDE,2,FALSE),"")</f>
        <v/>
      </c>
      <c r="P764" s="96" t="str">
        <f ca="1">IFERROR(VLOOKUP(N764,PCODE4:LONGITUDE,3,FALSE),"")</f>
        <v/>
      </c>
      <c r="Q764" s="81"/>
      <c r="R764" s="80"/>
      <c r="S764" s="73"/>
      <c r="T764" s="73"/>
      <c r="U764" s="73"/>
      <c r="V764" s="73"/>
      <c r="W764" s="73"/>
      <c r="X764" s="73"/>
      <c r="Y764" s="74">
        <f>SUM(Table1[[#This Row],[Syr]:[Other]])</f>
        <v>0</v>
      </c>
    </row>
    <row r="765" spans="1:25" ht="15" customHeight="1">
      <c r="A765" s="78"/>
      <c r="B765" s="78"/>
      <c r="D765" s="71"/>
      <c r="G765" s="71"/>
      <c r="H765" s="96" t="e">
        <f>INDEX(TblAdmin1[Admin1 Code],MATCH(G765,TblAdmin1[Tbl1_Admin1],0),1)</f>
        <v>#N/A</v>
      </c>
      <c r="I765" s="71"/>
      <c r="J765" s="96" t="e">
        <f t="array" aca="1" ref="J765" ca="1">OFFSET(Tbl2_Name2,MATCH(I765,OFFSET(Tbl2_RegionPCODE,MATCH(H765,Tbl2_Pcode1,0),1,COUNTIF(Tbl2_Pcode1,H765),1),0)-1+MATCH(H765,Tbl2_Pcode1,0)-1,1)</f>
        <v>#N/A</v>
      </c>
      <c r="K765" s="71"/>
      <c r="L765" s="96" t="e">
        <f t="array" aca="1" ref="L765" ca="1">OFFSET(Tbl3_Name3,MATCH(K765,OFFSET(Tbl3_Admin2PCODE,MATCH(J765,Tbl3_Pcode2,0),1,COUNTIF(Tbl3_Pcode2,J765),1),0)-1+MATCH(J765,Tbl3_Pcode2,0)-1,1)</f>
        <v>#N/A</v>
      </c>
      <c r="N765" s="96" t="e">
        <f t="array" aca="1" ref="N765" ca="1">OFFSET(Tbl4_Name4,MATCH(M765,OFFSET(Tbl4_Admin3PCODE,MATCH(L765,Tbl4_PCODE3,0),1,COUNTIF(Tbl4_PCODE3,L765),1),0)-1+MATCH(L765,Tbl4_PCODE3,0)-1,1)</f>
        <v>#N/A</v>
      </c>
      <c r="O765" s="96" t="str">
        <f ca="1">IFERROR(VLOOKUP(N765,PCODE4:LATITUDE,2,FALSE),"")</f>
        <v/>
      </c>
      <c r="P765" s="96" t="str">
        <f ca="1">IFERROR(VLOOKUP(N765,PCODE4:LONGITUDE,3,FALSE),"")</f>
        <v/>
      </c>
      <c r="Q765" s="81"/>
      <c r="R765" s="80"/>
      <c r="S765" s="73"/>
      <c r="T765" s="73"/>
      <c r="U765" s="73"/>
      <c r="V765" s="73"/>
      <c r="W765" s="73"/>
      <c r="X765" s="73"/>
      <c r="Y765" s="74">
        <f>SUM(Table1[[#This Row],[Syr]:[Other]])</f>
        <v>0</v>
      </c>
    </row>
    <row r="766" spans="1:25" ht="15" customHeight="1">
      <c r="A766" s="78"/>
      <c r="B766" s="78"/>
      <c r="D766" s="71"/>
      <c r="G766" s="71"/>
      <c r="H766" s="96" t="e">
        <f>INDEX(TblAdmin1[Admin1 Code],MATCH(G766,TblAdmin1[Tbl1_Admin1],0),1)</f>
        <v>#N/A</v>
      </c>
      <c r="I766" s="71"/>
      <c r="J766" s="96" t="e">
        <f t="array" aca="1" ref="J766" ca="1">OFFSET(Tbl2_Name2,MATCH(I766,OFFSET(Tbl2_RegionPCODE,MATCH(H766,Tbl2_Pcode1,0),1,COUNTIF(Tbl2_Pcode1,H766),1),0)-1+MATCH(H766,Tbl2_Pcode1,0)-1,1)</f>
        <v>#N/A</v>
      </c>
      <c r="K766" s="71"/>
      <c r="L766" s="96" t="e">
        <f t="array" aca="1" ref="L766" ca="1">OFFSET(Tbl3_Name3,MATCH(K766,OFFSET(Tbl3_Admin2PCODE,MATCH(J766,Tbl3_Pcode2,0),1,COUNTIF(Tbl3_Pcode2,J766),1),0)-1+MATCH(J766,Tbl3_Pcode2,0)-1,1)</f>
        <v>#N/A</v>
      </c>
      <c r="N766" s="96" t="e">
        <f t="array" aca="1" ref="N766" ca="1">OFFSET(Tbl4_Name4,MATCH(M766,OFFSET(Tbl4_Admin3PCODE,MATCH(L766,Tbl4_PCODE3,0),1,COUNTIF(Tbl4_PCODE3,L766),1),0)-1+MATCH(L766,Tbl4_PCODE3,0)-1,1)</f>
        <v>#N/A</v>
      </c>
      <c r="O766" s="96" t="str">
        <f ca="1">IFERROR(VLOOKUP(N766,PCODE4:LATITUDE,2,FALSE),"")</f>
        <v/>
      </c>
      <c r="P766" s="96" t="str">
        <f ca="1">IFERROR(VLOOKUP(N766,PCODE4:LONGITUDE,3,FALSE),"")</f>
        <v/>
      </c>
      <c r="Q766" s="81"/>
      <c r="R766" s="80"/>
      <c r="S766" s="73"/>
      <c r="T766" s="73"/>
      <c r="U766" s="73"/>
      <c r="V766" s="73"/>
      <c r="W766" s="73"/>
      <c r="X766" s="73"/>
      <c r="Y766" s="74">
        <f>SUM(Table1[[#This Row],[Syr]:[Other]])</f>
        <v>0</v>
      </c>
    </row>
    <row r="767" spans="1:25" ht="15" customHeight="1">
      <c r="A767" s="78"/>
      <c r="B767" s="78"/>
      <c r="D767" s="71"/>
      <c r="G767" s="71"/>
      <c r="H767" s="96" t="e">
        <f>INDEX(TblAdmin1[Admin1 Code],MATCH(G767,TblAdmin1[Tbl1_Admin1],0),1)</f>
        <v>#N/A</v>
      </c>
      <c r="I767" s="71"/>
      <c r="J767" s="96" t="e">
        <f t="array" aca="1" ref="J767" ca="1">OFFSET(Tbl2_Name2,MATCH(I767,OFFSET(Tbl2_RegionPCODE,MATCH(H767,Tbl2_Pcode1,0),1,COUNTIF(Tbl2_Pcode1,H767),1),0)-1+MATCH(H767,Tbl2_Pcode1,0)-1,1)</f>
        <v>#N/A</v>
      </c>
      <c r="K767" s="71"/>
      <c r="L767" s="96" t="e">
        <f t="array" aca="1" ref="L767" ca="1">OFFSET(Tbl3_Name3,MATCH(K767,OFFSET(Tbl3_Admin2PCODE,MATCH(J767,Tbl3_Pcode2,0),1,COUNTIF(Tbl3_Pcode2,J767),1),0)-1+MATCH(J767,Tbl3_Pcode2,0)-1,1)</f>
        <v>#N/A</v>
      </c>
      <c r="N767" s="96" t="e">
        <f t="array" aca="1" ref="N767" ca="1">OFFSET(Tbl4_Name4,MATCH(M767,OFFSET(Tbl4_Admin3PCODE,MATCH(L767,Tbl4_PCODE3,0),1,COUNTIF(Tbl4_PCODE3,L767),1),0)-1+MATCH(L767,Tbl4_PCODE3,0)-1,1)</f>
        <v>#N/A</v>
      </c>
      <c r="O767" s="96" t="str">
        <f ca="1">IFERROR(VLOOKUP(N767,PCODE4:LATITUDE,2,FALSE),"")</f>
        <v/>
      </c>
      <c r="P767" s="96" t="str">
        <f ca="1">IFERROR(VLOOKUP(N767,PCODE4:LONGITUDE,3,FALSE),"")</f>
        <v/>
      </c>
      <c r="Q767" s="81"/>
      <c r="R767" s="80"/>
      <c r="S767" s="73"/>
      <c r="T767" s="73"/>
      <c r="U767" s="73"/>
      <c r="V767" s="73"/>
      <c r="W767" s="73"/>
      <c r="X767" s="73"/>
      <c r="Y767" s="74">
        <f>SUM(Table1[[#This Row],[Syr]:[Other]])</f>
        <v>0</v>
      </c>
    </row>
    <row r="768" spans="1:25" ht="15" customHeight="1">
      <c r="A768" s="78"/>
      <c r="B768" s="78"/>
      <c r="D768" s="71"/>
      <c r="G768" s="71"/>
      <c r="H768" s="96" t="e">
        <f>INDEX(TblAdmin1[Admin1 Code],MATCH(G768,TblAdmin1[Tbl1_Admin1],0),1)</f>
        <v>#N/A</v>
      </c>
      <c r="I768" s="71"/>
      <c r="J768" s="96" t="e">
        <f t="array" aca="1" ref="J768" ca="1">OFFSET(Tbl2_Name2,MATCH(I768,OFFSET(Tbl2_RegionPCODE,MATCH(H768,Tbl2_Pcode1,0),1,COUNTIF(Tbl2_Pcode1,H768),1),0)-1+MATCH(H768,Tbl2_Pcode1,0)-1,1)</f>
        <v>#N/A</v>
      </c>
      <c r="K768" s="71"/>
      <c r="L768" s="96" t="e">
        <f t="array" aca="1" ref="L768" ca="1">OFFSET(Tbl3_Name3,MATCH(K768,OFFSET(Tbl3_Admin2PCODE,MATCH(J768,Tbl3_Pcode2,0),1,COUNTIF(Tbl3_Pcode2,J768),1),0)-1+MATCH(J768,Tbl3_Pcode2,0)-1,1)</f>
        <v>#N/A</v>
      </c>
      <c r="N768" s="96" t="e">
        <f t="array" aca="1" ref="N768" ca="1">OFFSET(Tbl4_Name4,MATCH(M768,OFFSET(Tbl4_Admin3PCODE,MATCH(L768,Tbl4_PCODE3,0),1,COUNTIF(Tbl4_PCODE3,L768),1),0)-1+MATCH(L768,Tbl4_PCODE3,0)-1,1)</f>
        <v>#N/A</v>
      </c>
      <c r="O768" s="96" t="str">
        <f ca="1">IFERROR(VLOOKUP(N768,PCODE4:LATITUDE,2,FALSE),"")</f>
        <v/>
      </c>
      <c r="P768" s="96" t="str">
        <f ca="1">IFERROR(VLOOKUP(N768,PCODE4:LONGITUDE,3,FALSE),"")</f>
        <v/>
      </c>
      <c r="Q768" s="81"/>
      <c r="R768" s="80"/>
      <c r="S768" s="73"/>
      <c r="T768" s="73"/>
      <c r="U768" s="73"/>
      <c r="V768" s="73"/>
      <c r="W768" s="73"/>
      <c r="X768" s="73"/>
      <c r="Y768" s="74">
        <f>SUM(Table1[[#This Row],[Syr]:[Other]])</f>
        <v>0</v>
      </c>
    </row>
    <row r="769" spans="1:25" ht="15" customHeight="1">
      <c r="A769" s="78"/>
      <c r="B769" s="78"/>
      <c r="D769" s="71"/>
      <c r="G769" s="71"/>
      <c r="H769" s="96" t="e">
        <f>INDEX(TblAdmin1[Admin1 Code],MATCH(G769,TblAdmin1[Tbl1_Admin1],0),1)</f>
        <v>#N/A</v>
      </c>
      <c r="I769" s="71"/>
      <c r="J769" s="96" t="e">
        <f t="array" aca="1" ref="J769" ca="1">OFFSET(Tbl2_Name2,MATCH(I769,OFFSET(Tbl2_RegionPCODE,MATCH(H769,Tbl2_Pcode1,0),1,COUNTIF(Tbl2_Pcode1,H769),1),0)-1+MATCH(H769,Tbl2_Pcode1,0)-1,1)</f>
        <v>#N/A</v>
      </c>
      <c r="K769" s="71"/>
      <c r="L769" s="96" t="e">
        <f t="array" aca="1" ref="L769" ca="1">OFFSET(Tbl3_Name3,MATCH(K769,OFFSET(Tbl3_Admin2PCODE,MATCH(J769,Tbl3_Pcode2,0),1,COUNTIF(Tbl3_Pcode2,J769),1),0)-1+MATCH(J769,Tbl3_Pcode2,0)-1,1)</f>
        <v>#N/A</v>
      </c>
      <c r="N769" s="96" t="e">
        <f t="array" aca="1" ref="N769" ca="1">OFFSET(Tbl4_Name4,MATCH(M769,OFFSET(Tbl4_Admin3PCODE,MATCH(L769,Tbl4_PCODE3,0),1,COUNTIF(Tbl4_PCODE3,L769),1),0)-1+MATCH(L769,Tbl4_PCODE3,0)-1,1)</f>
        <v>#N/A</v>
      </c>
      <c r="O769" s="96" t="str">
        <f ca="1">IFERROR(VLOOKUP(N769,PCODE4:LATITUDE,2,FALSE),"")</f>
        <v/>
      </c>
      <c r="P769" s="96" t="str">
        <f ca="1">IFERROR(VLOOKUP(N769,PCODE4:LONGITUDE,3,FALSE),"")</f>
        <v/>
      </c>
      <c r="Q769" s="81"/>
      <c r="R769" s="80"/>
      <c r="S769" s="73"/>
      <c r="T769" s="73"/>
      <c r="U769" s="73"/>
      <c r="V769" s="73"/>
      <c r="W769" s="73"/>
      <c r="X769" s="73"/>
      <c r="Y769" s="74">
        <f>SUM(Table1[[#This Row],[Syr]:[Other]])</f>
        <v>0</v>
      </c>
    </row>
    <row r="770" spans="1:25" ht="15" customHeight="1">
      <c r="A770" s="78"/>
      <c r="B770" s="78"/>
      <c r="D770" s="71"/>
      <c r="G770" s="71"/>
      <c r="H770" s="96" t="e">
        <f>INDEX(TblAdmin1[Admin1 Code],MATCH(G770,TblAdmin1[Tbl1_Admin1],0),1)</f>
        <v>#N/A</v>
      </c>
      <c r="I770" s="71"/>
      <c r="J770" s="96" t="e">
        <f t="array" aca="1" ref="J770" ca="1">OFFSET(Tbl2_Name2,MATCH(I770,OFFSET(Tbl2_RegionPCODE,MATCH(H770,Tbl2_Pcode1,0),1,COUNTIF(Tbl2_Pcode1,H770),1),0)-1+MATCH(H770,Tbl2_Pcode1,0)-1,1)</f>
        <v>#N/A</v>
      </c>
      <c r="K770" s="71"/>
      <c r="L770" s="96" t="e">
        <f t="array" aca="1" ref="L770" ca="1">OFFSET(Tbl3_Name3,MATCH(K770,OFFSET(Tbl3_Admin2PCODE,MATCH(J770,Tbl3_Pcode2,0),1,COUNTIF(Tbl3_Pcode2,J770),1),0)-1+MATCH(J770,Tbl3_Pcode2,0)-1,1)</f>
        <v>#N/A</v>
      </c>
      <c r="N770" s="96" t="e">
        <f t="array" aca="1" ref="N770" ca="1">OFFSET(Tbl4_Name4,MATCH(M770,OFFSET(Tbl4_Admin3PCODE,MATCH(L770,Tbl4_PCODE3,0),1,COUNTIF(Tbl4_PCODE3,L770),1),0)-1+MATCH(L770,Tbl4_PCODE3,0)-1,1)</f>
        <v>#N/A</v>
      </c>
      <c r="O770" s="96" t="str">
        <f ca="1">IFERROR(VLOOKUP(N770,PCODE4:LATITUDE,2,FALSE),"")</f>
        <v/>
      </c>
      <c r="P770" s="96" t="str">
        <f ca="1">IFERROR(VLOOKUP(N770,PCODE4:LONGITUDE,3,FALSE),"")</f>
        <v/>
      </c>
      <c r="Q770" s="81"/>
      <c r="R770" s="80"/>
      <c r="S770" s="73"/>
      <c r="T770" s="73"/>
      <c r="U770" s="73"/>
      <c r="V770" s="73"/>
      <c r="W770" s="73"/>
      <c r="X770" s="73"/>
      <c r="Y770" s="74">
        <f>SUM(Table1[[#This Row],[Syr]:[Other]])</f>
        <v>0</v>
      </c>
    </row>
    <row r="771" spans="1:25" ht="15" customHeight="1">
      <c r="A771" s="78"/>
      <c r="B771" s="78"/>
      <c r="D771" s="71"/>
      <c r="G771" s="71"/>
      <c r="H771" s="96" t="e">
        <f>INDEX(TblAdmin1[Admin1 Code],MATCH(G771,TblAdmin1[Tbl1_Admin1],0),1)</f>
        <v>#N/A</v>
      </c>
      <c r="I771" s="71"/>
      <c r="J771" s="96" t="e">
        <f t="array" aca="1" ref="J771" ca="1">OFFSET(Tbl2_Name2,MATCH(I771,OFFSET(Tbl2_RegionPCODE,MATCH(H771,Tbl2_Pcode1,0),1,COUNTIF(Tbl2_Pcode1,H771),1),0)-1+MATCH(H771,Tbl2_Pcode1,0)-1,1)</f>
        <v>#N/A</v>
      </c>
      <c r="K771" s="71"/>
      <c r="L771" s="96" t="e">
        <f t="array" aca="1" ref="L771" ca="1">OFFSET(Tbl3_Name3,MATCH(K771,OFFSET(Tbl3_Admin2PCODE,MATCH(J771,Tbl3_Pcode2,0),1,COUNTIF(Tbl3_Pcode2,J771),1),0)-1+MATCH(J771,Tbl3_Pcode2,0)-1,1)</f>
        <v>#N/A</v>
      </c>
      <c r="N771" s="96" t="e">
        <f t="array" aca="1" ref="N771" ca="1">OFFSET(Tbl4_Name4,MATCH(M771,OFFSET(Tbl4_Admin3PCODE,MATCH(L771,Tbl4_PCODE3,0),1,COUNTIF(Tbl4_PCODE3,L771),1),0)-1+MATCH(L771,Tbl4_PCODE3,0)-1,1)</f>
        <v>#N/A</v>
      </c>
      <c r="O771" s="96" t="str">
        <f ca="1">IFERROR(VLOOKUP(N771,PCODE4:LATITUDE,2,FALSE),"")</f>
        <v/>
      </c>
      <c r="P771" s="96" t="str">
        <f ca="1">IFERROR(VLOOKUP(N771,PCODE4:LONGITUDE,3,FALSE),"")</f>
        <v/>
      </c>
      <c r="Q771" s="81"/>
      <c r="R771" s="80"/>
      <c r="S771" s="73"/>
      <c r="T771" s="73"/>
      <c r="U771" s="73"/>
      <c r="V771" s="73"/>
      <c r="W771" s="73"/>
      <c r="X771" s="73"/>
      <c r="Y771" s="74">
        <f>SUM(Table1[[#This Row],[Syr]:[Other]])</f>
        <v>0</v>
      </c>
    </row>
    <row r="772" spans="1:25" ht="15" customHeight="1">
      <c r="A772" s="78"/>
      <c r="B772" s="78"/>
      <c r="D772" s="71"/>
      <c r="G772" s="71"/>
      <c r="H772" s="96" t="e">
        <f>INDEX(TblAdmin1[Admin1 Code],MATCH(G772,TblAdmin1[Tbl1_Admin1],0),1)</f>
        <v>#N/A</v>
      </c>
      <c r="I772" s="71"/>
      <c r="J772" s="96" t="e">
        <f t="array" aca="1" ref="J772" ca="1">OFFSET(Tbl2_Name2,MATCH(I772,OFFSET(Tbl2_RegionPCODE,MATCH(H772,Tbl2_Pcode1,0),1,COUNTIF(Tbl2_Pcode1,H772),1),0)-1+MATCH(H772,Tbl2_Pcode1,0)-1,1)</f>
        <v>#N/A</v>
      </c>
      <c r="K772" s="71"/>
      <c r="L772" s="96" t="e">
        <f t="array" aca="1" ref="L772" ca="1">OFFSET(Tbl3_Name3,MATCH(K772,OFFSET(Tbl3_Admin2PCODE,MATCH(J772,Tbl3_Pcode2,0),1,COUNTIF(Tbl3_Pcode2,J772),1),0)-1+MATCH(J772,Tbl3_Pcode2,0)-1,1)</f>
        <v>#N/A</v>
      </c>
      <c r="N772" s="96" t="e">
        <f t="array" aca="1" ref="N772" ca="1">OFFSET(Tbl4_Name4,MATCH(M772,OFFSET(Tbl4_Admin3PCODE,MATCH(L772,Tbl4_PCODE3,0),1,COUNTIF(Tbl4_PCODE3,L772),1),0)-1+MATCH(L772,Tbl4_PCODE3,0)-1,1)</f>
        <v>#N/A</v>
      </c>
      <c r="O772" s="96" t="str">
        <f ca="1">IFERROR(VLOOKUP(N772,PCODE4:LATITUDE,2,FALSE),"")</f>
        <v/>
      </c>
      <c r="P772" s="96" t="str">
        <f ca="1">IFERROR(VLOOKUP(N772,PCODE4:LONGITUDE,3,FALSE),"")</f>
        <v/>
      </c>
      <c r="Q772" s="81"/>
      <c r="R772" s="80"/>
      <c r="S772" s="73"/>
      <c r="T772" s="73"/>
      <c r="U772" s="73"/>
      <c r="V772" s="73"/>
      <c r="W772" s="73"/>
      <c r="X772" s="73"/>
      <c r="Y772" s="74">
        <f>SUM(Table1[[#This Row],[Syr]:[Other]])</f>
        <v>0</v>
      </c>
    </row>
    <row r="773" spans="1:25" ht="15" customHeight="1">
      <c r="A773" s="78"/>
      <c r="B773" s="78"/>
      <c r="D773" s="71"/>
      <c r="G773" s="71"/>
      <c r="H773" s="96" t="e">
        <f>INDEX(TblAdmin1[Admin1 Code],MATCH(G773,TblAdmin1[Tbl1_Admin1],0),1)</f>
        <v>#N/A</v>
      </c>
      <c r="I773" s="71"/>
      <c r="J773" s="96" t="e">
        <f t="array" aca="1" ref="J773" ca="1">OFFSET(Tbl2_Name2,MATCH(I773,OFFSET(Tbl2_RegionPCODE,MATCH(H773,Tbl2_Pcode1,0),1,COUNTIF(Tbl2_Pcode1,H773),1),0)-1+MATCH(H773,Tbl2_Pcode1,0)-1,1)</f>
        <v>#N/A</v>
      </c>
      <c r="K773" s="71"/>
      <c r="L773" s="96" t="e">
        <f t="array" aca="1" ref="L773" ca="1">OFFSET(Tbl3_Name3,MATCH(K773,OFFSET(Tbl3_Admin2PCODE,MATCH(J773,Tbl3_Pcode2,0),1,COUNTIF(Tbl3_Pcode2,J773),1),0)-1+MATCH(J773,Tbl3_Pcode2,0)-1,1)</f>
        <v>#N/A</v>
      </c>
      <c r="N773" s="96" t="e">
        <f t="array" aca="1" ref="N773" ca="1">OFFSET(Tbl4_Name4,MATCH(M773,OFFSET(Tbl4_Admin3PCODE,MATCH(L773,Tbl4_PCODE3,0),1,COUNTIF(Tbl4_PCODE3,L773),1),0)-1+MATCH(L773,Tbl4_PCODE3,0)-1,1)</f>
        <v>#N/A</v>
      </c>
      <c r="O773" s="96" t="str">
        <f ca="1">IFERROR(VLOOKUP(N773,PCODE4:LATITUDE,2,FALSE),"")</f>
        <v/>
      </c>
      <c r="P773" s="96" t="str">
        <f ca="1">IFERROR(VLOOKUP(N773,PCODE4:LONGITUDE,3,FALSE),"")</f>
        <v/>
      </c>
      <c r="Q773" s="81"/>
      <c r="R773" s="80"/>
      <c r="S773" s="73"/>
      <c r="T773" s="73"/>
      <c r="U773" s="73"/>
      <c r="V773" s="73"/>
      <c r="W773" s="73"/>
      <c r="X773" s="73"/>
      <c r="Y773" s="74">
        <f>SUM(Table1[[#This Row],[Syr]:[Other]])</f>
        <v>0</v>
      </c>
    </row>
    <row r="774" spans="1:25" ht="15" customHeight="1">
      <c r="A774" s="78"/>
      <c r="B774" s="78"/>
      <c r="D774" s="71"/>
      <c r="G774" s="71"/>
      <c r="H774" s="96" t="e">
        <f>INDEX(TblAdmin1[Admin1 Code],MATCH(G774,TblAdmin1[Tbl1_Admin1],0),1)</f>
        <v>#N/A</v>
      </c>
      <c r="I774" s="71"/>
      <c r="J774" s="96" t="e">
        <f t="array" aca="1" ref="J774" ca="1">OFFSET(Tbl2_Name2,MATCH(I774,OFFSET(Tbl2_RegionPCODE,MATCH(H774,Tbl2_Pcode1,0),1,COUNTIF(Tbl2_Pcode1,H774),1),0)-1+MATCH(H774,Tbl2_Pcode1,0)-1,1)</f>
        <v>#N/A</v>
      </c>
      <c r="K774" s="71"/>
      <c r="L774" s="96" t="e">
        <f t="array" aca="1" ref="L774" ca="1">OFFSET(Tbl3_Name3,MATCH(K774,OFFSET(Tbl3_Admin2PCODE,MATCH(J774,Tbl3_Pcode2,0),1,COUNTIF(Tbl3_Pcode2,J774),1),0)-1+MATCH(J774,Tbl3_Pcode2,0)-1,1)</f>
        <v>#N/A</v>
      </c>
      <c r="N774" s="96" t="e">
        <f t="array" aca="1" ref="N774" ca="1">OFFSET(Tbl4_Name4,MATCH(M774,OFFSET(Tbl4_Admin3PCODE,MATCH(L774,Tbl4_PCODE3,0),1,COUNTIF(Tbl4_PCODE3,L774),1),0)-1+MATCH(L774,Tbl4_PCODE3,0)-1,1)</f>
        <v>#N/A</v>
      </c>
      <c r="O774" s="96" t="str">
        <f ca="1">IFERROR(VLOOKUP(N774,PCODE4:LATITUDE,2,FALSE),"")</f>
        <v/>
      </c>
      <c r="P774" s="96" t="str">
        <f ca="1">IFERROR(VLOOKUP(N774,PCODE4:LONGITUDE,3,FALSE),"")</f>
        <v/>
      </c>
      <c r="Q774" s="81"/>
      <c r="R774" s="80"/>
      <c r="S774" s="73"/>
      <c r="T774" s="73"/>
      <c r="U774" s="73"/>
      <c r="V774" s="73"/>
      <c r="W774" s="73"/>
      <c r="X774" s="73"/>
      <c r="Y774" s="74">
        <f>SUM(Table1[[#This Row],[Syr]:[Other]])</f>
        <v>0</v>
      </c>
    </row>
    <row r="775" spans="1:25" ht="15" customHeight="1">
      <c r="A775" s="78"/>
      <c r="B775" s="78"/>
      <c r="D775" s="71"/>
      <c r="G775" s="71"/>
      <c r="H775" s="96" t="e">
        <f>INDEX(TblAdmin1[Admin1 Code],MATCH(G775,TblAdmin1[Tbl1_Admin1],0),1)</f>
        <v>#N/A</v>
      </c>
      <c r="I775" s="71"/>
      <c r="J775" s="96" t="e">
        <f t="array" aca="1" ref="J775" ca="1">OFFSET(Tbl2_Name2,MATCH(I775,OFFSET(Tbl2_RegionPCODE,MATCH(H775,Tbl2_Pcode1,0),1,COUNTIF(Tbl2_Pcode1,H775),1),0)-1+MATCH(H775,Tbl2_Pcode1,0)-1,1)</f>
        <v>#N/A</v>
      </c>
      <c r="K775" s="71"/>
      <c r="L775" s="96" t="e">
        <f t="array" aca="1" ref="L775" ca="1">OFFSET(Tbl3_Name3,MATCH(K775,OFFSET(Tbl3_Admin2PCODE,MATCH(J775,Tbl3_Pcode2,0),1,COUNTIF(Tbl3_Pcode2,J775),1),0)-1+MATCH(J775,Tbl3_Pcode2,0)-1,1)</f>
        <v>#N/A</v>
      </c>
      <c r="N775" s="96" t="e">
        <f t="array" aca="1" ref="N775" ca="1">OFFSET(Tbl4_Name4,MATCH(M775,OFFSET(Tbl4_Admin3PCODE,MATCH(L775,Tbl4_PCODE3,0),1,COUNTIF(Tbl4_PCODE3,L775),1),0)-1+MATCH(L775,Tbl4_PCODE3,0)-1,1)</f>
        <v>#N/A</v>
      </c>
      <c r="O775" s="96" t="str">
        <f ca="1">IFERROR(VLOOKUP(N775,PCODE4:LATITUDE,2,FALSE),"")</f>
        <v/>
      </c>
      <c r="P775" s="96" t="str">
        <f ca="1">IFERROR(VLOOKUP(N775,PCODE4:LONGITUDE,3,FALSE),"")</f>
        <v/>
      </c>
      <c r="Q775" s="81"/>
      <c r="R775" s="80"/>
      <c r="S775" s="73"/>
      <c r="T775" s="73"/>
      <c r="U775" s="73"/>
      <c r="V775" s="73"/>
      <c r="W775" s="73"/>
      <c r="X775" s="73"/>
      <c r="Y775" s="74">
        <f>SUM(Table1[[#This Row],[Syr]:[Other]])</f>
        <v>0</v>
      </c>
    </row>
    <row r="776" spans="1:25" ht="15" customHeight="1">
      <c r="A776" s="78"/>
      <c r="B776" s="78"/>
      <c r="D776" s="71"/>
      <c r="G776" s="71"/>
      <c r="H776" s="96" t="e">
        <f>INDEX(TblAdmin1[Admin1 Code],MATCH(G776,TblAdmin1[Tbl1_Admin1],0),1)</f>
        <v>#N/A</v>
      </c>
      <c r="I776" s="71"/>
      <c r="J776" s="96" t="e">
        <f t="array" aca="1" ref="J776" ca="1">OFFSET(Tbl2_Name2,MATCH(I776,OFFSET(Tbl2_RegionPCODE,MATCH(H776,Tbl2_Pcode1,0),1,COUNTIF(Tbl2_Pcode1,H776),1),0)-1+MATCH(H776,Tbl2_Pcode1,0)-1,1)</f>
        <v>#N/A</v>
      </c>
      <c r="K776" s="71"/>
      <c r="L776" s="96" t="e">
        <f t="array" aca="1" ref="L776" ca="1">OFFSET(Tbl3_Name3,MATCH(K776,OFFSET(Tbl3_Admin2PCODE,MATCH(J776,Tbl3_Pcode2,0),1,COUNTIF(Tbl3_Pcode2,J776),1),0)-1+MATCH(J776,Tbl3_Pcode2,0)-1,1)</f>
        <v>#N/A</v>
      </c>
      <c r="N776" s="96" t="e">
        <f t="array" aca="1" ref="N776" ca="1">OFFSET(Tbl4_Name4,MATCH(M776,OFFSET(Tbl4_Admin3PCODE,MATCH(L776,Tbl4_PCODE3,0),1,COUNTIF(Tbl4_PCODE3,L776),1),0)-1+MATCH(L776,Tbl4_PCODE3,0)-1,1)</f>
        <v>#N/A</v>
      </c>
      <c r="O776" s="96" t="str">
        <f ca="1">IFERROR(VLOOKUP(N776,PCODE4:LATITUDE,2,FALSE),"")</f>
        <v/>
      </c>
      <c r="P776" s="96" t="str">
        <f ca="1">IFERROR(VLOOKUP(N776,PCODE4:LONGITUDE,3,FALSE),"")</f>
        <v/>
      </c>
      <c r="Q776" s="81"/>
      <c r="R776" s="80"/>
      <c r="S776" s="73"/>
      <c r="T776" s="73"/>
      <c r="U776" s="73"/>
      <c r="V776" s="73"/>
      <c r="W776" s="73"/>
      <c r="X776" s="73"/>
      <c r="Y776" s="74">
        <f>SUM(Table1[[#This Row],[Syr]:[Other]])</f>
        <v>0</v>
      </c>
    </row>
    <row r="777" spans="1:25" ht="15" customHeight="1">
      <c r="A777" s="78"/>
      <c r="B777" s="78"/>
      <c r="D777" s="71"/>
      <c r="G777" s="71"/>
      <c r="H777" s="96" t="e">
        <f>INDEX(TblAdmin1[Admin1 Code],MATCH(G777,TblAdmin1[Tbl1_Admin1],0),1)</f>
        <v>#N/A</v>
      </c>
      <c r="I777" s="71"/>
      <c r="J777" s="96" t="e">
        <f t="array" aca="1" ref="J777" ca="1">OFFSET(Tbl2_Name2,MATCH(I777,OFFSET(Tbl2_RegionPCODE,MATCH(H777,Tbl2_Pcode1,0),1,COUNTIF(Tbl2_Pcode1,H777),1),0)-1+MATCH(H777,Tbl2_Pcode1,0)-1,1)</f>
        <v>#N/A</v>
      </c>
      <c r="K777" s="71"/>
      <c r="L777" s="96" t="e">
        <f t="array" aca="1" ref="L777" ca="1">OFFSET(Tbl3_Name3,MATCH(K777,OFFSET(Tbl3_Admin2PCODE,MATCH(J777,Tbl3_Pcode2,0),1,COUNTIF(Tbl3_Pcode2,J777),1),0)-1+MATCH(J777,Tbl3_Pcode2,0)-1,1)</f>
        <v>#N/A</v>
      </c>
      <c r="N777" s="96" t="e">
        <f t="array" aca="1" ref="N777" ca="1">OFFSET(Tbl4_Name4,MATCH(M777,OFFSET(Tbl4_Admin3PCODE,MATCH(L777,Tbl4_PCODE3,0),1,COUNTIF(Tbl4_PCODE3,L777),1),0)-1+MATCH(L777,Tbl4_PCODE3,0)-1,1)</f>
        <v>#N/A</v>
      </c>
      <c r="O777" s="96" t="str">
        <f ca="1">IFERROR(VLOOKUP(N777,PCODE4:LATITUDE,2,FALSE),"")</f>
        <v/>
      </c>
      <c r="P777" s="96" t="str">
        <f ca="1">IFERROR(VLOOKUP(N777,PCODE4:LONGITUDE,3,FALSE),"")</f>
        <v/>
      </c>
      <c r="Q777" s="81"/>
      <c r="R777" s="80"/>
      <c r="S777" s="73"/>
      <c r="T777" s="73"/>
      <c r="U777" s="73"/>
      <c r="V777" s="73"/>
      <c r="W777" s="73"/>
      <c r="X777" s="73"/>
      <c r="Y777" s="74">
        <f>SUM(Table1[[#This Row],[Syr]:[Other]])</f>
        <v>0</v>
      </c>
    </row>
    <row r="778" spans="1:25" ht="15" customHeight="1">
      <c r="A778" s="78"/>
      <c r="B778" s="78"/>
      <c r="D778" s="71"/>
      <c r="G778" s="71"/>
      <c r="H778" s="96" t="e">
        <f>INDEX(TblAdmin1[Admin1 Code],MATCH(G778,TblAdmin1[Tbl1_Admin1],0),1)</f>
        <v>#N/A</v>
      </c>
      <c r="I778" s="71"/>
      <c r="J778" s="96" t="e">
        <f t="array" aca="1" ref="J778" ca="1">OFFSET(Tbl2_Name2,MATCH(I778,OFFSET(Tbl2_RegionPCODE,MATCH(H778,Tbl2_Pcode1,0),1,COUNTIF(Tbl2_Pcode1,H778),1),0)-1+MATCH(H778,Tbl2_Pcode1,0)-1,1)</f>
        <v>#N/A</v>
      </c>
      <c r="K778" s="71"/>
      <c r="L778" s="96" t="e">
        <f t="array" aca="1" ref="L778" ca="1">OFFSET(Tbl3_Name3,MATCH(K778,OFFSET(Tbl3_Admin2PCODE,MATCH(J778,Tbl3_Pcode2,0),1,COUNTIF(Tbl3_Pcode2,J778),1),0)-1+MATCH(J778,Tbl3_Pcode2,0)-1,1)</f>
        <v>#N/A</v>
      </c>
      <c r="N778" s="96" t="e">
        <f t="array" aca="1" ref="N778" ca="1">OFFSET(Tbl4_Name4,MATCH(M778,OFFSET(Tbl4_Admin3PCODE,MATCH(L778,Tbl4_PCODE3,0),1,COUNTIF(Tbl4_PCODE3,L778),1),0)-1+MATCH(L778,Tbl4_PCODE3,0)-1,1)</f>
        <v>#N/A</v>
      </c>
      <c r="O778" s="96" t="str">
        <f ca="1">IFERROR(VLOOKUP(N778,PCODE4:LATITUDE,2,FALSE),"")</f>
        <v/>
      </c>
      <c r="P778" s="96" t="str">
        <f ca="1">IFERROR(VLOOKUP(N778,PCODE4:LONGITUDE,3,FALSE),"")</f>
        <v/>
      </c>
      <c r="Q778" s="81"/>
      <c r="R778" s="80"/>
      <c r="S778" s="73"/>
      <c r="T778" s="73"/>
      <c r="U778" s="73"/>
      <c r="V778" s="73"/>
      <c r="W778" s="73"/>
      <c r="X778" s="73"/>
      <c r="Y778" s="74">
        <f>SUM(Table1[[#This Row],[Syr]:[Other]])</f>
        <v>0</v>
      </c>
    </row>
    <row r="779" spans="1:25" ht="15" customHeight="1">
      <c r="A779" s="78"/>
      <c r="B779" s="78"/>
      <c r="D779" s="71"/>
      <c r="G779" s="71"/>
      <c r="H779" s="96" t="e">
        <f>INDEX(TblAdmin1[Admin1 Code],MATCH(G779,TblAdmin1[Tbl1_Admin1],0),1)</f>
        <v>#N/A</v>
      </c>
      <c r="I779" s="71"/>
      <c r="J779" s="96" t="e">
        <f t="array" aca="1" ref="J779" ca="1">OFFSET(Tbl2_Name2,MATCH(I779,OFFSET(Tbl2_RegionPCODE,MATCH(H779,Tbl2_Pcode1,0),1,COUNTIF(Tbl2_Pcode1,H779),1),0)-1+MATCH(H779,Tbl2_Pcode1,0)-1,1)</f>
        <v>#N/A</v>
      </c>
      <c r="K779" s="71"/>
      <c r="L779" s="96" t="e">
        <f t="array" aca="1" ref="L779" ca="1">OFFSET(Tbl3_Name3,MATCH(K779,OFFSET(Tbl3_Admin2PCODE,MATCH(J779,Tbl3_Pcode2,0),1,COUNTIF(Tbl3_Pcode2,J779),1),0)-1+MATCH(J779,Tbl3_Pcode2,0)-1,1)</f>
        <v>#N/A</v>
      </c>
      <c r="N779" s="96" t="e">
        <f t="array" aca="1" ref="N779" ca="1">OFFSET(Tbl4_Name4,MATCH(M779,OFFSET(Tbl4_Admin3PCODE,MATCH(L779,Tbl4_PCODE3,0),1,COUNTIF(Tbl4_PCODE3,L779),1),0)-1+MATCH(L779,Tbl4_PCODE3,0)-1,1)</f>
        <v>#N/A</v>
      </c>
      <c r="O779" s="96" t="str">
        <f ca="1">IFERROR(VLOOKUP(N779,PCODE4:LATITUDE,2,FALSE),"")</f>
        <v/>
      </c>
      <c r="P779" s="96" t="str">
        <f ca="1">IFERROR(VLOOKUP(N779,PCODE4:LONGITUDE,3,FALSE),"")</f>
        <v/>
      </c>
      <c r="Q779" s="81"/>
      <c r="R779" s="80"/>
      <c r="S779" s="73"/>
      <c r="T779" s="73"/>
      <c r="U779" s="73"/>
      <c r="V779" s="73"/>
      <c r="W779" s="73"/>
      <c r="X779" s="73"/>
      <c r="Y779" s="74">
        <f>SUM(Table1[[#This Row],[Syr]:[Other]])</f>
        <v>0</v>
      </c>
    </row>
    <row r="780" spans="1:25" ht="15" customHeight="1">
      <c r="A780" s="78"/>
      <c r="B780" s="78"/>
      <c r="D780" s="71"/>
      <c r="G780" s="71"/>
      <c r="H780" s="96" t="e">
        <f>INDEX(TblAdmin1[Admin1 Code],MATCH(G780,TblAdmin1[Tbl1_Admin1],0),1)</f>
        <v>#N/A</v>
      </c>
      <c r="I780" s="71"/>
      <c r="J780" s="96" t="e">
        <f t="array" aca="1" ref="J780" ca="1">OFFSET(Tbl2_Name2,MATCH(I780,OFFSET(Tbl2_RegionPCODE,MATCH(H780,Tbl2_Pcode1,0),1,COUNTIF(Tbl2_Pcode1,H780),1),0)-1+MATCH(H780,Tbl2_Pcode1,0)-1,1)</f>
        <v>#N/A</v>
      </c>
      <c r="K780" s="71"/>
      <c r="L780" s="96" t="e">
        <f t="array" aca="1" ref="L780" ca="1">OFFSET(Tbl3_Name3,MATCH(K780,OFFSET(Tbl3_Admin2PCODE,MATCH(J780,Tbl3_Pcode2,0),1,COUNTIF(Tbl3_Pcode2,J780),1),0)-1+MATCH(J780,Tbl3_Pcode2,0)-1,1)</f>
        <v>#N/A</v>
      </c>
      <c r="N780" s="96" t="e">
        <f t="array" aca="1" ref="N780" ca="1">OFFSET(Tbl4_Name4,MATCH(M780,OFFSET(Tbl4_Admin3PCODE,MATCH(L780,Tbl4_PCODE3,0),1,COUNTIF(Tbl4_PCODE3,L780),1),0)-1+MATCH(L780,Tbl4_PCODE3,0)-1,1)</f>
        <v>#N/A</v>
      </c>
      <c r="O780" s="96" t="str">
        <f ca="1">IFERROR(VLOOKUP(N780,PCODE4:LATITUDE,2,FALSE),"")</f>
        <v/>
      </c>
      <c r="P780" s="96" t="str">
        <f ca="1">IFERROR(VLOOKUP(N780,PCODE4:LONGITUDE,3,FALSE),"")</f>
        <v/>
      </c>
      <c r="Q780" s="81"/>
      <c r="R780" s="80"/>
      <c r="S780" s="73"/>
      <c r="T780" s="73"/>
      <c r="U780" s="73"/>
      <c r="V780" s="73"/>
      <c r="W780" s="73"/>
      <c r="X780" s="73"/>
      <c r="Y780" s="74">
        <f>SUM(Table1[[#This Row],[Syr]:[Other]])</f>
        <v>0</v>
      </c>
    </row>
    <row r="781" spans="1:25" ht="15" customHeight="1">
      <c r="A781" s="78"/>
      <c r="B781" s="78"/>
      <c r="D781" s="71"/>
      <c r="G781" s="71"/>
      <c r="H781" s="96" t="e">
        <f>INDEX(TblAdmin1[Admin1 Code],MATCH(G781,TblAdmin1[Tbl1_Admin1],0),1)</f>
        <v>#N/A</v>
      </c>
      <c r="I781" s="71"/>
      <c r="J781" s="96" t="e">
        <f t="array" aca="1" ref="J781" ca="1">OFFSET(Tbl2_Name2,MATCH(I781,OFFSET(Tbl2_RegionPCODE,MATCH(H781,Tbl2_Pcode1,0),1,COUNTIF(Tbl2_Pcode1,H781),1),0)-1+MATCH(H781,Tbl2_Pcode1,0)-1,1)</f>
        <v>#N/A</v>
      </c>
      <c r="K781" s="71"/>
      <c r="L781" s="96" t="e">
        <f t="array" aca="1" ref="L781" ca="1">OFFSET(Tbl3_Name3,MATCH(K781,OFFSET(Tbl3_Admin2PCODE,MATCH(J781,Tbl3_Pcode2,0),1,COUNTIF(Tbl3_Pcode2,J781),1),0)-1+MATCH(J781,Tbl3_Pcode2,0)-1,1)</f>
        <v>#N/A</v>
      </c>
      <c r="N781" s="96" t="e">
        <f t="array" aca="1" ref="N781" ca="1">OFFSET(Tbl4_Name4,MATCH(M781,OFFSET(Tbl4_Admin3PCODE,MATCH(L781,Tbl4_PCODE3,0),1,COUNTIF(Tbl4_PCODE3,L781),1),0)-1+MATCH(L781,Tbl4_PCODE3,0)-1,1)</f>
        <v>#N/A</v>
      </c>
      <c r="O781" s="96" t="str">
        <f ca="1">IFERROR(VLOOKUP(N781,PCODE4:LATITUDE,2,FALSE),"")</f>
        <v/>
      </c>
      <c r="P781" s="96" t="str">
        <f ca="1">IFERROR(VLOOKUP(N781,PCODE4:LONGITUDE,3,FALSE),"")</f>
        <v/>
      </c>
      <c r="Q781" s="81"/>
      <c r="R781" s="80"/>
      <c r="S781" s="73"/>
      <c r="T781" s="73"/>
      <c r="U781" s="73"/>
      <c r="V781" s="73"/>
      <c r="W781" s="73"/>
      <c r="X781" s="73"/>
      <c r="Y781" s="74">
        <f>SUM(Table1[[#This Row],[Syr]:[Other]])</f>
        <v>0</v>
      </c>
    </row>
    <row r="782" spans="1:25" ht="15" customHeight="1">
      <c r="A782" s="78"/>
      <c r="B782" s="78"/>
      <c r="D782" s="71"/>
      <c r="G782" s="71"/>
      <c r="H782" s="96" t="e">
        <f>INDEX(TblAdmin1[Admin1 Code],MATCH(G782,TblAdmin1[Tbl1_Admin1],0),1)</f>
        <v>#N/A</v>
      </c>
      <c r="I782" s="71"/>
      <c r="J782" s="96" t="e">
        <f t="array" aca="1" ref="J782" ca="1">OFFSET(Tbl2_Name2,MATCH(I782,OFFSET(Tbl2_RegionPCODE,MATCH(H782,Tbl2_Pcode1,0),1,COUNTIF(Tbl2_Pcode1,H782),1),0)-1+MATCH(H782,Tbl2_Pcode1,0)-1,1)</f>
        <v>#N/A</v>
      </c>
      <c r="K782" s="71"/>
      <c r="L782" s="96" t="e">
        <f t="array" aca="1" ref="L782" ca="1">OFFSET(Tbl3_Name3,MATCH(K782,OFFSET(Tbl3_Admin2PCODE,MATCH(J782,Tbl3_Pcode2,0),1,COUNTIF(Tbl3_Pcode2,J782),1),0)-1+MATCH(J782,Tbl3_Pcode2,0)-1,1)</f>
        <v>#N/A</v>
      </c>
      <c r="N782" s="96" t="e">
        <f t="array" aca="1" ref="N782" ca="1">OFFSET(Tbl4_Name4,MATCH(M782,OFFSET(Tbl4_Admin3PCODE,MATCH(L782,Tbl4_PCODE3,0),1,COUNTIF(Tbl4_PCODE3,L782),1),0)-1+MATCH(L782,Tbl4_PCODE3,0)-1,1)</f>
        <v>#N/A</v>
      </c>
      <c r="O782" s="96" t="str">
        <f ca="1">IFERROR(VLOOKUP(N782,PCODE4:LATITUDE,2,FALSE),"")</f>
        <v/>
      </c>
      <c r="P782" s="96" t="str">
        <f ca="1">IFERROR(VLOOKUP(N782,PCODE4:LONGITUDE,3,FALSE),"")</f>
        <v/>
      </c>
      <c r="Q782" s="81"/>
      <c r="R782" s="80"/>
      <c r="S782" s="73"/>
      <c r="T782" s="73"/>
      <c r="U782" s="73"/>
      <c r="V782" s="73"/>
      <c r="W782" s="73"/>
      <c r="X782" s="73"/>
      <c r="Y782" s="74">
        <f>SUM(Table1[[#This Row],[Syr]:[Other]])</f>
        <v>0</v>
      </c>
    </row>
    <row r="783" spans="1:25" ht="15" customHeight="1">
      <c r="A783" s="78"/>
      <c r="B783" s="78"/>
      <c r="D783" s="71"/>
      <c r="G783" s="71"/>
      <c r="H783" s="96" t="e">
        <f>INDEX(TblAdmin1[Admin1 Code],MATCH(G783,TblAdmin1[Tbl1_Admin1],0),1)</f>
        <v>#N/A</v>
      </c>
      <c r="I783" s="71"/>
      <c r="J783" s="96" t="e">
        <f t="array" aca="1" ref="J783" ca="1">OFFSET(Tbl2_Name2,MATCH(I783,OFFSET(Tbl2_RegionPCODE,MATCH(H783,Tbl2_Pcode1,0),1,COUNTIF(Tbl2_Pcode1,H783),1),0)-1+MATCH(H783,Tbl2_Pcode1,0)-1,1)</f>
        <v>#N/A</v>
      </c>
      <c r="K783" s="71"/>
      <c r="L783" s="96" t="e">
        <f t="array" aca="1" ref="L783" ca="1">OFFSET(Tbl3_Name3,MATCH(K783,OFFSET(Tbl3_Admin2PCODE,MATCH(J783,Tbl3_Pcode2,0),1,COUNTIF(Tbl3_Pcode2,J783),1),0)-1+MATCH(J783,Tbl3_Pcode2,0)-1,1)</f>
        <v>#N/A</v>
      </c>
      <c r="N783" s="96" t="e">
        <f t="array" aca="1" ref="N783" ca="1">OFFSET(Tbl4_Name4,MATCH(M783,OFFSET(Tbl4_Admin3PCODE,MATCH(L783,Tbl4_PCODE3,0),1,COUNTIF(Tbl4_PCODE3,L783),1),0)-1+MATCH(L783,Tbl4_PCODE3,0)-1,1)</f>
        <v>#N/A</v>
      </c>
      <c r="O783" s="96" t="str">
        <f ca="1">IFERROR(VLOOKUP(N783,PCODE4:LATITUDE,2,FALSE),"")</f>
        <v/>
      </c>
      <c r="P783" s="96" t="str">
        <f ca="1">IFERROR(VLOOKUP(N783,PCODE4:LONGITUDE,3,FALSE),"")</f>
        <v/>
      </c>
      <c r="Q783" s="81"/>
      <c r="R783" s="80"/>
      <c r="S783" s="73"/>
      <c r="T783" s="73"/>
      <c r="U783" s="73"/>
      <c r="V783" s="73"/>
      <c r="W783" s="73"/>
      <c r="X783" s="73"/>
      <c r="Y783" s="74">
        <f>SUM(Table1[[#This Row],[Syr]:[Other]])</f>
        <v>0</v>
      </c>
    </row>
    <row r="784" spans="1:25" ht="15" customHeight="1">
      <c r="A784" s="78"/>
      <c r="B784" s="78"/>
      <c r="D784" s="71"/>
      <c r="G784" s="71"/>
      <c r="H784" s="96" t="e">
        <f>INDEX(TblAdmin1[Admin1 Code],MATCH(G784,TblAdmin1[Tbl1_Admin1],0),1)</f>
        <v>#N/A</v>
      </c>
      <c r="I784" s="71"/>
      <c r="J784" s="96" t="e">
        <f t="array" aca="1" ref="J784" ca="1">OFFSET(Tbl2_Name2,MATCH(I784,OFFSET(Tbl2_RegionPCODE,MATCH(H784,Tbl2_Pcode1,0),1,COUNTIF(Tbl2_Pcode1,H784),1),0)-1+MATCH(H784,Tbl2_Pcode1,0)-1,1)</f>
        <v>#N/A</v>
      </c>
      <c r="K784" s="71"/>
      <c r="L784" s="96" t="e">
        <f t="array" aca="1" ref="L784" ca="1">OFFSET(Tbl3_Name3,MATCH(K784,OFFSET(Tbl3_Admin2PCODE,MATCH(J784,Tbl3_Pcode2,0),1,COUNTIF(Tbl3_Pcode2,J784),1),0)-1+MATCH(J784,Tbl3_Pcode2,0)-1,1)</f>
        <v>#N/A</v>
      </c>
      <c r="N784" s="96" t="e">
        <f t="array" aca="1" ref="N784" ca="1">OFFSET(Tbl4_Name4,MATCH(M784,OFFSET(Tbl4_Admin3PCODE,MATCH(L784,Tbl4_PCODE3,0),1,COUNTIF(Tbl4_PCODE3,L784),1),0)-1+MATCH(L784,Tbl4_PCODE3,0)-1,1)</f>
        <v>#N/A</v>
      </c>
      <c r="O784" s="96" t="str">
        <f ca="1">IFERROR(VLOOKUP(N784,PCODE4:LATITUDE,2,FALSE),"")</f>
        <v/>
      </c>
      <c r="P784" s="96" t="str">
        <f ca="1">IFERROR(VLOOKUP(N784,PCODE4:LONGITUDE,3,FALSE),"")</f>
        <v/>
      </c>
      <c r="Q784" s="81"/>
      <c r="R784" s="80"/>
      <c r="S784" s="73"/>
      <c r="T784" s="73"/>
      <c r="U784" s="73"/>
      <c r="V784" s="73"/>
      <c r="W784" s="73"/>
      <c r="X784" s="73"/>
      <c r="Y784" s="74">
        <f>SUM(Table1[[#This Row],[Syr]:[Other]])</f>
        <v>0</v>
      </c>
    </row>
    <row r="785" spans="1:25" ht="15" customHeight="1">
      <c r="A785" s="78"/>
      <c r="B785" s="78"/>
      <c r="D785" s="71"/>
      <c r="G785" s="71"/>
      <c r="H785" s="96" t="e">
        <f>INDEX(TblAdmin1[Admin1 Code],MATCH(G785,TblAdmin1[Tbl1_Admin1],0),1)</f>
        <v>#N/A</v>
      </c>
      <c r="I785" s="71"/>
      <c r="J785" s="96" t="e">
        <f t="array" aca="1" ref="J785" ca="1">OFFSET(Tbl2_Name2,MATCH(I785,OFFSET(Tbl2_RegionPCODE,MATCH(H785,Tbl2_Pcode1,0),1,COUNTIF(Tbl2_Pcode1,H785),1),0)-1+MATCH(H785,Tbl2_Pcode1,0)-1,1)</f>
        <v>#N/A</v>
      </c>
      <c r="K785" s="71"/>
      <c r="L785" s="96" t="e">
        <f t="array" aca="1" ref="L785" ca="1">OFFSET(Tbl3_Name3,MATCH(K785,OFFSET(Tbl3_Admin2PCODE,MATCH(J785,Tbl3_Pcode2,0),1,COUNTIF(Tbl3_Pcode2,J785),1),0)-1+MATCH(J785,Tbl3_Pcode2,0)-1,1)</f>
        <v>#N/A</v>
      </c>
      <c r="N785" s="96" t="e">
        <f t="array" aca="1" ref="N785" ca="1">OFFSET(Tbl4_Name4,MATCH(M785,OFFSET(Tbl4_Admin3PCODE,MATCH(L785,Tbl4_PCODE3,0),1,COUNTIF(Tbl4_PCODE3,L785),1),0)-1+MATCH(L785,Tbl4_PCODE3,0)-1,1)</f>
        <v>#N/A</v>
      </c>
      <c r="O785" s="96" t="str">
        <f ca="1">IFERROR(VLOOKUP(N785,PCODE4:LATITUDE,2,FALSE),"")</f>
        <v/>
      </c>
      <c r="P785" s="96" t="str">
        <f ca="1">IFERROR(VLOOKUP(N785,PCODE4:LONGITUDE,3,FALSE),"")</f>
        <v/>
      </c>
      <c r="Q785" s="81"/>
      <c r="R785" s="80"/>
      <c r="S785" s="73"/>
      <c r="T785" s="73"/>
      <c r="U785" s="73"/>
      <c r="V785" s="73"/>
      <c r="W785" s="73"/>
      <c r="X785" s="73"/>
      <c r="Y785" s="74">
        <f>SUM(Table1[[#This Row],[Syr]:[Other]])</f>
        <v>0</v>
      </c>
    </row>
    <row r="786" spans="1:25" ht="15" customHeight="1">
      <c r="A786" s="78"/>
      <c r="B786" s="78"/>
      <c r="D786" s="71"/>
      <c r="G786" s="71"/>
      <c r="H786" s="96" t="e">
        <f>INDEX(TblAdmin1[Admin1 Code],MATCH(G786,TblAdmin1[Tbl1_Admin1],0),1)</f>
        <v>#N/A</v>
      </c>
      <c r="I786" s="71"/>
      <c r="J786" s="96" t="e">
        <f t="array" aca="1" ref="J786" ca="1">OFFSET(Tbl2_Name2,MATCH(I786,OFFSET(Tbl2_RegionPCODE,MATCH(H786,Tbl2_Pcode1,0),1,COUNTIF(Tbl2_Pcode1,H786),1),0)-1+MATCH(H786,Tbl2_Pcode1,0)-1,1)</f>
        <v>#N/A</v>
      </c>
      <c r="K786" s="71"/>
      <c r="L786" s="96" t="e">
        <f t="array" aca="1" ref="L786" ca="1">OFFSET(Tbl3_Name3,MATCH(K786,OFFSET(Tbl3_Admin2PCODE,MATCH(J786,Tbl3_Pcode2,0),1,COUNTIF(Tbl3_Pcode2,J786),1),0)-1+MATCH(J786,Tbl3_Pcode2,0)-1,1)</f>
        <v>#N/A</v>
      </c>
      <c r="N786" s="96" t="e">
        <f t="array" aca="1" ref="N786" ca="1">OFFSET(Tbl4_Name4,MATCH(M786,OFFSET(Tbl4_Admin3PCODE,MATCH(L786,Tbl4_PCODE3,0),1,COUNTIF(Tbl4_PCODE3,L786),1),0)-1+MATCH(L786,Tbl4_PCODE3,0)-1,1)</f>
        <v>#N/A</v>
      </c>
      <c r="O786" s="96" t="str">
        <f ca="1">IFERROR(VLOOKUP(N786,PCODE4:LATITUDE,2,FALSE),"")</f>
        <v/>
      </c>
      <c r="P786" s="96" t="str">
        <f ca="1">IFERROR(VLOOKUP(N786,PCODE4:LONGITUDE,3,FALSE),"")</f>
        <v/>
      </c>
      <c r="Q786" s="81"/>
      <c r="R786" s="80"/>
      <c r="S786" s="73"/>
      <c r="T786" s="73"/>
      <c r="U786" s="73"/>
      <c r="V786" s="73"/>
      <c r="W786" s="73"/>
      <c r="X786" s="73"/>
      <c r="Y786" s="74">
        <f>SUM(Table1[[#This Row],[Syr]:[Other]])</f>
        <v>0</v>
      </c>
    </row>
    <row r="787" spans="1:25" ht="15" customHeight="1">
      <c r="A787" s="78"/>
      <c r="B787" s="78"/>
      <c r="D787" s="71"/>
      <c r="G787" s="71"/>
      <c r="H787" s="96" t="e">
        <f>INDEX(TblAdmin1[Admin1 Code],MATCH(G787,TblAdmin1[Tbl1_Admin1],0),1)</f>
        <v>#N/A</v>
      </c>
      <c r="I787" s="71"/>
      <c r="J787" s="96" t="e">
        <f t="array" aca="1" ref="J787" ca="1">OFFSET(Tbl2_Name2,MATCH(I787,OFFSET(Tbl2_RegionPCODE,MATCH(H787,Tbl2_Pcode1,0),1,COUNTIF(Tbl2_Pcode1,H787),1),0)-1+MATCH(H787,Tbl2_Pcode1,0)-1,1)</f>
        <v>#N/A</v>
      </c>
      <c r="K787" s="71"/>
      <c r="L787" s="96" t="e">
        <f t="array" aca="1" ref="L787" ca="1">OFFSET(Tbl3_Name3,MATCH(K787,OFFSET(Tbl3_Admin2PCODE,MATCH(J787,Tbl3_Pcode2,0),1,COUNTIF(Tbl3_Pcode2,J787),1),0)-1+MATCH(J787,Tbl3_Pcode2,0)-1,1)</f>
        <v>#N/A</v>
      </c>
      <c r="N787" s="96" t="e">
        <f t="array" aca="1" ref="N787" ca="1">OFFSET(Tbl4_Name4,MATCH(M787,OFFSET(Tbl4_Admin3PCODE,MATCH(L787,Tbl4_PCODE3,0),1,COUNTIF(Tbl4_PCODE3,L787),1),0)-1+MATCH(L787,Tbl4_PCODE3,0)-1,1)</f>
        <v>#N/A</v>
      </c>
      <c r="O787" s="96" t="str">
        <f ca="1">IFERROR(VLOOKUP(N787,PCODE4:LATITUDE,2,FALSE),"")</f>
        <v/>
      </c>
      <c r="P787" s="96" t="str">
        <f ca="1">IFERROR(VLOOKUP(N787,PCODE4:LONGITUDE,3,FALSE),"")</f>
        <v/>
      </c>
      <c r="Q787" s="81"/>
      <c r="R787" s="80"/>
      <c r="S787" s="73"/>
      <c r="T787" s="73"/>
      <c r="U787" s="73"/>
      <c r="V787" s="73"/>
      <c r="W787" s="73"/>
      <c r="X787" s="73"/>
      <c r="Y787" s="74">
        <f>SUM(Table1[[#This Row],[Syr]:[Other]])</f>
        <v>0</v>
      </c>
    </row>
    <row r="788" spans="1:25" ht="15" customHeight="1">
      <c r="A788" s="78"/>
      <c r="B788" s="78"/>
      <c r="D788" s="71"/>
      <c r="G788" s="71"/>
      <c r="H788" s="96" t="e">
        <f>INDEX(TblAdmin1[Admin1 Code],MATCH(G788,TblAdmin1[Tbl1_Admin1],0),1)</f>
        <v>#N/A</v>
      </c>
      <c r="I788" s="71"/>
      <c r="J788" s="96" t="e">
        <f t="array" aca="1" ref="J788" ca="1">OFFSET(Tbl2_Name2,MATCH(I788,OFFSET(Tbl2_RegionPCODE,MATCH(H788,Tbl2_Pcode1,0),1,COUNTIF(Tbl2_Pcode1,H788),1),0)-1+MATCH(H788,Tbl2_Pcode1,0)-1,1)</f>
        <v>#N/A</v>
      </c>
      <c r="K788" s="71"/>
      <c r="L788" s="96" t="e">
        <f t="array" aca="1" ref="L788" ca="1">OFFSET(Tbl3_Name3,MATCH(K788,OFFSET(Tbl3_Admin2PCODE,MATCH(J788,Tbl3_Pcode2,0),1,COUNTIF(Tbl3_Pcode2,J788),1),0)-1+MATCH(J788,Tbl3_Pcode2,0)-1,1)</f>
        <v>#N/A</v>
      </c>
      <c r="N788" s="96" t="e">
        <f t="array" aca="1" ref="N788" ca="1">OFFSET(Tbl4_Name4,MATCH(M788,OFFSET(Tbl4_Admin3PCODE,MATCH(L788,Tbl4_PCODE3,0),1,COUNTIF(Tbl4_PCODE3,L788),1),0)-1+MATCH(L788,Tbl4_PCODE3,0)-1,1)</f>
        <v>#N/A</v>
      </c>
      <c r="O788" s="96" t="str">
        <f ca="1">IFERROR(VLOOKUP(N788,PCODE4:LATITUDE,2,FALSE),"")</f>
        <v/>
      </c>
      <c r="P788" s="96" t="str">
        <f ca="1">IFERROR(VLOOKUP(N788,PCODE4:LONGITUDE,3,FALSE),"")</f>
        <v/>
      </c>
      <c r="Q788" s="81"/>
      <c r="R788" s="80"/>
      <c r="S788" s="73"/>
      <c r="T788" s="73"/>
      <c r="U788" s="73"/>
      <c r="V788" s="73"/>
      <c r="W788" s="73"/>
      <c r="X788" s="73"/>
      <c r="Y788" s="74">
        <f>SUM(Table1[[#This Row],[Syr]:[Other]])</f>
        <v>0</v>
      </c>
    </row>
    <row r="789" spans="1:25" ht="15" customHeight="1">
      <c r="A789" s="78"/>
      <c r="B789" s="78"/>
      <c r="D789" s="71"/>
      <c r="G789" s="71"/>
      <c r="H789" s="96" t="e">
        <f>INDEX(TblAdmin1[Admin1 Code],MATCH(G789,TblAdmin1[Tbl1_Admin1],0),1)</f>
        <v>#N/A</v>
      </c>
      <c r="I789" s="71"/>
      <c r="J789" s="96" t="e">
        <f t="array" aca="1" ref="J789" ca="1">OFFSET(Tbl2_Name2,MATCH(I789,OFFSET(Tbl2_RegionPCODE,MATCH(H789,Tbl2_Pcode1,0),1,COUNTIF(Tbl2_Pcode1,H789),1),0)-1+MATCH(H789,Tbl2_Pcode1,0)-1,1)</f>
        <v>#N/A</v>
      </c>
      <c r="K789" s="71"/>
      <c r="L789" s="96" t="e">
        <f t="array" aca="1" ref="L789" ca="1">OFFSET(Tbl3_Name3,MATCH(K789,OFFSET(Tbl3_Admin2PCODE,MATCH(J789,Tbl3_Pcode2,0),1,COUNTIF(Tbl3_Pcode2,J789),1),0)-1+MATCH(J789,Tbl3_Pcode2,0)-1,1)</f>
        <v>#N/A</v>
      </c>
      <c r="N789" s="96" t="e">
        <f t="array" aca="1" ref="N789" ca="1">OFFSET(Tbl4_Name4,MATCH(M789,OFFSET(Tbl4_Admin3PCODE,MATCH(L789,Tbl4_PCODE3,0),1,COUNTIF(Tbl4_PCODE3,L789),1),0)-1+MATCH(L789,Tbl4_PCODE3,0)-1,1)</f>
        <v>#N/A</v>
      </c>
      <c r="O789" s="96" t="str">
        <f ca="1">IFERROR(VLOOKUP(N789,PCODE4:LATITUDE,2,FALSE),"")</f>
        <v/>
      </c>
      <c r="P789" s="96" t="str">
        <f ca="1">IFERROR(VLOOKUP(N789,PCODE4:LONGITUDE,3,FALSE),"")</f>
        <v/>
      </c>
      <c r="Q789" s="81"/>
      <c r="R789" s="80"/>
      <c r="S789" s="73"/>
      <c r="T789" s="73"/>
      <c r="U789" s="73"/>
      <c r="V789" s="73"/>
      <c r="W789" s="73"/>
      <c r="X789" s="73"/>
      <c r="Y789" s="74">
        <f>SUM(Table1[[#This Row],[Syr]:[Other]])</f>
        <v>0</v>
      </c>
    </row>
    <row r="790" spans="1:25" ht="15" customHeight="1">
      <c r="A790" s="78"/>
      <c r="B790" s="78"/>
      <c r="D790" s="71"/>
      <c r="G790" s="71"/>
      <c r="H790" s="96" t="e">
        <f>INDEX(TblAdmin1[Admin1 Code],MATCH(G790,TblAdmin1[Tbl1_Admin1],0),1)</f>
        <v>#N/A</v>
      </c>
      <c r="I790" s="71"/>
      <c r="J790" s="96" t="e">
        <f t="array" aca="1" ref="J790" ca="1">OFFSET(Tbl2_Name2,MATCH(I790,OFFSET(Tbl2_RegionPCODE,MATCH(H790,Tbl2_Pcode1,0),1,COUNTIF(Tbl2_Pcode1,H790),1),0)-1+MATCH(H790,Tbl2_Pcode1,0)-1,1)</f>
        <v>#N/A</v>
      </c>
      <c r="K790" s="71"/>
      <c r="L790" s="96" t="e">
        <f t="array" aca="1" ref="L790" ca="1">OFFSET(Tbl3_Name3,MATCH(K790,OFFSET(Tbl3_Admin2PCODE,MATCH(J790,Tbl3_Pcode2,0),1,COUNTIF(Tbl3_Pcode2,J790),1),0)-1+MATCH(J790,Tbl3_Pcode2,0)-1,1)</f>
        <v>#N/A</v>
      </c>
      <c r="N790" s="96" t="e">
        <f t="array" aca="1" ref="N790" ca="1">OFFSET(Tbl4_Name4,MATCH(M790,OFFSET(Tbl4_Admin3PCODE,MATCH(L790,Tbl4_PCODE3,0),1,COUNTIF(Tbl4_PCODE3,L790),1),0)-1+MATCH(L790,Tbl4_PCODE3,0)-1,1)</f>
        <v>#N/A</v>
      </c>
      <c r="O790" s="96" t="str">
        <f ca="1">IFERROR(VLOOKUP(N790,PCODE4:LATITUDE,2,FALSE),"")</f>
        <v/>
      </c>
      <c r="P790" s="96" t="str">
        <f ca="1">IFERROR(VLOOKUP(N790,PCODE4:LONGITUDE,3,FALSE),"")</f>
        <v/>
      </c>
      <c r="Q790" s="81"/>
      <c r="R790" s="80"/>
      <c r="S790" s="73"/>
      <c r="T790" s="73"/>
      <c r="U790" s="73"/>
      <c r="V790" s="73"/>
      <c r="W790" s="73"/>
      <c r="X790" s="73"/>
      <c r="Y790" s="74">
        <f>SUM(Table1[[#This Row],[Syr]:[Other]])</f>
        <v>0</v>
      </c>
    </row>
    <row r="791" spans="1:25" ht="15" customHeight="1">
      <c r="A791" s="78"/>
      <c r="B791" s="78"/>
      <c r="D791" s="71"/>
      <c r="G791" s="71"/>
      <c r="H791" s="96" t="e">
        <f>INDEX(TblAdmin1[Admin1 Code],MATCH(G791,TblAdmin1[Tbl1_Admin1],0),1)</f>
        <v>#N/A</v>
      </c>
      <c r="I791" s="71"/>
      <c r="J791" s="96" t="e">
        <f t="array" aca="1" ref="J791" ca="1">OFFSET(Tbl2_Name2,MATCH(I791,OFFSET(Tbl2_RegionPCODE,MATCH(H791,Tbl2_Pcode1,0),1,COUNTIF(Tbl2_Pcode1,H791),1),0)-1+MATCH(H791,Tbl2_Pcode1,0)-1,1)</f>
        <v>#N/A</v>
      </c>
      <c r="K791" s="71"/>
      <c r="L791" s="96" t="e">
        <f t="array" aca="1" ref="L791" ca="1">OFFSET(Tbl3_Name3,MATCH(K791,OFFSET(Tbl3_Admin2PCODE,MATCH(J791,Tbl3_Pcode2,0),1,COUNTIF(Tbl3_Pcode2,J791),1),0)-1+MATCH(J791,Tbl3_Pcode2,0)-1,1)</f>
        <v>#N/A</v>
      </c>
      <c r="N791" s="96" t="e">
        <f t="array" aca="1" ref="N791" ca="1">OFFSET(Tbl4_Name4,MATCH(M791,OFFSET(Tbl4_Admin3PCODE,MATCH(L791,Tbl4_PCODE3,0),1,COUNTIF(Tbl4_PCODE3,L791),1),0)-1+MATCH(L791,Tbl4_PCODE3,0)-1,1)</f>
        <v>#N/A</v>
      </c>
      <c r="O791" s="96" t="str">
        <f ca="1">IFERROR(VLOOKUP(N791,PCODE4:LATITUDE,2,FALSE),"")</f>
        <v/>
      </c>
      <c r="P791" s="96" t="str">
        <f ca="1">IFERROR(VLOOKUP(N791,PCODE4:LONGITUDE,3,FALSE),"")</f>
        <v/>
      </c>
      <c r="Q791" s="81"/>
      <c r="R791" s="80"/>
      <c r="S791" s="73"/>
      <c r="T791" s="73"/>
      <c r="U791" s="73"/>
      <c r="V791" s="73"/>
      <c r="W791" s="73"/>
      <c r="X791" s="73"/>
      <c r="Y791" s="74">
        <f>SUM(Table1[[#This Row],[Syr]:[Other]])</f>
        <v>0</v>
      </c>
    </row>
    <row r="792" spans="1:25" ht="15" customHeight="1">
      <c r="A792" s="78"/>
      <c r="B792" s="78"/>
      <c r="D792" s="71"/>
      <c r="G792" s="71"/>
      <c r="H792" s="96" t="e">
        <f>INDEX(TblAdmin1[Admin1 Code],MATCH(G792,TblAdmin1[Tbl1_Admin1],0),1)</f>
        <v>#N/A</v>
      </c>
      <c r="I792" s="71"/>
      <c r="J792" s="96" t="e">
        <f t="array" aca="1" ref="J792" ca="1">OFFSET(Tbl2_Name2,MATCH(I792,OFFSET(Tbl2_RegionPCODE,MATCH(H792,Tbl2_Pcode1,0),1,COUNTIF(Tbl2_Pcode1,H792),1),0)-1+MATCH(H792,Tbl2_Pcode1,0)-1,1)</f>
        <v>#N/A</v>
      </c>
      <c r="K792" s="71"/>
      <c r="L792" s="96" t="e">
        <f t="array" aca="1" ref="L792" ca="1">OFFSET(Tbl3_Name3,MATCH(K792,OFFSET(Tbl3_Admin2PCODE,MATCH(J792,Tbl3_Pcode2,0),1,COUNTIF(Tbl3_Pcode2,J792),1),0)-1+MATCH(J792,Tbl3_Pcode2,0)-1,1)</f>
        <v>#N/A</v>
      </c>
      <c r="N792" s="96" t="e">
        <f t="array" aca="1" ref="N792" ca="1">OFFSET(Tbl4_Name4,MATCH(M792,OFFSET(Tbl4_Admin3PCODE,MATCH(L792,Tbl4_PCODE3,0),1,COUNTIF(Tbl4_PCODE3,L792),1),0)-1+MATCH(L792,Tbl4_PCODE3,0)-1,1)</f>
        <v>#N/A</v>
      </c>
      <c r="O792" s="96" t="str">
        <f ca="1">IFERROR(VLOOKUP(N792,PCODE4:LATITUDE,2,FALSE),"")</f>
        <v/>
      </c>
      <c r="P792" s="96" t="str">
        <f ca="1">IFERROR(VLOOKUP(N792,PCODE4:LONGITUDE,3,FALSE),"")</f>
        <v/>
      </c>
      <c r="Q792" s="81"/>
      <c r="R792" s="80"/>
      <c r="S792" s="73"/>
      <c r="T792" s="73"/>
      <c r="U792" s="73"/>
      <c r="V792" s="73"/>
      <c r="W792" s="73"/>
      <c r="X792" s="73"/>
      <c r="Y792" s="74">
        <f>SUM(Table1[[#This Row],[Syr]:[Other]])</f>
        <v>0</v>
      </c>
    </row>
    <row r="793" spans="1:25" ht="15" customHeight="1">
      <c r="A793" s="78"/>
      <c r="B793" s="78"/>
      <c r="D793" s="71"/>
      <c r="G793" s="71"/>
      <c r="H793" s="96" t="e">
        <f>INDEX(TblAdmin1[Admin1 Code],MATCH(G793,TblAdmin1[Tbl1_Admin1],0),1)</f>
        <v>#N/A</v>
      </c>
      <c r="I793" s="71"/>
      <c r="J793" s="96" t="e">
        <f t="array" aca="1" ref="J793" ca="1">OFFSET(Tbl2_Name2,MATCH(I793,OFFSET(Tbl2_RegionPCODE,MATCH(H793,Tbl2_Pcode1,0),1,COUNTIF(Tbl2_Pcode1,H793),1),0)-1+MATCH(H793,Tbl2_Pcode1,0)-1,1)</f>
        <v>#N/A</v>
      </c>
      <c r="K793" s="71"/>
      <c r="L793" s="96" t="e">
        <f t="array" aca="1" ref="L793" ca="1">OFFSET(Tbl3_Name3,MATCH(K793,OFFSET(Tbl3_Admin2PCODE,MATCH(J793,Tbl3_Pcode2,0),1,COUNTIF(Tbl3_Pcode2,J793),1),0)-1+MATCH(J793,Tbl3_Pcode2,0)-1,1)</f>
        <v>#N/A</v>
      </c>
      <c r="N793" s="96" t="e">
        <f t="array" aca="1" ref="N793" ca="1">OFFSET(Tbl4_Name4,MATCH(M793,OFFSET(Tbl4_Admin3PCODE,MATCH(L793,Tbl4_PCODE3,0),1,COUNTIF(Tbl4_PCODE3,L793),1),0)-1+MATCH(L793,Tbl4_PCODE3,0)-1,1)</f>
        <v>#N/A</v>
      </c>
      <c r="O793" s="96" t="str">
        <f ca="1">IFERROR(VLOOKUP(N793,PCODE4:LATITUDE,2,FALSE),"")</f>
        <v/>
      </c>
      <c r="P793" s="96" t="str">
        <f ca="1">IFERROR(VLOOKUP(N793,PCODE4:LONGITUDE,3,FALSE),"")</f>
        <v/>
      </c>
      <c r="Q793" s="81"/>
      <c r="R793" s="80"/>
      <c r="S793" s="73"/>
      <c r="T793" s="73"/>
      <c r="U793" s="73"/>
      <c r="V793" s="73"/>
      <c r="W793" s="73"/>
      <c r="X793" s="73"/>
      <c r="Y793" s="74">
        <f>SUM(Table1[[#This Row],[Syr]:[Other]])</f>
        <v>0</v>
      </c>
    </row>
    <row r="794" spans="1:25" ht="15" customHeight="1">
      <c r="A794" s="78"/>
      <c r="B794" s="78"/>
      <c r="D794" s="71"/>
      <c r="G794" s="71"/>
      <c r="H794" s="96" t="e">
        <f>INDEX(TblAdmin1[Admin1 Code],MATCH(G794,TblAdmin1[Tbl1_Admin1],0),1)</f>
        <v>#N/A</v>
      </c>
      <c r="I794" s="71"/>
      <c r="J794" s="96" t="e">
        <f t="array" aca="1" ref="J794" ca="1">OFFSET(Tbl2_Name2,MATCH(I794,OFFSET(Tbl2_RegionPCODE,MATCH(H794,Tbl2_Pcode1,0),1,COUNTIF(Tbl2_Pcode1,H794),1),0)-1+MATCH(H794,Tbl2_Pcode1,0)-1,1)</f>
        <v>#N/A</v>
      </c>
      <c r="K794" s="71"/>
      <c r="L794" s="96" t="e">
        <f t="array" aca="1" ref="L794" ca="1">OFFSET(Tbl3_Name3,MATCH(K794,OFFSET(Tbl3_Admin2PCODE,MATCH(J794,Tbl3_Pcode2,0),1,COUNTIF(Tbl3_Pcode2,J794),1),0)-1+MATCH(J794,Tbl3_Pcode2,0)-1,1)</f>
        <v>#N/A</v>
      </c>
      <c r="N794" s="96" t="e">
        <f t="array" aca="1" ref="N794" ca="1">OFFSET(Tbl4_Name4,MATCH(M794,OFFSET(Tbl4_Admin3PCODE,MATCH(L794,Tbl4_PCODE3,0),1,COUNTIF(Tbl4_PCODE3,L794),1),0)-1+MATCH(L794,Tbl4_PCODE3,0)-1,1)</f>
        <v>#N/A</v>
      </c>
      <c r="O794" s="96" t="str">
        <f ca="1">IFERROR(VLOOKUP(N794,PCODE4:LATITUDE,2,FALSE),"")</f>
        <v/>
      </c>
      <c r="P794" s="96" t="str">
        <f ca="1">IFERROR(VLOOKUP(N794,PCODE4:LONGITUDE,3,FALSE),"")</f>
        <v/>
      </c>
      <c r="Q794" s="81"/>
      <c r="R794" s="80"/>
      <c r="S794" s="73"/>
      <c r="T794" s="73"/>
      <c r="U794" s="73"/>
      <c r="V794" s="73"/>
      <c r="W794" s="73"/>
      <c r="X794" s="73"/>
      <c r="Y794" s="74">
        <f>SUM(Table1[[#This Row],[Syr]:[Other]])</f>
        <v>0</v>
      </c>
    </row>
    <row r="795" spans="1:25" ht="15" customHeight="1">
      <c r="A795" s="78"/>
      <c r="B795" s="78"/>
      <c r="D795" s="71"/>
      <c r="G795" s="71"/>
      <c r="H795" s="96" t="e">
        <f>INDEX(TblAdmin1[Admin1 Code],MATCH(G795,TblAdmin1[Tbl1_Admin1],0),1)</f>
        <v>#N/A</v>
      </c>
      <c r="I795" s="71"/>
      <c r="J795" s="96" t="e">
        <f t="array" aca="1" ref="J795" ca="1">OFFSET(Tbl2_Name2,MATCH(I795,OFFSET(Tbl2_RegionPCODE,MATCH(H795,Tbl2_Pcode1,0),1,COUNTIF(Tbl2_Pcode1,H795),1),0)-1+MATCH(H795,Tbl2_Pcode1,0)-1,1)</f>
        <v>#N/A</v>
      </c>
      <c r="K795" s="71"/>
      <c r="L795" s="96" t="e">
        <f t="array" aca="1" ref="L795" ca="1">OFFSET(Tbl3_Name3,MATCH(K795,OFFSET(Tbl3_Admin2PCODE,MATCH(J795,Tbl3_Pcode2,0),1,COUNTIF(Tbl3_Pcode2,J795),1),0)-1+MATCH(J795,Tbl3_Pcode2,0)-1,1)</f>
        <v>#N/A</v>
      </c>
      <c r="N795" s="96" t="e">
        <f t="array" aca="1" ref="N795" ca="1">OFFSET(Tbl4_Name4,MATCH(M795,OFFSET(Tbl4_Admin3PCODE,MATCH(L795,Tbl4_PCODE3,0),1,COUNTIF(Tbl4_PCODE3,L795),1),0)-1+MATCH(L795,Tbl4_PCODE3,0)-1,1)</f>
        <v>#N/A</v>
      </c>
      <c r="O795" s="96" t="str">
        <f ca="1">IFERROR(VLOOKUP(N795,PCODE4:LATITUDE,2,FALSE),"")</f>
        <v/>
      </c>
      <c r="P795" s="96" t="str">
        <f ca="1">IFERROR(VLOOKUP(N795,PCODE4:LONGITUDE,3,FALSE),"")</f>
        <v/>
      </c>
      <c r="Q795" s="81"/>
      <c r="R795" s="80"/>
      <c r="S795" s="73"/>
      <c r="T795" s="73"/>
      <c r="U795" s="73"/>
      <c r="V795" s="73"/>
      <c r="W795" s="73"/>
      <c r="X795" s="73"/>
      <c r="Y795" s="74">
        <f>SUM(Table1[[#This Row],[Syr]:[Other]])</f>
        <v>0</v>
      </c>
    </row>
    <row r="796" spans="1:25" ht="15" customHeight="1">
      <c r="A796" s="78"/>
      <c r="B796" s="78"/>
      <c r="D796" s="71"/>
      <c r="G796" s="71"/>
      <c r="H796" s="96" t="e">
        <f>INDEX(TblAdmin1[Admin1 Code],MATCH(G796,TblAdmin1[Tbl1_Admin1],0),1)</f>
        <v>#N/A</v>
      </c>
      <c r="I796" s="71"/>
      <c r="J796" s="96" t="e">
        <f t="array" aca="1" ref="J796" ca="1">OFFSET(Tbl2_Name2,MATCH(I796,OFFSET(Tbl2_RegionPCODE,MATCH(H796,Tbl2_Pcode1,0),1,COUNTIF(Tbl2_Pcode1,H796),1),0)-1+MATCH(H796,Tbl2_Pcode1,0)-1,1)</f>
        <v>#N/A</v>
      </c>
      <c r="K796" s="71"/>
      <c r="L796" s="96" t="e">
        <f t="array" aca="1" ref="L796" ca="1">OFFSET(Tbl3_Name3,MATCH(K796,OFFSET(Tbl3_Admin2PCODE,MATCH(J796,Tbl3_Pcode2,0),1,COUNTIF(Tbl3_Pcode2,J796),1),0)-1+MATCH(J796,Tbl3_Pcode2,0)-1,1)</f>
        <v>#N/A</v>
      </c>
      <c r="N796" s="96" t="e">
        <f t="array" aca="1" ref="N796" ca="1">OFFSET(Tbl4_Name4,MATCH(M796,OFFSET(Tbl4_Admin3PCODE,MATCH(L796,Tbl4_PCODE3,0),1,COUNTIF(Tbl4_PCODE3,L796),1),0)-1+MATCH(L796,Tbl4_PCODE3,0)-1,1)</f>
        <v>#N/A</v>
      </c>
      <c r="O796" s="96" t="str">
        <f ca="1">IFERROR(VLOOKUP(N796,PCODE4:LATITUDE,2,FALSE),"")</f>
        <v/>
      </c>
      <c r="P796" s="96" t="str">
        <f ca="1">IFERROR(VLOOKUP(N796,PCODE4:LONGITUDE,3,FALSE),"")</f>
        <v/>
      </c>
      <c r="Q796" s="81"/>
      <c r="R796" s="80"/>
      <c r="S796" s="73"/>
      <c r="T796" s="73"/>
      <c r="U796" s="73"/>
      <c r="V796" s="73"/>
      <c r="W796" s="73"/>
      <c r="X796" s="73"/>
      <c r="Y796" s="74">
        <f>SUM(Table1[[#This Row],[Syr]:[Other]])</f>
        <v>0</v>
      </c>
    </row>
    <row r="797" spans="1:25" ht="15" customHeight="1">
      <c r="A797" s="78"/>
      <c r="B797" s="78"/>
      <c r="D797" s="71"/>
      <c r="G797" s="71"/>
      <c r="H797" s="96" t="e">
        <f>INDEX(TblAdmin1[Admin1 Code],MATCH(G797,TblAdmin1[Tbl1_Admin1],0),1)</f>
        <v>#N/A</v>
      </c>
      <c r="I797" s="71"/>
      <c r="J797" s="96" t="e">
        <f t="array" aca="1" ref="J797" ca="1">OFFSET(Tbl2_Name2,MATCH(I797,OFFSET(Tbl2_RegionPCODE,MATCH(H797,Tbl2_Pcode1,0),1,COUNTIF(Tbl2_Pcode1,H797),1),0)-1+MATCH(H797,Tbl2_Pcode1,0)-1,1)</f>
        <v>#N/A</v>
      </c>
      <c r="K797" s="71"/>
      <c r="L797" s="96" t="e">
        <f t="array" aca="1" ref="L797" ca="1">OFFSET(Tbl3_Name3,MATCH(K797,OFFSET(Tbl3_Admin2PCODE,MATCH(J797,Tbl3_Pcode2,0),1,COUNTIF(Tbl3_Pcode2,J797),1),0)-1+MATCH(J797,Tbl3_Pcode2,0)-1,1)</f>
        <v>#N/A</v>
      </c>
      <c r="N797" s="96" t="e">
        <f t="array" aca="1" ref="N797" ca="1">OFFSET(Tbl4_Name4,MATCH(M797,OFFSET(Tbl4_Admin3PCODE,MATCH(L797,Tbl4_PCODE3,0),1,COUNTIF(Tbl4_PCODE3,L797),1),0)-1+MATCH(L797,Tbl4_PCODE3,0)-1,1)</f>
        <v>#N/A</v>
      </c>
      <c r="O797" s="96" t="str">
        <f ca="1">IFERROR(VLOOKUP(N797,PCODE4:LATITUDE,2,FALSE),"")</f>
        <v/>
      </c>
      <c r="P797" s="96" t="str">
        <f ca="1">IFERROR(VLOOKUP(N797,PCODE4:LONGITUDE,3,FALSE),"")</f>
        <v/>
      </c>
      <c r="Q797" s="81"/>
      <c r="R797" s="80"/>
      <c r="S797" s="73"/>
      <c r="T797" s="73"/>
      <c r="U797" s="73"/>
      <c r="V797" s="73"/>
      <c r="W797" s="73"/>
      <c r="X797" s="73"/>
      <c r="Y797" s="74">
        <f>SUM(Table1[[#This Row],[Syr]:[Other]])</f>
        <v>0</v>
      </c>
    </row>
    <row r="798" spans="1:25" ht="15" customHeight="1">
      <c r="A798" s="78"/>
      <c r="B798" s="78"/>
      <c r="D798" s="71"/>
      <c r="G798" s="71"/>
      <c r="H798" s="96" t="e">
        <f>INDEX(TblAdmin1[Admin1 Code],MATCH(G798,TblAdmin1[Tbl1_Admin1],0),1)</f>
        <v>#N/A</v>
      </c>
      <c r="I798" s="71"/>
      <c r="J798" s="96" t="e">
        <f t="array" aca="1" ref="J798" ca="1">OFFSET(Tbl2_Name2,MATCH(I798,OFFSET(Tbl2_RegionPCODE,MATCH(H798,Tbl2_Pcode1,0),1,COUNTIF(Tbl2_Pcode1,H798),1),0)-1+MATCH(H798,Tbl2_Pcode1,0)-1,1)</f>
        <v>#N/A</v>
      </c>
      <c r="K798" s="71"/>
      <c r="L798" s="96" t="e">
        <f t="array" aca="1" ref="L798" ca="1">OFFSET(Tbl3_Name3,MATCH(K798,OFFSET(Tbl3_Admin2PCODE,MATCH(J798,Tbl3_Pcode2,0),1,COUNTIF(Tbl3_Pcode2,J798),1),0)-1+MATCH(J798,Tbl3_Pcode2,0)-1,1)</f>
        <v>#N/A</v>
      </c>
      <c r="N798" s="96" t="e">
        <f t="array" aca="1" ref="N798" ca="1">OFFSET(Tbl4_Name4,MATCH(M798,OFFSET(Tbl4_Admin3PCODE,MATCH(L798,Tbl4_PCODE3,0),1,COUNTIF(Tbl4_PCODE3,L798),1),0)-1+MATCH(L798,Tbl4_PCODE3,0)-1,1)</f>
        <v>#N/A</v>
      </c>
      <c r="O798" s="96" t="str">
        <f ca="1">IFERROR(VLOOKUP(N798,PCODE4:LATITUDE,2,FALSE),"")</f>
        <v/>
      </c>
      <c r="P798" s="96" t="str">
        <f ca="1">IFERROR(VLOOKUP(N798,PCODE4:LONGITUDE,3,FALSE),"")</f>
        <v/>
      </c>
      <c r="Q798" s="81"/>
      <c r="R798" s="80"/>
      <c r="S798" s="73"/>
      <c r="T798" s="73"/>
      <c r="U798" s="73"/>
      <c r="V798" s="73"/>
      <c r="W798" s="73"/>
      <c r="X798" s="73"/>
      <c r="Y798" s="74">
        <f>SUM(Table1[[#This Row],[Syr]:[Other]])</f>
        <v>0</v>
      </c>
    </row>
    <row r="799" spans="1:25" ht="15" customHeight="1">
      <c r="A799" s="78"/>
      <c r="B799" s="78"/>
      <c r="D799" s="71"/>
      <c r="G799" s="71"/>
      <c r="H799" s="96" t="e">
        <f>INDEX(TblAdmin1[Admin1 Code],MATCH(G799,TblAdmin1[Tbl1_Admin1],0),1)</f>
        <v>#N/A</v>
      </c>
      <c r="I799" s="71"/>
      <c r="J799" s="96" t="e">
        <f t="array" aca="1" ref="J799" ca="1">OFFSET(Tbl2_Name2,MATCH(I799,OFFSET(Tbl2_RegionPCODE,MATCH(H799,Tbl2_Pcode1,0),1,COUNTIF(Tbl2_Pcode1,H799),1),0)-1+MATCH(H799,Tbl2_Pcode1,0)-1,1)</f>
        <v>#N/A</v>
      </c>
      <c r="K799" s="71"/>
      <c r="L799" s="96" t="e">
        <f t="array" aca="1" ref="L799" ca="1">OFFSET(Tbl3_Name3,MATCH(K799,OFFSET(Tbl3_Admin2PCODE,MATCH(J799,Tbl3_Pcode2,0),1,COUNTIF(Tbl3_Pcode2,J799),1),0)-1+MATCH(J799,Tbl3_Pcode2,0)-1,1)</f>
        <v>#N/A</v>
      </c>
      <c r="N799" s="96" t="e">
        <f t="array" aca="1" ref="N799" ca="1">OFFSET(Tbl4_Name4,MATCH(M799,OFFSET(Tbl4_Admin3PCODE,MATCH(L799,Tbl4_PCODE3,0),1,COUNTIF(Tbl4_PCODE3,L799),1),0)-1+MATCH(L799,Tbl4_PCODE3,0)-1,1)</f>
        <v>#N/A</v>
      </c>
      <c r="O799" s="96" t="str">
        <f ca="1">IFERROR(VLOOKUP(N799,PCODE4:LATITUDE,2,FALSE),"")</f>
        <v/>
      </c>
      <c r="P799" s="96" t="str">
        <f ca="1">IFERROR(VLOOKUP(N799,PCODE4:LONGITUDE,3,FALSE),"")</f>
        <v/>
      </c>
      <c r="Q799" s="81"/>
      <c r="R799" s="80"/>
      <c r="S799" s="73"/>
      <c r="T799" s="73"/>
      <c r="U799" s="73"/>
      <c r="V799" s="73"/>
      <c r="W799" s="73"/>
      <c r="X799" s="73"/>
      <c r="Y799" s="74">
        <f>SUM(Table1[[#This Row],[Syr]:[Other]])</f>
        <v>0</v>
      </c>
    </row>
    <row r="800" spans="1:25" ht="15" customHeight="1">
      <c r="A800" s="78"/>
      <c r="B800" s="78"/>
      <c r="D800" s="71"/>
      <c r="G800" s="71"/>
      <c r="H800" s="96" t="e">
        <f>INDEX(TblAdmin1[Admin1 Code],MATCH(G800,TblAdmin1[Tbl1_Admin1],0),1)</f>
        <v>#N/A</v>
      </c>
      <c r="I800" s="71"/>
      <c r="J800" s="96" t="e">
        <f t="array" aca="1" ref="J800" ca="1">OFFSET(Tbl2_Name2,MATCH(I800,OFFSET(Tbl2_RegionPCODE,MATCH(H800,Tbl2_Pcode1,0),1,COUNTIF(Tbl2_Pcode1,H800),1),0)-1+MATCH(H800,Tbl2_Pcode1,0)-1,1)</f>
        <v>#N/A</v>
      </c>
      <c r="K800" s="71"/>
      <c r="L800" s="96" t="e">
        <f t="array" aca="1" ref="L800" ca="1">OFFSET(Tbl3_Name3,MATCH(K800,OFFSET(Tbl3_Admin2PCODE,MATCH(J800,Tbl3_Pcode2,0),1,COUNTIF(Tbl3_Pcode2,J800),1),0)-1+MATCH(J800,Tbl3_Pcode2,0)-1,1)</f>
        <v>#N/A</v>
      </c>
      <c r="N800" s="96" t="e">
        <f t="array" aca="1" ref="N800" ca="1">OFFSET(Tbl4_Name4,MATCH(M800,OFFSET(Tbl4_Admin3PCODE,MATCH(L800,Tbl4_PCODE3,0),1,COUNTIF(Tbl4_PCODE3,L800),1),0)-1+MATCH(L800,Tbl4_PCODE3,0)-1,1)</f>
        <v>#N/A</v>
      </c>
      <c r="O800" s="96" t="str">
        <f ca="1">IFERROR(VLOOKUP(N800,PCODE4:LATITUDE,2,FALSE),"")</f>
        <v/>
      </c>
      <c r="P800" s="96" t="str">
        <f ca="1">IFERROR(VLOOKUP(N800,PCODE4:LONGITUDE,3,FALSE),"")</f>
        <v/>
      </c>
      <c r="Q800" s="81"/>
      <c r="R800" s="80"/>
      <c r="S800" s="73"/>
      <c r="T800" s="73"/>
      <c r="U800" s="73"/>
      <c r="V800" s="73"/>
      <c r="W800" s="73"/>
      <c r="X800" s="73"/>
      <c r="Y800" s="74">
        <f>SUM(Table1[[#This Row],[Syr]:[Other]])</f>
        <v>0</v>
      </c>
    </row>
    <row r="801" spans="1:25" ht="15" customHeight="1">
      <c r="A801" s="78"/>
      <c r="B801" s="78"/>
      <c r="D801" s="71"/>
      <c r="G801" s="71"/>
      <c r="H801" s="96" t="e">
        <f>INDEX(TblAdmin1[Admin1 Code],MATCH(G801,TblAdmin1[Tbl1_Admin1],0),1)</f>
        <v>#N/A</v>
      </c>
      <c r="I801" s="71"/>
      <c r="J801" s="96" t="e">
        <f t="array" aca="1" ref="J801" ca="1">OFFSET(Tbl2_Name2,MATCH(I801,OFFSET(Tbl2_RegionPCODE,MATCH(H801,Tbl2_Pcode1,0),1,COUNTIF(Tbl2_Pcode1,H801),1),0)-1+MATCH(H801,Tbl2_Pcode1,0)-1,1)</f>
        <v>#N/A</v>
      </c>
      <c r="K801" s="71"/>
      <c r="L801" s="96" t="e">
        <f t="array" aca="1" ref="L801" ca="1">OFFSET(Tbl3_Name3,MATCH(K801,OFFSET(Tbl3_Admin2PCODE,MATCH(J801,Tbl3_Pcode2,0),1,COUNTIF(Tbl3_Pcode2,J801),1),0)-1+MATCH(J801,Tbl3_Pcode2,0)-1,1)</f>
        <v>#N/A</v>
      </c>
      <c r="N801" s="96" t="e">
        <f t="array" aca="1" ref="N801" ca="1">OFFSET(Tbl4_Name4,MATCH(M801,OFFSET(Tbl4_Admin3PCODE,MATCH(L801,Tbl4_PCODE3,0),1,COUNTIF(Tbl4_PCODE3,L801),1),0)-1+MATCH(L801,Tbl4_PCODE3,0)-1,1)</f>
        <v>#N/A</v>
      </c>
      <c r="O801" s="96" t="str">
        <f ca="1">IFERROR(VLOOKUP(N801,PCODE4:LATITUDE,2,FALSE),"")</f>
        <v/>
      </c>
      <c r="P801" s="96" t="str">
        <f ca="1">IFERROR(VLOOKUP(N801,PCODE4:LONGITUDE,3,FALSE),"")</f>
        <v/>
      </c>
      <c r="Q801" s="81"/>
      <c r="R801" s="80"/>
      <c r="S801" s="73"/>
      <c r="T801" s="73"/>
      <c r="U801" s="73"/>
      <c r="V801" s="73"/>
      <c r="W801" s="73"/>
      <c r="X801" s="73"/>
      <c r="Y801" s="74">
        <f>SUM(Table1[[#This Row],[Syr]:[Other]])</f>
        <v>0</v>
      </c>
    </row>
    <row r="802" spans="1:25" ht="15" customHeight="1">
      <c r="A802" s="78"/>
      <c r="B802" s="78"/>
      <c r="D802" s="71"/>
      <c r="G802" s="71"/>
      <c r="H802" s="96" t="e">
        <f>INDEX(TblAdmin1[Admin1 Code],MATCH(G802,TblAdmin1[Tbl1_Admin1],0),1)</f>
        <v>#N/A</v>
      </c>
      <c r="I802" s="71"/>
      <c r="J802" s="96" t="e">
        <f t="array" aca="1" ref="J802" ca="1">OFFSET(Tbl2_Name2,MATCH(I802,OFFSET(Tbl2_RegionPCODE,MATCH(H802,Tbl2_Pcode1,0),1,COUNTIF(Tbl2_Pcode1,H802),1),0)-1+MATCH(H802,Tbl2_Pcode1,0)-1,1)</f>
        <v>#N/A</v>
      </c>
      <c r="K802" s="71"/>
      <c r="L802" s="96" t="e">
        <f t="array" aca="1" ref="L802" ca="1">OFFSET(Tbl3_Name3,MATCH(K802,OFFSET(Tbl3_Admin2PCODE,MATCH(J802,Tbl3_Pcode2,0),1,COUNTIF(Tbl3_Pcode2,J802),1),0)-1+MATCH(J802,Tbl3_Pcode2,0)-1,1)</f>
        <v>#N/A</v>
      </c>
      <c r="N802" s="96" t="e">
        <f t="array" aca="1" ref="N802" ca="1">OFFSET(Tbl4_Name4,MATCH(M802,OFFSET(Tbl4_Admin3PCODE,MATCH(L802,Tbl4_PCODE3,0),1,COUNTIF(Tbl4_PCODE3,L802),1),0)-1+MATCH(L802,Tbl4_PCODE3,0)-1,1)</f>
        <v>#N/A</v>
      </c>
      <c r="O802" s="96" t="str">
        <f ca="1">IFERROR(VLOOKUP(N802,PCODE4:LATITUDE,2,FALSE),"")</f>
        <v/>
      </c>
      <c r="P802" s="96" t="str">
        <f ca="1">IFERROR(VLOOKUP(N802,PCODE4:LONGITUDE,3,FALSE),"")</f>
        <v/>
      </c>
      <c r="Q802" s="81"/>
      <c r="R802" s="80"/>
      <c r="S802" s="73"/>
      <c r="T802" s="73"/>
      <c r="U802" s="73"/>
      <c r="V802" s="73"/>
      <c r="W802" s="73"/>
      <c r="X802" s="73"/>
      <c r="Y802" s="74">
        <f>SUM(Table1[[#This Row],[Syr]:[Other]])</f>
        <v>0</v>
      </c>
    </row>
    <row r="803" spans="1:25" ht="15" customHeight="1">
      <c r="A803" s="78"/>
      <c r="B803" s="78"/>
      <c r="D803" s="71"/>
      <c r="G803" s="71"/>
      <c r="H803" s="96" t="e">
        <f>INDEX(TblAdmin1[Admin1 Code],MATCH(G803,TblAdmin1[Tbl1_Admin1],0),1)</f>
        <v>#N/A</v>
      </c>
      <c r="I803" s="71"/>
      <c r="J803" s="96" t="e">
        <f t="array" aca="1" ref="J803" ca="1">OFFSET(Tbl2_Name2,MATCH(I803,OFFSET(Tbl2_RegionPCODE,MATCH(H803,Tbl2_Pcode1,0),1,COUNTIF(Tbl2_Pcode1,H803),1),0)-1+MATCH(H803,Tbl2_Pcode1,0)-1,1)</f>
        <v>#N/A</v>
      </c>
      <c r="K803" s="71"/>
      <c r="L803" s="96" t="e">
        <f t="array" aca="1" ref="L803" ca="1">OFFSET(Tbl3_Name3,MATCH(K803,OFFSET(Tbl3_Admin2PCODE,MATCH(J803,Tbl3_Pcode2,0),1,COUNTIF(Tbl3_Pcode2,J803),1),0)-1+MATCH(J803,Tbl3_Pcode2,0)-1,1)</f>
        <v>#N/A</v>
      </c>
      <c r="N803" s="96" t="e">
        <f t="array" aca="1" ref="N803" ca="1">OFFSET(Tbl4_Name4,MATCH(M803,OFFSET(Tbl4_Admin3PCODE,MATCH(L803,Tbl4_PCODE3,0),1,COUNTIF(Tbl4_PCODE3,L803),1),0)-1+MATCH(L803,Tbl4_PCODE3,0)-1,1)</f>
        <v>#N/A</v>
      </c>
      <c r="O803" s="96" t="str">
        <f ca="1">IFERROR(VLOOKUP(N803,PCODE4:LATITUDE,2,FALSE),"")</f>
        <v/>
      </c>
      <c r="P803" s="96" t="str">
        <f ca="1">IFERROR(VLOOKUP(N803,PCODE4:LONGITUDE,3,FALSE),"")</f>
        <v/>
      </c>
      <c r="Q803" s="81"/>
      <c r="R803" s="80"/>
      <c r="S803" s="73"/>
      <c r="T803" s="73"/>
      <c r="U803" s="73"/>
      <c r="V803" s="73"/>
      <c r="W803" s="73"/>
      <c r="X803" s="73"/>
      <c r="Y803" s="74">
        <f>SUM(Table1[[#This Row],[Syr]:[Other]])</f>
        <v>0</v>
      </c>
    </row>
    <row r="804" spans="1:25" ht="15" customHeight="1">
      <c r="A804" s="78"/>
      <c r="B804" s="78"/>
      <c r="D804" s="71"/>
      <c r="G804" s="71"/>
      <c r="H804" s="96" t="e">
        <f>INDEX(TblAdmin1[Admin1 Code],MATCH(G804,TblAdmin1[Tbl1_Admin1],0),1)</f>
        <v>#N/A</v>
      </c>
      <c r="I804" s="71"/>
      <c r="J804" s="96" t="e">
        <f t="array" aca="1" ref="J804" ca="1">OFFSET(Tbl2_Name2,MATCH(I804,OFFSET(Tbl2_RegionPCODE,MATCH(H804,Tbl2_Pcode1,0),1,COUNTIF(Tbl2_Pcode1,H804),1),0)-1+MATCH(H804,Tbl2_Pcode1,0)-1,1)</f>
        <v>#N/A</v>
      </c>
      <c r="K804" s="71"/>
      <c r="L804" s="96" t="e">
        <f t="array" aca="1" ref="L804" ca="1">OFFSET(Tbl3_Name3,MATCH(K804,OFFSET(Tbl3_Admin2PCODE,MATCH(J804,Tbl3_Pcode2,0),1,COUNTIF(Tbl3_Pcode2,J804),1),0)-1+MATCH(J804,Tbl3_Pcode2,0)-1,1)</f>
        <v>#N/A</v>
      </c>
      <c r="N804" s="96" t="e">
        <f t="array" aca="1" ref="N804" ca="1">OFFSET(Tbl4_Name4,MATCH(M804,OFFSET(Tbl4_Admin3PCODE,MATCH(L804,Tbl4_PCODE3,0),1,COUNTIF(Tbl4_PCODE3,L804),1),0)-1+MATCH(L804,Tbl4_PCODE3,0)-1,1)</f>
        <v>#N/A</v>
      </c>
      <c r="O804" s="96" t="str">
        <f ca="1">IFERROR(VLOOKUP(N804,PCODE4:LATITUDE,2,FALSE),"")</f>
        <v/>
      </c>
      <c r="P804" s="96" t="str">
        <f ca="1">IFERROR(VLOOKUP(N804,PCODE4:LONGITUDE,3,FALSE),"")</f>
        <v/>
      </c>
      <c r="Q804" s="81"/>
      <c r="R804" s="80"/>
      <c r="S804" s="73"/>
      <c r="T804" s="73"/>
      <c r="U804" s="73"/>
      <c r="V804" s="73"/>
      <c r="W804" s="73"/>
      <c r="X804" s="73"/>
      <c r="Y804" s="74">
        <f>SUM(Table1[[#This Row],[Syr]:[Other]])</f>
        <v>0</v>
      </c>
    </row>
    <row r="805" spans="1:25" ht="15" customHeight="1">
      <c r="A805" s="78"/>
      <c r="B805" s="78"/>
      <c r="D805" s="71"/>
      <c r="G805" s="71"/>
      <c r="H805" s="96" t="e">
        <f>INDEX(TblAdmin1[Admin1 Code],MATCH(G805,TblAdmin1[Tbl1_Admin1],0),1)</f>
        <v>#N/A</v>
      </c>
      <c r="I805" s="71"/>
      <c r="J805" s="96" t="e">
        <f t="array" aca="1" ref="J805" ca="1">OFFSET(Tbl2_Name2,MATCH(I805,OFFSET(Tbl2_RegionPCODE,MATCH(H805,Tbl2_Pcode1,0),1,COUNTIF(Tbl2_Pcode1,H805),1),0)-1+MATCH(H805,Tbl2_Pcode1,0)-1,1)</f>
        <v>#N/A</v>
      </c>
      <c r="K805" s="71"/>
      <c r="L805" s="96" t="e">
        <f t="array" aca="1" ref="L805" ca="1">OFFSET(Tbl3_Name3,MATCH(K805,OFFSET(Tbl3_Admin2PCODE,MATCH(J805,Tbl3_Pcode2,0),1,COUNTIF(Tbl3_Pcode2,J805),1),0)-1+MATCH(J805,Tbl3_Pcode2,0)-1,1)</f>
        <v>#N/A</v>
      </c>
      <c r="N805" s="96" t="e">
        <f t="array" aca="1" ref="N805" ca="1">OFFSET(Tbl4_Name4,MATCH(M805,OFFSET(Tbl4_Admin3PCODE,MATCH(L805,Tbl4_PCODE3,0),1,COUNTIF(Tbl4_PCODE3,L805),1),0)-1+MATCH(L805,Tbl4_PCODE3,0)-1,1)</f>
        <v>#N/A</v>
      </c>
      <c r="O805" s="96" t="str">
        <f ca="1">IFERROR(VLOOKUP(N805,PCODE4:LATITUDE,2,FALSE),"")</f>
        <v/>
      </c>
      <c r="P805" s="96" t="str">
        <f ca="1">IFERROR(VLOOKUP(N805,PCODE4:LONGITUDE,3,FALSE),"")</f>
        <v/>
      </c>
      <c r="Q805" s="81"/>
      <c r="R805" s="80"/>
      <c r="S805" s="73"/>
      <c r="T805" s="73"/>
      <c r="U805" s="73"/>
      <c r="V805" s="73"/>
      <c r="W805" s="73"/>
      <c r="X805" s="73"/>
      <c r="Y805" s="74">
        <f>SUM(Table1[[#This Row],[Syr]:[Other]])</f>
        <v>0</v>
      </c>
    </row>
    <row r="806" spans="1:25" ht="15" customHeight="1">
      <c r="A806" s="78"/>
      <c r="B806" s="78"/>
      <c r="D806" s="71"/>
      <c r="G806" s="71"/>
      <c r="H806" s="96" t="e">
        <f>INDEX(TblAdmin1[Admin1 Code],MATCH(G806,TblAdmin1[Tbl1_Admin1],0),1)</f>
        <v>#N/A</v>
      </c>
      <c r="I806" s="71"/>
      <c r="J806" s="96" t="e">
        <f t="array" aca="1" ref="J806" ca="1">OFFSET(Tbl2_Name2,MATCH(I806,OFFSET(Tbl2_RegionPCODE,MATCH(H806,Tbl2_Pcode1,0),1,COUNTIF(Tbl2_Pcode1,H806),1),0)-1+MATCH(H806,Tbl2_Pcode1,0)-1,1)</f>
        <v>#N/A</v>
      </c>
      <c r="K806" s="71"/>
      <c r="L806" s="96" t="e">
        <f t="array" aca="1" ref="L806" ca="1">OFFSET(Tbl3_Name3,MATCH(K806,OFFSET(Tbl3_Admin2PCODE,MATCH(J806,Tbl3_Pcode2,0),1,COUNTIF(Tbl3_Pcode2,J806),1),0)-1+MATCH(J806,Tbl3_Pcode2,0)-1,1)</f>
        <v>#N/A</v>
      </c>
      <c r="N806" s="96" t="e">
        <f t="array" aca="1" ref="N806" ca="1">OFFSET(Tbl4_Name4,MATCH(M806,OFFSET(Tbl4_Admin3PCODE,MATCH(L806,Tbl4_PCODE3,0),1,COUNTIF(Tbl4_PCODE3,L806),1),0)-1+MATCH(L806,Tbl4_PCODE3,0)-1,1)</f>
        <v>#N/A</v>
      </c>
      <c r="O806" s="96" t="str">
        <f ca="1">IFERROR(VLOOKUP(N806,PCODE4:LATITUDE,2,FALSE),"")</f>
        <v/>
      </c>
      <c r="P806" s="96" t="str">
        <f ca="1">IFERROR(VLOOKUP(N806,PCODE4:LONGITUDE,3,FALSE),"")</f>
        <v/>
      </c>
      <c r="Q806" s="81"/>
      <c r="R806" s="80"/>
      <c r="S806" s="73"/>
      <c r="T806" s="73"/>
      <c r="U806" s="73"/>
      <c r="V806" s="73"/>
      <c r="W806" s="73"/>
      <c r="X806" s="73"/>
      <c r="Y806" s="74">
        <f>SUM(Table1[[#This Row],[Syr]:[Other]])</f>
        <v>0</v>
      </c>
    </row>
    <row r="807" spans="1:25" ht="15" customHeight="1">
      <c r="A807" s="78"/>
      <c r="B807" s="78"/>
      <c r="D807" s="71"/>
      <c r="G807" s="71"/>
      <c r="H807" s="96" t="e">
        <f>INDEX(TblAdmin1[Admin1 Code],MATCH(G807,TblAdmin1[Tbl1_Admin1],0),1)</f>
        <v>#N/A</v>
      </c>
      <c r="I807" s="71"/>
      <c r="J807" s="96" t="e">
        <f t="array" aca="1" ref="J807" ca="1">OFFSET(Tbl2_Name2,MATCH(I807,OFFSET(Tbl2_RegionPCODE,MATCH(H807,Tbl2_Pcode1,0),1,COUNTIF(Tbl2_Pcode1,H807),1),0)-1+MATCH(H807,Tbl2_Pcode1,0)-1,1)</f>
        <v>#N/A</v>
      </c>
      <c r="K807" s="71"/>
      <c r="L807" s="96" t="e">
        <f t="array" aca="1" ref="L807" ca="1">OFFSET(Tbl3_Name3,MATCH(K807,OFFSET(Tbl3_Admin2PCODE,MATCH(J807,Tbl3_Pcode2,0),1,COUNTIF(Tbl3_Pcode2,J807),1),0)-1+MATCH(J807,Tbl3_Pcode2,0)-1,1)</f>
        <v>#N/A</v>
      </c>
      <c r="N807" s="96" t="e">
        <f t="array" aca="1" ref="N807" ca="1">OFFSET(Tbl4_Name4,MATCH(M807,OFFSET(Tbl4_Admin3PCODE,MATCH(L807,Tbl4_PCODE3,0),1,COUNTIF(Tbl4_PCODE3,L807),1),0)-1+MATCH(L807,Tbl4_PCODE3,0)-1,1)</f>
        <v>#N/A</v>
      </c>
      <c r="O807" s="96" t="str">
        <f ca="1">IFERROR(VLOOKUP(N807,PCODE4:LATITUDE,2,FALSE),"")</f>
        <v/>
      </c>
      <c r="P807" s="96" t="str">
        <f ca="1">IFERROR(VLOOKUP(N807,PCODE4:LONGITUDE,3,FALSE),"")</f>
        <v/>
      </c>
      <c r="Q807" s="81"/>
      <c r="R807" s="80"/>
      <c r="S807" s="73"/>
      <c r="T807" s="73"/>
      <c r="U807" s="73"/>
      <c r="V807" s="73"/>
      <c r="W807" s="73"/>
      <c r="X807" s="73"/>
      <c r="Y807" s="74">
        <f>SUM(Table1[[#This Row],[Syr]:[Other]])</f>
        <v>0</v>
      </c>
    </row>
    <row r="808" spans="1:25" ht="15" customHeight="1">
      <c r="A808" s="78"/>
      <c r="B808" s="78"/>
      <c r="D808" s="71"/>
      <c r="G808" s="71"/>
      <c r="H808" s="96" t="e">
        <f>INDEX(TblAdmin1[Admin1 Code],MATCH(G808,TblAdmin1[Tbl1_Admin1],0),1)</f>
        <v>#N/A</v>
      </c>
      <c r="I808" s="71"/>
      <c r="J808" s="96" t="e">
        <f t="array" aca="1" ref="J808" ca="1">OFFSET(Tbl2_Name2,MATCH(I808,OFFSET(Tbl2_RegionPCODE,MATCH(H808,Tbl2_Pcode1,0),1,COUNTIF(Tbl2_Pcode1,H808),1),0)-1+MATCH(H808,Tbl2_Pcode1,0)-1,1)</f>
        <v>#N/A</v>
      </c>
      <c r="K808" s="71"/>
      <c r="L808" s="96" t="e">
        <f t="array" aca="1" ref="L808" ca="1">OFFSET(Tbl3_Name3,MATCH(K808,OFFSET(Tbl3_Admin2PCODE,MATCH(J808,Tbl3_Pcode2,0),1,COUNTIF(Tbl3_Pcode2,J808),1),0)-1+MATCH(J808,Tbl3_Pcode2,0)-1,1)</f>
        <v>#N/A</v>
      </c>
      <c r="N808" s="96" t="e">
        <f t="array" aca="1" ref="N808" ca="1">OFFSET(Tbl4_Name4,MATCH(M808,OFFSET(Tbl4_Admin3PCODE,MATCH(L808,Tbl4_PCODE3,0),1,COUNTIF(Tbl4_PCODE3,L808),1),0)-1+MATCH(L808,Tbl4_PCODE3,0)-1,1)</f>
        <v>#N/A</v>
      </c>
      <c r="O808" s="96" t="str">
        <f ca="1">IFERROR(VLOOKUP(N808,PCODE4:LATITUDE,2,FALSE),"")</f>
        <v/>
      </c>
      <c r="P808" s="96" t="str">
        <f ca="1">IFERROR(VLOOKUP(N808,PCODE4:LONGITUDE,3,FALSE),"")</f>
        <v/>
      </c>
      <c r="Q808" s="81"/>
      <c r="R808" s="80"/>
      <c r="S808" s="73"/>
      <c r="T808" s="73"/>
      <c r="U808" s="73"/>
      <c r="V808" s="73"/>
      <c r="W808" s="73"/>
      <c r="X808" s="73"/>
      <c r="Y808" s="74">
        <f>SUM(Table1[[#This Row],[Syr]:[Other]])</f>
        <v>0</v>
      </c>
    </row>
    <row r="809" spans="1:25" ht="15" customHeight="1">
      <c r="A809" s="78"/>
      <c r="B809" s="78"/>
      <c r="D809" s="71"/>
      <c r="G809" s="71"/>
      <c r="H809" s="96" t="e">
        <f>INDEX(TblAdmin1[Admin1 Code],MATCH(G809,TblAdmin1[Tbl1_Admin1],0),1)</f>
        <v>#N/A</v>
      </c>
      <c r="I809" s="71"/>
      <c r="J809" s="96" t="e">
        <f t="array" aca="1" ref="J809" ca="1">OFFSET(Tbl2_Name2,MATCH(I809,OFFSET(Tbl2_RegionPCODE,MATCH(H809,Tbl2_Pcode1,0),1,COUNTIF(Tbl2_Pcode1,H809),1),0)-1+MATCH(H809,Tbl2_Pcode1,0)-1,1)</f>
        <v>#N/A</v>
      </c>
      <c r="K809" s="71"/>
      <c r="L809" s="96" t="e">
        <f t="array" aca="1" ref="L809" ca="1">OFFSET(Tbl3_Name3,MATCH(K809,OFFSET(Tbl3_Admin2PCODE,MATCH(J809,Tbl3_Pcode2,0),1,COUNTIF(Tbl3_Pcode2,J809),1),0)-1+MATCH(J809,Tbl3_Pcode2,0)-1,1)</f>
        <v>#N/A</v>
      </c>
      <c r="N809" s="96" t="e">
        <f t="array" aca="1" ref="N809" ca="1">OFFSET(Tbl4_Name4,MATCH(M809,OFFSET(Tbl4_Admin3PCODE,MATCH(L809,Tbl4_PCODE3,0),1,COUNTIF(Tbl4_PCODE3,L809),1),0)-1+MATCH(L809,Tbl4_PCODE3,0)-1,1)</f>
        <v>#N/A</v>
      </c>
      <c r="O809" s="96" t="str">
        <f ca="1">IFERROR(VLOOKUP(N809,PCODE4:LATITUDE,2,FALSE),"")</f>
        <v/>
      </c>
      <c r="P809" s="96" t="str">
        <f ca="1">IFERROR(VLOOKUP(N809,PCODE4:LONGITUDE,3,FALSE),"")</f>
        <v/>
      </c>
      <c r="Q809" s="81"/>
      <c r="R809" s="80"/>
      <c r="S809" s="73"/>
      <c r="T809" s="73"/>
      <c r="U809" s="73"/>
      <c r="V809" s="73"/>
      <c r="W809" s="73"/>
      <c r="X809" s="73"/>
      <c r="Y809" s="74">
        <f>SUM(Table1[[#This Row],[Syr]:[Other]])</f>
        <v>0</v>
      </c>
    </row>
    <row r="810" spans="1:25" ht="15" customHeight="1">
      <c r="A810" s="78"/>
      <c r="B810" s="78"/>
      <c r="D810" s="71"/>
      <c r="G810" s="71"/>
      <c r="H810" s="96" t="e">
        <f>INDEX(TblAdmin1[Admin1 Code],MATCH(G810,TblAdmin1[Tbl1_Admin1],0),1)</f>
        <v>#N/A</v>
      </c>
      <c r="I810" s="71"/>
      <c r="J810" s="96" t="e">
        <f t="array" aca="1" ref="J810" ca="1">OFFSET(Tbl2_Name2,MATCH(I810,OFFSET(Tbl2_RegionPCODE,MATCH(H810,Tbl2_Pcode1,0),1,COUNTIF(Tbl2_Pcode1,H810),1),0)-1+MATCH(H810,Tbl2_Pcode1,0)-1,1)</f>
        <v>#N/A</v>
      </c>
      <c r="K810" s="71"/>
      <c r="L810" s="96" t="e">
        <f t="array" aca="1" ref="L810" ca="1">OFFSET(Tbl3_Name3,MATCH(K810,OFFSET(Tbl3_Admin2PCODE,MATCH(J810,Tbl3_Pcode2,0),1,COUNTIF(Tbl3_Pcode2,J810),1),0)-1+MATCH(J810,Tbl3_Pcode2,0)-1,1)</f>
        <v>#N/A</v>
      </c>
      <c r="N810" s="96" t="e">
        <f t="array" aca="1" ref="N810" ca="1">OFFSET(Tbl4_Name4,MATCH(M810,OFFSET(Tbl4_Admin3PCODE,MATCH(L810,Tbl4_PCODE3,0),1,COUNTIF(Tbl4_PCODE3,L810),1),0)-1+MATCH(L810,Tbl4_PCODE3,0)-1,1)</f>
        <v>#N/A</v>
      </c>
      <c r="O810" s="96" t="str">
        <f ca="1">IFERROR(VLOOKUP(N810,PCODE4:LATITUDE,2,FALSE),"")</f>
        <v/>
      </c>
      <c r="P810" s="96" t="str">
        <f ca="1">IFERROR(VLOOKUP(N810,PCODE4:LONGITUDE,3,FALSE),"")</f>
        <v/>
      </c>
      <c r="Q810" s="81"/>
      <c r="R810" s="80"/>
      <c r="S810" s="73"/>
      <c r="T810" s="73"/>
      <c r="U810" s="73"/>
      <c r="V810" s="73"/>
      <c r="W810" s="73"/>
      <c r="X810" s="73"/>
      <c r="Y810" s="74">
        <f>SUM(Table1[[#This Row],[Syr]:[Other]])</f>
        <v>0</v>
      </c>
    </row>
    <row r="811" spans="1:25" ht="15" customHeight="1">
      <c r="A811" s="78"/>
      <c r="B811" s="78"/>
      <c r="D811" s="71"/>
      <c r="G811" s="71"/>
      <c r="H811" s="96" t="e">
        <f>INDEX(TblAdmin1[Admin1 Code],MATCH(G811,TblAdmin1[Tbl1_Admin1],0),1)</f>
        <v>#N/A</v>
      </c>
      <c r="I811" s="71"/>
      <c r="J811" s="96" t="e">
        <f t="array" aca="1" ref="J811" ca="1">OFFSET(Tbl2_Name2,MATCH(I811,OFFSET(Tbl2_RegionPCODE,MATCH(H811,Tbl2_Pcode1,0),1,COUNTIF(Tbl2_Pcode1,H811),1),0)-1+MATCH(H811,Tbl2_Pcode1,0)-1,1)</f>
        <v>#N/A</v>
      </c>
      <c r="K811" s="71"/>
      <c r="L811" s="96" t="e">
        <f t="array" aca="1" ref="L811" ca="1">OFFSET(Tbl3_Name3,MATCH(K811,OFFSET(Tbl3_Admin2PCODE,MATCH(J811,Tbl3_Pcode2,0),1,COUNTIF(Tbl3_Pcode2,J811),1),0)-1+MATCH(J811,Tbl3_Pcode2,0)-1,1)</f>
        <v>#N/A</v>
      </c>
      <c r="N811" s="96" t="e">
        <f t="array" aca="1" ref="N811" ca="1">OFFSET(Tbl4_Name4,MATCH(M811,OFFSET(Tbl4_Admin3PCODE,MATCH(L811,Tbl4_PCODE3,0),1,COUNTIF(Tbl4_PCODE3,L811),1),0)-1+MATCH(L811,Tbl4_PCODE3,0)-1,1)</f>
        <v>#N/A</v>
      </c>
      <c r="O811" s="96" t="str">
        <f ca="1">IFERROR(VLOOKUP(N811,PCODE4:LATITUDE,2,FALSE),"")</f>
        <v/>
      </c>
      <c r="P811" s="96" t="str">
        <f ca="1">IFERROR(VLOOKUP(N811,PCODE4:LONGITUDE,3,FALSE),"")</f>
        <v/>
      </c>
      <c r="Q811" s="81"/>
      <c r="R811" s="80"/>
      <c r="S811" s="73"/>
      <c r="T811" s="73"/>
      <c r="U811" s="73"/>
      <c r="V811" s="73"/>
      <c r="W811" s="73"/>
      <c r="X811" s="73"/>
      <c r="Y811" s="74">
        <f>SUM(Table1[[#This Row],[Syr]:[Other]])</f>
        <v>0</v>
      </c>
    </row>
    <row r="812" spans="1:25" ht="15" customHeight="1">
      <c r="A812" s="78"/>
      <c r="B812" s="78"/>
      <c r="D812" s="71"/>
      <c r="G812" s="71"/>
      <c r="H812" s="96" t="e">
        <f>INDEX(TblAdmin1[Admin1 Code],MATCH(G812,TblAdmin1[Tbl1_Admin1],0),1)</f>
        <v>#N/A</v>
      </c>
      <c r="I812" s="71"/>
      <c r="J812" s="96" t="e">
        <f t="array" aca="1" ref="J812" ca="1">OFFSET(Tbl2_Name2,MATCH(I812,OFFSET(Tbl2_RegionPCODE,MATCH(H812,Tbl2_Pcode1,0),1,COUNTIF(Tbl2_Pcode1,H812),1),0)-1+MATCH(H812,Tbl2_Pcode1,0)-1,1)</f>
        <v>#N/A</v>
      </c>
      <c r="K812" s="71"/>
      <c r="L812" s="96" t="e">
        <f t="array" aca="1" ref="L812" ca="1">OFFSET(Tbl3_Name3,MATCH(K812,OFFSET(Tbl3_Admin2PCODE,MATCH(J812,Tbl3_Pcode2,0),1,COUNTIF(Tbl3_Pcode2,J812),1),0)-1+MATCH(J812,Tbl3_Pcode2,0)-1,1)</f>
        <v>#N/A</v>
      </c>
      <c r="N812" s="96" t="e">
        <f t="array" aca="1" ref="N812" ca="1">OFFSET(Tbl4_Name4,MATCH(M812,OFFSET(Tbl4_Admin3PCODE,MATCH(L812,Tbl4_PCODE3,0),1,COUNTIF(Tbl4_PCODE3,L812),1),0)-1+MATCH(L812,Tbl4_PCODE3,0)-1,1)</f>
        <v>#N/A</v>
      </c>
      <c r="O812" s="96" t="str">
        <f ca="1">IFERROR(VLOOKUP(N812,PCODE4:LATITUDE,2,FALSE),"")</f>
        <v/>
      </c>
      <c r="P812" s="96" t="str">
        <f ca="1">IFERROR(VLOOKUP(N812,PCODE4:LONGITUDE,3,FALSE),"")</f>
        <v/>
      </c>
      <c r="Q812" s="81"/>
      <c r="R812" s="80"/>
      <c r="S812" s="73"/>
      <c r="T812" s="73"/>
      <c r="U812" s="73"/>
      <c r="V812" s="73"/>
      <c r="W812" s="73"/>
      <c r="X812" s="73"/>
      <c r="Y812" s="74">
        <f>SUM(Table1[[#This Row],[Syr]:[Other]])</f>
        <v>0</v>
      </c>
    </row>
    <row r="813" spans="1:25" ht="15" customHeight="1">
      <c r="A813" s="78"/>
      <c r="B813" s="78"/>
      <c r="D813" s="71"/>
      <c r="G813" s="71"/>
      <c r="H813" s="96" t="e">
        <f>INDEX(TblAdmin1[Admin1 Code],MATCH(G813,TblAdmin1[Tbl1_Admin1],0),1)</f>
        <v>#N/A</v>
      </c>
      <c r="I813" s="71"/>
      <c r="J813" s="96" t="e">
        <f t="array" aca="1" ref="J813" ca="1">OFFSET(Tbl2_Name2,MATCH(I813,OFFSET(Tbl2_RegionPCODE,MATCH(H813,Tbl2_Pcode1,0),1,COUNTIF(Tbl2_Pcode1,H813),1),0)-1+MATCH(H813,Tbl2_Pcode1,0)-1,1)</f>
        <v>#N/A</v>
      </c>
      <c r="K813" s="71"/>
      <c r="L813" s="96" t="e">
        <f t="array" aca="1" ref="L813" ca="1">OFFSET(Tbl3_Name3,MATCH(K813,OFFSET(Tbl3_Admin2PCODE,MATCH(J813,Tbl3_Pcode2,0),1,COUNTIF(Tbl3_Pcode2,J813),1),0)-1+MATCH(J813,Tbl3_Pcode2,0)-1,1)</f>
        <v>#N/A</v>
      </c>
      <c r="N813" s="96" t="e">
        <f t="array" aca="1" ref="N813" ca="1">OFFSET(Tbl4_Name4,MATCH(M813,OFFSET(Tbl4_Admin3PCODE,MATCH(L813,Tbl4_PCODE3,0),1,COUNTIF(Tbl4_PCODE3,L813),1),0)-1+MATCH(L813,Tbl4_PCODE3,0)-1,1)</f>
        <v>#N/A</v>
      </c>
      <c r="O813" s="96" t="str">
        <f ca="1">IFERROR(VLOOKUP(N813,PCODE4:LATITUDE,2,FALSE),"")</f>
        <v/>
      </c>
      <c r="P813" s="96" t="str">
        <f ca="1">IFERROR(VLOOKUP(N813,PCODE4:LONGITUDE,3,FALSE),"")</f>
        <v/>
      </c>
      <c r="Q813" s="81"/>
      <c r="R813" s="80"/>
      <c r="S813" s="73"/>
      <c r="T813" s="73"/>
      <c r="U813" s="73"/>
      <c r="V813" s="73"/>
      <c r="W813" s="73"/>
      <c r="X813" s="73"/>
      <c r="Y813" s="74">
        <f>SUM(Table1[[#This Row],[Syr]:[Other]])</f>
        <v>0</v>
      </c>
    </row>
    <row r="814" spans="1:25" ht="15" customHeight="1">
      <c r="A814" s="78"/>
      <c r="B814" s="78"/>
      <c r="D814" s="71"/>
      <c r="G814" s="71"/>
      <c r="H814" s="96" t="e">
        <f>INDEX(TblAdmin1[Admin1 Code],MATCH(G814,TblAdmin1[Tbl1_Admin1],0),1)</f>
        <v>#N/A</v>
      </c>
      <c r="I814" s="71"/>
      <c r="J814" s="96" t="e">
        <f t="array" aca="1" ref="J814" ca="1">OFFSET(Tbl2_Name2,MATCH(I814,OFFSET(Tbl2_RegionPCODE,MATCH(H814,Tbl2_Pcode1,0),1,COUNTIF(Tbl2_Pcode1,H814),1),0)-1+MATCH(H814,Tbl2_Pcode1,0)-1,1)</f>
        <v>#N/A</v>
      </c>
      <c r="K814" s="71"/>
      <c r="L814" s="96" t="e">
        <f t="array" aca="1" ref="L814" ca="1">OFFSET(Tbl3_Name3,MATCH(K814,OFFSET(Tbl3_Admin2PCODE,MATCH(J814,Tbl3_Pcode2,0),1,COUNTIF(Tbl3_Pcode2,J814),1),0)-1+MATCH(J814,Tbl3_Pcode2,0)-1,1)</f>
        <v>#N/A</v>
      </c>
      <c r="N814" s="96" t="e">
        <f t="array" aca="1" ref="N814" ca="1">OFFSET(Tbl4_Name4,MATCH(M814,OFFSET(Tbl4_Admin3PCODE,MATCH(L814,Tbl4_PCODE3,0),1,COUNTIF(Tbl4_PCODE3,L814),1),0)-1+MATCH(L814,Tbl4_PCODE3,0)-1,1)</f>
        <v>#N/A</v>
      </c>
      <c r="O814" s="96" t="str">
        <f ca="1">IFERROR(VLOOKUP(N814,PCODE4:LATITUDE,2,FALSE),"")</f>
        <v/>
      </c>
      <c r="P814" s="96" t="str">
        <f ca="1">IFERROR(VLOOKUP(N814,PCODE4:LONGITUDE,3,FALSE),"")</f>
        <v/>
      </c>
      <c r="Q814" s="81"/>
      <c r="R814" s="80"/>
      <c r="S814" s="73"/>
      <c r="T814" s="73"/>
      <c r="U814" s="73"/>
      <c r="V814" s="73"/>
      <c r="W814" s="73"/>
      <c r="X814" s="73"/>
      <c r="Y814" s="74">
        <f>SUM(Table1[[#This Row],[Syr]:[Other]])</f>
        <v>0</v>
      </c>
    </row>
    <row r="815" spans="1:25" ht="15" customHeight="1">
      <c r="A815" s="78"/>
      <c r="B815" s="78"/>
      <c r="D815" s="71"/>
      <c r="G815" s="71"/>
      <c r="H815" s="96" t="e">
        <f>INDEX(TblAdmin1[Admin1 Code],MATCH(G815,TblAdmin1[Tbl1_Admin1],0),1)</f>
        <v>#N/A</v>
      </c>
      <c r="I815" s="71"/>
      <c r="J815" s="96" t="e">
        <f t="array" aca="1" ref="J815" ca="1">OFFSET(Tbl2_Name2,MATCH(I815,OFFSET(Tbl2_RegionPCODE,MATCH(H815,Tbl2_Pcode1,0),1,COUNTIF(Tbl2_Pcode1,H815),1),0)-1+MATCH(H815,Tbl2_Pcode1,0)-1,1)</f>
        <v>#N/A</v>
      </c>
      <c r="K815" s="71"/>
      <c r="L815" s="96" t="e">
        <f t="array" aca="1" ref="L815" ca="1">OFFSET(Tbl3_Name3,MATCH(K815,OFFSET(Tbl3_Admin2PCODE,MATCH(J815,Tbl3_Pcode2,0),1,COUNTIF(Tbl3_Pcode2,J815),1),0)-1+MATCH(J815,Tbl3_Pcode2,0)-1,1)</f>
        <v>#N/A</v>
      </c>
      <c r="N815" s="96" t="e">
        <f t="array" aca="1" ref="N815" ca="1">OFFSET(Tbl4_Name4,MATCH(M815,OFFSET(Tbl4_Admin3PCODE,MATCH(L815,Tbl4_PCODE3,0),1,COUNTIF(Tbl4_PCODE3,L815),1),0)-1+MATCH(L815,Tbl4_PCODE3,0)-1,1)</f>
        <v>#N/A</v>
      </c>
      <c r="O815" s="96" t="str">
        <f ca="1">IFERROR(VLOOKUP(N815,PCODE4:LATITUDE,2,FALSE),"")</f>
        <v/>
      </c>
      <c r="P815" s="96" t="str">
        <f ca="1">IFERROR(VLOOKUP(N815,PCODE4:LONGITUDE,3,FALSE),"")</f>
        <v/>
      </c>
      <c r="Q815" s="81"/>
      <c r="R815" s="80"/>
      <c r="S815" s="73"/>
      <c r="T815" s="73"/>
      <c r="U815" s="73"/>
      <c r="V815" s="73"/>
      <c r="W815" s="73"/>
      <c r="X815" s="73"/>
      <c r="Y815" s="74">
        <f>SUM(Table1[[#This Row],[Syr]:[Other]])</f>
        <v>0</v>
      </c>
    </row>
    <row r="816" spans="1:25" ht="15" customHeight="1">
      <c r="A816" s="78"/>
      <c r="B816" s="78"/>
      <c r="D816" s="71"/>
      <c r="G816" s="71"/>
      <c r="H816" s="96" t="e">
        <f>INDEX(TblAdmin1[Admin1 Code],MATCH(G816,TblAdmin1[Tbl1_Admin1],0),1)</f>
        <v>#N/A</v>
      </c>
      <c r="I816" s="71"/>
      <c r="J816" s="96" t="e">
        <f t="array" aca="1" ref="J816" ca="1">OFFSET(Tbl2_Name2,MATCH(I816,OFFSET(Tbl2_RegionPCODE,MATCH(H816,Tbl2_Pcode1,0),1,COUNTIF(Tbl2_Pcode1,H816),1),0)-1+MATCH(H816,Tbl2_Pcode1,0)-1,1)</f>
        <v>#N/A</v>
      </c>
      <c r="K816" s="71"/>
      <c r="L816" s="96" t="e">
        <f t="array" aca="1" ref="L816" ca="1">OFFSET(Tbl3_Name3,MATCH(K816,OFFSET(Tbl3_Admin2PCODE,MATCH(J816,Tbl3_Pcode2,0),1,COUNTIF(Tbl3_Pcode2,J816),1),0)-1+MATCH(J816,Tbl3_Pcode2,0)-1,1)</f>
        <v>#N/A</v>
      </c>
      <c r="N816" s="96" t="e">
        <f t="array" aca="1" ref="N816" ca="1">OFFSET(Tbl4_Name4,MATCH(M816,OFFSET(Tbl4_Admin3PCODE,MATCH(L816,Tbl4_PCODE3,0),1,COUNTIF(Tbl4_PCODE3,L816),1),0)-1+MATCH(L816,Tbl4_PCODE3,0)-1,1)</f>
        <v>#N/A</v>
      </c>
      <c r="O816" s="96" t="str">
        <f ca="1">IFERROR(VLOOKUP(N816,PCODE4:LATITUDE,2,FALSE),"")</f>
        <v/>
      </c>
      <c r="P816" s="96" t="str">
        <f ca="1">IFERROR(VLOOKUP(N816,PCODE4:LONGITUDE,3,FALSE),"")</f>
        <v/>
      </c>
      <c r="Q816" s="81"/>
      <c r="R816" s="80"/>
      <c r="S816" s="73"/>
      <c r="T816" s="73"/>
      <c r="U816" s="73"/>
      <c r="V816" s="73"/>
      <c r="W816" s="73"/>
      <c r="X816" s="73"/>
      <c r="Y816" s="74">
        <f>SUM(Table1[[#This Row],[Syr]:[Other]])</f>
        <v>0</v>
      </c>
    </row>
    <row r="817" spans="1:25" ht="15" customHeight="1">
      <c r="A817" s="78"/>
      <c r="B817" s="78"/>
      <c r="D817" s="71"/>
      <c r="G817" s="71"/>
      <c r="H817" s="96" t="e">
        <f>INDEX(TblAdmin1[Admin1 Code],MATCH(G817,TblAdmin1[Tbl1_Admin1],0),1)</f>
        <v>#N/A</v>
      </c>
      <c r="I817" s="71"/>
      <c r="J817" s="96" t="e">
        <f t="array" aca="1" ref="J817" ca="1">OFFSET(Tbl2_Name2,MATCH(I817,OFFSET(Tbl2_RegionPCODE,MATCH(H817,Tbl2_Pcode1,0),1,COUNTIF(Tbl2_Pcode1,H817),1),0)-1+MATCH(H817,Tbl2_Pcode1,0)-1,1)</f>
        <v>#N/A</v>
      </c>
      <c r="K817" s="71"/>
      <c r="L817" s="96" t="e">
        <f t="array" aca="1" ref="L817" ca="1">OFFSET(Tbl3_Name3,MATCH(K817,OFFSET(Tbl3_Admin2PCODE,MATCH(J817,Tbl3_Pcode2,0),1,COUNTIF(Tbl3_Pcode2,J817),1),0)-1+MATCH(J817,Tbl3_Pcode2,0)-1,1)</f>
        <v>#N/A</v>
      </c>
      <c r="N817" s="96" t="e">
        <f t="array" aca="1" ref="N817" ca="1">OFFSET(Tbl4_Name4,MATCH(M817,OFFSET(Tbl4_Admin3PCODE,MATCH(L817,Tbl4_PCODE3,0),1,COUNTIF(Tbl4_PCODE3,L817),1),0)-1+MATCH(L817,Tbl4_PCODE3,0)-1,1)</f>
        <v>#N/A</v>
      </c>
      <c r="O817" s="96" t="str">
        <f ca="1">IFERROR(VLOOKUP(N817,PCODE4:LATITUDE,2,FALSE),"")</f>
        <v/>
      </c>
      <c r="P817" s="96" t="str">
        <f ca="1">IFERROR(VLOOKUP(N817,PCODE4:LONGITUDE,3,FALSE),"")</f>
        <v/>
      </c>
      <c r="Q817" s="81"/>
      <c r="R817" s="80"/>
      <c r="S817" s="73"/>
      <c r="T817" s="73"/>
      <c r="U817" s="73"/>
      <c r="V817" s="73"/>
      <c r="W817" s="73"/>
      <c r="X817" s="73"/>
      <c r="Y817" s="74">
        <f>SUM(Table1[[#This Row],[Syr]:[Other]])</f>
        <v>0</v>
      </c>
    </row>
    <row r="818" spans="1:25" ht="15" customHeight="1">
      <c r="A818" s="78"/>
      <c r="B818" s="78"/>
      <c r="D818" s="71"/>
      <c r="G818" s="71"/>
      <c r="H818" s="96" t="e">
        <f>INDEX(TblAdmin1[Admin1 Code],MATCH(G818,TblAdmin1[Tbl1_Admin1],0),1)</f>
        <v>#N/A</v>
      </c>
      <c r="I818" s="71"/>
      <c r="J818" s="96" t="e">
        <f t="array" aca="1" ref="J818" ca="1">OFFSET(Tbl2_Name2,MATCH(I818,OFFSET(Tbl2_RegionPCODE,MATCH(H818,Tbl2_Pcode1,0),1,COUNTIF(Tbl2_Pcode1,H818),1),0)-1+MATCH(H818,Tbl2_Pcode1,0)-1,1)</f>
        <v>#N/A</v>
      </c>
      <c r="K818" s="71"/>
      <c r="L818" s="96" t="e">
        <f t="array" aca="1" ref="L818" ca="1">OFFSET(Tbl3_Name3,MATCH(K818,OFFSET(Tbl3_Admin2PCODE,MATCH(J818,Tbl3_Pcode2,0),1,COUNTIF(Tbl3_Pcode2,J818),1),0)-1+MATCH(J818,Tbl3_Pcode2,0)-1,1)</f>
        <v>#N/A</v>
      </c>
      <c r="N818" s="96" t="e">
        <f t="array" aca="1" ref="N818" ca="1">OFFSET(Tbl4_Name4,MATCH(M818,OFFSET(Tbl4_Admin3PCODE,MATCH(L818,Tbl4_PCODE3,0),1,COUNTIF(Tbl4_PCODE3,L818),1),0)-1+MATCH(L818,Tbl4_PCODE3,0)-1,1)</f>
        <v>#N/A</v>
      </c>
      <c r="O818" s="96" t="str">
        <f ca="1">IFERROR(VLOOKUP(N818,PCODE4:LATITUDE,2,FALSE),"")</f>
        <v/>
      </c>
      <c r="P818" s="96" t="str">
        <f ca="1">IFERROR(VLOOKUP(N818,PCODE4:LONGITUDE,3,FALSE),"")</f>
        <v/>
      </c>
      <c r="Q818" s="81"/>
      <c r="R818" s="80"/>
      <c r="S818" s="73"/>
      <c r="T818" s="73"/>
      <c r="U818" s="73"/>
      <c r="V818" s="73"/>
      <c r="W818" s="73"/>
      <c r="X818" s="73"/>
      <c r="Y818" s="74">
        <f>SUM(Table1[[#This Row],[Syr]:[Other]])</f>
        <v>0</v>
      </c>
    </row>
    <row r="819" spans="1:25" ht="15" customHeight="1">
      <c r="A819" s="78"/>
      <c r="B819" s="78"/>
      <c r="D819" s="71"/>
      <c r="G819" s="71"/>
      <c r="H819" s="96" t="e">
        <f>INDEX(TblAdmin1[Admin1 Code],MATCH(G819,TblAdmin1[Tbl1_Admin1],0),1)</f>
        <v>#N/A</v>
      </c>
      <c r="I819" s="71"/>
      <c r="J819" s="96" t="e">
        <f t="array" aca="1" ref="J819" ca="1">OFFSET(Tbl2_Name2,MATCH(I819,OFFSET(Tbl2_RegionPCODE,MATCH(H819,Tbl2_Pcode1,0),1,COUNTIF(Tbl2_Pcode1,H819),1),0)-1+MATCH(H819,Tbl2_Pcode1,0)-1,1)</f>
        <v>#N/A</v>
      </c>
      <c r="K819" s="71"/>
      <c r="L819" s="96" t="e">
        <f t="array" aca="1" ref="L819" ca="1">OFFSET(Tbl3_Name3,MATCH(K819,OFFSET(Tbl3_Admin2PCODE,MATCH(J819,Tbl3_Pcode2,0),1,COUNTIF(Tbl3_Pcode2,J819),1),0)-1+MATCH(J819,Tbl3_Pcode2,0)-1,1)</f>
        <v>#N/A</v>
      </c>
      <c r="N819" s="96" t="e">
        <f t="array" aca="1" ref="N819" ca="1">OFFSET(Tbl4_Name4,MATCH(M819,OFFSET(Tbl4_Admin3PCODE,MATCH(L819,Tbl4_PCODE3,0),1,COUNTIF(Tbl4_PCODE3,L819),1),0)-1+MATCH(L819,Tbl4_PCODE3,0)-1,1)</f>
        <v>#N/A</v>
      </c>
      <c r="O819" s="96" t="str">
        <f ca="1">IFERROR(VLOOKUP(N819,PCODE4:LATITUDE,2,FALSE),"")</f>
        <v/>
      </c>
      <c r="P819" s="96" t="str">
        <f ca="1">IFERROR(VLOOKUP(N819,PCODE4:LONGITUDE,3,FALSE),"")</f>
        <v/>
      </c>
      <c r="Q819" s="81"/>
      <c r="R819" s="80"/>
      <c r="S819" s="73"/>
      <c r="T819" s="73"/>
      <c r="U819" s="73"/>
      <c r="V819" s="73"/>
      <c r="W819" s="73"/>
      <c r="X819" s="73"/>
      <c r="Y819" s="74">
        <f>SUM(Table1[[#This Row],[Syr]:[Other]])</f>
        <v>0</v>
      </c>
    </row>
    <row r="820" spans="1:25" ht="15" customHeight="1">
      <c r="A820" s="78"/>
      <c r="B820" s="78"/>
      <c r="D820" s="71"/>
      <c r="G820" s="71"/>
      <c r="H820" s="96" t="e">
        <f>INDEX(TblAdmin1[Admin1 Code],MATCH(G820,TblAdmin1[Tbl1_Admin1],0),1)</f>
        <v>#N/A</v>
      </c>
      <c r="I820" s="71"/>
      <c r="J820" s="96" t="e">
        <f t="array" aca="1" ref="J820" ca="1">OFFSET(Tbl2_Name2,MATCH(I820,OFFSET(Tbl2_RegionPCODE,MATCH(H820,Tbl2_Pcode1,0),1,COUNTIF(Tbl2_Pcode1,H820),1),0)-1+MATCH(H820,Tbl2_Pcode1,0)-1,1)</f>
        <v>#N/A</v>
      </c>
      <c r="K820" s="71"/>
      <c r="L820" s="96" t="e">
        <f t="array" aca="1" ref="L820" ca="1">OFFSET(Tbl3_Name3,MATCH(K820,OFFSET(Tbl3_Admin2PCODE,MATCH(J820,Tbl3_Pcode2,0),1,COUNTIF(Tbl3_Pcode2,J820),1),0)-1+MATCH(J820,Tbl3_Pcode2,0)-1,1)</f>
        <v>#N/A</v>
      </c>
      <c r="N820" s="96" t="e">
        <f t="array" aca="1" ref="N820" ca="1">OFFSET(Tbl4_Name4,MATCH(M820,OFFSET(Tbl4_Admin3PCODE,MATCH(L820,Tbl4_PCODE3,0),1,COUNTIF(Tbl4_PCODE3,L820),1),0)-1+MATCH(L820,Tbl4_PCODE3,0)-1,1)</f>
        <v>#N/A</v>
      </c>
      <c r="O820" s="96" t="str">
        <f ca="1">IFERROR(VLOOKUP(N820,PCODE4:LATITUDE,2,FALSE),"")</f>
        <v/>
      </c>
      <c r="P820" s="96" t="str">
        <f ca="1">IFERROR(VLOOKUP(N820,PCODE4:LONGITUDE,3,FALSE),"")</f>
        <v/>
      </c>
      <c r="Q820" s="81"/>
      <c r="R820" s="80"/>
      <c r="S820" s="73"/>
      <c r="T820" s="73"/>
      <c r="U820" s="73"/>
      <c r="V820" s="73"/>
      <c r="W820" s="73"/>
      <c r="X820" s="73"/>
      <c r="Y820" s="74">
        <f>SUM(Table1[[#This Row],[Syr]:[Other]])</f>
        <v>0</v>
      </c>
    </row>
    <row r="821" spans="1:25" ht="15" customHeight="1">
      <c r="A821" s="78"/>
      <c r="B821" s="78"/>
      <c r="D821" s="71"/>
      <c r="G821" s="71"/>
      <c r="H821" s="96" t="e">
        <f>INDEX(TblAdmin1[Admin1 Code],MATCH(G821,TblAdmin1[Tbl1_Admin1],0),1)</f>
        <v>#N/A</v>
      </c>
      <c r="I821" s="71"/>
      <c r="J821" s="96" t="e">
        <f t="array" aca="1" ref="J821" ca="1">OFFSET(Tbl2_Name2,MATCH(I821,OFFSET(Tbl2_RegionPCODE,MATCH(H821,Tbl2_Pcode1,0),1,COUNTIF(Tbl2_Pcode1,H821),1),0)-1+MATCH(H821,Tbl2_Pcode1,0)-1,1)</f>
        <v>#N/A</v>
      </c>
      <c r="K821" s="71"/>
      <c r="L821" s="96" t="e">
        <f t="array" aca="1" ref="L821" ca="1">OFFSET(Tbl3_Name3,MATCH(K821,OFFSET(Tbl3_Admin2PCODE,MATCH(J821,Tbl3_Pcode2,0),1,COUNTIF(Tbl3_Pcode2,J821),1),0)-1+MATCH(J821,Tbl3_Pcode2,0)-1,1)</f>
        <v>#N/A</v>
      </c>
      <c r="N821" s="96" t="e">
        <f t="array" aca="1" ref="N821" ca="1">OFFSET(Tbl4_Name4,MATCH(M821,OFFSET(Tbl4_Admin3PCODE,MATCH(L821,Tbl4_PCODE3,0),1,COUNTIF(Tbl4_PCODE3,L821),1),0)-1+MATCH(L821,Tbl4_PCODE3,0)-1,1)</f>
        <v>#N/A</v>
      </c>
      <c r="O821" s="96" t="str">
        <f ca="1">IFERROR(VLOOKUP(N821,PCODE4:LATITUDE,2,FALSE),"")</f>
        <v/>
      </c>
      <c r="P821" s="96" t="str">
        <f ca="1">IFERROR(VLOOKUP(N821,PCODE4:LONGITUDE,3,FALSE),"")</f>
        <v/>
      </c>
      <c r="Q821" s="81"/>
      <c r="R821" s="80"/>
      <c r="S821" s="73"/>
      <c r="T821" s="73"/>
      <c r="U821" s="73"/>
      <c r="V821" s="73"/>
      <c r="W821" s="73"/>
      <c r="X821" s="73"/>
      <c r="Y821" s="74">
        <f>SUM(Table1[[#This Row],[Syr]:[Other]])</f>
        <v>0</v>
      </c>
    </row>
    <row r="822" spans="1:25" ht="15" customHeight="1">
      <c r="A822" s="78"/>
      <c r="B822" s="78"/>
      <c r="D822" s="71"/>
      <c r="G822" s="71"/>
      <c r="H822" s="96" t="e">
        <f>INDEX(TblAdmin1[Admin1 Code],MATCH(G822,TblAdmin1[Tbl1_Admin1],0),1)</f>
        <v>#N/A</v>
      </c>
      <c r="I822" s="71"/>
      <c r="J822" s="96" t="e">
        <f t="array" aca="1" ref="J822" ca="1">OFFSET(Tbl2_Name2,MATCH(I822,OFFSET(Tbl2_RegionPCODE,MATCH(H822,Tbl2_Pcode1,0),1,COUNTIF(Tbl2_Pcode1,H822),1),0)-1+MATCH(H822,Tbl2_Pcode1,0)-1,1)</f>
        <v>#N/A</v>
      </c>
      <c r="K822" s="71"/>
      <c r="L822" s="96" t="e">
        <f t="array" aca="1" ref="L822" ca="1">OFFSET(Tbl3_Name3,MATCH(K822,OFFSET(Tbl3_Admin2PCODE,MATCH(J822,Tbl3_Pcode2,0),1,COUNTIF(Tbl3_Pcode2,J822),1),0)-1+MATCH(J822,Tbl3_Pcode2,0)-1,1)</f>
        <v>#N/A</v>
      </c>
      <c r="N822" s="96" t="e">
        <f t="array" aca="1" ref="N822" ca="1">OFFSET(Tbl4_Name4,MATCH(M822,OFFSET(Tbl4_Admin3PCODE,MATCH(L822,Tbl4_PCODE3,0),1,COUNTIF(Tbl4_PCODE3,L822),1),0)-1+MATCH(L822,Tbl4_PCODE3,0)-1,1)</f>
        <v>#N/A</v>
      </c>
      <c r="O822" s="96" t="str">
        <f ca="1">IFERROR(VLOOKUP(N822,PCODE4:LATITUDE,2,FALSE),"")</f>
        <v/>
      </c>
      <c r="P822" s="96" t="str">
        <f ca="1">IFERROR(VLOOKUP(N822,PCODE4:LONGITUDE,3,FALSE),"")</f>
        <v/>
      </c>
      <c r="Q822" s="81"/>
      <c r="R822" s="80"/>
      <c r="S822" s="73"/>
      <c r="T822" s="73"/>
      <c r="U822" s="73"/>
      <c r="V822" s="73"/>
      <c r="W822" s="73"/>
      <c r="X822" s="73"/>
      <c r="Y822" s="74">
        <f>SUM(Table1[[#This Row],[Syr]:[Other]])</f>
        <v>0</v>
      </c>
    </row>
    <row r="823" spans="1:25" ht="15" customHeight="1">
      <c r="A823" s="78"/>
      <c r="B823" s="78"/>
      <c r="D823" s="71"/>
      <c r="G823" s="71"/>
      <c r="H823" s="96" t="e">
        <f>INDEX(TblAdmin1[Admin1 Code],MATCH(G823,TblAdmin1[Tbl1_Admin1],0),1)</f>
        <v>#N/A</v>
      </c>
      <c r="I823" s="71"/>
      <c r="J823" s="96" t="e">
        <f t="array" aca="1" ref="J823" ca="1">OFFSET(Tbl2_Name2,MATCH(I823,OFFSET(Tbl2_RegionPCODE,MATCH(H823,Tbl2_Pcode1,0),1,COUNTIF(Tbl2_Pcode1,H823),1),0)-1+MATCH(H823,Tbl2_Pcode1,0)-1,1)</f>
        <v>#N/A</v>
      </c>
      <c r="K823" s="71"/>
      <c r="L823" s="96" t="e">
        <f t="array" aca="1" ref="L823" ca="1">OFFSET(Tbl3_Name3,MATCH(K823,OFFSET(Tbl3_Admin2PCODE,MATCH(J823,Tbl3_Pcode2,0),1,COUNTIF(Tbl3_Pcode2,J823),1),0)-1+MATCH(J823,Tbl3_Pcode2,0)-1,1)</f>
        <v>#N/A</v>
      </c>
      <c r="N823" s="96" t="e">
        <f t="array" aca="1" ref="N823" ca="1">OFFSET(Tbl4_Name4,MATCH(M823,OFFSET(Tbl4_Admin3PCODE,MATCH(L823,Tbl4_PCODE3,0),1,COUNTIF(Tbl4_PCODE3,L823),1),0)-1+MATCH(L823,Tbl4_PCODE3,0)-1,1)</f>
        <v>#N/A</v>
      </c>
      <c r="O823" s="96" t="str">
        <f ca="1">IFERROR(VLOOKUP(N823,PCODE4:LATITUDE,2,FALSE),"")</f>
        <v/>
      </c>
      <c r="P823" s="96" t="str">
        <f ca="1">IFERROR(VLOOKUP(N823,PCODE4:LONGITUDE,3,FALSE),"")</f>
        <v/>
      </c>
      <c r="Q823" s="81"/>
      <c r="R823" s="80"/>
      <c r="S823" s="73"/>
      <c r="T823" s="73"/>
      <c r="U823" s="73"/>
      <c r="V823" s="73"/>
      <c r="W823" s="73"/>
      <c r="X823" s="73"/>
      <c r="Y823" s="74">
        <f>SUM(Table1[[#This Row],[Syr]:[Other]])</f>
        <v>0</v>
      </c>
    </row>
    <row r="824" spans="1:25" ht="15" customHeight="1">
      <c r="A824" s="78"/>
      <c r="B824" s="78"/>
      <c r="D824" s="71"/>
      <c r="G824" s="71"/>
      <c r="H824" s="96" t="e">
        <f>INDEX(TblAdmin1[Admin1 Code],MATCH(G824,TblAdmin1[Tbl1_Admin1],0),1)</f>
        <v>#N/A</v>
      </c>
      <c r="I824" s="71"/>
      <c r="J824" s="96" t="e">
        <f t="array" aca="1" ref="J824" ca="1">OFFSET(Tbl2_Name2,MATCH(I824,OFFSET(Tbl2_RegionPCODE,MATCH(H824,Tbl2_Pcode1,0),1,COUNTIF(Tbl2_Pcode1,H824),1),0)-1+MATCH(H824,Tbl2_Pcode1,0)-1,1)</f>
        <v>#N/A</v>
      </c>
      <c r="K824" s="71"/>
      <c r="L824" s="96" t="e">
        <f t="array" aca="1" ref="L824" ca="1">OFFSET(Tbl3_Name3,MATCH(K824,OFFSET(Tbl3_Admin2PCODE,MATCH(J824,Tbl3_Pcode2,0),1,COUNTIF(Tbl3_Pcode2,J824),1),0)-1+MATCH(J824,Tbl3_Pcode2,0)-1,1)</f>
        <v>#N/A</v>
      </c>
      <c r="N824" s="96" t="e">
        <f t="array" aca="1" ref="N824" ca="1">OFFSET(Tbl4_Name4,MATCH(M824,OFFSET(Tbl4_Admin3PCODE,MATCH(L824,Tbl4_PCODE3,0),1,COUNTIF(Tbl4_PCODE3,L824),1),0)-1+MATCH(L824,Tbl4_PCODE3,0)-1,1)</f>
        <v>#N/A</v>
      </c>
      <c r="O824" s="96" t="str">
        <f ca="1">IFERROR(VLOOKUP(N824,PCODE4:LATITUDE,2,FALSE),"")</f>
        <v/>
      </c>
      <c r="P824" s="96" t="str">
        <f ca="1">IFERROR(VLOOKUP(N824,PCODE4:LONGITUDE,3,FALSE),"")</f>
        <v/>
      </c>
      <c r="Q824" s="81"/>
      <c r="R824" s="80"/>
      <c r="S824" s="73"/>
      <c r="T824" s="73"/>
      <c r="U824" s="73"/>
      <c r="V824" s="73"/>
      <c r="W824" s="73"/>
      <c r="X824" s="73"/>
      <c r="Y824" s="74">
        <f>SUM(Table1[[#This Row],[Syr]:[Other]])</f>
        <v>0</v>
      </c>
    </row>
    <row r="825" spans="1:25" ht="15" customHeight="1">
      <c r="A825" s="78"/>
      <c r="B825" s="78"/>
      <c r="D825" s="71"/>
      <c r="G825" s="71"/>
      <c r="H825" s="96" t="e">
        <f>INDEX(TblAdmin1[Admin1 Code],MATCH(G825,TblAdmin1[Tbl1_Admin1],0),1)</f>
        <v>#N/A</v>
      </c>
      <c r="I825" s="71"/>
      <c r="J825" s="96" t="e">
        <f t="array" aca="1" ref="J825" ca="1">OFFSET(Tbl2_Name2,MATCH(I825,OFFSET(Tbl2_RegionPCODE,MATCH(H825,Tbl2_Pcode1,0),1,COUNTIF(Tbl2_Pcode1,H825),1),0)-1+MATCH(H825,Tbl2_Pcode1,0)-1,1)</f>
        <v>#N/A</v>
      </c>
      <c r="K825" s="71"/>
      <c r="L825" s="96" t="e">
        <f t="array" aca="1" ref="L825" ca="1">OFFSET(Tbl3_Name3,MATCH(K825,OFFSET(Tbl3_Admin2PCODE,MATCH(J825,Tbl3_Pcode2,0),1,COUNTIF(Tbl3_Pcode2,J825),1),0)-1+MATCH(J825,Tbl3_Pcode2,0)-1,1)</f>
        <v>#N/A</v>
      </c>
      <c r="N825" s="96" t="e">
        <f t="array" aca="1" ref="N825" ca="1">OFFSET(Tbl4_Name4,MATCH(M825,OFFSET(Tbl4_Admin3PCODE,MATCH(L825,Tbl4_PCODE3,0),1,COUNTIF(Tbl4_PCODE3,L825),1),0)-1+MATCH(L825,Tbl4_PCODE3,0)-1,1)</f>
        <v>#N/A</v>
      </c>
      <c r="O825" s="96" t="str">
        <f ca="1">IFERROR(VLOOKUP(N825,PCODE4:LATITUDE,2,FALSE),"")</f>
        <v/>
      </c>
      <c r="P825" s="96" t="str">
        <f ca="1">IFERROR(VLOOKUP(N825,PCODE4:LONGITUDE,3,FALSE),"")</f>
        <v/>
      </c>
      <c r="Q825" s="81"/>
      <c r="R825" s="80"/>
      <c r="S825" s="73"/>
      <c r="T825" s="73"/>
      <c r="U825" s="73"/>
      <c r="V825" s="73"/>
      <c r="W825" s="73"/>
      <c r="X825" s="73"/>
      <c r="Y825" s="74">
        <f>SUM(Table1[[#This Row],[Syr]:[Other]])</f>
        <v>0</v>
      </c>
    </row>
    <row r="826" spans="1:25" ht="15" customHeight="1">
      <c r="A826" s="78"/>
      <c r="B826" s="78"/>
      <c r="D826" s="71"/>
      <c r="G826" s="71"/>
      <c r="H826" s="96" t="e">
        <f>INDEX(TblAdmin1[Admin1 Code],MATCH(G826,TblAdmin1[Tbl1_Admin1],0),1)</f>
        <v>#N/A</v>
      </c>
      <c r="I826" s="71"/>
      <c r="J826" s="96" t="e">
        <f t="array" aca="1" ref="J826" ca="1">OFFSET(Tbl2_Name2,MATCH(I826,OFFSET(Tbl2_RegionPCODE,MATCH(H826,Tbl2_Pcode1,0),1,COUNTIF(Tbl2_Pcode1,H826),1),0)-1+MATCH(H826,Tbl2_Pcode1,0)-1,1)</f>
        <v>#N/A</v>
      </c>
      <c r="K826" s="71"/>
      <c r="L826" s="96" t="e">
        <f t="array" aca="1" ref="L826" ca="1">OFFSET(Tbl3_Name3,MATCH(K826,OFFSET(Tbl3_Admin2PCODE,MATCH(J826,Tbl3_Pcode2,0),1,COUNTIF(Tbl3_Pcode2,J826),1),0)-1+MATCH(J826,Tbl3_Pcode2,0)-1,1)</f>
        <v>#N/A</v>
      </c>
      <c r="N826" s="96" t="e">
        <f t="array" aca="1" ref="N826" ca="1">OFFSET(Tbl4_Name4,MATCH(M826,OFFSET(Tbl4_Admin3PCODE,MATCH(L826,Tbl4_PCODE3,0),1,COUNTIF(Tbl4_PCODE3,L826),1),0)-1+MATCH(L826,Tbl4_PCODE3,0)-1,1)</f>
        <v>#N/A</v>
      </c>
      <c r="O826" s="96" t="str">
        <f ca="1">IFERROR(VLOOKUP(N826,PCODE4:LATITUDE,2,FALSE),"")</f>
        <v/>
      </c>
      <c r="P826" s="96" t="str">
        <f ca="1">IFERROR(VLOOKUP(N826,PCODE4:LONGITUDE,3,FALSE),"")</f>
        <v/>
      </c>
      <c r="Q826" s="81"/>
      <c r="R826" s="80"/>
      <c r="S826" s="73"/>
      <c r="T826" s="73"/>
      <c r="U826" s="73"/>
      <c r="V826" s="73"/>
      <c r="W826" s="73"/>
      <c r="X826" s="73"/>
      <c r="Y826" s="74">
        <f>SUM(Table1[[#This Row],[Syr]:[Other]])</f>
        <v>0</v>
      </c>
    </row>
    <row r="827" spans="1:25" ht="15" customHeight="1">
      <c r="A827" s="78"/>
      <c r="B827" s="78"/>
      <c r="D827" s="71"/>
      <c r="G827" s="71"/>
      <c r="H827" s="96" t="e">
        <f>INDEX(TblAdmin1[Admin1 Code],MATCH(G827,TblAdmin1[Tbl1_Admin1],0),1)</f>
        <v>#N/A</v>
      </c>
      <c r="I827" s="71"/>
      <c r="J827" s="96" t="e">
        <f t="array" aca="1" ref="J827" ca="1">OFFSET(Tbl2_Name2,MATCH(I827,OFFSET(Tbl2_RegionPCODE,MATCH(H827,Tbl2_Pcode1,0),1,COUNTIF(Tbl2_Pcode1,H827),1),0)-1+MATCH(H827,Tbl2_Pcode1,0)-1,1)</f>
        <v>#N/A</v>
      </c>
      <c r="K827" s="71"/>
      <c r="L827" s="96" t="e">
        <f t="array" aca="1" ref="L827" ca="1">OFFSET(Tbl3_Name3,MATCH(K827,OFFSET(Tbl3_Admin2PCODE,MATCH(J827,Tbl3_Pcode2,0),1,COUNTIF(Tbl3_Pcode2,J827),1),0)-1+MATCH(J827,Tbl3_Pcode2,0)-1,1)</f>
        <v>#N/A</v>
      </c>
      <c r="N827" s="96" t="e">
        <f t="array" aca="1" ref="N827" ca="1">OFFSET(Tbl4_Name4,MATCH(M827,OFFSET(Tbl4_Admin3PCODE,MATCH(L827,Tbl4_PCODE3,0),1,COUNTIF(Tbl4_PCODE3,L827),1),0)-1+MATCH(L827,Tbl4_PCODE3,0)-1,1)</f>
        <v>#N/A</v>
      </c>
      <c r="O827" s="96" t="str">
        <f ca="1">IFERROR(VLOOKUP(N827,PCODE4:LATITUDE,2,FALSE),"")</f>
        <v/>
      </c>
      <c r="P827" s="96" t="str">
        <f ca="1">IFERROR(VLOOKUP(N827,PCODE4:LONGITUDE,3,FALSE),"")</f>
        <v/>
      </c>
      <c r="Q827" s="81"/>
      <c r="R827" s="80"/>
      <c r="S827" s="73"/>
      <c r="T827" s="73"/>
      <c r="U827" s="73"/>
      <c r="V827" s="73"/>
      <c r="W827" s="73"/>
      <c r="X827" s="73"/>
      <c r="Y827" s="74">
        <f>SUM(Table1[[#This Row],[Syr]:[Other]])</f>
        <v>0</v>
      </c>
    </row>
    <row r="828" spans="1:25" ht="15" customHeight="1">
      <c r="A828" s="78"/>
      <c r="B828" s="78"/>
      <c r="D828" s="71"/>
      <c r="G828" s="71"/>
      <c r="H828" s="96" t="e">
        <f>INDEX(TblAdmin1[Admin1 Code],MATCH(G828,TblAdmin1[Tbl1_Admin1],0),1)</f>
        <v>#N/A</v>
      </c>
      <c r="I828" s="71"/>
      <c r="J828" s="96" t="e">
        <f t="array" aca="1" ref="J828" ca="1">OFFSET(Tbl2_Name2,MATCH(I828,OFFSET(Tbl2_RegionPCODE,MATCH(H828,Tbl2_Pcode1,0),1,COUNTIF(Tbl2_Pcode1,H828),1),0)-1+MATCH(H828,Tbl2_Pcode1,0)-1,1)</f>
        <v>#N/A</v>
      </c>
      <c r="K828" s="71"/>
      <c r="L828" s="96" t="e">
        <f t="array" aca="1" ref="L828" ca="1">OFFSET(Tbl3_Name3,MATCH(K828,OFFSET(Tbl3_Admin2PCODE,MATCH(J828,Tbl3_Pcode2,0),1,COUNTIF(Tbl3_Pcode2,J828),1),0)-1+MATCH(J828,Tbl3_Pcode2,0)-1,1)</f>
        <v>#N/A</v>
      </c>
      <c r="N828" s="96" t="e">
        <f t="array" aca="1" ref="N828" ca="1">OFFSET(Tbl4_Name4,MATCH(M828,OFFSET(Tbl4_Admin3PCODE,MATCH(L828,Tbl4_PCODE3,0),1,COUNTIF(Tbl4_PCODE3,L828),1),0)-1+MATCH(L828,Tbl4_PCODE3,0)-1,1)</f>
        <v>#N/A</v>
      </c>
      <c r="O828" s="96" t="str">
        <f ca="1">IFERROR(VLOOKUP(N828,PCODE4:LATITUDE,2,FALSE),"")</f>
        <v/>
      </c>
      <c r="P828" s="96" t="str">
        <f ca="1">IFERROR(VLOOKUP(N828,PCODE4:LONGITUDE,3,FALSE),"")</f>
        <v/>
      </c>
      <c r="Q828" s="81"/>
      <c r="R828" s="80"/>
      <c r="S828" s="73"/>
      <c r="T828" s="73"/>
      <c r="U828" s="73"/>
      <c r="V828" s="73"/>
      <c r="W828" s="73"/>
      <c r="X828" s="73"/>
      <c r="Y828" s="74">
        <f>SUM(Table1[[#This Row],[Syr]:[Other]])</f>
        <v>0</v>
      </c>
    </row>
    <row r="829" spans="1:25" ht="15" customHeight="1">
      <c r="A829" s="78"/>
      <c r="B829" s="78"/>
      <c r="D829" s="71"/>
      <c r="G829" s="71"/>
      <c r="H829" s="96" t="e">
        <f>INDEX(TblAdmin1[Admin1 Code],MATCH(G829,TblAdmin1[Tbl1_Admin1],0),1)</f>
        <v>#N/A</v>
      </c>
      <c r="I829" s="71"/>
      <c r="J829" s="96" t="e">
        <f t="array" aca="1" ref="J829" ca="1">OFFSET(Tbl2_Name2,MATCH(I829,OFFSET(Tbl2_RegionPCODE,MATCH(H829,Tbl2_Pcode1,0),1,COUNTIF(Tbl2_Pcode1,H829),1),0)-1+MATCH(H829,Tbl2_Pcode1,0)-1,1)</f>
        <v>#N/A</v>
      </c>
      <c r="K829" s="71"/>
      <c r="L829" s="96" t="e">
        <f t="array" aca="1" ref="L829" ca="1">OFFSET(Tbl3_Name3,MATCH(K829,OFFSET(Tbl3_Admin2PCODE,MATCH(J829,Tbl3_Pcode2,0),1,COUNTIF(Tbl3_Pcode2,J829),1),0)-1+MATCH(J829,Tbl3_Pcode2,0)-1,1)</f>
        <v>#N/A</v>
      </c>
      <c r="N829" s="96" t="e">
        <f t="array" aca="1" ref="N829" ca="1">OFFSET(Tbl4_Name4,MATCH(M829,OFFSET(Tbl4_Admin3PCODE,MATCH(L829,Tbl4_PCODE3,0),1,COUNTIF(Tbl4_PCODE3,L829),1),0)-1+MATCH(L829,Tbl4_PCODE3,0)-1,1)</f>
        <v>#N/A</v>
      </c>
      <c r="O829" s="96" t="str">
        <f ca="1">IFERROR(VLOOKUP(N829,PCODE4:LATITUDE,2,FALSE),"")</f>
        <v/>
      </c>
      <c r="P829" s="96" t="str">
        <f ca="1">IFERROR(VLOOKUP(N829,PCODE4:LONGITUDE,3,FALSE),"")</f>
        <v/>
      </c>
      <c r="Q829" s="81"/>
      <c r="R829" s="80"/>
      <c r="S829" s="73"/>
      <c r="T829" s="73"/>
      <c r="U829" s="73"/>
      <c r="V829" s="73"/>
      <c r="W829" s="73"/>
      <c r="X829" s="73"/>
      <c r="Y829" s="74">
        <f>SUM(Table1[[#This Row],[Syr]:[Other]])</f>
        <v>0</v>
      </c>
    </row>
    <row r="830" spans="1:25" ht="15" customHeight="1">
      <c r="A830" s="78"/>
      <c r="B830" s="78"/>
      <c r="D830" s="71"/>
      <c r="G830" s="71"/>
      <c r="H830" s="96" t="e">
        <f>INDEX(TblAdmin1[Admin1 Code],MATCH(G830,TblAdmin1[Tbl1_Admin1],0),1)</f>
        <v>#N/A</v>
      </c>
      <c r="I830" s="71"/>
      <c r="J830" s="96" t="e">
        <f t="array" aca="1" ref="J830" ca="1">OFFSET(Tbl2_Name2,MATCH(I830,OFFSET(Tbl2_RegionPCODE,MATCH(H830,Tbl2_Pcode1,0),1,COUNTIF(Tbl2_Pcode1,H830),1),0)-1+MATCH(H830,Tbl2_Pcode1,0)-1,1)</f>
        <v>#N/A</v>
      </c>
      <c r="K830" s="71"/>
      <c r="L830" s="96" t="e">
        <f t="array" aca="1" ref="L830" ca="1">OFFSET(Tbl3_Name3,MATCH(K830,OFFSET(Tbl3_Admin2PCODE,MATCH(J830,Tbl3_Pcode2,0),1,COUNTIF(Tbl3_Pcode2,J830),1),0)-1+MATCH(J830,Tbl3_Pcode2,0)-1,1)</f>
        <v>#N/A</v>
      </c>
      <c r="N830" s="96" t="e">
        <f t="array" aca="1" ref="N830" ca="1">OFFSET(Tbl4_Name4,MATCH(M830,OFFSET(Tbl4_Admin3PCODE,MATCH(L830,Tbl4_PCODE3,0),1,COUNTIF(Tbl4_PCODE3,L830),1),0)-1+MATCH(L830,Tbl4_PCODE3,0)-1,1)</f>
        <v>#N/A</v>
      </c>
      <c r="O830" s="96" t="str">
        <f ca="1">IFERROR(VLOOKUP(N830,PCODE4:LATITUDE,2,FALSE),"")</f>
        <v/>
      </c>
      <c r="P830" s="96" t="str">
        <f ca="1">IFERROR(VLOOKUP(N830,PCODE4:LONGITUDE,3,FALSE),"")</f>
        <v/>
      </c>
      <c r="Q830" s="81"/>
      <c r="R830" s="80"/>
      <c r="S830" s="73"/>
      <c r="T830" s="73"/>
      <c r="U830" s="73"/>
      <c r="V830" s="73"/>
      <c r="W830" s="73"/>
      <c r="X830" s="73"/>
      <c r="Y830" s="74">
        <f>SUM(Table1[[#This Row],[Syr]:[Other]])</f>
        <v>0</v>
      </c>
    </row>
    <row r="831" spans="1:25" ht="15" customHeight="1">
      <c r="A831" s="78"/>
      <c r="B831" s="78"/>
      <c r="D831" s="71"/>
      <c r="G831" s="71"/>
      <c r="H831" s="96" t="e">
        <f>INDEX(TblAdmin1[Admin1 Code],MATCH(G831,TblAdmin1[Tbl1_Admin1],0),1)</f>
        <v>#N/A</v>
      </c>
      <c r="I831" s="71"/>
      <c r="J831" s="96" t="e">
        <f t="array" aca="1" ref="J831" ca="1">OFFSET(Tbl2_Name2,MATCH(I831,OFFSET(Tbl2_RegionPCODE,MATCH(H831,Tbl2_Pcode1,0),1,COUNTIF(Tbl2_Pcode1,H831),1),0)-1+MATCH(H831,Tbl2_Pcode1,0)-1,1)</f>
        <v>#N/A</v>
      </c>
      <c r="K831" s="71"/>
      <c r="L831" s="96" t="e">
        <f t="array" aca="1" ref="L831" ca="1">OFFSET(Tbl3_Name3,MATCH(K831,OFFSET(Tbl3_Admin2PCODE,MATCH(J831,Tbl3_Pcode2,0),1,COUNTIF(Tbl3_Pcode2,J831),1),0)-1+MATCH(J831,Tbl3_Pcode2,0)-1,1)</f>
        <v>#N/A</v>
      </c>
      <c r="N831" s="96" t="e">
        <f t="array" aca="1" ref="N831" ca="1">OFFSET(Tbl4_Name4,MATCH(M831,OFFSET(Tbl4_Admin3PCODE,MATCH(L831,Tbl4_PCODE3,0),1,COUNTIF(Tbl4_PCODE3,L831),1),0)-1+MATCH(L831,Tbl4_PCODE3,0)-1,1)</f>
        <v>#N/A</v>
      </c>
      <c r="O831" s="96" t="str">
        <f ca="1">IFERROR(VLOOKUP(N831,PCODE4:LATITUDE,2,FALSE),"")</f>
        <v/>
      </c>
      <c r="P831" s="96" t="str">
        <f ca="1">IFERROR(VLOOKUP(N831,PCODE4:LONGITUDE,3,FALSE),"")</f>
        <v/>
      </c>
      <c r="Q831" s="81"/>
      <c r="R831" s="80"/>
      <c r="S831" s="73"/>
      <c r="T831" s="73"/>
      <c r="U831" s="73"/>
      <c r="V831" s="73"/>
      <c r="W831" s="73"/>
      <c r="X831" s="73"/>
      <c r="Y831" s="74">
        <f>SUM(Table1[[#This Row],[Syr]:[Other]])</f>
        <v>0</v>
      </c>
    </row>
    <row r="832" spans="1:25" ht="15" customHeight="1">
      <c r="A832" s="78"/>
      <c r="B832" s="78"/>
      <c r="D832" s="71"/>
      <c r="G832" s="71"/>
      <c r="H832" s="96" t="e">
        <f>INDEX(TblAdmin1[Admin1 Code],MATCH(G832,TblAdmin1[Tbl1_Admin1],0),1)</f>
        <v>#N/A</v>
      </c>
      <c r="I832" s="71"/>
      <c r="J832" s="96" t="e">
        <f t="array" aca="1" ref="J832" ca="1">OFFSET(Tbl2_Name2,MATCH(I832,OFFSET(Tbl2_RegionPCODE,MATCH(H832,Tbl2_Pcode1,0),1,COUNTIF(Tbl2_Pcode1,H832),1),0)-1+MATCH(H832,Tbl2_Pcode1,0)-1,1)</f>
        <v>#N/A</v>
      </c>
      <c r="K832" s="71"/>
      <c r="L832" s="96" t="e">
        <f t="array" aca="1" ref="L832" ca="1">OFFSET(Tbl3_Name3,MATCH(K832,OFFSET(Tbl3_Admin2PCODE,MATCH(J832,Tbl3_Pcode2,0),1,COUNTIF(Tbl3_Pcode2,J832),1),0)-1+MATCH(J832,Tbl3_Pcode2,0)-1,1)</f>
        <v>#N/A</v>
      </c>
      <c r="N832" s="96" t="e">
        <f t="array" aca="1" ref="N832" ca="1">OFFSET(Tbl4_Name4,MATCH(M832,OFFSET(Tbl4_Admin3PCODE,MATCH(L832,Tbl4_PCODE3,0),1,COUNTIF(Tbl4_PCODE3,L832),1),0)-1+MATCH(L832,Tbl4_PCODE3,0)-1,1)</f>
        <v>#N/A</v>
      </c>
      <c r="O832" s="96" t="str">
        <f ca="1">IFERROR(VLOOKUP(N832,PCODE4:LATITUDE,2,FALSE),"")</f>
        <v/>
      </c>
      <c r="P832" s="96" t="str">
        <f ca="1">IFERROR(VLOOKUP(N832,PCODE4:LONGITUDE,3,FALSE),"")</f>
        <v/>
      </c>
      <c r="Q832" s="81"/>
      <c r="R832" s="80"/>
      <c r="S832" s="73"/>
      <c r="T832" s="73"/>
      <c r="U832" s="73"/>
      <c r="V832" s="73"/>
      <c r="W832" s="73"/>
      <c r="X832" s="73"/>
      <c r="Y832" s="74">
        <f>SUM(Table1[[#This Row],[Syr]:[Other]])</f>
        <v>0</v>
      </c>
    </row>
    <row r="833" spans="1:25" ht="15" customHeight="1">
      <c r="A833" s="78"/>
      <c r="B833" s="78"/>
      <c r="D833" s="71"/>
      <c r="G833" s="71"/>
      <c r="H833" s="96" t="e">
        <f>INDEX(TblAdmin1[Admin1 Code],MATCH(G833,TblAdmin1[Tbl1_Admin1],0),1)</f>
        <v>#N/A</v>
      </c>
      <c r="I833" s="71"/>
      <c r="J833" s="96" t="e">
        <f t="array" aca="1" ref="J833" ca="1">OFFSET(Tbl2_Name2,MATCH(I833,OFFSET(Tbl2_RegionPCODE,MATCH(H833,Tbl2_Pcode1,0),1,COUNTIF(Tbl2_Pcode1,H833),1),0)-1+MATCH(H833,Tbl2_Pcode1,0)-1,1)</f>
        <v>#N/A</v>
      </c>
      <c r="K833" s="71"/>
      <c r="L833" s="96" t="e">
        <f t="array" aca="1" ref="L833" ca="1">OFFSET(Tbl3_Name3,MATCH(K833,OFFSET(Tbl3_Admin2PCODE,MATCH(J833,Tbl3_Pcode2,0),1,COUNTIF(Tbl3_Pcode2,J833),1),0)-1+MATCH(J833,Tbl3_Pcode2,0)-1,1)</f>
        <v>#N/A</v>
      </c>
      <c r="N833" s="96" t="e">
        <f t="array" aca="1" ref="N833" ca="1">OFFSET(Tbl4_Name4,MATCH(M833,OFFSET(Tbl4_Admin3PCODE,MATCH(L833,Tbl4_PCODE3,0),1,COUNTIF(Tbl4_PCODE3,L833),1),0)-1+MATCH(L833,Tbl4_PCODE3,0)-1,1)</f>
        <v>#N/A</v>
      </c>
      <c r="O833" s="96" t="str">
        <f ca="1">IFERROR(VLOOKUP(N833,PCODE4:LATITUDE,2,FALSE),"")</f>
        <v/>
      </c>
      <c r="P833" s="96" t="str">
        <f ca="1">IFERROR(VLOOKUP(N833,PCODE4:LONGITUDE,3,FALSE),"")</f>
        <v/>
      </c>
      <c r="Q833" s="81"/>
      <c r="R833" s="80"/>
      <c r="S833" s="73"/>
      <c r="T833" s="73"/>
      <c r="U833" s="73"/>
      <c r="V833" s="73"/>
      <c r="W833" s="73"/>
      <c r="X833" s="73"/>
      <c r="Y833" s="74">
        <f>SUM(Table1[[#This Row],[Syr]:[Other]])</f>
        <v>0</v>
      </c>
    </row>
    <row r="834" spans="1:25" ht="15" customHeight="1">
      <c r="A834" s="78"/>
      <c r="B834" s="78"/>
      <c r="D834" s="71"/>
      <c r="G834" s="71"/>
      <c r="H834" s="96" t="e">
        <f>INDEX(TblAdmin1[Admin1 Code],MATCH(G834,TblAdmin1[Tbl1_Admin1],0),1)</f>
        <v>#N/A</v>
      </c>
      <c r="I834" s="71"/>
      <c r="J834" s="96" t="e">
        <f t="array" aca="1" ref="J834" ca="1">OFFSET(Tbl2_Name2,MATCH(I834,OFFSET(Tbl2_RegionPCODE,MATCH(H834,Tbl2_Pcode1,0),1,COUNTIF(Tbl2_Pcode1,H834),1),0)-1+MATCH(H834,Tbl2_Pcode1,0)-1,1)</f>
        <v>#N/A</v>
      </c>
      <c r="K834" s="71"/>
      <c r="L834" s="96" t="e">
        <f t="array" aca="1" ref="L834" ca="1">OFFSET(Tbl3_Name3,MATCH(K834,OFFSET(Tbl3_Admin2PCODE,MATCH(J834,Tbl3_Pcode2,0),1,COUNTIF(Tbl3_Pcode2,J834),1),0)-1+MATCH(J834,Tbl3_Pcode2,0)-1,1)</f>
        <v>#N/A</v>
      </c>
      <c r="N834" s="96" t="e">
        <f t="array" aca="1" ref="N834" ca="1">OFFSET(Tbl4_Name4,MATCH(M834,OFFSET(Tbl4_Admin3PCODE,MATCH(L834,Tbl4_PCODE3,0),1,COUNTIF(Tbl4_PCODE3,L834),1),0)-1+MATCH(L834,Tbl4_PCODE3,0)-1,1)</f>
        <v>#N/A</v>
      </c>
      <c r="O834" s="96" t="str">
        <f ca="1">IFERROR(VLOOKUP(N834,PCODE4:LATITUDE,2,FALSE),"")</f>
        <v/>
      </c>
      <c r="P834" s="96" t="str">
        <f ca="1">IFERROR(VLOOKUP(N834,PCODE4:LONGITUDE,3,FALSE),"")</f>
        <v/>
      </c>
      <c r="Q834" s="81"/>
      <c r="R834" s="80"/>
      <c r="S834" s="73"/>
      <c r="T834" s="73"/>
      <c r="U834" s="73"/>
      <c r="V834" s="73"/>
      <c r="W834" s="73"/>
      <c r="X834" s="73"/>
      <c r="Y834" s="74">
        <f>SUM(Table1[[#This Row],[Syr]:[Other]])</f>
        <v>0</v>
      </c>
    </row>
    <row r="835" spans="1:25" ht="15" customHeight="1">
      <c r="A835" s="78"/>
      <c r="B835" s="78"/>
      <c r="D835" s="71"/>
      <c r="G835" s="71"/>
      <c r="H835" s="96" t="e">
        <f>INDEX(TblAdmin1[Admin1 Code],MATCH(G835,TblAdmin1[Tbl1_Admin1],0),1)</f>
        <v>#N/A</v>
      </c>
      <c r="I835" s="71"/>
      <c r="J835" s="96" t="e">
        <f t="array" aca="1" ref="J835" ca="1">OFFSET(Tbl2_Name2,MATCH(I835,OFFSET(Tbl2_RegionPCODE,MATCH(H835,Tbl2_Pcode1,0),1,COUNTIF(Tbl2_Pcode1,H835),1),0)-1+MATCH(H835,Tbl2_Pcode1,0)-1,1)</f>
        <v>#N/A</v>
      </c>
      <c r="K835" s="71"/>
      <c r="L835" s="96" t="e">
        <f t="array" aca="1" ref="L835" ca="1">OFFSET(Tbl3_Name3,MATCH(K835,OFFSET(Tbl3_Admin2PCODE,MATCH(J835,Tbl3_Pcode2,0),1,COUNTIF(Tbl3_Pcode2,J835),1),0)-1+MATCH(J835,Tbl3_Pcode2,0)-1,1)</f>
        <v>#N/A</v>
      </c>
      <c r="N835" s="96" t="e">
        <f t="array" aca="1" ref="N835" ca="1">OFFSET(Tbl4_Name4,MATCH(M835,OFFSET(Tbl4_Admin3PCODE,MATCH(L835,Tbl4_PCODE3,0),1,COUNTIF(Tbl4_PCODE3,L835),1),0)-1+MATCH(L835,Tbl4_PCODE3,0)-1,1)</f>
        <v>#N/A</v>
      </c>
      <c r="O835" s="96" t="str">
        <f ca="1">IFERROR(VLOOKUP(N835,PCODE4:LATITUDE,2,FALSE),"")</f>
        <v/>
      </c>
      <c r="P835" s="96" t="str">
        <f ca="1">IFERROR(VLOOKUP(N835,PCODE4:LONGITUDE,3,FALSE),"")</f>
        <v/>
      </c>
      <c r="Q835" s="81"/>
      <c r="R835" s="80"/>
      <c r="S835" s="73"/>
      <c r="T835" s="73"/>
      <c r="U835" s="73"/>
      <c r="V835" s="73"/>
      <c r="W835" s="73"/>
      <c r="X835" s="73"/>
      <c r="Y835" s="74">
        <f>SUM(Table1[[#This Row],[Syr]:[Other]])</f>
        <v>0</v>
      </c>
    </row>
    <row r="836" spans="1:25" ht="15" customHeight="1">
      <c r="A836" s="78"/>
      <c r="B836" s="78"/>
      <c r="D836" s="71"/>
      <c r="G836" s="71"/>
      <c r="H836" s="96" t="e">
        <f>INDEX(TblAdmin1[Admin1 Code],MATCH(G836,TblAdmin1[Tbl1_Admin1],0),1)</f>
        <v>#N/A</v>
      </c>
      <c r="I836" s="71"/>
      <c r="J836" s="96" t="e">
        <f t="array" aca="1" ref="J836" ca="1">OFFSET(Tbl2_Name2,MATCH(I836,OFFSET(Tbl2_RegionPCODE,MATCH(H836,Tbl2_Pcode1,0),1,COUNTIF(Tbl2_Pcode1,H836),1),0)-1+MATCH(H836,Tbl2_Pcode1,0)-1,1)</f>
        <v>#N/A</v>
      </c>
      <c r="K836" s="71"/>
      <c r="L836" s="96" t="e">
        <f t="array" aca="1" ref="L836" ca="1">OFFSET(Tbl3_Name3,MATCH(K836,OFFSET(Tbl3_Admin2PCODE,MATCH(J836,Tbl3_Pcode2,0),1,COUNTIF(Tbl3_Pcode2,J836),1),0)-1+MATCH(J836,Tbl3_Pcode2,0)-1,1)</f>
        <v>#N/A</v>
      </c>
      <c r="N836" s="96" t="e">
        <f t="array" aca="1" ref="N836" ca="1">OFFSET(Tbl4_Name4,MATCH(M836,OFFSET(Tbl4_Admin3PCODE,MATCH(L836,Tbl4_PCODE3,0),1,COUNTIF(Tbl4_PCODE3,L836),1),0)-1+MATCH(L836,Tbl4_PCODE3,0)-1,1)</f>
        <v>#N/A</v>
      </c>
      <c r="O836" s="96" t="str">
        <f ca="1">IFERROR(VLOOKUP(N836,PCODE4:LATITUDE,2,FALSE),"")</f>
        <v/>
      </c>
      <c r="P836" s="96" t="str">
        <f ca="1">IFERROR(VLOOKUP(N836,PCODE4:LONGITUDE,3,FALSE),"")</f>
        <v/>
      </c>
      <c r="Q836" s="81"/>
      <c r="R836" s="80"/>
      <c r="S836" s="73"/>
      <c r="T836" s="73"/>
      <c r="U836" s="73"/>
      <c r="V836" s="73"/>
      <c r="W836" s="73"/>
      <c r="X836" s="73"/>
      <c r="Y836" s="74">
        <f>SUM(Table1[[#This Row],[Syr]:[Other]])</f>
        <v>0</v>
      </c>
    </row>
    <row r="837" spans="1:25" ht="15" customHeight="1">
      <c r="A837" s="78"/>
      <c r="B837" s="78"/>
      <c r="D837" s="71"/>
      <c r="G837" s="71"/>
      <c r="H837" s="96" t="e">
        <f>INDEX(TblAdmin1[Admin1 Code],MATCH(G837,TblAdmin1[Tbl1_Admin1],0),1)</f>
        <v>#N/A</v>
      </c>
      <c r="I837" s="71"/>
      <c r="J837" s="96" t="e">
        <f t="array" aca="1" ref="J837" ca="1">OFFSET(Tbl2_Name2,MATCH(I837,OFFSET(Tbl2_RegionPCODE,MATCH(H837,Tbl2_Pcode1,0),1,COUNTIF(Tbl2_Pcode1,H837),1),0)-1+MATCH(H837,Tbl2_Pcode1,0)-1,1)</f>
        <v>#N/A</v>
      </c>
      <c r="K837" s="71"/>
      <c r="L837" s="96" t="e">
        <f t="array" aca="1" ref="L837" ca="1">OFFSET(Tbl3_Name3,MATCH(K837,OFFSET(Tbl3_Admin2PCODE,MATCH(J837,Tbl3_Pcode2,0),1,COUNTIF(Tbl3_Pcode2,J837),1),0)-1+MATCH(J837,Tbl3_Pcode2,0)-1,1)</f>
        <v>#N/A</v>
      </c>
      <c r="N837" s="96" t="e">
        <f t="array" aca="1" ref="N837" ca="1">OFFSET(Tbl4_Name4,MATCH(M837,OFFSET(Tbl4_Admin3PCODE,MATCH(L837,Tbl4_PCODE3,0),1,COUNTIF(Tbl4_PCODE3,L837),1),0)-1+MATCH(L837,Tbl4_PCODE3,0)-1,1)</f>
        <v>#N/A</v>
      </c>
      <c r="O837" s="96" t="str">
        <f ca="1">IFERROR(VLOOKUP(N837,PCODE4:LATITUDE,2,FALSE),"")</f>
        <v/>
      </c>
      <c r="P837" s="96" t="str">
        <f ca="1">IFERROR(VLOOKUP(N837,PCODE4:LONGITUDE,3,FALSE),"")</f>
        <v/>
      </c>
      <c r="Q837" s="81"/>
      <c r="R837" s="80"/>
      <c r="S837" s="73"/>
      <c r="T837" s="73"/>
      <c r="U837" s="73"/>
      <c r="V837" s="73"/>
      <c r="W837" s="73"/>
      <c r="X837" s="73"/>
      <c r="Y837" s="74">
        <f>SUM(Table1[[#This Row],[Syr]:[Other]])</f>
        <v>0</v>
      </c>
    </row>
    <row r="838" spans="1:25" ht="15" customHeight="1">
      <c r="A838" s="78"/>
      <c r="B838" s="78"/>
      <c r="D838" s="71"/>
      <c r="G838" s="71"/>
      <c r="H838" s="96" t="e">
        <f>INDEX(TblAdmin1[Admin1 Code],MATCH(G838,TblAdmin1[Tbl1_Admin1],0),1)</f>
        <v>#N/A</v>
      </c>
      <c r="I838" s="71"/>
      <c r="J838" s="96" t="e">
        <f t="array" aca="1" ref="J838" ca="1">OFFSET(Tbl2_Name2,MATCH(I838,OFFSET(Tbl2_RegionPCODE,MATCH(H838,Tbl2_Pcode1,0),1,COUNTIF(Tbl2_Pcode1,H838),1),0)-1+MATCH(H838,Tbl2_Pcode1,0)-1,1)</f>
        <v>#N/A</v>
      </c>
      <c r="K838" s="71"/>
      <c r="L838" s="96" t="e">
        <f t="array" aca="1" ref="L838" ca="1">OFFSET(Tbl3_Name3,MATCH(K838,OFFSET(Tbl3_Admin2PCODE,MATCH(J838,Tbl3_Pcode2,0),1,COUNTIF(Tbl3_Pcode2,J838),1),0)-1+MATCH(J838,Tbl3_Pcode2,0)-1,1)</f>
        <v>#N/A</v>
      </c>
      <c r="N838" s="96" t="e">
        <f t="array" aca="1" ref="N838" ca="1">OFFSET(Tbl4_Name4,MATCH(M838,OFFSET(Tbl4_Admin3PCODE,MATCH(L838,Tbl4_PCODE3,0),1,COUNTIF(Tbl4_PCODE3,L838),1),0)-1+MATCH(L838,Tbl4_PCODE3,0)-1,1)</f>
        <v>#N/A</v>
      </c>
      <c r="O838" s="96" t="str">
        <f ca="1">IFERROR(VLOOKUP(N838,PCODE4:LATITUDE,2,FALSE),"")</f>
        <v/>
      </c>
      <c r="P838" s="96" t="str">
        <f ca="1">IFERROR(VLOOKUP(N838,PCODE4:LONGITUDE,3,FALSE),"")</f>
        <v/>
      </c>
      <c r="Q838" s="81"/>
      <c r="R838" s="80"/>
      <c r="S838" s="73"/>
      <c r="T838" s="73"/>
      <c r="U838" s="73"/>
      <c r="V838" s="73"/>
      <c r="W838" s="73"/>
      <c r="X838" s="73"/>
      <c r="Y838" s="74">
        <f>SUM(Table1[[#This Row],[Syr]:[Other]])</f>
        <v>0</v>
      </c>
    </row>
    <row r="839" spans="1:25" ht="15" customHeight="1">
      <c r="A839" s="78"/>
      <c r="B839" s="78"/>
      <c r="D839" s="71"/>
      <c r="G839" s="71"/>
      <c r="H839" s="96" t="e">
        <f>INDEX(TblAdmin1[Admin1 Code],MATCH(G839,TblAdmin1[Tbl1_Admin1],0),1)</f>
        <v>#N/A</v>
      </c>
      <c r="I839" s="71"/>
      <c r="J839" s="96" t="e">
        <f t="array" aca="1" ref="J839" ca="1">OFFSET(Tbl2_Name2,MATCH(I839,OFFSET(Tbl2_RegionPCODE,MATCH(H839,Tbl2_Pcode1,0),1,COUNTIF(Tbl2_Pcode1,H839),1),0)-1+MATCH(H839,Tbl2_Pcode1,0)-1,1)</f>
        <v>#N/A</v>
      </c>
      <c r="K839" s="71"/>
      <c r="L839" s="96" t="e">
        <f t="array" aca="1" ref="L839" ca="1">OFFSET(Tbl3_Name3,MATCH(K839,OFFSET(Tbl3_Admin2PCODE,MATCH(J839,Tbl3_Pcode2,0),1,COUNTIF(Tbl3_Pcode2,J839),1),0)-1+MATCH(J839,Tbl3_Pcode2,0)-1,1)</f>
        <v>#N/A</v>
      </c>
      <c r="N839" s="96" t="e">
        <f t="array" aca="1" ref="N839" ca="1">OFFSET(Tbl4_Name4,MATCH(M839,OFFSET(Tbl4_Admin3PCODE,MATCH(L839,Tbl4_PCODE3,0),1,COUNTIF(Tbl4_PCODE3,L839),1),0)-1+MATCH(L839,Tbl4_PCODE3,0)-1,1)</f>
        <v>#N/A</v>
      </c>
      <c r="O839" s="96" t="str">
        <f ca="1">IFERROR(VLOOKUP(N839,PCODE4:LATITUDE,2,FALSE),"")</f>
        <v/>
      </c>
      <c r="P839" s="96" t="str">
        <f ca="1">IFERROR(VLOOKUP(N839,PCODE4:LONGITUDE,3,FALSE),"")</f>
        <v/>
      </c>
      <c r="Q839" s="81"/>
      <c r="R839" s="80"/>
      <c r="S839" s="73"/>
      <c r="T839" s="73"/>
      <c r="U839" s="73"/>
      <c r="V839" s="73"/>
      <c r="W839" s="73"/>
      <c r="X839" s="73"/>
      <c r="Y839" s="74">
        <f>SUM(Table1[[#This Row],[Syr]:[Other]])</f>
        <v>0</v>
      </c>
    </row>
    <row r="840" spans="1:25" ht="15" customHeight="1">
      <c r="A840" s="78"/>
      <c r="B840" s="78"/>
      <c r="D840" s="71"/>
      <c r="G840" s="71"/>
      <c r="H840" s="96" t="e">
        <f>INDEX(TblAdmin1[Admin1 Code],MATCH(G840,TblAdmin1[Tbl1_Admin1],0),1)</f>
        <v>#N/A</v>
      </c>
      <c r="I840" s="71"/>
      <c r="J840" s="96" t="e">
        <f t="array" aca="1" ref="J840" ca="1">OFFSET(Tbl2_Name2,MATCH(I840,OFFSET(Tbl2_RegionPCODE,MATCH(H840,Tbl2_Pcode1,0),1,COUNTIF(Tbl2_Pcode1,H840),1),0)-1+MATCH(H840,Tbl2_Pcode1,0)-1,1)</f>
        <v>#N/A</v>
      </c>
      <c r="K840" s="71"/>
      <c r="L840" s="96" t="e">
        <f t="array" aca="1" ref="L840" ca="1">OFFSET(Tbl3_Name3,MATCH(K840,OFFSET(Tbl3_Admin2PCODE,MATCH(J840,Tbl3_Pcode2,0),1,COUNTIF(Tbl3_Pcode2,J840),1),0)-1+MATCH(J840,Tbl3_Pcode2,0)-1,1)</f>
        <v>#N/A</v>
      </c>
      <c r="N840" s="96" t="e">
        <f t="array" aca="1" ref="N840" ca="1">OFFSET(Tbl4_Name4,MATCH(M840,OFFSET(Tbl4_Admin3PCODE,MATCH(L840,Tbl4_PCODE3,0),1,COUNTIF(Tbl4_PCODE3,L840),1),0)-1+MATCH(L840,Tbl4_PCODE3,0)-1,1)</f>
        <v>#N/A</v>
      </c>
      <c r="O840" s="96" t="str">
        <f ca="1">IFERROR(VLOOKUP(N840,PCODE4:LATITUDE,2,FALSE),"")</f>
        <v/>
      </c>
      <c r="P840" s="96" t="str">
        <f ca="1">IFERROR(VLOOKUP(N840,PCODE4:LONGITUDE,3,FALSE),"")</f>
        <v/>
      </c>
      <c r="Q840" s="81"/>
      <c r="R840" s="80"/>
      <c r="S840" s="73"/>
      <c r="T840" s="73"/>
      <c r="U840" s="73"/>
      <c r="V840" s="73"/>
      <c r="W840" s="73"/>
      <c r="X840" s="73"/>
      <c r="Y840" s="74">
        <f>SUM(Table1[[#This Row],[Syr]:[Other]])</f>
        <v>0</v>
      </c>
    </row>
    <row r="841" spans="1:25" ht="15" customHeight="1">
      <c r="A841" s="78"/>
      <c r="B841" s="78"/>
      <c r="D841" s="71"/>
      <c r="G841" s="71"/>
      <c r="H841" s="96" t="e">
        <f>INDEX(TblAdmin1[Admin1 Code],MATCH(G841,TblAdmin1[Tbl1_Admin1],0),1)</f>
        <v>#N/A</v>
      </c>
      <c r="I841" s="71"/>
      <c r="J841" s="96" t="e">
        <f t="array" aca="1" ref="J841" ca="1">OFFSET(Tbl2_Name2,MATCH(I841,OFFSET(Tbl2_RegionPCODE,MATCH(H841,Tbl2_Pcode1,0),1,COUNTIF(Tbl2_Pcode1,H841),1),0)-1+MATCH(H841,Tbl2_Pcode1,0)-1,1)</f>
        <v>#N/A</v>
      </c>
      <c r="K841" s="71"/>
      <c r="L841" s="96" t="e">
        <f t="array" aca="1" ref="L841" ca="1">OFFSET(Tbl3_Name3,MATCH(K841,OFFSET(Tbl3_Admin2PCODE,MATCH(J841,Tbl3_Pcode2,0),1,COUNTIF(Tbl3_Pcode2,J841),1),0)-1+MATCH(J841,Tbl3_Pcode2,0)-1,1)</f>
        <v>#N/A</v>
      </c>
      <c r="N841" s="96" t="e">
        <f t="array" aca="1" ref="N841" ca="1">OFFSET(Tbl4_Name4,MATCH(M841,OFFSET(Tbl4_Admin3PCODE,MATCH(L841,Tbl4_PCODE3,0),1,COUNTIF(Tbl4_PCODE3,L841),1),0)-1+MATCH(L841,Tbl4_PCODE3,0)-1,1)</f>
        <v>#N/A</v>
      </c>
      <c r="O841" s="96" t="str">
        <f ca="1">IFERROR(VLOOKUP(N841,PCODE4:LATITUDE,2,FALSE),"")</f>
        <v/>
      </c>
      <c r="P841" s="96" t="str">
        <f ca="1">IFERROR(VLOOKUP(N841,PCODE4:LONGITUDE,3,FALSE),"")</f>
        <v/>
      </c>
      <c r="Q841" s="81"/>
      <c r="R841" s="80"/>
      <c r="S841" s="73"/>
      <c r="T841" s="73"/>
      <c r="U841" s="73"/>
      <c r="V841" s="73"/>
      <c r="W841" s="73"/>
      <c r="X841" s="73"/>
      <c r="Y841" s="74">
        <f>SUM(Table1[[#This Row],[Syr]:[Other]])</f>
        <v>0</v>
      </c>
    </row>
    <row r="842" spans="1:25" ht="15" customHeight="1">
      <c r="A842" s="78"/>
      <c r="B842" s="78"/>
      <c r="D842" s="71"/>
      <c r="G842" s="71"/>
      <c r="H842" s="96" t="e">
        <f>INDEX(TblAdmin1[Admin1 Code],MATCH(G842,TblAdmin1[Tbl1_Admin1],0),1)</f>
        <v>#N/A</v>
      </c>
      <c r="I842" s="71"/>
      <c r="J842" s="96" t="e">
        <f t="array" aca="1" ref="J842" ca="1">OFFSET(Tbl2_Name2,MATCH(I842,OFFSET(Tbl2_RegionPCODE,MATCH(H842,Tbl2_Pcode1,0),1,COUNTIF(Tbl2_Pcode1,H842),1),0)-1+MATCH(H842,Tbl2_Pcode1,0)-1,1)</f>
        <v>#N/A</v>
      </c>
      <c r="K842" s="71"/>
      <c r="L842" s="96" t="e">
        <f t="array" aca="1" ref="L842" ca="1">OFFSET(Tbl3_Name3,MATCH(K842,OFFSET(Tbl3_Admin2PCODE,MATCH(J842,Tbl3_Pcode2,0),1,COUNTIF(Tbl3_Pcode2,J842),1),0)-1+MATCH(J842,Tbl3_Pcode2,0)-1,1)</f>
        <v>#N/A</v>
      </c>
      <c r="N842" s="96" t="e">
        <f t="array" aca="1" ref="N842" ca="1">OFFSET(Tbl4_Name4,MATCH(M842,OFFSET(Tbl4_Admin3PCODE,MATCH(L842,Tbl4_PCODE3,0),1,COUNTIF(Tbl4_PCODE3,L842),1),0)-1+MATCH(L842,Tbl4_PCODE3,0)-1,1)</f>
        <v>#N/A</v>
      </c>
      <c r="O842" s="96" t="str">
        <f ca="1">IFERROR(VLOOKUP(N842,PCODE4:LATITUDE,2,FALSE),"")</f>
        <v/>
      </c>
      <c r="P842" s="96" t="str">
        <f ca="1">IFERROR(VLOOKUP(N842,PCODE4:LONGITUDE,3,FALSE),"")</f>
        <v/>
      </c>
      <c r="Q842" s="81"/>
      <c r="R842" s="80"/>
      <c r="S842" s="73"/>
      <c r="T842" s="73"/>
      <c r="U842" s="73"/>
      <c r="V842" s="73"/>
      <c r="W842" s="73"/>
      <c r="X842" s="73"/>
      <c r="Y842" s="74">
        <f>SUM(Table1[[#This Row],[Syr]:[Other]])</f>
        <v>0</v>
      </c>
    </row>
    <row r="843" spans="1:25" ht="15" customHeight="1">
      <c r="A843" s="78"/>
      <c r="B843" s="78"/>
      <c r="D843" s="71"/>
      <c r="G843" s="71"/>
      <c r="H843" s="96" t="e">
        <f>INDEX(TblAdmin1[Admin1 Code],MATCH(G843,TblAdmin1[Tbl1_Admin1],0),1)</f>
        <v>#N/A</v>
      </c>
      <c r="I843" s="71"/>
      <c r="J843" s="96" t="e">
        <f t="array" aca="1" ref="J843" ca="1">OFFSET(Tbl2_Name2,MATCH(I843,OFFSET(Tbl2_RegionPCODE,MATCH(H843,Tbl2_Pcode1,0),1,COUNTIF(Tbl2_Pcode1,H843),1),0)-1+MATCH(H843,Tbl2_Pcode1,0)-1,1)</f>
        <v>#N/A</v>
      </c>
      <c r="K843" s="71"/>
      <c r="L843" s="96" t="e">
        <f t="array" aca="1" ref="L843" ca="1">OFFSET(Tbl3_Name3,MATCH(K843,OFFSET(Tbl3_Admin2PCODE,MATCH(J843,Tbl3_Pcode2,0),1,COUNTIF(Tbl3_Pcode2,J843),1),0)-1+MATCH(J843,Tbl3_Pcode2,0)-1,1)</f>
        <v>#N/A</v>
      </c>
      <c r="N843" s="96" t="e">
        <f t="array" aca="1" ref="N843" ca="1">OFFSET(Tbl4_Name4,MATCH(M843,OFFSET(Tbl4_Admin3PCODE,MATCH(L843,Tbl4_PCODE3,0),1,COUNTIF(Tbl4_PCODE3,L843),1),0)-1+MATCH(L843,Tbl4_PCODE3,0)-1,1)</f>
        <v>#N/A</v>
      </c>
      <c r="O843" s="96" t="str">
        <f ca="1">IFERROR(VLOOKUP(N843,PCODE4:LATITUDE,2,FALSE),"")</f>
        <v/>
      </c>
      <c r="P843" s="96" t="str">
        <f ca="1">IFERROR(VLOOKUP(N843,PCODE4:LONGITUDE,3,FALSE),"")</f>
        <v/>
      </c>
      <c r="Q843" s="81"/>
      <c r="R843" s="80"/>
      <c r="S843" s="73"/>
      <c r="T843" s="73"/>
      <c r="U843" s="73"/>
      <c r="V843" s="73"/>
      <c r="W843" s="73"/>
      <c r="X843" s="73"/>
      <c r="Y843" s="74">
        <f>SUM(Table1[[#This Row],[Syr]:[Other]])</f>
        <v>0</v>
      </c>
    </row>
    <row r="844" spans="1:25" ht="15" customHeight="1">
      <c r="A844" s="78"/>
      <c r="B844" s="78"/>
      <c r="D844" s="71"/>
      <c r="G844" s="71"/>
      <c r="H844" s="96" t="e">
        <f>INDEX(TblAdmin1[Admin1 Code],MATCH(G844,TblAdmin1[Tbl1_Admin1],0),1)</f>
        <v>#N/A</v>
      </c>
      <c r="I844" s="71"/>
      <c r="J844" s="96" t="e">
        <f t="array" aca="1" ref="J844" ca="1">OFFSET(Tbl2_Name2,MATCH(I844,OFFSET(Tbl2_RegionPCODE,MATCH(H844,Tbl2_Pcode1,0),1,COUNTIF(Tbl2_Pcode1,H844),1),0)-1+MATCH(H844,Tbl2_Pcode1,0)-1,1)</f>
        <v>#N/A</v>
      </c>
      <c r="K844" s="71"/>
      <c r="L844" s="96" t="e">
        <f t="array" aca="1" ref="L844" ca="1">OFFSET(Tbl3_Name3,MATCH(K844,OFFSET(Tbl3_Admin2PCODE,MATCH(J844,Tbl3_Pcode2,0),1,COUNTIF(Tbl3_Pcode2,J844),1),0)-1+MATCH(J844,Tbl3_Pcode2,0)-1,1)</f>
        <v>#N/A</v>
      </c>
      <c r="N844" s="96" t="e">
        <f t="array" aca="1" ref="N844" ca="1">OFFSET(Tbl4_Name4,MATCH(M844,OFFSET(Tbl4_Admin3PCODE,MATCH(L844,Tbl4_PCODE3,0),1,COUNTIF(Tbl4_PCODE3,L844),1),0)-1+MATCH(L844,Tbl4_PCODE3,0)-1,1)</f>
        <v>#N/A</v>
      </c>
      <c r="O844" s="96" t="str">
        <f ca="1">IFERROR(VLOOKUP(N844,PCODE4:LATITUDE,2,FALSE),"")</f>
        <v/>
      </c>
      <c r="P844" s="96" t="str">
        <f ca="1">IFERROR(VLOOKUP(N844,PCODE4:LONGITUDE,3,FALSE),"")</f>
        <v/>
      </c>
      <c r="Q844" s="81"/>
      <c r="R844" s="80"/>
      <c r="S844" s="73"/>
      <c r="T844" s="73"/>
      <c r="U844" s="73"/>
      <c r="V844" s="73"/>
      <c r="W844" s="73"/>
      <c r="X844" s="73"/>
      <c r="Y844" s="74">
        <f>SUM(Table1[[#This Row],[Syr]:[Other]])</f>
        <v>0</v>
      </c>
    </row>
    <row r="845" spans="1:25" ht="15" customHeight="1">
      <c r="A845" s="78"/>
      <c r="B845" s="78"/>
      <c r="D845" s="71"/>
      <c r="G845" s="71"/>
      <c r="H845" s="96" t="e">
        <f>INDEX(TblAdmin1[Admin1 Code],MATCH(G845,TblAdmin1[Tbl1_Admin1],0),1)</f>
        <v>#N/A</v>
      </c>
      <c r="I845" s="71"/>
      <c r="J845" s="96" t="e">
        <f t="array" aca="1" ref="J845" ca="1">OFFSET(Tbl2_Name2,MATCH(I845,OFFSET(Tbl2_RegionPCODE,MATCH(H845,Tbl2_Pcode1,0),1,COUNTIF(Tbl2_Pcode1,H845),1),0)-1+MATCH(H845,Tbl2_Pcode1,0)-1,1)</f>
        <v>#N/A</v>
      </c>
      <c r="K845" s="71"/>
      <c r="L845" s="96" t="e">
        <f t="array" aca="1" ref="L845" ca="1">OFFSET(Tbl3_Name3,MATCH(K845,OFFSET(Tbl3_Admin2PCODE,MATCH(J845,Tbl3_Pcode2,0),1,COUNTIF(Tbl3_Pcode2,J845),1),0)-1+MATCH(J845,Tbl3_Pcode2,0)-1,1)</f>
        <v>#N/A</v>
      </c>
      <c r="N845" s="96" t="e">
        <f t="array" aca="1" ref="N845" ca="1">OFFSET(Tbl4_Name4,MATCH(M845,OFFSET(Tbl4_Admin3PCODE,MATCH(L845,Tbl4_PCODE3,0),1,COUNTIF(Tbl4_PCODE3,L845),1),0)-1+MATCH(L845,Tbl4_PCODE3,0)-1,1)</f>
        <v>#N/A</v>
      </c>
      <c r="O845" s="96" t="str">
        <f ca="1">IFERROR(VLOOKUP(N845,PCODE4:LATITUDE,2,FALSE),"")</f>
        <v/>
      </c>
      <c r="P845" s="96" t="str">
        <f ca="1">IFERROR(VLOOKUP(N845,PCODE4:LONGITUDE,3,FALSE),"")</f>
        <v/>
      </c>
      <c r="Q845" s="81"/>
      <c r="R845" s="80"/>
      <c r="S845" s="73"/>
      <c r="T845" s="73"/>
      <c r="U845" s="73"/>
      <c r="V845" s="73"/>
      <c r="W845" s="73"/>
      <c r="X845" s="73"/>
      <c r="Y845" s="74">
        <f>SUM(Table1[[#This Row],[Syr]:[Other]])</f>
        <v>0</v>
      </c>
    </row>
    <row r="846" spans="1:25" ht="15" customHeight="1">
      <c r="A846" s="78"/>
      <c r="B846" s="78"/>
      <c r="D846" s="71"/>
      <c r="G846" s="71"/>
      <c r="H846" s="96" t="e">
        <f>INDEX(TblAdmin1[Admin1 Code],MATCH(G846,TblAdmin1[Tbl1_Admin1],0),1)</f>
        <v>#N/A</v>
      </c>
      <c r="I846" s="71"/>
      <c r="J846" s="96" t="e">
        <f t="array" aca="1" ref="J846" ca="1">OFFSET(Tbl2_Name2,MATCH(I846,OFFSET(Tbl2_RegionPCODE,MATCH(H846,Tbl2_Pcode1,0),1,COUNTIF(Tbl2_Pcode1,H846),1),0)-1+MATCH(H846,Tbl2_Pcode1,0)-1,1)</f>
        <v>#N/A</v>
      </c>
      <c r="K846" s="71"/>
      <c r="L846" s="96" t="e">
        <f t="array" aca="1" ref="L846" ca="1">OFFSET(Tbl3_Name3,MATCH(K846,OFFSET(Tbl3_Admin2PCODE,MATCH(J846,Tbl3_Pcode2,0),1,COUNTIF(Tbl3_Pcode2,J846),1),0)-1+MATCH(J846,Tbl3_Pcode2,0)-1,1)</f>
        <v>#N/A</v>
      </c>
      <c r="N846" s="96" t="e">
        <f t="array" aca="1" ref="N846" ca="1">OFFSET(Tbl4_Name4,MATCH(M846,OFFSET(Tbl4_Admin3PCODE,MATCH(L846,Tbl4_PCODE3,0),1,COUNTIF(Tbl4_PCODE3,L846),1),0)-1+MATCH(L846,Tbl4_PCODE3,0)-1,1)</f>
        <v>#N/A</v>
      </c>
      <c r="O846" s="96" t="str">
        <f ca="1">IFERROR(VLOOKUP(N846,PCODE4:LATITUDE,2,FALSE),"")</f>
        <v/>
      </c>
      <c r="P846" s="96" t="str">
        <f ca="1">IFERROR(VLOOKUP(N846,PCODE4:LONGITUDE,3,FALSE),"")</f>
        <v/>
      </c>
      <c r="Q846" s="81"/>
      <c r="R846" s="80"/>
      <c r="S846" s="73"/>
      <c r="T846" s="73"/>
      <c r="U846" s="73"/>
      <c r="V846" s="73"/>
      <c r="W846" s="73"/>
      <c r="X846" s="73"/>
      <c r="Y846" s="74">
        <f>SUM(Table1[[#This Row],[Syr]:[Other]])</f>
        <v>0</v>
      </c>
    </row>
    <row r="847" spans="1:25" ht="15" customHeight="1">
      <c r="A847" s="78"/>
      <c r="B847" s="78"/>
      <c r="D847" s="71"/>
      <c r="G847" s="71"/>
      <c r="H847" s="96" t="e">
        <f>INDEX(TblAdmin1[Admin1 Code],MATCH(G847,TblAdmin1[Tbl1_Admin1],0),1)</f>
        <v>#N/A</v>
      </c>
      <c r="I847" s="71"/>
      <c r="J847" s="96" t="e">
        <f t="array" aca="1" ref="J847" ca="1">OFFSET(Tbl2_Name2,MATCH(I847,OFFSET(Tbl2_RegionPCODE,MATCH(H847,Tbl2_Pcode1,0),1,COUNTIF(Tbl2_Pcode1,H847),1),0)-1+MATCH(H847,Tbl2_Pcode1,0)-1,1)</f>
        <v>#N/A</v>
      </c>
      <c r="K847" s="71"/>
      <c r="L847" s="96" t="e">
        <f t="array" aca="1" ref="L847" ca="1">OFFSET(Tbl3_Name3,MATCH(K847,OFFSET(Tbl3_Admin2PCODE,MATCH(J847,Tbl3_Pcode2,0),1,COUNTIF(Tbl3_Pcode2,J847),1),0)-1+MATCH(J847,Tbl3_Pcode2,0)-1,1)</f>
        <v>#N/A</v>
      </c>
      <c r="N847" s="96" t="e">
        <f t="array" aca="1" ref="N847" ca="1">OFFSET(Tbl4_Name4,MATCH(M847,OFFSET(Tbl4_Admin3PCODE,MATCH(L847,Tbl4_PCODE3,0),1,COUNTIF(Tbl4_PCODE3,L847),1),0)-1+MATCH(L847,Tbl4_PCODE3,0)-1,1)</f>
        <v>#N/A</v>
      </c>
      <c r="O847" s="96" t="str">
        <f ca="1">IFERROR(VLOOKUP(N847,PCODE4:LATITUDE,2,FALSE),"")</f>
        <v/>
      </c>
      <c r="P847" s="96" t="str">
        <f ca="1">IFERROR(VLOOKUP(N847,PCODE4:LONGITUDE,3,FALSE),"")</f>
        <v/>
      </c>
      <c r="Q847" s="81"/>
      <c r="R847" s="80"/>
      <c r="S847" s="73"/>
      <c r="T847" s="73"/>
      <c r="U847" s="73"/>
      <c r="V847" s="73"/>
      <c r="W847" s="73"/>
      <c r="X847" s="73"/>
      <c r="Y847" s="74">
        <f>SUM(Table1[[#This Row],[Syr]:[Other]])</f>
        <v>0</v>
      </c>
    </row>
    <row r="848" spans="1:25" ht="15" customHeight="1">
      <c r="A848" s="78"/>
      <c r="B848" s="78"/>
      <c r="D848" s="71"/>
      <c r="G848" s="71"/>
      <c r="H848" s="96" t="e">
        <f>INDEX(TblAdmin1[Admin1 Code],MATCH(G848,TblAdmin1[Tbl1_Admin1],0),1)</f>
        <v>#N/A</v>
      </c>
      <c r="I848" s="71"/>
      <c r="J848" s="96" t="e">
        <f t="array" aca="1" ref="J848" ca="1">OFFSET(Tbl2_Name2,MATCH(I848,OFFSET(Tbl2_RegionPCODE,MATCH(H848,Tbl2_Pcode1,0),1,COUNTIF(Tbl2_Pcode1,H848),1),0)-1+MATCH(H848,Tbl2_Pcode1,0)-1,1)</f>
        <v>#N/A</v>
      </c>
      <c r="K848" s="71"/>
      <c r="L848" s="96" t="e">
        <f t="array" aca="1" ref="L848" ca="1">OFFSET(Tbl3_Name3,MATCH(K848,OFFSET(Tbl3_Admin2PCODE,MATCH(J848,Tbl3_Pcode2,0),1,COUNTIF(Tbl3_Pcode2,J848),1),0)-1+MATCH(J848,Tbl3_Pcode2,0)-1,1)</f>
        <v>#N/A</v>
      </c>
      <c r="N848" s="96" t="e">
        <f t="array" aca="1" ref="N848" ca="1">OFFSET(Tbl4_Name4,MATCH(M848,OFFSET(Tbl4_Admin3PCODE,MATCH(L848,Tbl4_PCODE3,0),1,COUNTIF(Tbl4_PCODE3,L848),1),0)-1+MATCH(L848,Tbl4_PCODE3,0)-1,1)</f>
        <v>#N/A</v>
      </c>
      <c r="O848" s="96" t="str">
        <f ca="1">IFERROR(VLOOKUP(N848,PCODE4:LATITUDE,2,FALSE),"")</f>
        <v/>
      </c>
      <c r="P848" s="96" t="str">
        <f ca="1">IFERROR(VLOOKUP(N848,PCODE4:LONGITUDE,3,FALSE),"")</f>
        <v/>
      </c>
      <c r="Q848" s="81"/>
      <c r="R848" s="80"/>
      <c r="S848" s="73"/>
      <c r="T848" s="73"/>
      <c r="U848" s="73"/>
      <c r="V848" s="73"/>
      <c r="W848" s="73"/>
      <c r="X848" s="73"/>
      <c r="Y848" s="74">
        <f>SUM(Table1[[#This Row],[Syr]:[Other]])</f>
        <v>0</v>
      </c>
    </row>
    <row r="849" spans="1:25" ht="15" customHeight="1">
      <c r="A849" s="78"/>
      <c r="B849" s="78"/>
      <c r="D849" s="71"/>
      <c r="G849" s="71"/>
      <c r="H849" s="96" t="e">
        <f>INDEX(TblAdmin1[Admin1 Code],MATCH(G849,TblAdmin1[Tbl1_Admin1],0),1)</f>
        <v>#N/A</v>
      </c>
      <c r="I849" s="71"/>
      <c r="J849" s="96" t="e">
        <f t="array" aca="1" ref="J849" ca="1">OFFSET(Tbl2_Name2,MATCH(I849,OFFSET(Tbl2_RegionPCODE,MATCH(H849,Tbl2_Pcode1,0),1,COUNTIF(Tbl2_Pcode1,H849),1),0)-1+MATCH(H849,Tbl2_Pcode1,0)-1,1)</f>
        <v>#N/A</v>
      </c>
      <c r="K849" s="71"/>
      <c r="L849" s="96" t="e">
        <f t="array" aca="1" ref="L849" ca="1">OFFSET(Tbl3_Name3,MATCH(K849,OFFSET(Tbl3_Admin2PCODE,MATCH(J849,Tbl3_Pcode2,0),1,COUNTIF(Tbl3_Pcode2,J849),1),0)-1+MATCH(J849,Tbl3_Pcode2,0)-1,1)</f>
        <v>#N/A</v>
      </c>
      <c r="N849" s="96" t="e">
        <f t="array" aca="1" ref="N849" ca="1">OFFSET(Tbl4_Name4,MATCH(M849,OFFSET(Tbl4_Admin3PCODE,MATCH(L849,Tbl4_PCODE3,0),1,COUNTIF(Tbl4_PCODE3,L849),1),0)-1+MATCH(L849,Tbl4_PCODE3,0)-1,1)</f>
        <v>#N/A</v>
      </c>
      <c r="O849" s="96" t="str">
        <f ca="1">IFERROR(VLOOKUP(N849,PCODE4:LATITUDE,2,FALSE),"")</f>
        <v/>
      </c>
      <c r="P849" s="96" t="str">
        <f ca="1">IFERROR(VLOOKUP(N849,PCODE4:LONGITUDE,3,FALSE),"")</f>
        <v/>
      </c>
      <c r="Q849" s="81"/>
      <c r="R849" s="80"/>
      <c r="S849" s="73"/>
      <c r="T849" s="73"/>
      <c r="U849" s="73"/>
      <c r="V849" s="73"/>
      <c r="W849" s="73"/>
      <c r="X849" s="73"/>
      <c r="Y849" s="74">
        <f>SUM(Table1[[#This Row],[Syr]:[Other]])</f>
        <v>0</v>
      </c>
    </row>
    <row r="850" spans="1:25" ht="15" customHeight="1">
      <c r="A850" s="78"/>
      <c r="B850" s="78"/>
      <c r="D850" s="71"/>
      <c r="G850" s="71"/>
      <c r="H850" s="96" t="e">
        <f>INDEX(TblAdmin1[Admin1 Code],MATCH(G850,TblAdmin1[Tbl1_Admin1],0),1)</f>
        <v>#N/A</v>
      </c>
      <c r="I850" s="71"/>
      <c r="J850" s="96" t="e">
        <f t="array" aca="1" ref="J850" ca="1">OFFSET(Tbl2_Name2,MATCH(I850,OFFSET(Tbl2_RegionPCODE,MATCH(H850,Tbl2_Pcode1,0),1,COUNTIF(Tbl2_Pcode1,H850),1),0)-1+MATCH(H850,Tbl2_Pcode1,0)-1,1)</f>
        <v>#N/A</v>
      </c>
      <c r="K850" s="71"/>
      <c r="L850" s="96" t="e">
        <f t="array" aca="1" ref="L850" ca="1">OFFSET(Tbl3_Name3,MATCH(K850,OFFSET(Tbl3_Admin2PCODE,MATCH(J850,Tbl3_Pcode2,0),1,COUNTIF(Tbl3_Pcode2,J850),1),0)-1+MATCH(J850,Tbl3_Pcode2,0)-1,1)</f>
        <v>#N/A</v>
      </c>
      <c r="N850" s="96" t="e">
        <f t="array" aca="1" ref="N850" ca="1">OFFSET(Tbl4_Name4,MATCH(M850,OFFSET(Tbl4_Admin3PCODE,MATCH(L850,Tbl4_PCODE3,0),1,COUNTIF(Tbl4_PCODE3,L850),1),0)-1+MATCH(L850,Tbl4_PCODE3,0)-1,1)</f>
        <v>#N/A</v>
      </c>
      <c r="O850" s="96" t="str">
        <f ca="1">IFERROR(VLOOKUP(N850,PCODE4:LATITUDE,2,FALSE),"")</f>
        <v/>
      </c>
      <c r="P850" s="96" t="str">
        <f ca="1">IFERROR(VLOOKUP(N850,PCODE4:LONGITUDE,3,FALSE),"")</f>
        <v/>
      </c>
      <c r="Q850" s="81"/>
      <c r="R850" s="80"/>
      <c r="S850" s="73"/>
      <c r="T850" s="73"/>
      <c r="U850" s="73"/>
      <c r="V850" s="73"/>
      <c r="W850" s="73"/>
      <c r="X850" s="73"/>
      <c r="Y850" s="74">
        <f>SUM(Table1[[#This Row],[Syr]:[Other]])</f>
        <v>0</v>
      </c>
    </row>
    <row r="851" spans="1:25" ht="15" customHeight="1">
      <c r="A851" s="78"/>
      <c r="B851" s="78"/>
      <c r="D851" s="71"/>
      <c r="G851" s="71"/>
      <c r="H851" s="96" t="e">
        <f>INDEX(TblAdmin1[Admin1 Code],MATCH(G851,TblAdmin1[Tbl1_Admin1],0),1)</f>
        <v>#N/A</v>
      </c>
      <c r="I851" s="71"/>
      <c r="J851" s="96" t="e">
        <f t="array" aca="1" ref="J851" ca="1">OFFSET(Tbl2_Name2,MATCH(I851,OFFSET(Tbl2_RegionPCODE,MATCH(H851,Tbl2_Pcode1,0),1,COUNTIF(Tbl2_Pcode1,H851),1),0)-1+MATCH(H851,Tbl2_Pcode1,0)-1,1)</f>
        <v>#N/A</v>
      </c>
      <c r="K851" s="71"/>
      <c r="L851" s="96" t="e">
        <f t="array" aca="1" ref="L851" ca="1">OFFSET(Tbl3_Name3,MATCH(K851,OFFSET(Tbl3_Admin2PCODE,MATCH(J851,Tbl3_Pcode2,0),1,COUNTIF(Tbl3_Pcode2,J851),1),0)-1+MATCH(J851,Tbl3_Pcode2,0)-1,1)</f>
        <v>#N/A</v>
      </c>
      <c r="N851" s="96" t="e">
        <f t="array" aca="1" ref="N851" ca="1">OFFSET(Tbl4_Name4,MATCH(M851,OFFSET(Tbl4_Admin3PCODE,MATCH(L851,Tbl4_PCODE3,0),1,COUNTIF(Tbl4_PCODE3,L851),1),0)-1+MATCH(L851,Tbl4_PCODE3,0)-1,1)</f>
        <v>#N/A</v>
      </c>
      <c r="O851" s="96" t="str">
        <f ca="1">IFERROR(VLOOKUP(N851,PCODE4:LATITUDE,2,FALSE),"")</f>
        <v/>
      </c>
      <c r="P851" s="96" t="str">
        <f ca="1">IFERROR(VLOOKUP(N851,PCODE4:LONGITUDE,3,FALSE),"")</f>
        <v/>
      </c>
      <c r="Q851" s="81"/>
      <c r="R851" s="80"/>
      <c r="S851" s="73"/>
      <c r="T851" s="73"/>
      <c r="U851" s="73"/>
      <c r="V851" s="73"/>
      <c r="W851" s="73"/>
      <c r="X851" s="73"/>
      <c r="Y851" s="74">
        <f>SUM(Table1[[#This Row],[Syr]:[Other]])</f>
        <v>0</v>
      </c>
    </row>
    <row r="852" spans="1:25" ht="15" customHeight="1">
      <c r="A852" s="78"/>
      <c r="B852" s="78"/>
      <c r="D852" s="71"/>
      <c r="G852" s="71"/>
      <c r="H852" s="96" t="e">
        <f>INDEX(TblAdmin1[Admin1 Code],MATCH(G852,TblAdmin1[Tbl1_Admin1],0),1)</f>
        <v>#N/A</v>
      </c>
      <c r="I852" s="71"/>
      <c r="J852" s="96" t="e">
        <f t="array" aca="1" ref="J852" ca="1">OFFSET(Tbl2_Name2,MATCH(I852,OFFSET(Tbl2_RegionPCODE,MATCH(H852,Tbl2_Pcode1,0),1,COUNTIF(Tbl2_Pcode1,H852),1),0)-1+MATCH(H852,Tbl2_Pcode1,0)-1,1)</f>
        <v>#N/A</v>
      </c>
      <c r="K852" s="71"/>
      <c r="L852" s="96" t="e">
        <f t="array" aca="1" ref="L852" ca="1">OFFSET(Tbl3_Name3,MATCH(K852,OFFSET(Tbl3_Admin2PCODE,MATCH(J852,Tbl3_Pcode2,0),1,COUNTIF(Tbl3_Pcode2,J852),1),0)-1+MATCH(J852,Tbl3_Pcode2,0)-1,1)</f>
        <v>#N/A</v>
      </c>
      <c r="N852" s="96" t="e">
        <f t="array" aca="1" ref="N852" ca="1">OFFSET(Tbl4_Name4,MATCH(M852,OFFSET(Tbl4_Admin3PCODE,MATCH(L852,Tbl4_PCODE3,0),1,COUNTIF(Tbl4_PCODE3,L852),1),0)-1+MATCH(L852,Tbl4_PCODE3,0)-1,1)</f>
        <v>#N/A</v>
      </c>
      <c r="O852" s="96" t="str">
        <f ca="1">IFERROR(VLOOKUP(N852,PCODE4:LATITUDE,2,FALSE),"")</f>
        <v/>
      </c>
      <c r="P852" s="96" t="str">
        <f ca="1">IFERROR(VLOOKUP(N852,PCODE4:LONGITUDE,3,FALSE),"")</f>
        <v/>
      </c>
      <c r="Q852" s="81"/>
      <c r="R852" s="80"/>
      <c r="S852" s="73"/>
      <c r="T852" s="73"/>
      <c r="U852" s="73"/>
      <c r="V852" s="73"/>
      <c r="W852" s="73"/>
      <c r="X852" s="73"/>
      <c r="Y852" s="74">
        <f>SUM(Table1[[#This Row],[Syr]:[Other]])</f>
        <v>0</v>
      </c>
    </row>
    <row r="853" spans="1:25" ht="15" customHeight="1">
      <c r="A853" s="78"/>
      <c r="B853" s="78"/>
      <c r="D853" s="71"/>
      <c r="G853" s="71"/>
      <c r="H853" s="96" t="e">
        <f>INDEX(TblAdmin1[Admin1 Code],MATCH(G853,TblAdmin1[Tbl1_Admin1],0),1)</f>
        <v>#N/A</v>
      </c>
      <c r="I853" s="71"/>
      <c r="J853" s="96" t="e">
        <f t="array" aca="1" ref="J853" ca="1">OFFSET(Tbl2_Name2,MATCH(I853,OFFSET(Tbl2_RegionPCODE,MATCH(H853,Tbl2_Pcode1,0),1,COUNTIF(Tbl2_Pcode1,H853),1),0)-1+MATCH(H853,Tbl2_Pcode1,0)-1,1)</f>
        <v>#N/A</v>
      </c>
      <c r="K853" s="71"/>
      <c r="L853" s="96" t="e">
        <f t="array" aca="1" ref="L853" ca="1">OFFSET(Tbl3_Name3,MATCH(K853,OFFSET(Tbl3_Admin2PCODE,MATCH(J853,Tbl3_Pcode2,0),1,COUNTIF(Tbl3_Pcode2,J853),1),0)-1+MATCH(J853,Tbl3_Pcode2,0)-1,1)</f>
        <v>#N/A</v>
      </c>
      <c r="N853" s="96" t="e">
        <f t="array" aca="1" ref="N853" ca="1">OFFSET(Tbl4_Name4,MATCH(M853,OFFSET(Tbl4_Admin3PCODE,MATCH(L853,Tbl4_PCODE3,0),1,COUNTIF(Tbl4_PCODE3,L853),1),0)-1+MATCH(L853,Tbl4_PCODE3,0)-1,1)</f>
        <v>#N/A</v>
      </c>
      <c r="O853" s="96" t="str">
        <f ca="1">IFERROR(VLOOKUP(N853,PCODE4:LATITUDE,2,FALSE),"")</f>
        <v/>
      </c>
      <c r="P853" s="96" t="str">
        <f ca="1">IFERROR(VLOOKUP(N853,PCODE4:LONGITUDE,3,FALSE),"")</f>
        <v/>
      </c>
      <c r="Q853" s="81"/>
      <c r="R853" s="80"/>
      <c r="S853" s="73"/>
      <c r="T853" s="73"/>
      <c r="U853" s="73"/>
      <c r="V853" s="73"/>
      <c r="W853" s="73"/>
      <c r="X853" s="73"/>
      <c r="Y853" s="74">
        <f>SUM(Table1[[#This Row],[Syr]:[Other]])</f>
        <v>0</v>
      </c>
    </row>
    <row r="854" spans="1:25" ht="15" customHeight="1">
      <c r="A854" s="78"/>
      <c r="B854" s="78"/>
      <c r="D854" s="71"/>
      <c r="G854" s="71"/>
      <c r="H854" s="96" t="e">
        <f>INDEX(TblAdmin1[Admin1 Code],MATCH(G854,TblAdmin1[Tbl1_Admin1],0),1)</f>
        <v>#N/A</v>
      </c>
      <c r="I854" s="71"/>
      <c r="J854" s="96" t="e">
        <f t="array" aca="1" ref="J854" ca="1">OFFSET(Tbl2_Name2,MATCH(I854,OFFSET(Tbl2_RegionPCODE,MATCH(H854,Tbl2_Pcode1,0),1,COUNTIF(Tbl2_Pcode1,H854),1),0)-1+MATCH(H854,Tbl2_Pcode1,0)-1,1)</f>
        <v>#N/A</v>
      </c>
      <c r="K854" s="71"/>
      <c r="L854" s="96" t="e">
        <f t="array" aca="1" ref="L854" ca="1">OFFSET(Tbl3_Name3,MATCH(K854,OFFSET(Tbl3_Admin2PCODE,MATCH(J854,Tbl3_Pcode2,0),1,COUNTIF(Tbl3_Pcode2,J854),1),0)-1+MATCH(J854,Tbl3_Pcode2,0)-1,1)</f>
        <v>#N/A</v>
      </c>
      <c r="N854" s="96" t="e">
        <f t="array" aca="1" ref="N854" ca="1">OFFSET(Tbl4_Name4,MATCH(M854,OFFSET(Tbl4_Admin3PCODE,MATCH(L854,Tbl4_PCODE3,0),1,COUNTIF(Tbl4_PCODE3,L854),1),0)-1+MATCH(L854,Tbl4_PCODE3,0)-1,1)</f>
        <v>#N/A</v>
      </c>
      <c r="O854" s="96" t="str">
        <f ca="1">IFERROR(VLOOKUP(N854,PCODE4:LATITUDE,2,FALSE),"")</f>
        <v/>
      </c>
      <c r="P854" s="96" t="str">
        <f ca="1">IFERROR(VLOOKUP(N854,PCODE4:LONGITUDE,3,FALSE),"")</f>
        <v/>
      </c>
      <c r="Q854" s="81"/>
      <c r="R854" s="80"/>
      <c r="S854" s="73"/>
      <c r="T854" s="73"/>
      <c r="U854" s="73"/>
      <c r="V854" s="73"/>
      <c r="W854" s="73"/>
      <c r="X854" s="73"/>
      <c r="Y854" s="74">
        <f>SUM(Table1[[#This Row],[Syr]:[Other]])</f>
        <v>0</v>
      </c>
    </row>
    <row r="855" spans="1:25" ht="15" customHeight="1">
      <c r="A855" s="78"/>
      <c r="B855" s="78"/>
      <c r="D855" s="71"/>
      <c r="G855" s="71"/>
      <c r="H855" s="96" t="e">
        <f>INDEX(TblAdmin1[Admin1 Code],MATCH(G855,TblAdmin1[Tbl1_Admin1],0),1)</f>
        <v>#N/A</v>
      </c>
      <c r="I855" s="71"/>
      <c r="J855" s="96" t="e">
        <f t="array" aca="1" ref="J855" ca="1">OFFSET(Tbl2_Name2,MATCH(I855,OFFSET(Tbl2_RegionPCODE,MATCH(H855,Tbl2_Pcode1,0),1,COUNTIF(Tbl2_Pcode1,H855),1),0)-1+MATCH(H855,Tbl2_Pcode1,0)-1,1)</f>
        <v>#N/A</v>
      </c>
      <c r="K855" s="71"/>
      <c r="L855" s="96" t="e">
        <f t="array" aca="1" ref="L855" ca="1">OFFSET(Tbl3_Name3,MATCH(K855,OFFSET(Tbl3_Admin2PCODE,MATCH(J855,Tbl3_Pcode2,0),1,COUNTIF(Tbl3_Pcode2,J855),1),0)-1+MATCH(J855,Tbl3_Pcode2,0)-1,1)</f>
        <v>#N/A</v>
      </c>
      <c r="N855" s="96" t="e">
        <f t="array" aca="1" ref="N855" ca="1">OFFSET(Tbl4_Name4,MATCH(M855,OFFSET(Tbl4_Admin3PCODE,MATCH(L855,Tbl4_PCODE3,0),1,COUNTIF(Tbl4_PCODE3,L855),1),0)-1+MATCH(L855,Tbl4_PCODE3,0)-1,1)</f>
        <v>#N/A</v>
      </c>
      <c r="O855" s="96" t="str">
        <f ca="1">IFERROR(VLOOKUP(N855,PCODE4:LATITUDE,2,FALSE),"")</f>
        <v/>
      </c>
      <c r="P855" s="96" t="str">
        <f ca="1">IFERROR(VLOOKUP(N855,PCODE4:LONGITUDE,3,FALSE),"")</f>
        <v/>
      </c>
      <c r="Q855" s="81"/>
      <c r="R855" s="80"/>
      <c r="S855" s="73"/>
      <c r="T855" s="73"/>
      <c r="U855" s="73"/>
      <c r="V855" s="73"/>
      <c r="W855" s="73"/>
      <c r="X855" s="73"/>
      <c r="Y855" s="74">
        <f>SUM(Table1[[#This Row],[Syr]:[Other]])</f>
        <v>0</v>
      </c>
    </row>
    <row r="856" spans="1:25" ht="15" customHeight="1">
      <c r="A856" s="78"/>
      <c r="B856" s="78"/>
      <c r="D856" s="71"/>
      <c r="G856" s="71"/>
      <c r="H856" s="96" t="e">
        <f>INDEX(TblAdmin1[Admin1 Code],MATCH(G856,TblAdmin1[Tbl1_Admin1],0),1)</f>
        <v>#N/A</v>
      </c>
      <c r="I856" s="71"/>
      <c r="J856" s="96" t="e">
        <f t="array" aca="1" ref="J856" ca="1">OFFSET(Tbl2_Name2,MATCH(I856,OFFSET(Tbl2_RegionPCODE,MATCH(H856,Tbl2_Pcode1,0),1,COUNTIF(Tbl2_Pcode1,H856),1),0)-1+MATCH(H856,Tbl2_Pcode1,0)-1,1)</f>
        <v>#N/A</v>
      </c>
      <c r="K856" s="71"/>
      <c r="L856" s="96" t="e">
        <f t="array" aca="1" ref="L856" ca="1">OFFSET(Tbl3_Name3,MATCH(K856,OFFSET(Tbl3_Admin2PCODE,MATCH(J856,Tbl3_Pcode2,0),1,COUNTIF(Tbl3_Pcode2,J856),1),0)-1+MATCH(J856,Tbl3_Pcode2,0)-1,1)</f>
        <v>#N/A</v>
      </c>
      <c r="N856" s="96" t="e">
        <f t="array" aca="1" ref="N856" ca="1">OFFSET(Tbl4_Name4,MATCH(M856,OFFSET(Tbl4_Admin3PCODE,MATCH(L856,Tbl4_PCODE3,0),1,COUNTIF(Tbl4_PCODE3,L856),1),0)-1+MATCH(L856,Tbl4_PCODE3,0)-1,1)</f>
        <v>#N/A</v>
      </c>
      <c r="O856" s="96" t="str">
        <f ca="1">IFERROR(VLOOKUP(N856,PCODE4:LATITUDE,2,FALSE),"")</f>
        <v/>
      </c>
      <c r="P856" s="96" t="str">
        <f ca="1">IFERROR(VLOOKUP(N856,PCODE4:LONGITUDE,3,FALSE),"")</f>
        <v/>
      </c>
      <c r="Q856" s="81"/>
      <c r="R856" s="80"/>
      <c r="S856" s="73"/>
      <c r="T856" s="73"/>
      <c r="U856" s="73"/>
      <c r="V856" s="73"/>
      <c r="W856" s="73"/>
      <c r="X856" s="73"/>
      <c r="Y856" s="74">
        <f>SUM(Table1[[#This Row],[Syr]:[Other]])</f>
        <v>0</v>
      </c>
    </row>
    <row r="857" spans="1:25" ht="15" customHeight="1">
      <c r="A857" s="78"/>
      <c r="B857" s="78"/>
      <c r="D857" s="71"/>
      <c r="G857" s="71"/>
      <c r="H857" s="96" t="e">
        <f>INDEX(TblAdmin1[Admin1 Code],MATCH(G857,TblAdmin1[Tbl1_Admin1],0),1)</f>
        <v>#N/A</v>
      </c>
      <c r="I857" s="71"/>
      <c r="J857" s="96" t="e">
        <f t="array" aca="1" ref="J857" ca="1">OFFSET(Tbl2_Name2,MATCH(I857,OFFSET(Tbl2_RegionPCODE,MATCH(H857,Tbl2_Pcode1,0),1,COUNTIF(Tbl2_Pcode1,H857),1),0)-1+MATCH(H857,Tbl2_Pcode1,0)-1,1)</f>
        <v>#N/A</v>
      </c>
      <c r="K857" s="71"/>
      <c r="L857" s="96" t="e">
        <f t="array" aca="1" ref="L857" ca="1">OFFSET(Tbl3_Name3,MATCH(K857,OFFSET(Tbl3_Admin2PCODE,MATCH(J857,Tbl3_Pcode2,0),1,COUNTIF(Tbl3_Pcode2,J857),1),0)-1+MATCH(J857,Tbl3_Pcode2,0)-1,1)</f>
        <v>#N/A</v>
      </c>
      <c r="N857" s="96" t="e">
        <f t="array" aca="1" ref="N857" ca="1">OFFSET(Tbl4_Name4,MATCH(M857,OFFSET(Tbl4_Admin3PCODE,MATCH(L857,Tbl4_PCODE3,0),1,COUNTIF(Tbl4_PCODE3,L857),1),0)-1+MATCH(L857,Tbl4_PCODE3,0)-1,1)</f>
        <v>#N/A</v>
      </c>
      <c r="O857" s="96" t="str">
        <f ca="1">IFERROR(VLOOKUP(N857,PCODE4:LATITUDE,2,FALSE),"")</f>
        <v/>
      </c>
      <c r="P857" s="96" t="str">
        <f ca="1">IFERROR(VLOOKUP(N857,PCODE4:LONGITUDE,3,FALSE),"")</f>
        <v/>
      </c>
      <c r="Q857" s="81"/>
      <c r="R857" s="80"/>
      <c r="S857" s="73"/>
      <c r="T857" s="73"/>
      <c r="U857" s="73"/>
      <c r="V857" s="73"/>
      <c r="W857" s="73"/>
      <c r="X857" s="73"/>
      <c r="Y857" s="74">
        <f>SUM(Table1[[#This Row],[Syr]:[Other]])</f>
        <v>0</v>
      </c>
    </row>
    <row r="858" spans="1:25" ht="15" customHeight="1">
      <c r="A858" s="78"/>
      <c r="B858" s="78"/>
      <c r="D858" s="71"/>
      <c r="G858" s="71"/>
      <c r="H858" s="96" t="e">
        <f>INDEX(TblAdmin1[Admin1 Code],MATCH(G858,TblAdmin1[Tbl1_Admin1],0),1)</f>
        <v>#N/A</v>
      </c>
      <c r="I858" s="71"/>
      <c r="J858" s="96" t="e">
        <f t="array" aca="1" ref="J858" ca="1">OFFSET(Tbl2_Name2,MATCH(I858,OFFSET(Tbl2_RegionPCODE,MATCH(H858,Tbl2_Pcode1,0),1,COUNTIF(Tbl2_Pcode1,H858),1),0)-1+MATCH(H858,Tbl2_Pcode1,0)-1,1)</f>
        <v>#N/A</v>
      </c>
      <c r="K858" s="71"/>
      <c r="L858" s="96" t="e">
        <f t="array" aca="1" ref="L858" ca="1">OFFSET(Tbl3_Name3,MATCH(K858,OFFSET(Tbl3_Admin2PCODE,MATCH(J858,Tbl3_Pcode2,0),1,COUNTIF(Tbl3_Pcode2,J858),1),0)-1+MATCH(J858,Tbl3_Pcode2,0)-1,1)</f>
        <v>#N/A</v>
      </c>
      <c r="N858" s="96" t="e">
        <f t="array" aca="1" ref="N858" ca="1">OFFSET(Tbl4_Name4,MATCH(M858,OFFSET(Tbl4_Admin3PCODE,MATCH(L858,Tbl4_PCODE3,0),1,COUNTIF(Tbl4_PCODE3,L858),1),0)-1+MATCH(L858,Tbl4_PCODE3,0)-1,1)</f>
        <v>#N/A</v>
      </c>
      <c r="O858" s="96" t="str">
        <f ca="1">IFERROR(VLOOKUP(N858,PCODE4:LATITUDE,2,FALSE),"")</f>
        <v/>
      </c>
      <c r="P858" s="96" t="str">
        <f ca="1">IFERROR(VLOOKUP(N858,PCODE4:LONGITUDE,3,FALSE),"")</f>
        <v/>
      </c>
      <c r="Q858" s="81"/>
      <c r="R858" s="80"/>
      <c r="S858" s="73"/>
      <c r="T858" s="73"/>
      <c r="U858" s="73"/>
      <c r="V858" s="73"/>
      <c r="W858" s="73"/>
      <c r="X858" s="73"/>
      <c r="Y858" s="74">
        <f>SUM(Table1[[#This Row],[Syr]:[Other]])</f>
        <v>0</v>
      </c>
    </row>
    <row r="859" spans="1:25" ht="15" customHeight="1">
      <c r="A859" s="78"/>
      <c r="B859" s="78"/>
      <c r="D859" s="71"/>
      <c r="G859" s="71"/>
      <c r="H859" s="96" t="e">
        <f>INDEX(TblAdmin1[Admin1 Code],MATCH(G859,TblAdmin1[Tbl1_Admin1],0),1)</f>
        <v>#N/A</v>
      </c>
      <c r="I859" s="71"/>
      <c r="J859" s="96" t="e">
        <f t="array" aca="1" ref="J859" ca="1">OFFSET(Tbl2_Name2,MATCH(I859,OFFSET(Tbl2_RegionPCODE,MATCH(H859,Tbl2_Pcode1,0),1,COUNTIF(Tbl2_Pcode1,H859),1),0)-1+MATCH(H859,Tbl2_Pcode1,0)-1,1)</f>
        <v>#N/A</v>
      </c>
      <c r="K859" s="71"/>
      <c r="L859" s="96" t="e">
        <f t="array" aca="1" ref="L859" ca="1">OFFSET(Tbl3_Name3,MATCH(K859,OFFSET(Tbl3_Admin2PCODE,MATCH(J859,Tbl3_Pcode2,0),1,COUNTIF(Tbl3_Pcode2,J859),1),0)-1+MATCH(J859,Tbl3_Pcode2,0)-1,1)</f>
        <v>#N/A</v>
      </c>
      <c r="N859" s="96" t="e">
        <f t="array" aca="1" ref="N859" ca="1">OFFSET(Tbl4_Name4,MATCH(M859,OFFSET(Tbl4_Admin3PCODE,MATCH(L859,Tbl4_PCODE3,0),1,COUNTIF(Tbl4_PCODE3,L859),1),0)-1+MATCH(L859,Tbl4_PCODE3,0)-1,1)</f>
        <v>#N/A</v>
      </c>
      <c r="O859" s="96" t="str">
        <f ca="1">IFERROR(VLOOKUP(N859,PCODE4:LATITUDE,2,FALSE),"")</f>
        <v/>
      </c>
      <c r="P859" s="96" t="str">
        <f ca="1">IFERROR(VLOOKUP(N859,PCODE4:LONGITUDE,3,FALSE),"")</f>
        <v/>
      </c>
      <c r="Q859" s="81"/>
      <c r="R859" s="80"/>
      <c r="S859" s="73"/>
      <c r="T859" s="73"/>
      <c r="U859" s="73"/>
      <c r="V859" s="73"/>
      <c r="W859" s="73"/>
      <c r="X859" s="73"/>
      <c r="Y859" s="74">
        <f>SUM(Table1[[#This Row],[Syr]:[Other]])</f>
        <v>0</v>
      </c>
    </row>
    <row r="860" spans="1:25" ht="15" customHeight="1">
      <c r="A860" s="78"/>
      <c r="B860" s="78"/>
      <c r="D860" s="71"/>
      <c r="G860" s="71"/>
      <c r="H860" s="96" t="e">
        <f>INDEX(TblAdmin1[Admin1 Code],MATCH(G860,TblAdmin1[Tbl1_Admin1],0),1)</f>
        <v>#N/A</v>
      </c>
      <c r="I860" s="71"/>
      <c r="J860" s="96" t="e">
        <f t="array" aca="1" ref="J860" ca="1">OFFSET(Tbl2_Name2,MATCH(I860,OFFSET(Tbl2_RegionPCODE,MATCH(H860,Tbl2_Pcode1,0),1,COUNTIF(Tbl2_Pcode1,H860),1),0)-1+MATCH(H860,Tbl2_Pcode1,0)-1,1)</f>
        <v>#N/A</v>
      </c>
      <c r="K860" s="71"/>
      <c r="L860" s="96" t="e">
        <f t="array" aca="1" ref="L860" ca="1">OFFSET(Tbl3_Name3,MATCH(K860,OFFSET(Tbl3_Admin2PCODE,MATCH(J860,Tbl3_Pcode2,0),1,COUNTIF(Tbl3_Pcode2,J860),1),0)-1+MATCH(J860,Tbl3_Pcode2,0)-1,1)</f>
        <v>#N/A</v>
      </c>
      <c r="N860" s="96" t="e">
        <f t="array" aca="1" ref="N860" ca="1">OFFSET(Tbl4_Name4,MATCH(M860,OFFSET(Tbl4_Admin3PCODE,MATCH(L860,Tbl4_PCODE3,0),1,COUNTIF(Tbl4_PCODE3,L860),1),0)-1+MATCH(L860,Tbl4_PCODE3,0)-1,1)</f>
        <v>#N/A</v>
      </c>
      <c r="O860" s="96" t="str">
        <f ca="1">IFERROR(VLOOKUP(N860,PCODE4:LATITUDE,2,FALSE),"")</f>
        <v/>
      </c>
      <c r="P860" s="96" t="str">
        <f ca="1">IFERROR(VLOOKUP(N860,PCODE4:LONGITUDE,3,FALSE),"")</f>
        <v/>
      </c>
      <c r="Q860" s="81"/>
      <c r="R860" s="80"/>
      <c r="S860" s="73"/>
      <c r="T860" s="73"/>
      <c r="U860" s="73"/>
      <c r="V860" s="73"/>
      <c r="W860" s="73"/>
      <c r="X860" s="73"/>
      <c r="Y860" s="74">
        <f>SUM(Table1[[#This Row],[Syr]:[Other]])</f>
        <v>0</v>
      </c>
    </row>
    <row r="861" spans="1:25" ht="15" customHeight="1">
      <c r="A861" s="78"/>
      <c r="B861" s="78"/>
      <c r="D861" s="71"/>
      <c r="G861" s="71"/>
      <c r="H861" s="96" t="e">
        <f>INDEX(TblAdmin1[Admin1 Code],MATCH(G861,TblAdmin1[Tbl1_Admin1],0),1)</f>
        <v>#N/A</v>
      </c>
      <c r="I861" s="71"/>
      <c r="J861" s="96" t="e">
        <f t="array" aca="1" ref="J861" ca="1">OFFSET(Tbl2_Name2,MATCH(I861,OFFSET(Tbl2_RegionPCODE,MATCH(H861,Tbl2_Pcode1,0),1,COUNTIF(Tbl2_Pcode1,H861),1),0)-1+MATCH(H861,Tbl2_Pcode1,0)-1,1)</f>
        <v>#N/A</v>
      </c>
      <c r="K861" s="71"/>
      <c r="L861" s="96" t="e">
        <f t="array" aca="1" ref="L861" ca="1">OFFSET(Tbl3_Name3,MATCH(K861,OFFSET(Tbl3_Admin2PCODE,MATCH(J861,Tbl3_Pcode2,0),1,COUNTIF(Tbl3_Pcode2,J861),1),0)-1+MATCH(J861,Tbl3_Pcode2,0)-1,1)</f>
        <v>#N/A</v>
      </c>
      <c r="N861" s="96" t="e">
        <f t="array" aca="1" ref="N861" ca="1">OFFSET(Tbl4_Name4,MATCH(M861,OFFSET(Tbl4_Admin3PCODE,MATCH(L861,Tbl4_PCODE3,0),1,COUNTIF(Tbl4_PCODE3,L861),1),0)-1+MATCH(L861,Tbl4_PCODE3,0)-1,1)</f>
        <v>#N/A</v>
      </c>
      <c r="O861" s="96" t="str">
        <f ca="1">IFERROR(VLOOKUP(N861,PCODE4:LATITUDE,2,FALSE),"")</f>
        <v/>
      </c>
      <c r="P861" s="96" t="str">
        <f ca="1">IFERROR(VLOOKUP(N861,PCODE4:LONGITUDE,3,FALSE),"")</f>
        <v/>
      </c>
      <c r="Q861" s="81"/>
      <c r="R861" s="80"/>
      <c r="S861" s="73"/>
      <c r="T861" s="73"/>
      <c r="U861" s="73"/>
      <c r="V861" s="73"/>
      <c r="W861" s="73"/>
      <c r="X861" s="73"/>
      <c r="Y861" s="74">
        <f>SUM(Table1[[#This Row],[Syr]:[Other]])</f>
        <v>0</v>
      </c>
    </row>
    <row r="862" spans="1:25" ht="15" customHeight="1">
      <c r="A862" s="78"/>
      <c r="B862" s="78"/>
      <c r="D862" s="71"/>
      <c r="G862" s="71"/>
      <c r="H862" s="96" t="e">
        <f>INDEX(TblAdmin1[Admin1 Code],MATCH(G862,TblAdmin1[Tbl1_Admin1],0),1)</f>
        <v>#N/A</v>
      </c>
      <c r="I862" s="71"/>
      <c r="J862" s="96" t="e">
        <f t="array" aca="1" ref="J862" ca="1">OFFSET(Tbl2_Name2,MATCH(I862,OFFSET(Tbl2_RegionPCODE,MATCH(H862,Tbl2_Pcode1,0),1,COUNTIF(Tbl2_Pcode1,H862),1),0)-1+MATCH(H862,Tbl2_Pcode1,0)-1,1)</f>
        <v>#N/A</v>
      </c>
      <c r="K862" s="71"/>
      <c r="L862" s="96" t="e">
        <f t="array" aca="1" ref="L862" ca="1">OFFSET(Tbl3_Name3,MATCH(K862,OFFSET(Tbl3_Admin2PCODE,MATCH(J862,Tbl3_Pcode2,0),1,COUNTIF(Tbl3_Pcode2,J862),1),0)-1+MATCH(J862,Tbl3_Pcode2,0)-1,1)</f>
        <v>#N/A</v>
      </c>
      <c r="N862" s="96" t="e">
        <f t="array" aca="1" ref="N862" ca="1">OFFSET(Tbl4_Name4,MATCH(M862,OFFSET(Tbl4_Admin3PCODE,MATCH(L862,Tbl4_PCODE3,0),1,COUNTIF(Tbl4_PCODE3,L862),1),0)-1+MATCH(L862,Tbl4_PCODE3,0)-1,1)</f>
        <v>#N/A</v>
      </c>
      <c r="O862" s="96" t="str">
        <f ca="1">IFERROR(VLOOKUP(N862,PCODE4:LATITUDE,2,FALSE),"")</f>
        <v/>
      </c>
      <c r="P862" s="96" t="str">
        <f ca="1">IFERROR(VLOOKUP(N862,PCODE4:LONGITUDE,3,FALSE),"")</f>
        <v/>
      </c>
      <c r="Q862" s="81"/>
      <c r="R862" s="80"/>
      <c r="S862" s="73"/>
      <c r="T862" s="73"/>
      <c r="U862" s="73"/>
      <c r="V862" s="73"/>
      <c r="W862" s="73"/>
      <c r="X862" s="73"/>
      <c r="Y862" s="74">
        <f>SUM(Table1[[#This Row],[Syr]:[Other]])</f>
        <v>0</v>
      </c>
    </row>
    <row r="863" spans="1:25" ht="15" customHeight="1">
      <c r="A863" s="78"/>
      <c r="B863" s="78"/>
      <c r="D863" s="71"/>
      <c r="G863" s="71"/>
      <c r="H863" s="96" t="e">
        <f>INDEX(TblAdmin1[Admin1 Code],MATCH(G863,TblAdmin1[Tbl1_Admin1],0),1)</f>
        <v>#N/A</v>
      </c>
      <c r="I863" s="71"/>
      <c r="J863" s="96" t="e">
        <f t="array" aca="1" ref="J863" ca="1">OFFSET(Tbl2_Name2,MATCH(I863,OFFSET(Tbl2_RegionPCODE,MATCH(H863,Tbl2_Pcode1,0),1,COUNTIF(Tbl2_Pcode1,H863),1),0)-1+MATCH(H863,Tbl2_Pcode1,0)-1,1)</f>
        <v>#N/A</v>
      </c>
      <c r="K863" s="71"/>
      <c r="L863" s="96" t="e">
        <f t="array" aca="1" ref="L863" ca="1">OFFSET(Tbl3_Name3,MATCH(K863,OFFSET(Tbl3_Admin2PCODE,MATCH(J863,Tbl3_Pcode2,0),1,COUNTIF(Tbl3_Pcode2,J863),1),0)-1+MATCH(J863,Tbl3_Pcode2,0)-1,1)</f>
        <v>#N/A</v>
      </c>
      <c r="N863" s="96" t="e">
        <f t="array" aca="1" ref="N863" ca="1">OFFSET(Tbl4_Name4,MATCH(M863,OFFSET(Tbl4_Admin3PCODE,MATCH(L863,Tbl4_PCODE3,0),1,COUNTIF(Tbl4_PCODE3,L863),1),0)-1+MATCH(L863,Tbl4_PCODE3,0)-1,1)</f>
        <v>#N/A</v>
      </c>
      <c r="O863" s="96" t="str">
        <f ca="1">IFERROR(VLOOKUP(N863,PCODE4:LATITUDE,2,FALSE),"")</f>
        <v/>
      </c>
      <c r="P863" s="96" t="str">
        <f ca="1">IFERROR(VLOOKUP(N863,PCODE4:LONGITUDE,3,FALSE),"")</f>
        <v/>
      </c>
      <c r="Q863" s="81"/>
      <c r="R863" s="80"/>
      <c r="S863" s="73"/>
      <c r="T863" s="73"/>
      <c r="U863" s="73"/>
      <c r="V863" s="73"/>
      <c r="W863" s="73"/>
      <c r="X863" s="73"/>
      <c r="Y863" s="74">
        <f>SUM(Table1[[#This Row],[Syr]:[Other]])</f>
        <v>0</v>
      </c>
    </row>
    <row r="864" spans="1:25" ht="15" customHeight="1">
      <c r="A864" s="78"/>
      <c r="B864" s="78"/>
      <c r="D864" s="71"/>
      <c r="G864" s="71"/>
      <c r="H864" s="96" t="e">
        <f>INDEX(TblAdmin1[Admin1 Code],MATCH(G864,TblAdmin1[Tbl1_Admin1],0),1)</f>
        <v>#N/A</v>
      </c>
      <c r="I864" s="71"/>
      <c r="J864" s="96" t="e">
        <f t="array" aca="1" ref="J864" ca="1">OFFSET(Tbl2_Name2,MATCH(I864,OFFSET(Tbl2_RegionPCODE,MATCH(H864,Tbl2_Pcode1,0),1,COUNTIF(Tbl2_Pcode1,H864),1),0)-1+MATCH(H864,Tbl2_Pcode1,0)-1,1)</f>
        <v>#N/A</v>
      </c>
      <c r="K864" s="71"/>
      <c r="L864" s="96" t="e">
        <f t="array" aca="1" ref="L864" ca="1">OFFSET(Tbl3_Name3,MATCH(K864,OFFSET(Tbl3_Admin2PCODE,MATCH(J864,Tbl3_Pcode2,0),1,COUNTIF(Tbl3_Pcode2,J864),1),0)-1+MATCH(J864,Tbl3_Pcode2,0)-1,1)</f>
        <v>#N/A</v>
      </c>
      <c r="N864" s="96" t="e">
        <f t="array" aca="1" ref="N864" ca="1">OFFSET(Tbl4_Name4,MATCH(M864,OFFSET(Tbl4_Admin3PCODE,MATCH(L864,Tbl4_PCODE3,0),1,COUNTIF(Tbl4_PCODE3,L864),1),0)-1+MATCH(L864,Tbl4_PCODE3,0)-1,1)</f>
        <v>#N/A</v>
      </c>
      <c r="O864" s="96" t="str">
        <f ca="1">IFERROR(VLOOKUP(N864,PCODE4:LATITUDE,2,FALSE),"")</f>
        <v/>
      </c>
      <c r="P864" s="96" t="str">
        <f ca="1">IFERROR(VLOOKUP(N864,PCODE4:LONGITUDE,3,FALSE),"")</f>
        <v/>
      </c>
      <c r="Q864" s="81"/>
      <c r="R864" s="80"/>
      <c r="S864" s="73"/>
      <c r="T864" s="73"/>
      <c r="U864" s="73"/>
      <c r="V864" s="73"/>
      <c r="W864" s="73"/>
      <c r="X864" s="73"/>
      <c r="Y864" s="74">
        <f>SUM(Table1[[#This Row],[Syr]:[Other]])</f>
        <v>0</v>
      </c>
    </row>
    <row r="865" spans="1:25" ht="15" customHeight="1">
      <c r="A865" s="78"/>
      <c r="B865" s="78"/>
      <c r="D865" s="71"/>
      <c r="G865" s="71"/>
      <c r="H865" s="96" t="e">
        <f>INDEX(TblAdmin1[Admin1 Code],MATCH(G865,TblAdmin1[Tbl1_Admin1],0),1)</f>
        <v>#N/A</v>
      </c>
      <c r="I865" s="71"/>
      <c r="J865" s="96" t="e">
        <f t="array" aca="1" ref="J865" ca="1">OFFSET(Tbl2_Name2,MATCH(I865,OFFSET(Tbl2_RegionPCODE,MATCH(H865,Tbl2_Pcode1,0),1,COUNTIF(Tbl2_Pcode1,H865),1),0)-1+MATCH(H865,Tbl2_Pcode1,0)-1,1)</f>
        <v>#N/A</v>
      </c>
      <c r="K865" s="71"/>
      <c r="L865" s="96" t="e">
        <f t="array" aca="1" ref="L865" ca="1">OFFSET(Tbl3_Name3,MATCH(K865,OFFSET(Tbl3_Admin2PCODE,MATCH(J865,Tbl3_Pcode2,0),1,COUNTIF(Tbl3_Pcode2,J865),1),0)-1+MATCH(J865,Tbl3_Pcode2,0)-1,1)</f>
        <v>#N/A</v>
      </c>
      <c r="N865" s="96" t="e">
        <f t="array" aca="1" ref="N865" ca="1">OFFSET(Tbl4_Name4,MATCH(M865,OFFSET(Tbl4_Admin3PCODE,MATCH(L865,Tbl4_PCODE3,0),1,COUNTIF(Tbl4_PCODE3,L865),1),0)-1+MATCH(L865,Tbl4_PCODE3,0)-1,1)</f>
        <v>#N/A</v>
      </c>
      <c r="O865" s="96" t="str">
        <f ca="1">IFERROR(VLOOKUP(N865,PCODE4:LATITUDE,2,FALSE),"")</f>
        <v/>
      </c>
      <c r="P865" s="96" t="str">
        <f ca="1">IFERROR(VLOOKUP(N865,PCODE4:LONGITUDE,3,FALSE),"")</f>
        <v/>
      </c>
      <c r="Q865" s="81"/>
      <c r="R865" s="80"/>
      <c r="S865" s="73"/>
      <c r="T865" s="73"/>
      <c r="U865" s="73"/>
      <c r="V865" s="73"/>
      <c r="W865" s="73"/>
      <c r="X865" s="73"/>
      <c r="Y865" s="74">
        <f>SUM(Table1[[#This Row],[Syr]:[Other]])</f>
        <v>0</v>
      </c>
    </row>
    <row r="866" spans="1:25" ht="15" customHeight="1">
      <c r="A866" s="78"/>
      <c r="B866" s="78"/>
      <c r="D866" s="71"/>
      <c r="G866" s="71"/>
      <c r="H866" s="96" t="e">
        <f>INDEX(TblAdmin1[Admin1 Code],MATCH(G866,TblAdmin1[Tbl1_Admin1],0),1)</f>
        <v>#N/A</v>
      </c>
      <c r="I866" s="71"/>
      <c r="J866" s="96" t="e">
        <f t="array" aca="1" ref="J866" ca="1">OFFSET(Tbl2_Name2,MATCH(I866,OFFSET(Tbl2_RegionPCODE,MATCH(H866,Tbl2_Pcode1,0),1,COUNTIF(Tbl2_Pcode1,H866),1),0)-1+MATCH(H866,Tbl2_Pcode1,0)-1,1)</f>
        <v>#N/A</v>
      </c>
      <c r="K866" s="71"/>
      <c r="L866" s="96" t="e">
        <f t="array" aca="1" ref="L866" ca="1">OFFSET(Tbl3_Name3,MATCH(K866,OFFSET(Tbl3_Admin2PCODE,MATCH(J866,Tbl3_Pcode2,0),1,COUNTIF(Tbl3_Pcode2,J866),1),0)-1+MATCH(J866,Tbl3_Pcode2,0)-1,1)</f>
        <v>#N/A</v>
      </c>
      <c r="N866" s="96" t="e">
        <f t="array" aca="1" ref="N866" ca="1">OFFSET(Tbl4_Name4,MATCH(M866,OFFSET(Tbl4_Admin3PCODE,MATCH(L866,Tbl4_PCODE3,0),1,COUNTIF(Tbl4_PCODE3,L866),1),0)-1+MATCH(L866,Tbl4_PCODE3,0)-1,1)</f>
        <v>#N/A</v>
      </c>
      <c r="O866" s="96" t="str">
        <f ca="1">IFERROR(VLOOKUP(N866,PCODE4:LATITUDE,2,FALSE),"")</f>
        <v/>
      </c>
      <c r="P866" s="96" t="str">
        <f ca="1">IFERROR(VLOOKUP(N866,PCODE4:LONGITUDE,3,FALSE),"")</f>
        <v/>
      </c>
      <c r="Q866" s="81"/>
      <c r="R866" s="80"/>
      <c r="S866" s="73"/>
      <c r="T866" s="73"/>
      <c r="U866" s="73"/>
      <c r="V866" s="73"/>
      <c r="W866" s="73"/>
      <c r="X866" s="73"/>
      <c r="Y866" s="74">
        <f>SUM(Table1[[#This Row],[Syr]:[Other]])</f>
        <v>0</v>
      </c>
    </row>
    <row r="867" spans="1:25" ht="15" customHeight="1">
      <c r="A867" s="78"/>
      <c r="B867" s="78"/>
      <c r="D867" s="71"/>
      <c r="G867" s="71"/>
      <c r="H867" s="96" t="e">
        <f>INDEX(TblAdmin1[Admin1 Code],MATCH(G867,TblAdmin1[Tbl1_Admin1],0),1)</f>
        <v>#N/A</v>
      </c>
      <c r="I867" s="71"/>
      <c r="J867" s="96" t="e">
        <f t="array" aca="1" ref="J867" ca="1">OFFSET(Tbl2_Name2,MATCH(I867,OFFSET(Tbl2_RegionPCODE,MATCH(H867,Tbl2_Pcode1,0),1,COUNTIF(Tbl2_Pcode1,H867),1),0)-1+MATCH(H867,Tbl2_Pcode1,0)-1,1)</f>
        <v>#N/A</v>
      </c>
      <c r="K867" s="71"/>
      <c r="L867" s="96" t="e">
        <f t="array" aca="1" ref="L867" ca="1">OFFSET(Tbl3_Name3,MATCH(K867,OFFSET(Tbl3_Admin2PCODE,MATCH(J867,Tbl3_Pcode2,0),1,COUNTIF(Tbl3_Pcode2,J867),1),0)-1+MATCH(J867,Tbl3_Pcode2,0)-1,1)</f>
        <v>#N/A</v>
      </c>
      <c r="N867" s="96" t="e">
        <f t="array" aca="1" ref="N867" ca="1">OFFSET(Tbl4_Name4,MATCH(M867,OFFSET(Tbl4_Admin3PCODE,MATCH(L867,Tbl4_PCODE3,0),1,COUNTIF(Tbl4_PCODE3,L867),1),0)-1+MATCH(L867,Tbl4_PCODE3,0)-1,1)</f>
        <v>#N/A</v>
      </c>
      <c r="O867" s="96" t="str">
        <f ca="1">IFERROR(VLOOKUP(N867,PCODE4:LATITUDE,2,FALSE),"")</f>
        <v/>
      </c>
      <c r="P867" s="96" t="str">
        <f ca="1">IFERROR(VLOOKUP(N867,PCODE4:LONGITUDE,3,FALSE),"")</f>
        <v/>
      </c>
      <c r="Q867" s="81"/>
      <c r="R867" s="80"/>
      <c r="S867" s="73"/>
      <c r="T867" s="73"/>
      <c r="U867" s="73"/>
      <c r="V867" s="73"/>
      <c r="W867" s="73"/>
      <c r="X867" s="73"/>
      <c r="Y867" s="74">
        <f>SUM(Table1[[#This Row],[Syr]:[Other]])</f>
        <v>0</v>
      </c>
    </row>
    <row r="868" spans="1:25" ht="15" customHeight="1">
      <c r="A868" s="78"/>
      <c r="B868" s="78"/>
      <c r="D868" s="71"/>
      <c r="G868" s="71"/>
      <c r="H868" s="96" t="e">
        <f>INDEX(TblAdmin1[Admin1 Code],MATCH(G868,TblAdmin1[Tbl1_Admin1],0),1)</f>
        <v>#N/A</v>
      </c>
      <c r="I868" s="71"/>
      <c r="J868" s="96" t="e">
        <f t="array" aca="1" ref="J868" ca="1">OFFSET(Tbl2_Name2,MATCH(I868,OFFSET(Tbl2_RegionPCODE,MATCH(H868,Tbl2_Pcode1,0),1,COUNTIF(Tbl2_Pcode1,H868),1),0)-1+MATCH(H868,Tbl2_Pcode1,0)-1,1)</f>
        <v>#N/A</v>
      </c>
      <c r="K868" s="71"/>
      <c r="L868" s="96" t="e">
        <f t="array" aca="1" ref="L868" ca="1">OFFSET(Tbl3_Name3,MATCH(K868,OFFSET(Tbl3_Admin2PCODE,MATCH(J868,Tbl3_Pcode2,0),1,COUNTIF(Tbl3_Pcode2,J868),1),0)-1+MATCH(J868,Tbl3_Pcode2,0)-1,1)</f>
        <v>#N/A</v>
      </c>
      <c r="N868" s="96" t="e">
        <f t="array" aca="1" ref="N868" ca="1">OFFSET(Tbl4_Name4,MATCH(M868,OFFSET(Tbl4_Admin3PCODE,MATCH(L868,Tbl4_PCODE3,0),1,COUNTIF(Tbl4_PCODE3,L868),1),0)-1+MATCH(L868,Tbl4_PCODE3,0)-1,1)</f>
        <v>#N/A</v>
      </c>
      <c r="O868" s="96" t="str">
        <f ca="1">IFERROR(VLOOKUP(N868,PCODE4:LATITUDE,2,FALSE),"")</f>
        <v/>
      </c>
      <c r="P868" s="96" t="str">
        <f ca="1">IFERROR(VLOOKUP(N868,PCODE4:LONGITUDE,3,FALSE),"")</f>
        <v/>
      </c>
      <c r="Q868" s="81"/>
      <c r="R868" s="80"/>
      <c r="S868" s="73"/>
      <c r="T868" s="73"/>
      <c r="U868" s="73"/>
      <c r="V868" s="73"/>
      <c r="W868" s="73"/>
      <c r="X868" s="73"/>
      <c r="Y868" s="74">
        <f>SUM(Table1[[#This Row],[Syr]:[Other]])</f>
        <v>0</v>
      </c>
    </row>
    <row r="869" spans="1:25" ht="15" customHeight="1">
      <c r="A869" s="78"/>
      <c r="B869" s="78"/>
      <c r="D869" s="71"/>
      <c r="G869" s="71"/>
      <c r="H869" s="96" t="e">
        <f>INDEX(TblAdmin1[Admin1 Code],MATCH(G869,TblAdmin1[Tbl1_Admin1],0),1)</f>
        <v>#N/A</v>
      </c>
      <c r="I869" s="71"/>
      <c r="J869" s="96" t="e">
        <f t="array" aca="1" ref="J869" ca="1">OFFSET(Tbl2_Name2,MATCH(I869,OFFSET(Tbl2_RegionPCODE,MATCH(H869,Tbl2_Pcode1,0),1,COUNTIF(Tbl2_Pcode1,H869),1),0)-1+MATCH(H869,Tbl2_Pcode1,0)-1,1)</f>
        <v>#N/A</v>
      </c>
      <c r="K869" s="71"/>
      <c r="L869" s="96" t="e">
        <f t="array" aca="1" ref="L869" ca="1">OFFSET(Tbl3_Name3,MATCH(K869,OFFSET(Tbl3_Admin2PCODE,MATCH(J869,Tbl3_Pcode2,0),1,COUNTIF(Tbl3_Pcode2,J869),1),0)-1+MATCH(J869,Tbl3_Pcode2,0)-1,1)</f>
        <v>#N/A</v>
      </c>
      <c r="N869" s="96" t="e">
        <f t="array" aca="1" ref="N869" ca="1">OFFSET(Tbl4_Name4,MATCH(M869,OFFSET(Tbl4_Admin3PCODE,MATCH(L869,Tbl4_PCODE3,0),1,COUNTIF(Tbl4_PCODE3,L869),1),0)-1+MATCH(L869,Tbl4_PCODE3,0)-1,1)</f>
        <v>#N/A</v>
      </c>
      <c r="O869" s="96" t="str">
        <f ca="1">IFERROR(VLOOKUP(N869,PCODE4:LATITUDE,2,FALSE),"")</f>
        <v/>
      </c>
      <c r="P869" s="96" t="str">
        <f ca="1">IFERROR(VLOOKUP(N869,PCODE4:LONGITUDE,3,FALSE),"")</f>
        <v/>
      </c>
      <c r="Q869" s="81"/>
      <c r="R869" s="80"/>
      <c r="S869" s="73"/>
      <c r="T869" s="73"/>
      <c r="U869" s="73"/>
      <c r="V869" s="73"/>
      <c r="W869" s="73"/>
      <c r="X869" s="73"/>
      <c r="Y869" s="74">
        <f>SUM(Table1[[#This Row],[Syr]:[Other]])</f>
        <v>0</v>
      </c>
    </row>
    <row r="870" spans="1:25" ht="15" customHeight="1">
      <c r="A870" s="78"/>
      <c r="B870" s="78"/>
      <c r="D870" s="71"/>
      <c r="G870" s="71"/>
      <c r="H870" s="96" t="e">
        <f>INDEX(TblAdmin1[Admin1 Code],MATCH(G870,TblAdmin1[Tbl1_Admin1],0),1)</f>
        <v>#N/A</v>
      </c>
      <c r="I870" s="71"/>
      <c r="J870" s="96" t="e">
        <f t="array" aca="1" ref="J870" ca="1">OFFSET(Tbl2_Name2,MATCH(I870,OFFSET(Tbl2_RegionPCODE,MATCH(H870,Tbl2_Pcode1,0),1,COUNTIF(Tbl2_Pcode1,H870),1),0)-1+MATCH(H870,Tbl2_Pcode1,0)-1,1)</f>
        <v>#N/A</v>
      </c>
      <c r="K870" s="71"/>
      <c r="L870" s="96" t="e">
        <f t="array" aca="1" ref="L870" ca="1">OFFSET(Tbl3_Name3,MATCH(K870,OFFSET(Tbl3_Admin2PCODE,MATCH(J870,Tbl3_Pcode2,0),1,COUNTIF(Tbl3_Pcode2,J870),1),0)-1+MATCH(J870,Tbl3_Pcode2,0)-1,1)</f>
        <v>#N/A</v>
      </c>
      <c r="N870" s="96" t="e">
        <f t="array" aca="1" ref="N870" ca="1">OFFSET(Tbl4_Name4,MATCH(M870,OFFSET(Tbl4_Admin3PCODE,MATCH(L870,Tbl4_PCODE3,0),1,COUNTIF(Tbl4_PCODE3,L870),1),0)-1+MATCH(L870,Tbl4_PCODE3,0)-1,1)</f>
        <v>#N/A</v>
      </c>
      <c r="O870" s="96" t="str">
        <f ca="1">IFERROR(VLOOKUP(N870,PCODE4:LATITUDE,2,FALSE),"")</f>
        <v/>
      </c>
      <c r="P870" s="96" t="str">
        <f ca="1">IFERROR(VLOOKUP(N870,PCODE4:LONGITUDE,3,FALSE),"")</f>
        <v/>
      </c>
      <c r="Q870" s="81"/>
      <c r="R870" s="80"/>
      <c r="S870" s="73"/>
      <c r="T870" s="73"/>
      <c r="U870" s="73"/>
      <c r="V870" s="73"/>
      <c r="W870" s="73"/>
      <c r="X870" s="73"/>
      <c r="Y870" s="74">
        <f>SUM(Table1[[#This Row],[Syr]:[Other]])</f>
        <v>0</v>
      </c>
    </row>
    <row r="871" spans="1:25" ht="15" customHeight="1">
      <c r="A871" s="78"/>
      <c r="B871" s="78"/>
      <c r="D871" s="71"/>
      <c r="G871" s="71"/>
      <c r="H871" s="96" t="e">
        <f>INDEX(TblAdmin1[Admin1 Code],MATCH(G871,TblAdmin1[Tbl1_Admin1],0),1)</f>
        <v>#N/A</v>
      </c>
      <c r="I871" s="71"/>
      <c r="J871" s="96" t="e">
        <f t="array" aca="1" ref="J871" ca="1">OFFSET(Tbl2_Name2,MATCH(I871,OFFSET(Tbl2_RegionPCODE,MATCH(H871,Tbl2_Pcode1,0),1,COUNTIF(Tbl2_Pcode1,H871),1),0)-1+MATCH(H871,Tbl2_Pcode1,0)-1,1)</f>
        <v>#N/A</v>
      </c>
      <c r="K871" s="71"/>
      <c r="L871" s="96" t="e">
        <f t="array" aca="1" ref="L871" ca="1">OFFSET(Tbl3_Name3,MATCH(K871,OFFSET(Tbl3_Admin2PCODE,MATCH(J871,Tbl3_Pcode2,0),1,COUNTIF(Tbl3_Pcode2,J871),1),0)-1+MATCH(J871,Tbl3_Pcode2,0)-1,1)</f>
        <v>#N/A</v>
      </c>
      <c r="N871" s="96" t="e">
        <f t="array" aca="1" ref="N871" ca="1">OFFSET(Tbl4_Name4,MATCH(M871,OFFSET(Tbl4_Admin3PCODE,MATCH(L871,Tbl4_PCODE3,0),1,COUNTIF(Tbl4_PCODE3,L871),1),0)-1+MATCH(L871,Tbl4_PCODE3,0)-1,1)</f>
        <v>#N/A</v>
      </c>
      <c r="O871" s="96" t="str">
        <f ca="1">IFERROR(VLOOKUP(N871,PCODE4:LATITUDE,2,FALSE),"")</f>
        <v/>
      </c>
      <c r="P871" s="96" t="str">
        <f ca="1">IFERROR(VLOOKUP(N871,PCODE4:LONGITUDE,3,FALSE),"")</f>
        <v/>
      </c>
      <c r="Q871" s="81"/>
      <c r="R871" s="80"/>
      <c r="S871" s="73"/>
      <c r="T871" s="73"/>
      <c r="U871" s="73"/>
      <c r="V871" s="73"/>
      <c r="W871" s="73"/>
      <c r="X871" s="73"/>
      <c r="Y871" s="74">
        <f>SUM(Table1[[#This Row],[Syr]:[Other]])</f>
        <v>0</v>
      </c>
    </row>
    <row r="872" spans="1:25" ht="15" customHeight="1">
      <c r="A872" s="78"/>
      <c r="B872" s="78"/>
      <c r="D872" s="71"/>
      <c r="G872" s="71"/>
      <c r="H872" s="96" t="e">
        <f>INDEX(TblAdmin1[Admin1 Code],MATCH(G872,TblAdmin1[Tbl1_Admin1],0),1)</f>
        <v>#N/A</v>
      </c>
      <c r="I872" s="71"/>
      <c r="J872" s="96" t="e">
        <f t="array" aca="1" ref="J872" ca="1">OFFSET(Tbl2_Name2,MATCH(I872,OFFSET(Tbl2_RegionPCODE,MATCH(H872,Tbl2_Pcode1,0),1,COUNTIF(Tbl2_Pcode1,H872),1),0)-1+MATCH(H872,Tbl2_Pcode1,0)-1,1)</f>
        <v>#N/A</v>
      </c>
      <c r="K872" s="71"/>
      <c r="L872" s="96" t="e">
        <f t="array" aca="1" ref="L872" ca="1">OFFSET(Tbl3_Name3,MATCH(K872,OFFSET(Tbl3_Admin2PCODE,MATCH(J872,Tbl3_Pcode2,0),1,COUNTIF(Tbl3_Pcode2,J872),1),0)-1+MATCH(J872,Tbl3_Pcode2,0)-1,1)</f>
        <v>#N/A</v>
      </c>
      <c r="N872" s="96" t="e">
        <f t="array" aca="1" ref="N872" ca="1">OFFSET(Tbl4_Name4,MATCH(M872,OFFSET(Tbl4_Admin3PCODE,MATCH(L872,Tbl4_PCODE3,0),1,COUNTIF(Tbl4_PCODE3,L872),1),0)-1+MATCH(L872,Tbl4_PCODE3,0)-1,1)</f>
        <v>#N/A</v>
      </c>
      <c r="O872" s="96" t="str">
        <f ca="1">IFERROR(VLOOKUP(N872,PCODE4:LATITUDE,2,FALSE),"")</f>
        <v/>
      </c>
      <c r="P872" s="96" t="str">
        <f ca="1">IFERROR(VLOOKUP(N872,PCODE4:LONGITUDE,3,FALSE),"")</f>
        <v/>
      </c>
      <c r="Q872" s="81"/>
      <c r="R872" s="80"/>
      <c r="S872" s="73"/>
      <c r="T872" s="73"/>
      <c r="U872" s="73"/>
      <c r="V872" s="73"/>
      <c r="W872" s="73"/>
      <c r="X872" s="73"/>
      <c r="Y872" s="74">
        <f>SUM(Table1[[#This Row],[Syr]:[Other]])</f>
        <v>0</v>
      </c>
    </row>
    <row r="873" spans="1:25" ht="15" customHeight="1">
      <c r="A873" s="78"/>
      <c r="B873" s="78"/>
      <c r="D873" s="71"/>
      <c r="G873" s="71"/>
      <c r="H873" s="96" t="e">
        <f>INDEX(TblAdmin1[Admin1 Code],MATCH(G873,TblAdmin1[Tbl1_Admin1],0),1)</f>
        <v>#N/A</v>
      </c>
      <c r="I873" s="71"/>
      <c r="J873" s="96" t="e">
        <f t="array" aca="1" ref="J873" ca="1">OFFSET(Tbl2_Name2,MATCH(I873,OFFSET(Tbl2_RegionPCODE,MATCH(H873,Tbl2_Pcode1,0),1,COUNTIF(Tbl2_Pcode1,H873),1),0)-1+MATCH(H873,Tbl2_Pcode1,0)-1,1)</f>
        <v>#N/A</v>
      </c>
      <c r="K873" s="71"/>
      <c r="L873" s="96" t="e">
        <f t="array" aca="1" ref="L873" ca="1">OFFSET(Tbl3_Name3,MATCH(K873,OFFSET(Tbl3_Admin2PCODE,MATCH(J873,Tbl3_Pcode2,0),1,COUNTIF(Tbl3_Pcode2,J873),1),0)-1+MATCH(J873,Tbl3_Pcode2,0)-1,1)</f>
        <v>#N/A</v>
      </c>
      <c r="N873" s="96" t="e">
        <f t="array" aca="1" ref="N873" ca="1">OFFSET(Tbl4_Name4,MATCH(M873,OFFSET(Tbl4_Admin3PCODE,MATCH(L873,Tbl4_PCODE3,0),1,COUNTIF(Tbl4_PCODE3,L873),1),0)-1+MATCH(L873,Tbl4_PCODE3,0)-1,1)</f>
        <v>#N/A</v>
      </c>
      <c r="O873" s="96" t="str">
        <f ca="1">IFERROR(VLOOKUP(N873,PCODE4:LATITUDE,2,FALSE),"")</f>
        <v/>
      </c>
      <c r="P873" s="96" t="str">
        <f ca="1">IFERROR(VLOOKUP(N873,PCODE4:LONGITUDE,3,FALSE),"")</f>
        <v/>
      </c>
      <c r="Q873" s="81"/>
      <c r="R873" s="80"/>
      <c r="S873" s="73"/>
      <c r="T873" s="73"/>
      <c r="U873" s="73"/>
      <c r="V873" s="73"/>
      <c r="W873" s="73"/>
      <c r="X873" s="73"/>
      <c r="Y873" s="74">
        <f>SUM(Table1[[#This Row],[Syr]:[Other]])</f>
        <v>0</v>
      </c>
    </row>
    <row r="874" spans="1:25" ht="15" customHeight="1">
      <c r="A874" s="78"/>
      <c r="B874" s="78"/>
      <c r="D874" s="71"/>
      <c r="G874" s="71"/>
      <c r="H874" s="96" t="e">
        <f>INDEX(TblAdmin1[Admin1 Code],MATCH(G874,TblAdmin1[Tbl1_Admin1],0),1)</f>
        <v>#N/A</v>
      </c>
      <c r="I874" s="71"/>
      <c r="J874" s="96" t="e">
        <f t="array" aca="1" ref="J874" ca="1">OFFSET(Tbl2_Name2,MATCH(I874,OFFSET(Tbl2_RegionPCODE,MATCH(H874,Tbl2_Pcode1,0),1,COUNTIF(Tbl2_Pcode1,H874),1),0)-1+MATCH(H874,Tbl2_Pcode1,0)-1,1)</f>
        <v>#N/A</v>
      </c>
      <c r="K874" s="71"/>
      <c r="L874" s="96" t="e">
        <f t="array" aca="1" ref="L874" ca="1">OFFSET(Tbl3_Name3,MATCH(K874,OFFSET(Tbl3_Admin2PCODE,MATCH(J874,Tbl3_Pcode2,0),1,COUNTIF(Tbl3_Pcode2,J874),1),0)-1+MATCH(J874,Tbl3_Pcode2,0)-1,1)</f>
        <v>#N/A</v>
      </c>
      <c r="N874" s="96" t="e">
        <f t="array" aca="1" ref="N874" ca="1">OFFSET(Tbl4_Name4,MATCH(M874,OFFSET(Tbl4_Admin3PCODE,MATCH(L874,Tbl4_PCODE3,0),1,COUNTIF(Tbl4_PCODE3,L874),1),0)-1+MATCH(L874,Tbl4_PCODE3,0)-1,1)</f>
        <v>#N/A</v>
      </c>
      <c r="O874" s="96" t="str">
        <f ca="1">IFERROR(VLOOKUP(N874,PCODE4:LATITUDE,2,FALSE),"")</f>
        <v/>
      </c>
      <c r="P874" s="96" t="str">
        <f ca="1">IFERROR(VLOOKUP(N874,PCODE4:LONGITUDE,3,FALSE),"")</f>
        <v/>
      </c>
      <c r="Q874" s="81"/>
      <c r="R874" s="80"/>
      <c r="S874" s="73"/>
      <c r="T874" s="73"/>
      <c r="U874" s="73"/>
      <c r="V874" s="73"/>
      <c r="W874" s="73"/>
      <c r="X874" s="73"/>
      <c r="Y874" s="74">
        <f>SUM(Table1[[#This Row],[Syr]:[Other]])</f>
        <v>0</v>
      </c>
    </row>
    <row r="875" spans="1:25" ht="15" customHeight="1">
      <c r="A875" s="78"/>
      <c r="B875" s="78"/>
      <c r="D875" s="71"/>
      <c r="G875" s="71"/>
      <c r="H875" s="96" t="e">
        <f>INDEX(TblAdmin1[Admin1 Code],MATCH(G875,TblAdmin1[Tbl1_Admin1],0),1)</f>
        <v>#N/A</v>
      </c>
      <c r="I875" s="71"/>
      <c r="J875" s="96" t="e">
        <f t="array" aca="1" ref="J875" ca="1">OFFSET(Tbl2_Name2,MATCH(I875,OFFSET(Tbl2_RegionPCODE,MATCH(H875,Tbl2_Pcode1,0),1,COUNTIF(Tbl2_Pcode1,H875),1),0)-1+MATCH(H875,Tbl2_Pcode1,0)-1,1)</f>
        <v>#N/A</v>
      </c>
      <c r="K875" s="71"/>
      <c r="L875" s="96" t="e">
        <f t="array" aca="1" ref="L875" ca="1">OFFSET(Tbl3_Name3,MATCH(K875,OFFSET(Tbl3_Admin2PCODE,MATCH(J875,Tbl3_Pcode2,0),1,COUNTIF(Tbl3_Pcode2,J875),1),0)-1+MATCH(J875,Tbl3_Pcode2,0)-1,1)</f>
        <v>#N/A</v>
      </c>
      <c r="N875" s="96" t="e">
        <f t="array" aca="1" ref="N875" ca="1">OFFSET(Tbl4_Name4,MATCH(M875,OFFSET(Tbl4_Admin3PCODE,MATCH(L875,Tbl4_PCODE3,0),1,COUNTIF(Tbl4_PCODE3,L875),1),0)-1+MATCH(L875,Tbl4_PCODE3,0)-1,1)</f>
        <v>#N/A</v>
      </c>
      <c r="O875" s="96" t="str">
        <f ca="1">IFERROR(VLOOKUP(N875,PCODE4:LATITUDE,2,FALSE),"")</f>
        <v/>
      </c>
      <c r="P875" s="96" t="str">
        <f ca="1">IFERROR(VLOOKUP(N875,PCODE4:LONGITUDE,3,FALSE),"")</f>
        <v/>
      </c>
      <c r="Q875" s="81"/>
      <c r="R875" s="80"/>
      <c r="S875" s="73"/>
      <c r="T875" s="73"/>
      <c r="U875" s="73"/>
      <c r="V875" s="73"/>
      <c r="W875" s="73"/>
      <c r="X875" s="73"/>
      <c r="Y875" s="74">
        <f>SUM(Table1[[#This Row],[Syr]:[Other]])</f>
        <v>0</v>
      </c>
    </row>
    <row r="876" spans="1:25" ht="15" customHeight="1">
      <c r="A876" s="78"/>
      <c r="B876" s="78"/>
      <c r="D876" s="71"/>
      <c r="G876" s="71"/>
      <c r="H876" s="96" t="e">
        <f>INDEX(TblAdmin1[Admin1 Code],MATCH(G876,TblAdmin1[Tbl1_Admin1],0),1)</f>
        <v>#N/A</v>
      </c>
      <c r="I876" s="71"/>
      <c r="J876" s="96" t="e">
        <f t="array" aca="1" ref="J876" ca="1">OFFSET(Tbl2_Name2,MATCH(I876,OFFSET(Tbl2_RegionPCODE,MATCH(H876,Tbl2_Pcode1,0),1,COUNTIF(Tbl2_Pcode1,H876),1),0)-1+MATCH(H876,Tbl2_Pcode1,0)-1,1)</f>
        <v>#N/A</v>
      </c>
      <c r="K876" s="71"/>
      <c r="L876" s="96" t="e">
        <f t="array" aca="1" ref="L876" ca="1">OFFSET(Tbl3_Name3,MATCH(K876,OFFSET(Tbl3_Admin2PCODE,MATCH(J876,Tbl3_Pcode2,0),1,COUNTIF(Tbl3_Pcode2,J876),1),0)-1+MATCH(J876,Tbl3_Pcode2,0)-1,1)</f>
        <v>#N/A</v>
      </c>
      <c r="N876" s="96" t="e">
        <f t="array" aca="1" ref="N876" ca="1">OFFSET(Tbl4_Name4,MATCH(M876,OFFSET(Tbl4_Admin3PCODE,MATCH(L876,Tbl4_PCODE3,0),1,COUNTIF(Tbl4_PCODE3,L876),1),0)-1+MATCH(L876,Tbl4_PCODE3,0)-1,1)</f>
        <v>#N/A</v>
      </c>
      <c r="O876" s="96" t="str">
        <f ca="1">IFERROR(VLOOKUP(N876,PCODE4:LATITUDE,2,FALSE),"")</f>
        <v/>
      </c>
      <c r="P876" s="96" t="str">
        <f ca="1">IFERROR(VLOOKUP(N876,PCODE4:LONGITUDE,3,FALSE),"")</f>
        <v/>
      </c>
      <c r="Q876" s="81"/>
      <c r="R876" s="80"/>
      <c r="S876" s="73"/>
      <c r="T876" s="73"/>
      <c r="U876" s="73"/>
      <c r="V876" s="73"/>
      <c r="W876" s="73"/>
      <c r="X876" s="73"/>
      <c r="Y876" s="74">
        <f>SUM(Table1[[#This Row],[Syr]:[Other]])</f>
        <v>0</v>
      </c>
    </row>
    <row r="877" spans="1:25" ht="15" customHeight="1">
      <c r="A877" s="78"/>
      <c r="B877" s="78"/>
      <c r="D877" s="71"/>
      <c r="G877" s="71"/>
      <c r="H877" s="96" t="e">
        <f>INDEX(TblAdmin1[Admin1 Code],MATCH(G877,TblAdmin1[Tbl1_Admin1],0),1)</f>
        <v>#N/A</v>
      </c>
      <c r="I877" s="71"/>
      <c r="J877" s="96" t="e">
        <f t="array" aca="1" ref="J877" ca="1">OFFSET(Tbl2_Name2,MATCH(I877,OFFSET(Tbl2_RegionPCODE,MATCH(H877,Tbl2_Pcode1,0),1,COUNTIF(Tbl2_Pcode1,H877),1),0)-1+MATCH(H877,Tbl2_Pcode1,0)-1,1)</f>
        <v>#N/A</v>
      </c>
      <c r="K877" s="71"/>
      <c r="L877" s="96" t="e">
        <f t="array" aca="1" ref="L877" ca="1">OFFSET(Tbl3_Name3,MATCH(K877,OFFSET(Tbl3_Admin2PCODE,MATCH(J877,Tbl3_Pcode2,0),1,COUNTIF(Tbl3_Pcode2,J877),1),0)-1+MATCH(J877,Tbl3_Pcode2,0)-1,1)</f>
        <v>#N/A</v>
      </c>
      <c r="N877" s="96" t="e">
        <f t="array" aca="1" ref="N877" ca="1">OFFSET(Tbl4_Name4,MATCH(M877,OFFSET(Tbl4_Admin3PCODE,MATCH(L877,Tbl4_PCODE3,0),1,COUNTIF(Tbl4_PCODE3,L877),1),0)-1+MATCH(L877,Tbl4_PCODE3,0)-1,1)</f>
        <v>#N/A</v>
      </c>
      <c r="O877" s="96" t="str">
        <f ca="1">IFERROR(VLOOKUP(N877,PCODE4:LATITUDE,2,FALSE),"")</f>
        <v/>
      </c>
      <c r="P877" s="96" t="str">
        <f ca="1">IFERROR(VLOOKUP(N877,PCODE4:LONGITUDE,3,FALSE),"")</f>
        <v/>
      </c>
      <c r="Q877" s="81"/>
      <c r="R877" s="80"/>
      <c r="S877" s="73"/>
      <c r="T877" s="73"/>
      <c r="U877" s="73"/>
      <c r="V877" s="73"/>
      <c r="W877" s="73"/>
      <c r="X877" s="73"/>
      <c r="Y877" s="74">
        <f>SUM(Table1[[#This Row],[Syr]:[Other]])</f>
        <v>0</v>
      </c>
    </row>
    <row r="878" spans="1:25" ht="15" customHeight="1">
      <c r="A878" s="78"/>
      <c r="B878" s="78"/>
      <c r="D878" s="71"/>
      <c r="G878" s="71"/>
      <c r="H878" s="96" t="e">
        <f>INDEX(TblAdmin1[Admin1 Code],MATCH(G878,TblAdmin1[Tbl1_Admin1],0),1)</f>
        <v>#N/A</v>
      </c>
      <c r="I878" s="71"/>
      <c r="J878" s="96" t="e">
        <f t="array" aca="1" ref="J878" ca="1">OFFSET(Tbl2_Name2,MATCH(I878,OFFSET(Tbl2_RegionPCODE,MATCH(H878,Tbl2_Pcode1,0),1,COUNTIF(Tbl2_Pcode1,H878),1),0)-1+MATCH(H878,Tbl2_Pcode1,0)-1,1)</f>
        <v>#N/A</v>
      </c>
      <c r="K878" s="71"/>
      <c r="L878" s="96" t="e">
        <f t="array" aca="1" ref="L878" ca="1">OFFSET(Tbl3_Name3,MATCH(K878,OFFSET(Tbl3_Admin2PCODE,MATCH(J878,Tbl3_Pcode2,0),1,COUNTIF(Tbl3_Pcode2,J878),1),0)-1+MATCH(J878,Tbl3_Pcode2,0)-1,1)</f>
        <v>#N/A</v>
      </c>
      <c r="N878" s="96" t="e">
        <f t="array" aca="1" ref="N878" ca="1">OFFSET(Tbl4_Name4,MATCH(M878,OFFSET(Tbl4_Admin3PCODE,MATCH(L878,Tbl4_PCODE3,0),1,COUNTIF(Tbl4_PCODE3,L878),1),0)-1+MATCH(L878,Tbl4_PCODE3,0)-1,1)</f>
        <v>#N/A</v>
      </c>
      <c r="O878" s="96" t="str">
        <f ca="1">IFERROR(VLOOKUP(N878,PCODE4:LATITUDE,2,FALSE),"")</f>
        <v/>
      </c>
      <c r="P878" s="96" t="str">
        <f ca="1">IFERROR(VLOOKUP(N878,PCODE4:LONGITUDE,3,FALSE),"")</f>
        <v/>
      </c>
      <c r="Q878" s="81"/>
      <c r="R878" s="80"/>
      <c r="S878" s="73"/>
      <c r="T878" s="73"/>
      <c r="U878" s="73"/>
      <c r="V878" s="73"/>
      <c r="W878" s="73"/>
      <c r="X878" s="73"/>
      <c r="Y878" s="74">
        <f>SUM(Table1[[#This Row],[Syr]:[Other]])</f>
        <v>0</v>
      </c>
    </row>
    <row r="879" spans="1:25" ht="15" customHeight="1">
      <c r="A879" s="78"/>
      <c r="B879" s="78"/>
      <c r="D879" s="71"/>
      <c r="G879" s="71"/>
      <c r="H879" s="96" t="e">
        <f>INDEX(TblAdmin1[Admin1 Code],MATCH(G879,TblAdmin1[Tbl1_Admin1],0),1)</f>
        <v>#N/A</v>
      </c>
      <c r="I879" s="71"/>
      <c r="J879" s="96" t="e">
        <f t="array" aca="1" ref="J879" ca="1">OFFSET(Tbl2_Name2,MATCH(I879,OFFSET(Tbl2_RegionPCODE,MATCH(H879,Tbl2_Pcode1,0),1,COUNTIF(Tbl2_Pcode1,H879),1),0)-1+MATCH(H879,Tbl2_Pcode1,0)-1,1)</f>
        <v>#N/A</v>
      </c>
      <c r="K879" s="71"/>
      <c r="L879" s="96" t="e">
        <f t="array" aca="1" ref="L879" ca="1">OFFSET(Tbl3_Name3,MATCH(K879,OFFSET(Tbl3_Admin2PCODE,MATCH(J879,Tbl3_Pcode2,0),1,COUNTIF(Tbl3_Pcode2,J879),1),0)-1+MATCH(J879,Tbl3_Pcode2,0)-1,1)</f>
        <v>#N/A</v>
      </c>
      <c r="N879" s="96" t="e">
        <f t="array" aca="1" ref="N879" ca="1">OFFSET(Tbl4_Name4,MATCH(M879,OFFSET(Tbl4_Admin3PCODE,MATCH(L879,Tbl4_PCODE3,0),1,COUNTIF(Tbl4_PCODE3,L879),1),0)-1+MATCH(L879,Tbl4_PCODE3,0)-1,1)</f>
        <v>#N/A</v>
      </c>
      <c r="O879" s="96" t="str">
        <f ca="1">IFERROR(VLOOKUP(N879,PCODE4:LATITUDE,2,FALSE),"")</f>
        <v/>
      </c>
      <c r="P879" s="96" t="str">
        <f ca="1">IFERROR(VLOOKUP(N879,PCODE4:LONGITUDE,3,FALSE),"")</f>
        <v/>
      </c>
      <c r="Q879" s="81"/>
      <c r="R879" s="80"/>
      <c r="S879" s="73"/>
      <c r="T879" s="73"/>
      <c r="U879" s="73"/>
      <c r="V879" s="73"/>
      <c r="W879" s="73"/>
      <c r="X879" s="73"/>
      <c r="Y879" s="74">
        <f>SUM(Table1[[#This Row],[Syr]:[Other]])</f>
        <v>0</v>
      </c>
    </row>
    <row r="880" spans="1:25" ht="15" customHeight="1">
      <c r="A880" s="78"/>
      <c r="B880" s="78"/>
      <c r="D880" s="71"/>
      <c r="G880" s="71"/>
      <c r="H880" s="96" t="e">
        <f>INDEX(TblAdmin1[Admin1 Code],MATCH(G880,TblAdmin1[Tbl1_Admin1],0),1)</f>
        <v>#N/A</v>
      </c>
      <c r="I880" s="71"/>
      <c r="J880" s="96" t="e">
        <f t="array" aca="1" ref="J880" ca="1">OFFSET(Tbl2_Name2,MATCH(I880,OFFSET(Tbl2_RegionPCODE,MATCH(H880,Tbl2_Pcode1,0),1,COUNTIF(Tbl2_Pcode1,H880),1),0)-1+MATCH(H880,Tbl2_Pcode1,0)-1,1)</f>
        <v>#N/A</v>
      </c>
      <c r="K880" s="71"/>
      <c r="L880" s="96" t="e">
        <f t="array" aca="1" ref="L880" ca="1">OFFSET(Tbl3_Name3,MATCH(K880,OFFSET(Tbl3_Admin2PCODE,MATCH(J880,Tbl3_Pcode2,0),1,COUNTIF(Tbl3_Pcode2,J880),1),0)-1+MATCH(J880,Tbl3_Pcode2,0)-1,1)</f>
        <v>#N/A</v>
      </c>
      <c r="N880" s="96" t="e">
        <f t="array" aca="1" ref="N880" ca="1">OFFSET(Tbl4_Name4,MATCH(M880,OFFSET(Tbl4_Admin3PCODE,MATCH(L880,Tbl4_PCODE3,0),1,COUNTIF(Tbl4_PCODE3,L880),1),0)-1+MATCH(L880,Tbl4_PCODE3,0)-1,1)</f>
        <v>#N/A</v>
      </c>
      <c r="O880" s="96" t="str">
        <f ca="1">IFERROR(VLOOKUP(N880,PCODE4:LATITUDE,2,FALSE),"")</f>
        <v/>
      </c>
      <c r="P880" s="96" t="str">
        <f ca="1">IFERROR(VLOOKUP(N880,PCODE4:LONGITUDE,3,FALSE),"")</f>
        <v/>
      </c>
      <c r="Q880" s="81"/>
      <c r="R880" s="80"/>
      <c r="S880" s="73"/>
      <c r="T880" s="73"/>
      <c r="U880" s="73"/>
      <c r="V880" s="73"/>
      <c r="W880" s="73"/>
      <c r="X880" s="73"/>
      <c r="Y880" s="74">
        <f>SUM(Table1[[#This Row],[Syr]:[Other]])</f>
        <v>0</v>
      </c>
    </row>
    <row r="881" spans="1:25" ht="15" customHeight="1">
      <c r="A881" s="78"/>
      <c r="B881" s="78"/>
      <c r="D881" s="71"/>
      <c r="G881" s="71"/>
      <c r="H881" s="96" t="e">
        <f>INDEX(TblAdmin1[Admin1 Code],MATCH(G881,TblAdmin1[Tbl1_Admin1],0),1)</f>
        <v>#N/A</v>
      </c>
      <c r="I881" s="71"/>
      <c r="J881" s="96" t="e">
        <f t="array" aca="1" ref="J881" ca="1">OFFSET(Tbl2_Name2,MATCH(I881,OFFSET(Tbl2_RegionPCODE,MATCH(H881,Tbl2_Pcode1,0),1,COUNTIF(Tbl2_Pcode1,H881),1),0)-1+MATCH(H881,Tbl2_Pcode1,0)-1,1)</f>
        <v>#N/A</v>
      </c>
      <c r="K881" s="71"/>
      <c r="L881" s="96" t="e">
        <f t="array" aca="1" ref="L881" ca="1">OFFSET(Tbl3_Name3,MATCH(K881,OFFSET(Tbl3_Admin2PCODE,MATCH(J881,Tbl3_Pcode2,0),1,COUNTIF(Tbl3_Pcode2,J881),1),0)-1+MATCH(J881,Tbl3_Pcode2,0)-1,1)</f>
        <v>#N/A</v>
      </c>
      <c r="N881" s="96" t="e">
        <f t="array" aca="1" ref="N881" ca="1">OFFSET(Tbl4_Name4,MATCH(M881,OFFSET(Tbl4_Admin3PCODE,MATCH(L881,Tbl4_PCODE3,0),1,COUNTIF(Tbl4_PCODE3,L881),1),0)-1+MATCH(L881,Tbl4_PCODE3,0)-1,1)</f>
        <v>#N/A</v>
      </c>
      <c r="O881" s="96" t="str">
        <f ca="1">IFERROR(VLOOKUP(N881,PCODE4:LATITUDE,2,FALSE),"")</f>
        <v/>
      </c>
      <c r="P881" s="96" t="str">
        <f ca="1">IFERROR(VLOOKUP(N881,PCODE4:LONGITUDE,3,FALSE),"")</f>
        <v/>
      </c>
      <c r="Q881" s="81"/>
      <c r="R881" s="80"/>
      <c r="S881" s="73"/>
      <c r="T881" s="73"/>
      <c r="U881" s="73"/>
      <c r="V881" s="73"/>
      <c r="W881" s="73"/>
      <c r="X881" s="73"/>
      <c r="Y881" s="74">
        <f>SUM(Table1[[#This Row],[Syr]:[Other]])</f>
        <v>0</v>
      </c>
    </row>
    <row r="882" spans="1:25" ht="15" customHeight="1">
      <c r="A882" s="78"/>
      <c r="B882" s="78"/>
      <c r="D882" s="71"/>
      <c r="G882" s="71"/>
      <c r="H882" s="96" t="e">
        <f>INDEX(TblAdmin1[Admin1 Code],MATCH(G882,TblAdmin1[Tbl1_Admin1],0),1)</f>
        <v>#N/A</v>
      </c>
      <c r="I882" s="71"/>
      <c r="J882" s="96" t="e">
        <f t="array" aca="1" ref="J882" ca="1">OFFSET(Tbl2_Name2,MATCH(I882,OFFSET(Tbl2_RegionPCODE,MATCH(H882,Tbl2_Pcode1,0),1,COUNTIF(Tbl2_Pcode1,H882),1),0)-1+MATCH(H882,Tbl2_Pcode1,0)-1,1)</f>
        <v>#N/A</v>
      </c>
      <c r="K882" s="71"/>
      <c r="L882" s="96" t="e">
        <f t="array" aca="1" ref="L882" ca="1">OFFSET(Tbl3_Name3,MATCH(K882,OFFSET(Tbl3_Admin2PCODE,MATCH(J882,Tbl3_Pcode2,0),1,COUNTIF(Tbl3_Pcode2,J882),1),0)-1+MATCH(J882,Tbl3_Pcode2,0)-1,1)</f>
        <v>#N/A</v>
      </c>
      <c r="N882" s="96" t="e">
        <f t="array" aca="1" ref="N882" ca="1">OFFSET(Tbl4_Name4,MATCH(M882,OFFSET(Tbl4_Admin3PCODE,MATCH(L882,Tbl4_PCODE3,0),1,COUNTIF(Tbl4_PCODE3,L882),1),0)-1+MATCH(L882,Tbl4_PCODE3,0)-1,1)</f>
        <v>#N/A</v>
      </c>
      <c r="O882" s="96" t="str">
        <f ca="1">IFERROR(VLOOKUP(N882,PCODE4:LATITUDE,2,FALSE),"")</f>
        <v/>
      </c>
      <c r="P882" s="96" t="str">
        <f ca="1">IFERROR(VLOOKUP(N882,PCODE4:LONGITUDE,3,FALSE),"")</f>
        <v/>
      </c>
      <c r="Q882" s="81"/>
      <c r="R882" s="80"/>
      <c r="S882" s="73"/>
      <c r="T882" s="73"/>
      <c r="U882" s="73"/>
      <c r="V882" s="73"/>
      <c r="W882" s="73"/>
      <c r="X882" s="73"/>
      <c r="Y882" s="74">
        <f>SUM(Table1[[#This Row],[Syr]:[Other]])</f>
        <v>0</v>
      </c>
    </row>
    <row r="883" spans="1:25" ht="15" customHeight="1">
      <c r="A883" s="78"/>
      <c r="B883" s="78"/>
      <c r="D883" s="71"/>
      <c r="G883" s="71"/>
      <c r="H883" s="96" t="e">
        <f>INDEX(TblAdmin1[Admin1 Code],MATCH(G883,TblAdmin1[Tbl1_Admin1],0),1)</f>
        <v>#N/A</v>
      </c>
      <c r="I883" s="71"/>
      <c r="J883" s="96" t="e">
        <f t="array" aca="1" ref="J883" ca="1">OFFSET(Tbl2_Name2,MATCH(I883,OFFSET(Tbl2_RegionPCODE,MATCH(H883,Tbl2_Pcode1,0),1,COUNTIF(Tbl2_Pcode1,H883),1),0)-1+MATCH(H883,Tbl2_Pcode1,0)-1,1)</f>
        <v>#N/A</v>
      </c>
      <c r="K883" s="71"/>
      <c r="L883" s="96" t="e">
        <f t="array" aca="1" ref="L883" ca="1">OFFSET(Tbl3_Name3,MATCH(K883,OFFSET(Tbl3_Admin2PCODE,MATCH(J883,Tbl3_Pcode2,0),1,COUNTIF(Tbl3_Pcode2,J883),1),0)-1+MATCH(J883,Tbl3_Pcode2,0)-1,1)</f>
        <v>#N/A</v>
      </c>
      <c r="N883" s="96" t="e">
        <f t="array" aca="1" ref="N883" ca="1">OFFSET(Tbl4_Name4,MATCH(M883,OFFSET(Tbl4_Admin3PCODE,MATCH(L883,Tbl4_PCODE3,0),1,COUNTIF(Tbl4_PCODE3,L883),1),0)-1+MATCH(L883,Tbl4_PCODE3,0)-1,1)</f>
        <v>#N/A</v>
      </c>
      <c r="O883" s="96" t="str">
        <f ca="1">IFERROR(VLOOKUP(N883,PCODE4:LATITUDE,2,FALSE),"")</f>
        <v/>
      </c>
      <c r="P883" s="96" t="str">
        <f ca="1">IFERROR(VLOOKUP(N883,PCODE4:LONGITUDE,3,FALSE),"")</f>
        <v/>
      </c>
      <c r="Q883" s="81"/>
      <c r="R883" s="80"/>
      <c r="S883" s="73"/>
      <c r="T883" s="73"/>
      <c r="U883" s="73"/>
      <c r="V883" s="73"/>
      <c r="W883" s="73"/>
      <c r="X883" s="73"/>
      <c r="Y883" s="74">
        <f>SUM(Table1[[#This Row],[Syr]:[Other]])</f>
        <v>0</v>
      </c>
    </row>
    <row r="884" spans="1:25" ht="15" customHeight="1">
      <c r="A884" s="78"/>
      <c r="B884" s="78"/>
      <c r="D884" s="71"/>
      <c r="G884" s="71"/>
      <c r="H884" s="96" t="e">
        <f>INDEX(TblAdmin1[Admin1 Code],MATCH(G884,TblAdmin1[Tbl1_Admin1],0),1)</f>
        <v>#N/A</v>
      </c>
      <c r="I884" s="71"/>
      <c r="J884" s="96" t="e">
        <f t="array" aca="1" ref="J884" ca="1">OFFSET(Tbl2_Name2,MATCH(I884,OFFSET(Tbl2_RegionPCODE,MATCH(H884,Tbl2_Pcode1,0),1,COUNTIF(Tbl2_Pcode1,H884),1),0)-1+MATCH(H884,Tbl2_Pcode1,0)-1,1)</f>
        <v>#N/A</v>
      </c>
      <c r="K884" s="71"/>
      <c r="L884" s="96" t="e">
        <f t="array" aca="1" ref="L884" ca="1">OFFSET(Tbl3_Name3,MATCH(K884,OFFSET(Tbl3_Admin2PCODE,MATCH(J884,Tbl3_Pcode2,0),1,COUNTIF(Tbl3_Pcode2,J884),1),0)-1+MATCH(J884,Tbl3_Pcode2,0)-1,1)</f>
        <v>#N/A</v>
      </c>
      <c r="N884" s="96" t="e">
        <f t="array" aca="1" ref="N884" ca="1">OFFSET(Tbl4_Name4,MATCH(M884,OFFSET(Tbl4_Admin3PCODE,MATCH(L884,Tbl4_PCODE3,0),1,COUNTIF(Tbl4_PCODE3,L884),1),0)-1+MATCH(L884,Tbl4_PCODE3,0)-1,1)</f>
        <v>#N/A</v>
      </c>
      <c r="O884" s="96" t="str">
        <f ca="1">IFERROR(VLOOKUP(N884,PCODE4:LATITUDE,2,FALSE),"")</f>
        <v/>
      </c>
      <c r="P884" s="96" t="str">
        <f ca="1">IFERROR(VLOOKUP(N884,PCODE4:LONGITUDE,3,FALSE),"")</f>
        <v/>
      </c>
      <c r="Q884" s="81"/>
      <c r="R884" s="80"/>
      <c r="S884" s="73"/>
      <c r="T884" s="73"/>
      <c r="U884" s="73"/>
      <c r="V884" s="73"/>
      <c r="W884" s="73"/>
      <c r="X884" s="73"/>
      <c r="Y884" s="74">
        <f>SUM(Table1[[#This Row],[Syr]:[Other]])</f>
        <v>0</v>
      </c>
    </row>
    <row r="885" spans="1:25" ht="15" customHeight="1">
      <c r="A885" s="78"/>
      <c r="B885" s="78"/>
      <c r="D885" s="71"/>
      <c r="G885" s="71"/>
      <c r="H885" s="96" t="e">
        <f>INDEX(TblAdmin1[Admin1 Code],MATCH(G885,TblAdmin1[Tbl1_Admin1],0),1)</f>
        <v>#N/A</v>
      </c>
      <c r="I885" s="71"/>
      <c r="J885" s="96" t="e">
        <f t="array" aca="1" ref="J885" ca="1">OFFSET(Tbl2_Name2,MATCH(I885,OFFSET(Tbl2_RegionPCODE,MATCH(H885,Tbl2_Pcode1,0),1,COUNTIF(Tbl2_Pcode1,H885),1),0)-1+MATCH(H885,Tbl2_Pcode1,0)-1,1)</f>
        <v>#N/A</v>
      </c>
      <c r="K885" s="71"/>
      <c r="L885" s="96" t="e">
        <f t="array" aca="1" ref="L885" ca="1">OFFSET(Tbl3_Name3,MATCH(K885,OFFSET(Tbl3_Admin2PCODE,MATCH(J885,Tbl3_Pcode2,0),1,COUNTIF(Tbl3_Pcode2,J885),1),0)-1+MATCH(J885,Tbl3_Pcode2,0)-1,1)</f>
        <v>#N/A</v>
      </c>
      <c r="N885" s="96" t="e">
        <f t="array" aca="1" ref="N885" ca="1">OFFSET(Tbl4_Name4,MATCH(M885,OFFSET(Tbl4_Admin3PCODE,MATCH(L885,Tbl4_PCODE3,0),1,COUNTIF(Tbl4_PCODE3,L885),1),0)-1+MATCH(L885,Tbl4_PCODE3,0)-1,1)</f>
        <v>#N/A</v>
      </c>
      <c r="O885" s="96" t="str">
        <f ca="1">IFERROR(VLOOKUP(N885,PCODE4:LATITUDE,2,FALSE),"")</f>
        <v/>
      </c>
      <c r="P885" s="96" t="str">
        <f ca="1">IFERROR(VLOOKUP(N885,PCODE4:LONGITUDE,3,FALSE),"")</f>
        <v/>
      </c>
      <c r="Q885" s="81"/>
      <c r="R885" s="80"/>
      <c r="S885" s="73"/>
      <c r="T885" s="73"/>
      <c r="U885" s="73"/>
      <c r="V885" s="73"/>
      <c r="W885" s="73"/>
      <c r="X885" s="73"/>
      <c r="Y885" s="74">
        <f>SUM(Table1[[#This Row],[Syr]:[Other]])</f>
        <v>0</v>
      </c>
    </row>
    <row r="886" spans="1:25" ht="15" customHeight="1">
      <c r="A886" s="78"/>
      <c r="B886" s="78"/>
      <c r="D886" s="71"/>
      <c r="G886" s="71"/>
      <c r="H886" s="96" t="e">
        <f>INDEX(TblAdmin1[Admin1 Code],MATCH(G886,TblAdmin1[Tbl1_Admin1],0),1)</f>
        <v>#N/A</v>
      </c>
      <c r="I886" s="71"/>
      <c r="J886" s="96" t="e">
        <f t="array" aca="1" ref="J886" ca="1">OFFSET(Tbl2_Name2,MATCH(I886,OFFSET(Tbl2_RegionPCODE,MATCH(H886,Tbl2_Pcode1,0),1,COUNTIF(Tbl2_Pcode1,H886),1),0)-1+MATCH(H886,Tbl2_Pcode1,0)-1,1)</f>
        <v>#N/A</v>
      </c>
      <c r="K886" s="71"/>
      <c r="L886" s="96" t="e">
        <f t="array" aca="1" ref="L886" ca="1">OFFSET(Tbl3_Name3,MATCH(K886,OFFSET(Tbl3_Admin2PCODE,MATCH(J886,Tbl3_Pcode2,0),1,COUNTIF(Tbl3_Pcode2,J886),1),0)-1+MATCH(J886,Tbl3_Pcode2,0)-1,1)</f>
        <v>#N/A</v>
      </c>
      <c r="N886" s="96" t="e">
        <f t="array" aca="1" ref="N886" ca="1">OFFSET(Tbl4_Name4,MATCH(M886,OFFSET(Tbl4_Admin3PCODE,MATCH(L886,Tbl4_PCODE3,0),1,COUNTIF(Tbl4_PCODE3,L886),1),0)-1+MATCH(L886,Tbl4_PCODE3,0)-1,1)</f>
        <v>#N/A</v>
      </c>
      <c r="O886" s="96" t="str">
        <f ca="1">IFERROR(VLOOKUP(N886,PCODE4:LATITUDE,2,FALSE),"")</f>
        <v/>
      </c>
      <c r="P886" s="96" t="str">
        <f ca="1">IFERROR(VLOOKUP(N886,PCODE4:LONGITUDE,3,FALSE),"")</f>
        <v/>
      </c>
      <c r="Q886" s="81"/>
      <c r="R886" s="80"/>
      <c r="S886" s="73"/>
      <c r="T886" s="73"/>
      <c r="U886" s="73"/>
      <c r="V886" s="73"/>
      <c r="W886" s="73"/>
      <c r="X886" s="73"/>
      <c r="Y886" s="74">
        <f>SUM(Table1[[#This Row],[Syr]:[Other]])</f>
        <v>0</v>
      </c>
    </row>
    <row r="887" spans="1:25" ht="15" customHeight="1">
      <c r="A887" s="78"/>
      <c r="B887" s="78"/>
      <c r="D887" s="71"/>
      <c r="G887" s="71"/>
      <c r="H887" s="96" t="e">
        <f>INDEX(TblAdmin1[Admin1 Code],MATCH(G887,TblAdmin1[Tbl1_Admin1],0),1)</f>
        <v>#N/A</v>
      </c>
      <c r="I887" s="71"/>
      <c r="J887" s="96" t="e">
        <f t="array" aca="1" ref="J887" ca="1">OFFSET(Tbl2_Name2,MATCH(I887,OFFSET(Tbl2_RegionPCODE,MATCH(H887,Tbl2_Pcode1,0),1,COUNTIF(Tbl2_Pcode1,H887),1),0)-1+MATCH(H887,Tbl2_Pcode1,0)-1,1)</f>
        <v>#N/A</v>
      </c>
      <c r="K887" s="71"/>
      <c r="L887" s="96" t="e">
        <f t="array" aca="1" ref="L887" ca="1">OFFSET(Tbl3_Name3,MATCH(K887,OFFSET(Tbl3_Admin2PCODE,MATCH(J887,Tbl3_Pcode2,0),1,COUNTIF(Tbl3_Pcode2,J887),1),0)-1+MATCH(J887,Tbl3_Pcode2,0)-1,1)</f>
        <v>#N/A</v>
      </c>
      <c r="N887" s="96" t="e">
        <f t="array" aca="1" ref="N887" ca="1">OFFSET(Tbl4_Name4,MATCH(M887,OFFSET(Tbl4_Admin3PCODE,MATCH(L887,Tbl4_PCODE3,0),1,COUNTIF(Tbl4_PCODE3,L887),1),0)-1+MATCH(L887,Tbl4_PCODE3,0)-1,1)</f>
        <v>#N/A</v>
      </c>
      <c r="O887" s="96" t="str">
        <f ca="1">IFERROR(VLOOKUP(N887,PCODE4:LATITUDE,2,FALSE),"")</f>
        <v/>
      </c>
      <c r="P887" s="96" t="str">
        <f ca="1">IFERROR(VLOOKUP(N887,PCODE4:LONGITUDE,3,FALSE),"")</f>
        <v/>
      </c>
      <c r="Q887" s="81"/>
      <c r="R887" s="80"/>
      <c r="S887" s="73"/>
      <c r="T887" s="73"/>
      <c r="U887" s="73"/>
      <c r="V887" s="73"/>
      <c r="W887" s="73"/>
      <c r="X887" s="73"/>
      <c r="Y887" s="74">
        <f>SUM(Table1[[#This Row],[Syr]:[Other]])</f>
        <v>0</v>
      </c>
    </row>
    <row r="888" spans="1:25" ht="15" customHeight="1">
      <c r="A888" s="78"/>
      <c r="B888" s="78"/>
      <c r="D888" s="71"/>
      <c r="G888" s="71"/>
      <c r="H888" s="96" t="e">
        <f>INDEX(TblAdmin1[Admin1 Code],MATCH(G888,TblAdmin1[Tbl1_Admin1],0),1)</f>
        <v>#N/A</v>
      </c>
      <c r="I888" s="71"/>
      <c r="J888" s="96" t="e">
        <f t="array" aca="1" ref="J888" ca="1">OFFSET(Tbl2_Name2,MATCH(I888,OFFSET(Tbl2_RegionPCODE,MATCH(H888,Tbl2_Pcode1,0),1,COUNTIF(Tbl2_Pcode1,H888),1),0)-1+MATCH(H888,Tbl2_Pcode1,0)-1,1)</f>
        <v>#N/A</v>
      </c>
      <c r="K888" s="71"/>
      <c r="L888" s="96" t="e">
        <f t="array" aca="1" ref="L888" ca="1">OFFSET(Tbl3_Name3,MATCH(K888,OFFSET(Tbl3_Admin2PCODE,MATCH(J888,Tbl3_Pcode2,0),1,COUNTIF(Tbl3_Pcode2,J888),1),0)-1+MATCH(J888,Tbl3_Pcode2,0)-1,1)</f>
        <v>#N/A</v>
      </c>
      <c r="N888" s="96" t="e">
        <f t="array" aca="1" ref="N888" ca="1">OFFSET(Tbl4_Name4,MATCH(M888,OFFSET(Tbl4_Admin3PCODE,MATCH(L888,Tbl4_PCODE3,0),1,COUNTIF(Tbl4_PCODE3,L888),1),0)-1+MATCH(L888,Tbl4_PCODE3,0)-1,1)</f>
        <v>#N/A</v>
      </c>
      <c r="O888" s="96" t="str">
        <f ca="1">IFERROR(VLOOKUP(N888,PCODE4:LATITUDE,2,FALSE),"")</f>
        <v/>
      </c>
      <c r="P888" s="96" t="str">
        <f ca="1">IFERROR(VLOOKUP(N888,PCODE4:LONGITUDE,3,FALSE),"")</f>
        <v/>
      </c>
      <c r="Q888" s="81"/>
      <c r="R888" s="80"/>
      <c r="S888" s="73"/>
      <c r="T888" s="73"/>
      <c r="U888" s="73"/>
      <c r="V888" s="73"/>
      <c r="W888" s="73"/>
      <c r="X888" s="73"/>
      <c r="Y888" s="74">
        <f>SUM(Table1[[#This Row],[Syr]:[Other]])</f>
        <v>0</v>
      </c>
    </row>
    <row r="889" spans="1:25" ht="15" customHeight="1">
      <c r="A889" s="78"/>
      <c r="B889" s="78"/>
      <c r="D889" s="71"/>
      <c r="G889" s="71"/>
      <c r="H889" s="96" t="e">
        <f>INDEX(TblAdmin1[Admin1 Code],MATCH(G889,TblAdmin1[Tbl1_Admin1],0),1)</f>
        <v>#N/A</v>
      </c>
      <c r="I889" s="71"/>
      <c r="J889" s="96" t="e">
        <f t="array" aca="1" ref="J889" ca="1">OFFSET(Tbl2_Name2,MATCH(I889,OFFSET(Tbl2_RegionPCODE,MATCH(H889,Tbl2_Pcode1,0),1,COUNTIF(Tbl2_Pcode1,H889),1),0)-1+MATCH(H889,Tbl2_Pcode1,0)-1,1)</f>
        <v>#N/A</v>
      </c>
      <c r="K889" s="71"/>
      <c r="L889" s="96" t="e">
        <f t="array" aca="1" ref="L889" ca="1">OFFSET(Tbl3_Name3,MATCH(K889,OFFSET(Tbl3_Admin2PCODE,MATCH(J889,Tbl3_Pcode2,0),1,COUNTIF(Tbl3_Pcode2,J889),1),0)-1+MATCH(J889,Tbl3_Pcode2,0)-1,1)</f>
        <v>#N/A</v>
      </c>
      <c r="N889" s="96" t="e">
        <f t="array" aca="1" ref="N889" ca="1">OFFSET(Tbl4_Name4,MATCH(M889,OFFSET(Tbl4_Admin3PCODE,MATCH(L889,Tbl4_PCODE3,0),1,COUNTIF(Tbl4_PCODE3,L889),1),0)-1+MATCH(L889,Tbl4_PCODE3,0)-1,1)</f>
        <v>#N/A</v>
      </c>
      <c r="O889" s="96" t="str">
        <f ca="1">IFERROR(VLOOKUP(N889,PCODE4:LATITUDE,2,FALSE),"")</f>
        <v/>
      </c>
      <c r="P889" s="96" t="str">
        <f ca="1">IFERROR(VLOOKUP(N889,PCODE4:LONGITUDE,3,FALSE),"")</f>
        <v/>
      </c>
      <c r="Q889" s="81"/>
      <c r="R889" s="80"/>
      <c r="S889" s="73"/>
      <c r="T889" s="73"/>
      <c r="U889" s="73"/>
      <c r="V889" s="73"/>
      <c r="W889" s="73"/>
      <c r="X889" s="73"/>
      <c r="Y889" s="74">
        <f>SUM(Table1[[#This Row],[Syr]:[Other]])</f>
        <v>0</v>
      </c>
    </row>
    <row r="890" spans="1:25" ht="15" customHeight="1">
      <c r="A890" s="78"/>
      <c r="B890" s="78"/>
      <c r="D890" s="71"/>
      <c r="G890" s="71"/>
      <c r="H890" s="96" t="e">
        <f>INDEX(TblAdmin1[Admin1 Code],MATCH(G890,TblAdmin1[Tbl1_Admin1],0),1)</f>
        <v>#N/A</v>
      </c>
      <c r="I890" s="71"/>
      <c r="J890" s="96" t="e">
        <f t="array" aca="1" ref="J890" ca="1">OFFSET(Tbl2_Name2,MATCH(I890,OFFSET(Tbl2_RegionPCODE,MATCH(H890,Tbl2_Pcode1,0),1,COUNTIF(Tbl2_Pcode1,H890),1),0)-1+MATCH(H890,Tbl2_Pcode1,0)-1,1)</f>
        <v>#N/A</v>
      </c>
      <c r="K890" s="71"/>
      <c r="L890" s="96" t="e">
        <f t="array" aca="1" ref="L890" ca="1">OFFSET(Tbl3_Name3,MATCH(K890,OFFSET(Tbl3_Admin2PCODE,MATCH(J890,Tbl3_Pcode2,0),1,COUNTIF(Tbl3_Pcode2,J890),1),0)-1+MATCH(J890,Tbl3_Pcode2,0)-1,1)</f>
        <v>#N/A</v>
      </c>
      <c r="N890" s="96" t="e">
        <f t="array" aca="1" ref="N890" ca="1">OFFSET(Tbl4_Name4,MATCH(M890,OFFSET(Tbl4_Admin3PCODE,MATCH(L890,Tbl4_PCODE3,0),1,COUNTIF(Tbl4_PCODE3,L890),1),0)-1+MATCH(L890,Tbl4_PCODE3,0)-1,1)</f>
        <v>#N/A</v>
      </c>
      <c r="O890" s="96" t="str">
        <f ca="1">IFERROR(VLOOKUP(N890,PCODE4:LATITUDE,2,FALSE),"")</f>
        <v/>
      </c>
      <c r="P890" s="96" t="str">
        <f ca="1">IFERROR(VLOOKUP(N890,PCODE4:LONGITUDE,3,FALSE),"")</f>
        <v/>
      </c>
      <c r="Q890" s="81"/>
      <c r="R890" s="80"/>
      <c r="S890" s="73"/>
      <c r="T890" s="73"/>
      <c r="U890" s="73"/>
      <c r="V890" s="73"/>
      <c r="W890" s="73"/>
      <c r="X890" s="73"/>
      <c r="Y890" s="74">
        <f>SUM(Table1[[#This Row],[Syr]:[Other]])</f>
        <v>0</v>
      </c>
    </row>
    <row r="891" spans="1:25" ht="15" customHeight="1">
      <c r="A891" s="78"/>
      <c r="B891" s="78"/>
      <c r="D891" s="71"/>
      <c r="G891" s="71"/>
      <c r="H891" s="96" t="e">
        <f>INDEX(TblAdmin1[Admin1 Code],MATCH(G891,TblAdmin1[Tbl1_Admin1],0),1)</f>
        <v>#N/A</v>
      </c>
      <c r="I891" s="71"/>
      <c r="J891" s="96" t="e">
        <f t="array" aca="1" ref="J891" ca="1">OFFSET(Tbl2_Name2,MATCH(I891,OFFSET(Tbl2_RegionPCODE,MATCH(H891,Tbl2_Pcode1,0),1,COUNTIF(Tbl2_Pcode1,H891),1),0)-1+MATCH(H891,Tbl2_Pcode1,0)-1,1)</f>
        <v>#N/A</v>
      </c>
      <c r="K891" s="71"/>
      <c r="L891" s="96" t="e">
        <f t="array" aca="1" ref="L891" ca="1">OFFSET(Tbl3_Name3,MATCH(K891,OFFSET(Tbl3_Admin2PCODE,MATCH(J891,Tbl3_Pcode2,0),1,COUNTIF(Tbl3_Pcode2,J891),1),0)-1+MATCH(J891,Tbl3_Pcode2,0)-1,1)</f>
        <v>#N/A</v>
      </c>
      <c r="N891" s="96" t="e">
        <f t="array" aca="1" ref="N891" ca="1">OFFSET(Tbl4_Name4,MATCH(M891,OFFSET(Tbl4_Admin3PCODE,MATCH(L891,Tbl4_PCODE3,0),1,COUNTIF(Tbl4_PCODE3,L891),1),0)-1+MATCH(L891,Tbl4_PCODE3,0)-1,1)</f>
        <v>#N/A</v>
      </c>
      <c r="O891" s="96" t="str">
        <f ca="1">IFERROR(VLOOKUP(N891,PCODE4:LATITUDE,2,FALSE),"")</f>
        <v/>
      </c>
      <c r="P891" s="96" t="str">
        <f ca="1">IFERROR(VLOOKUP(N891,PCODE4:LONGITUDE,3,FALSE),"")</f>
        <v/>
      </c>
      <c r="Q891" s="81"/>
      <c r="R891" s="80"/>
      <c r="S891" s="73"/>
      <c r="T891" s="73"/>
      <c r="U891" s="73"/>
      <c r="V891" s="73"/>
      <c r="W891" s="73"/>
      <c r="X891" s="73"/>
      <c r="Y891" s="74">
        <f>SUM(Table1[[#This Row],[Syr]:[Other]])</f>
        <v>0</v>
      </c>
    </row>
    <row r="892" spans="1:25" ht="15" customHeight="1">
      <c r="A892" s="78"/>
      <c r="B892" s="78"/>
      <c r="D892" s="71"/>
      <c r="G892" s="71"/>
      <c r="H892" s="96" t="e">
        <f>INDEX(TblAdmin1[Admin1 Code],MATCH(G892,TblAdmin1[Tbl1_Admin1],0),1)</f>
        <v>#N/A</v>
      </c>
      <c r="I892" s="71"/>
      <c r="J892" s="96" t="e">
        <f t="array" aca="1" ref="J892" ca="1">OFFSET(Tbl2_Name2,MATCH(I892,OFFSET(Tbl2_RegionPCODE,MATCH(H892,Tbl2_Pcode1,0),1,COUNTIF(Tbl2_Pcode1,H892),1),0)-1+MATCH(H892,Tbl2_Pcode1,0)-1,1)</f>
        <v>#N/A</v>
      </c>
      <c r="K892" s="71"/>
      <c r="L892" s="96" t="e">
        <f t="array" aca="1" ref="L892" ca="1">OFFSET(Tbl3_Name3,MATCH(K892,OFFSET(Tbl3_Admin2PCODE,MATCH(J892,Tbl3_Pcode2,0),1,COUNTIF(Tbl3_Pcode2,J892),1),0)-1+MATCH(J892,Tbl3_Pcode2,0)-1,1)</f>
        <v>#N/A</v>
      </c>
      <c r="N892" s="96" t="e">
        <f t="array" aca="1" ref="N892" ca="1">OFFSET(Tbl4_Name4,MATCH(M892,OFFSET(Tbl4_Admin3PCODE,MATCH(L892,Tbl4_PCODE3,0),1,COUNTIF(Tbl4_PCODE3,L892),1),0)-1+MATCH(L892,Tbl4_PCODE3,0)-1,1)</f>
        <v>#N/A</v>
      </c>
      <c r="O892" s="96" t="str">
        <f ca="1">IFERROR(VLOOKUP(N892,PCODE4:LATITUDE,2,FALSE),"")</f>
        <v/>
      </c>
      <c r="P892" s="96" t="str">
        <f ca="1">IFERROR(VLOOKUP(N892,PCODE4:LONGITUDE,3,FALSE),"")</f>
        <v/>
      </c>
      <c r="Q892" s="81"/>
      <c r="R892" s="80"/>
      <c r="S892" s="73"/>
      <c r="T892" s="73"/>
      <c r="U892" s="73"/>
      <c r="V892" s="73"/>
      <c r="W892" s="73"/>
      <c r="X892" s="73"/>
      <c r="Y892" s="74">
        <f>SUM(Table1[[#This Row],[Syr]:[Other]])</f>
        <v>0</v>
      </c>
    </row>
    <row r="893" spans="1:25" ht="15" customHeight="1">
      <c r="A893" s="78"/>
      <c r="B893" s="78"/>
      <c r="D893" s="71"/>
      <c r="G893" s="71"/>
      <c r="H893" s="96" t="e">
        <f>INDEX(TblAdmin1[Admin1 Code],MATCH(G893,TblAdmin1[Tbl1_Admin1],0),1)</f>
        <v>#N/A</v>
      </c>
      <c r="I893" s="71"/>
      <c r="J893" s="96" t="e">
        <f t="array" aca="1" ref="J893" ca="1">OFFSET(Tbl2_Name2,MATCH(I893,OFFSET(Tbl2_RegionPCODE,MATCH(H893,Tbl2_Pcode1,0),1,COUNTIF(Tbl2_Pcode1,H893),1),0)-1+MATCH(H893,Tbl2_Pcode1,0)-1,1)</f>
        <v>#N/A</v>
      </c>
      <c r="K893" s="71"/>
      <c r="L893" s="96" t="e">
        <f t="array" aca="1" ref="L893" ca="1">OFFSET(Tbl3_Name3,MATCH(K893,OFFSET(Tbl3_Admin2PCODE,MATCH(J893,Tbl3_Pcode2,0),1,COUNTIF(Tbl3_Pcode2,J893),1),0)-1+MATCH(J893,Tbl3_Pcode2,0)-1,1)</f>
        <v>#N/A</v>
      </c>
      <c r="N893" s="96" t="e">
        <f t="array" aca="1" ref="N893" ca="1">OFFSET(Tbl4_Name4,MATCH(M893,OFFSET(Tbl4_Admin3PCODE,MATCH(L893,Tbl4_PCODE3,0),1,COUNTIF(Tbl4_PCODE3,L893),1),0)-1+MATCH(L893,Tbl4_PCODE3,0)-1,1)</f>
        <v>#N/A</v>
      </c>
      <c r="O893" s="96" t="str">
        <f ca="1">IFERROR(VLOOKUP(N893,PCODE4:LATITUDE,2,FALSE),"")</f>
        <v/>
      </c>
      <c r="P893" s="96" t="str">
        <f ca="1">IFERROR(VLOOKUP(N893,PCODE4:LONGITUDE,3,FALSE),"")</f>
        <v/>
      </c>
      <c r="Q893" s="81"/>
      <c r="R893" s="80"/>
      <c r="S893" s="73"/>
      <c r="T893" s="73"/>
      <c r="U893" s="73"/>
      <c r="V893" s="73"/>
      <c r="W893" s="73"/>
      <c r="X893" s="73"/>
      <c r="Y893" s="74">
        <f>SUM(Table1[[#This Row],[Syr]:[Other]])</f>
        <v>0</v>
      </c>
    </row>
    <row r="894" spans="1:25" ht="15" customHeight="1">
      <c r="A894" s="78"/>
      <c r="B894" s="78"/>
      <c r="D894" s="71"/>
      <c r="G894" s="71"/>
      <c r="H894" s="96" t="e">
        <f>INDEX(TblAdmin1[Admin1 Code],MATCH(G894,TblAdmin1[Tbl1_Admin1],0),1)</f>
        <v>#N/A</v>
      </c>
      <c r="I894" s="71"/>
      <c r="J894" s="96" t="e">
        <f t="array" aca="1" ref="J894" ca="1">OFFSET(Tbl2_Name2,MATCH(I894,OFFSET(Tbl2_RegionPCODE,MATCH(H894,Tbl2_Pcode1,0),1,COUNTIF(Tbl2_Pcode1,H894),1),0)-1+MATCH(H894,Tbl2_Pcode1,0)-1,1)</f>
        <v>#N/A</v>
      </c>
      <c r="K894" s="71"/>
      <c r="L894" s="96" t="e">
        <f t="array" aca="1" ref="L894" ca="1">OFFSET(Tbl3_Name3,MATCH(K894,OFFSET(Tbl3_Admin2PCODE,MATCH(J894,Tbl3_Pcode2,0),1,COUNTIF(Tbl3_Pcode2,J894),1),0)-1+MATCH(J894,Tbl3_Pcode2,0)-1,1)</f>
        <v>#N/A</v>
      </c>
      <c r="N894" s="96" t="e">
        <f t="array" aca="1" ref="N894" ca="1">OFFSET(Tbl4_Name4,MATCH(M894,OFFSET(Tbl4_Admin3PCODE,MATCH(L894,Tbl4_PCODE3,0),1,COUNTIF(Tbl4_PCODE3,L894),1),0)-1+MATCH(L894,Tbl4_PCODE3,0)-1,1)</f>
        <v>#N/A</v>
      </c>
      <c r="O894" s="96" t="str">
        <f ca="1">IFERROR(VLOOKUP(N894,PCODE4:LATITUDE,2,FALSE),"")</f>
        <v/>
      </c>
      <c r="P894" s="96" t="str">
        <f ca="1">IFERROR(VLOOKUP(N894,PCODE4:LONGITUDE,3,FALSE),"")</f>
        <v/>
      </c>
      <c r="Q894" s="81"/>
      <c r="R894" s="80"/>
      <c r="S894" s="73"/>
      <c r="T894" s="73"/>
      <c r="U894" s="73"/>
      <c r="V894" s="73"/>
      <c r="W894" s="73"/>
      <c r="X894" s="73"/>
      <c r="Y894" s="74">
        <f>SUM(Table1[[#This Row],[Syr]:[Other]])</f>
        <v>0</v>
      </c>
    </row>
    <row r="895" spans="1:25" ht="15" customHeight="1">
      <c r="A895" s="78"/>
      <c r="B895" s="78"/>
      <c r="D895" s="71"/>
      <c r="G895" s="71"/>
      <c r="H895" s="96" t="e">
        <f>INDEX(TblAdmin1[Admin1 Code],MATCH(G895,TblAdmin1[Tbl1_Admin1],0),1)</f>
        <v>#N/A</v>
      </c>
      <c r="I895" s="71"/>
      <c r="J895" s="96" t="e">
        <f t="array" aca="1" ref="J895" ca="1">OFFSET(Tbl2_Name2,MATCH(I895,OFFSET(Tbl2_RegionPCODE,MATCH(H895,Tbl2_Pcode1,0),1,COUNTIF(Tbl2_Pcode1,H895),1),0)-1+MATCH(H895,Tbl2_Pcode1,0)-1,1)</f>
        <v>#N/A</v>
      </c>
      <c r="K895" s="71"/>
      <c r="L895" s="96" t="e">
        <f t="array" aca="1" ref="L895" ca="1">OFFSET(Tbl3_Name3,MATCH(K895,OFFSET(Tbl3_Admin2PCODE,MATCH(J895,Tbl3_Pcode2,0),1,COUNTIF(Tbl3_Pcode2,J895),1),0)-1+MATCH(J895,Tbl3_Pcode2,0)-1,1)</f>
        <v>#N/A</v>
      </c>
      <c r="N895" s="96" t="e">
        <f t="array" aca="1" ref="N895" ca="1">OFFSET(Tbl4_Name4,MATCH(M895,OFFSET(Tbl4_Admin3PCODE,MATCH(L895,Tbl4_PCODE3,0),1,COUNTIF(Tbl4_PCODE3,L895),1),0)-1+MATCH(L895,Tbl4_PCODE3,0)-1,1)</f>
        <v>#N/A</v>
      </c>
      <c r="O895" s="96" t="str">
        <f ca="1">IFERROR(VLOOKUP(N895,PCODE4:LATITUDE,2,FALSE),"")</f>
        <v/>
      </c>
      <c r="P895" s="96" t="str">
        <f ca="1">IFERROR(VLOOKUP(N895,PCODE4:LONGITUDE,3,FALSE),"")</f>
        <v/>
      </c>
      <c r="Q895" s="81"/>
      <c r="R895" s="80"/>
      <c r="S895" s="73"/>
      <c r="T895" s="73"/>
      <c r="U895" s="73"/>
      <c r="V895" s="73"/>
      <c r="W895" s="73"/>
      <c r="X895" s="73"/>
      <c r="Y895" s="74">
        <f>SUM(Table1[[#This Row],[Syr]:[Other]])</f>
        <v>0</v>
      </c>
    </row>
    <row r="896" spans="1:25" ht="15" customHeight="1">
      <c r="A896" s="78"/>
      <c r="B896" s="78"/>
      <c r="D896" s="71"/>
      <c r="G896" s="71"/>
      <c r="H896" s="96" t="e">
        <f>INDEX(TblAdmin1[Admin1 Code],MATCH(G896,TblAdmin1[Tbl1_Admin1],0),1)</f>
        <v>#N/A</v>
      </c>
      <c r="I896" s="71"/>
      <c r="J896" s="96" t="e">
        <f t="array" aca="1" ref="J896" ca="1">OFFSET(Tbl2_Name2,MATCH(I896,OFFSET(Tbl2_RegionPCODE,MATCH(H896,Tbl2_Pcode1,0),1,COUNTIF(Tbl2_Pcode1,H896),1),0)-1+MATCH(H896,Tbl2_Pcode1,0)-1,1)</f>
        <v>#N/A</v>
      </c>
      <c r="K896" s="71"/>
      <c r="L896" s="96" t="e">
        <f t="array" aca="1" ref="L896" ca="1">OFFSET(Tbl3_Name3,MATCH(K896,OFFSET(Tbl3_Admin2PCODE,MATCH(J896,Tbl3_Pcode2,0),1,COUNTIF(Tbl3_Pcode2,J896),1),0)-1+MATCH(J896,Tbl3_Pcode2,0)-1,1)</f>
        <v>#N/A</v>
      </c>
      <c r="N896" s="96" t="e">
        <f t="array" aca="1" ref="N896" ca="1">OFFSET(Tbl4_Name4,MATCH(M896,OFFSET(Tbl4_Admin3PCODE,MATCH(L896,Tbl4_PCODE3,0),1,COUNTIF(Tbl4_PCODE3,L896),1),0)-1+MATCH(L896,Tbl4_PCODE3,0)-1,1)</f>
        <v>#N/A</v>
      </c>
      <c r="O896" s="96" t="str">
        <f ca="1">IFERROR(VLOOKUP(N896,PCODE4:LATITUDE,2,FALSE),"")</f>
        <v/>
      </c>
      <c r="P896" s="96" t="str">
        <f ca="1">IFERROR(VLOOKUP(N896,PCODE4:LONGITUDE,3,FALSE),"")</f>
        <v/>
      </c>
      <c r="Q896" s="81"/>
      <c r="R896" s="80"/>
      <c r="S896" s="73"/>
      <c r="T896" s="73"/>
      <c r="U896" s="73"/>
      <c r="V896" s="73"/>
      <c r="W896" s="73"/>
      <c r="X896" s="73"/>
      <c r="Y896" s="74">
        <f>SUM(Table1[[#This Row],[Syr]:[Other]])</f>
        <v>0</v>
      </c>
    </row>
    <row r="897" spans="1:25" ht="15" customHeight="1">
      <c r="A897" s="78"/>
      <c r="B897" s="78"/>
      <c r="D897" s="71"/>
      <c r="G897" s="71"/>
      <c r="H897" s="96" t="e">
        <f>INDEX(TblAdmin1[Admin1 Code],MATCH(G897,TblAdmin1[Tbl1_Admin1],0),1)</f>
        <v>#N/A</v>
      </c>
      <c r="I897" s="71"/>
      <c r="J897" s="96" t="e">
        <f t="array" aca="1" ref="J897" ca="1">OFFSET(Tbl2_Name2,MATCH(I897,OFFSET(Tbl2_RegionPCODE,MATCH(H897,Tbl2_Pcode1,0),1,COUNTIF(Tbl2_Pcode1,H897),1),0)-1+MATCH(H897,Tbl2_Pcode1,0)-1,1)</f>
        <v>#N/A</v>
      </c>
      <c r="K897" s="71"/>
      <c r="L897" s="96" t="e">
        <f t="array" aca="1" ref="L897" ca="1">OFFSET(Tbl3_Name3,MATCH(K897,OFFSET(Tbl3_Admin2PCODE,MATCH(J897,Tbl3_Pcode2,0),1,COUNTIF(Tbl3_Pcode2,J897),1),0)-1+MATCH(J897,Tbl3_Pcode2,0)-1,1)</f>
        <v>#N/A</v>
      </c>
      <c r="N897" s="96" t="e">
        <f t="array" aca="1" ref="N897" ca="1">OFFSET(Tbl4_Name4,MATCH(M897,OFFSET(Tbl4_Admin3PCODE,MATCH(L897,Tbl4_PCODE3,0),1,COUNTIF(Tbl4_PCODE3,L897),1),0)-1+MATCH(L897,Tbl4_PCODE3,0)-1,1)</f>
        <v>#N/A</v>
      </c>
      <c r="O897" s="96" t="str">
        <f ca="1">IFERROR(VLOOKUP(N897,PCODE4:LATITUDE,2,FALSE),"")</f>
        <v/>
      </c>
      <c r="P897" s="96" t="str">
        <f ca="1">IFERROR(VLOOKUP(N897,PCODE4:LONGITUDE,3,FALSE),"")</f>
        <v/>
      </c>
      <c r="Q897" s="81"/>
      <c r="R897" s="80"/>
      <c r="S897" s="73"/>
      <c r="T897" s="73"/>
      <c r="U897" s="73"/>
      <c r="V897" s="73"/>
      <c r="W897" s="73"/>
      <c r="X897" s="73"/>
      <c r="Y897" s="74">
        <f>SUM(Table1[[#This Row],[Syr]:[Other]])</f>
        <v>0</v>
      </c>
    </row>
    <row r="898" spans="1:25" ht="15" customHeight="1">
      <c r="A898" s="78"/>
      <c r="B898" s="78"/>
      <c r="D898" s="71"/>
      <c r="G898" s="71"/>
      <c r="H898" s="96" t="e">
        <f>INDEX(TblAdmin1[Admin1 Code],MATCH(G898,TblAdmin1[Tbl1_Admin1],0),1)</f>
        <v>#N/A</v>
      </c>
      <c r="I898" s="71"/>
      <c r="J898" s="96" t="e">
        <f t="array" aca="1" ref="J898" ca="1">OFFSET(Tbl2_Name2,MATCH(I898,OFFSET(Tbl2_RegionPCODE,MATCH(H898,Tbl2_Pcode1,0),1,COUNTIF(Tbl2_Pcode1,H898),1),0)-1+MATCH(H898,Tbl2_Pcode1,0)-1,1)</f>
        <v>#N/A</v>
      </c>
      <c r="K898" s="71"/>
      <c r="L898" s="96" t="e">
        <f t="array" aca="1" ref="L898" ca="1">OFFSET(Tbl3_Name3,MATCH(K898,OFFSET(Tbl3_Admin2PCODE,MATCH(J898,Tbl3_Pcode2,0),1,COUNTIF(Tbl3_Pcode2,J898),1),0)-1+MATCH(J898,Tbl3_Pcode2,0)-1,1)</f>
        <v>#N/A</v>
      </c>
      <c r="N898" s="96" t="e">
        <f t="array" aca="1" ref="N898" ca="1">OFFSET(Tbl4_Name4,MATCH(M898,OFFSET(Tbl4_Admin3PCODE,MATCH(L898,Tbl4_PCODE3,0),1,COUNTIF(Tbl4_PCODE3,L898),1),0)-1+MATCH(L898,Tbl4_PCODE3,0)-1,1)</f>
        <v>#N/A</v>
      </c>
      <c r="O898" s="96" t="str">
        <f ca="1">IFERROR(VLOOKUP(N898,PCODE4:LATITUDE,2,FALSE),"")</f>
        <v/>
      </c>
      <c r="P898" s="96" t="str">
        <f ca="1">IFERROR(VLOOKUP(N898,PCODE4:LONGITUDE,3,FALSE),"")</f>
        <v/>
      </c>
      <c r="Q898" s="81"/>
      <c r="R898" s="80"/>
      <c r="S898" s="73"/>
      <c r="T898" s="73"/>
      <c r="U898" s="73"/>
      <c r="V898" s="73"/>
      <c r="W898" s="73"/>
      <c r="X898" s="73"/>
      <c r="Y898" s="74">
        <f>SUM(Table1[[#This Row],[Syr]:[Other]])</f>
        <v>0</v>
      </c>
    </row>
    <row r="899" spans="1:25" ht="15" customHeight="1">
      <c r="A899" s="78"/>
      <c r="B899" s="78"/>
      <c r="D899" s="71"/>
      <c r="G899" s="71"/>
      <c r="H899" s="96" t="e">
        <f>INDEX(TblAdmin1[Admin1 Code],MATCH(G899,TblAdmin1[Tbl1_Admin1],0),1)</f>
        <v>#N/A</v>
      </c>
      <c r="I899" s="71"/>
      <c r="J899" s="96" t="e">
        <f t="array" aca="1" ref="J899" ca="1">OFFSET(Tbl2_Name2,MATCH(I899,OFFSET(Tbl2_RegionPCODE,MATCH(H899,Tbl2_Pcode1,0),1,COUNTIF(Tbl2_Pcode1,H899),1),0)-1+MATCH(H899,Tbl2_Pcode1,0)-1,1)</f>
        <v>#N/A</v>
      </c>
      <c r="K899" s="71"/>
      <c r="L899" s="96" t="e">
        <f t="array" aca="1" ref="L899" ca="1">OFFSET(Tbl3_Name3,MATCH(K899,OFFSET(Tbl3_Admin2PCODE,MATCH(J899,Tbl3_Pcode2,0),1,COUNTIF(Tbl3_Pcode2,J899),1),0)-1+MATCH(J899,Tbl3_Pcode2,0)-1,1)</f>
        <v>#N/A</v>
      </c>
      <c r="N899" s="96" t="e">
        <f t="array" aca="1" ref="N899" ca="1">OFFSET(Tbl4_Name4,MATCH(M899,OFFSET(Tbl4_Admin3PCODE,MATCH(L899,Tbl4_PCODE3,0),1,COUNTIF(Tbl4_PCODE3,L899),1),0)-1+MATCH(L899,Tbl4_PCODE3,0)-1,1)</f>
        <v>#N/A</v>
      </c>
      <c r="O899" s="96" t="str">
        <f ca="1">IFERROR(VLOOKUP(N899,PCODE4:LATITUDE,2,FALSE),"")</f>
        <v/>
      </c>
      <c r="P899" s="96" t="str">
        <f ca="1">IFERROR(VLOOKUP(N899,PCODE4:LONGITUDE,3,FALSE),"")</f>
        <v/>
      </c>
      <c r="Q899" s="81"/>
      <c r="R899" s="80"/>
      <c r="S899" s="73"/>
      <c r="T899" s="73"/>
      <c r="U899" s="73"/>
      <c r="V899" s="73"/>
      <c r="W899" s="73"/>
      <c r="X899" s="73"/>
      <c r="Y899" s="74">
        <f>SUM(Table1[[#This Row],[Syr]:[Other]])</f>
        <v>0</v>
      </c>
    </row>
    <row r="900" spans="1:25" ht="15" customHeight="1">
      <c r="A900" s="78"/>
      <c r="B900" s="78"/>
      <c r="D900" s="71"/>
      <c r="G900" s="71"/>
      <c r="H900" s="96" t="e">
        <f>INDEX(TblAdmin1[Admin1 Code],MATCH(G900,TblAdmin1[Tbl1_Admin1],0),1)</f>
        <v>#N/A</v>
      </c>
      <c r="I900" s="71"/>
      <c r="J900" s="96" t="e">
        <f t="array" aca="1" ref="J900" ca="1">OFFSET(Tbl2_Name2,MATCH(I900,OFFSET(Tbl2_RegionPCODE,MATCH(H900,Tbl2_Pcode1,0),1,COUNTIF(Tbl2_Pcode1,H900),1),0)-1+MATCH(H900,Tbl2_Pcode1,0)-1,1)</f>
        <v>#N/A</v>
      </c>
      <c r="K900" s="71"/>
      <c r="L900" s="96" t="e">
        <f t="array" aca="1" ref="L900" ca="1">OFFSET(Tbl3_Name3,MATCH(K900,OFFSET(Tbl3_Admin2PCODE,MATCH(J900,Tbl3_Pcode2,0),1,COUNTIF(Tbl3_Pcode2,J900),1),0)-1+MATCH(J900,Tbl3_Pcode2,0)-1,1)</f>
        <v>#N/A</v>
      </c>
      <c r="N900" s="96" t="e">
        <f t="array" aca="1" ref="N900" ca="1">OFFSET(Tbl4_Name4,MATCH(M900,OFFSET(Tbl4_Admin3PCODE,MATCH(L900,Tbl4_PCODE3,0),1,COUNTIF(Tbl4_PCODE3,L900),1),0)-1+MATCH(L900,Tbl4_PCODE3,0)-1,1)</f>
        <v>#N/A</v>
      </c>
      <c r="O900" s="96" t="str">
        <f ca="1">IFERROR(VLOOKUP(N900,PCODE4:LATITUDE,2,FALSE),"")</f>
        <v/>
      </c>
      <c r="P900" s="96" t="str">
        <f ca="1">IFERROR(VLOOKUP(N900,PCODE4:LONGITUDE,3,FALSE),"")</f>
        <v/>
      </c>
      <c r="Q900" s="81"/>
      <c r="R900" s="80"/>
      <c r="S900" s="73"/>
      <c r="T900" s="73"/>
      <c r="U900" s="73"/>
      <c r="V900" s="73"/>
      <c r="W900" s="73"/>
      <c r="X900" s="73"/>
      <c r="Y900" s="74">
        <f>SUM(Table1[[#This Row],[Syr]:[Other]])</f>
        <v>0</v>
      </c>
    </row>
    <row r="901" spans="1:25" ht="15" customHeight="1">
      <c r="A901" s="78"/>
      <c r="B901" s="78"/>
      <c r="D901" s="71"/>
      <c r="G901" s="71"/>
      <c r="H901" s="96" t="e">
        <f>INDEX(TblAdmin1[Admin1 Code],MATCH(G901,TblAdmin1[Tbl1_Admin1],0),1)</f>
        <v>#N/A</v>
      </c>
      <c r="I901" s="71"/>
      <c r="J901" s="96" t="e">
        <f t="array" aca="1" ref="J901" ca="1">OFFSET(Tbl2_Name2,MATCH(I901,OFFSET(Tbl2_RegionPCODE,MATCH(H901,Tbl2_Pcode1,0),1,COUNTIF(Tbl2_Pcode1,H901),1),0)-1+MATCH(H901,Tbl2_Pcode1,0)-1,1)</f>
        <v>#N/A</v>
      </c>
      <c r="K901" s="71"/>
      <c r="L901" s="96" t="e">
        <f t="array" aca="1" ref="L901" ca="1">OFFSET(Tbl3_Name3,MATCH(K901,OFFSET(Tbl3_Admin2PCODE,MATCH(J901,Tbl3_Pcode2,0),1,COUNTIF(Tbl3_Pcode2,J901),1),0)-1+MATCH(J901,Tbl3_Pcode2,0)-1,1)</f>
        <v>#N/A</v>
      </c>
      <c r="N901" s="96" t="e">
        <f t="array" aca="1" ref="N901" ca="1">OFFSET(Tbl4_Name4,MATCH(M901,OFFSET(Tbl4_Admin3PCODE,MATCH(L901,Tbl4_PCODE3,0),1,COUNTIF(Tbl4_PCODE3,L901),1),0)-1+MATCH(L901,Tbl4_PCODE3,0)-1,1)</f>
        <v>#N/A</v>
      </c>
      <c r="O901" s="96" t="str">
        <f ca="1">IFERROR(VLOOKUP(N901,PCODE4:LATITUDE,2,FALSE),"")</f>
        <v/>
      </c>
      <c r="P901" s="96" t="str">
        <f ca="1">IFERROR(VLOOKUP(N901,PCODE4:LONGITUDE,3,FALSE),"")</f>
        <v/>
      </c>
      <c r="Q901" s="81"/>
      <c r="R901" s="80"/>
      <c r="S901" s="73"/>
      <c r="T901" s="73"/>
      <c r="U901" s="73"/>
      <c r="V901" s="73"/>
      <c r="W901" s="73"/>
      <c r="X901" s="73"/>
      <c r="Y901" s="74">
        <f>SUM(Table1[[#This Row],[Syr]:[Other]])</f>
        <v>0</v>
      </c>
    </row>
    <row r="902" spans="1:25" ht="15" customHeight="1">
      <c r="A902" s="78"/>
      <c r="B902" s="78"/>
      <c r="D902" s="71"/>
      <c r="G902" s="71"/>
      <c r="H902" s="96" t="e">
        <f>INDEX(TblAdmin1[Admin1 Code],MATCH(G902,TblAdmin1[Tbl1_Admin1],0),1)</f>
        <v>#N/A</v>
      </c>
      <c r="I902" s="71"/>
      <c r="J902" s="96" t="e">
        <f t="array" aca="1" ref="J902" ca="1">OFFSET(Tbl2_Name2,MATCH(I902,OFFSET(Tbl2_RegionPCODE,MATCH(H902,Tbl2_Pcode1,0),1,COUNTIF(Tbl2_Pcode1,H902),1),0)-1+MATCH(H902,Tbl2_Pcode1,0)-1,1)</f>
        <v>#N/A</v>
      </c>
      <c r="K902" s="71"/>
      <c r="L902" s="96" t="e">
        <f t="array" aca="1" ref="L902" ca="1">OFFSET(Tbl3_Name3,MATCH(K902,OFFSET(Tbl3_Admin2PCODE,MATCH(J902,Tbl3_Pcode2,0),1,COUNTIF(Tbl3_Pcode2,J902),1),0)-1+MATCH(J902,Tbl3_Pcode2,0)-1,1)</f>
        <v>#N/A</v>
      </c>
      <c r="N902" s="96" t="e">
        <f t="array" aca="1" ref="N902" ca="1">OFFSET(Tbl4_Name4,MATCH(M902,OFFSET(Tbl4_Admin3PCODE,MATCH(L902,Tbl4_PCODE3,0),1,COUNTIF(Tbl4_PCODE3,L902),1),0)-1+MATCH(L902,Tbl4_PCODE3,0)-1,1)</f>
        <v>#N/A</v>
      </c>
      <c r="O902" s="96" t="str">
        <f ca="1">IFERROR(VLOOKUP(N902,PCODE4:LATITUDE,2,FALSE),"")</f>
        <v/>
      </c>
      <c r="P902" s="96" t="str">
        <f ca="1">IFERROR(VLOOKUP(N902,PCODE4:LONGITUDE,3,FALSE),"")</f>
        <v/>
      </c>
      <c r="Q902" s="81"/>
      <c r="R902" s="80"/>
      <c r="S902" s="73"/>
      <c r="T902" s="73"/>
      <c r="U902" s="73"/>
      <c r="V902" s="73"/>
      <c r="W902" s="73"/>
      <c r="X902" s="73"/>
      <c r="Y902" s="74">
        <f>SUM(Table1[[#This Row],[Syr]:[Other]])</f>
        <v>0</v>
      </c>
    </row>
    <row r="903" spans="1:25" ht="15" customHeight="1">
      <c r="A903" s="78"/>
      <c r="B903" s="78"/>
      <c r="D903" s="71"/>
      <c r="G903" s="71"/>
      <c r="H903" s="96" t="e">
        <f>INDEX(TblAdmin1[Admin1 Code],MATCH(G903,TblAdmin1[Tbl1_Admin1],0),1)</f>
        <v>#N/A</v>
      </c>
      <c r="I903" s="71"/>
      <c r="J903" s="96" t="e">
        <f t="array" aca="1" ref="J903" ca="1">OFFSET(Tbl2_Name2,MATCH(I903,OFFSET(Tbl2_RegionPCODE,MATCH(H903,Tbl2_Pcode1,0),1,COUNTIF(Tbl2_Pcode1,H903),1),0)-1+MATCH(H903,Tbl2_Pcode1,0)-1,1)</f>
        <v>#N/A</v>
      </c>
      <c r="K903" s="71"/>
      <c r="L903" s="96" t="e">
        <f t="array" aca="1" ref="L903" ca="1">OFFSET(Tbl3_Name3,MATCH(K903,OFFSET(Tbl3_Admin2PCODE,MATCH(J903,Tbl3_Pcode2,0),1,COUNTIF(Tbl3_Pcode2,J903),1),0)-1+MATCH(J903,Tbl3_Pcode2,0)-1,1)</f>
        <v>#N/A</v>
      </c>
      <c r="N903" s="96" t="e">
        <f t="array" aca="1" ref="N903" ca="1">OFFSET(Tbl4_Name4,MATCH(M903,OFFSET(Tbl4_Admin3PCODE,MATCH(L903,Tbl4_PCODE3,0),1,COUNTIF(Tbl4_PCODE3,L903),1),0)-1+MATCH(L903,Tbl4_PCODE3,0)-1,1)</f>
        <v>#N/A</v>
      </c>
      <c r="O903" s="96" t="str">
        <f ca="1">IFERROR(VLOOKUP(N903,PCODE4:LATITUDE,2,FALSE),"")</f>
        <v/>
      </c>
      <c r="P903" s="96" t="str">
        <f ca="1">IFERROR(VLOOKUP(N903,PCODE4:LONGITUDE,3,FALSE),"")</f>
        <v/>
      </c>
      <c r="Q903" s="81"/>
      <c r="R903" s="80"/>
      <c r="S903" s="73"/>
      <c r="T903" s="73"/>
      <c r="U903" s="73"/>
      <c r="V903" s="73"/>
      <c r="W903" s="73"/>
      <c r="X903" s="73"/>
      <c r="Y903" s="74">
        <f>SUM(Table1[[#This Row],[Syr]:[Other]])</f>
        <v>0</v>
      </c>
    </row>
    <row r="904" spans="1:25" ht="15" customHeight="1">
      <c r="A904" s="78"/>
      <c r="B904" s="78"/>
      <c r="D904" s="71"/>
      <c r="G904" s="71"/>
      <c r="H904" s="96" t="e">
        <f>INDEX(TblAdmin1[Admin1 Code],MATCH(G904,TblAdmin1[Tbl1_Admin1],0),1)</f>
        <v>#N/A</v>
      </c>
      <c r="I904" s="71"/>
      <c r="J904" s="96" t="e">
        <f t="array" aca="1" ref="J904" ca="1">OFFSET(Tbl2_Name2,MATCH(I904,OFFSET(Tbl2_RegionPCODE,MATCH(H904,Tbl2_Pcode1,0),1,COUNTIF(Tbl2_Pcode1,H904),1),0)-1+MATCH(H904,Tbl2_Pcode1,0)-1,1)</f>
        <v>#N/A</v>
      </c>
      <c r="K904" s="71"/>
      <c r="L904" s="96" t="e">
        <f t="array" aca="1" ref="L904" ca="1">OFFSET(Tbl3_Name3,MATCH(K904,OFFSET(Tbl3_Admin2PCODE,MATCH(J904,Tbl3_Pcode2,0),1,COUNTIF(Tbl3_Pcode2,J904),1),0)-1+MATCH(J904,Tbl3_Pcode2,0)-1,1)</f>
        <v>#N/A</v>
      </c>
      <c r="N904" s="96" t="e">
        <f t="array" aca="1" ref="N904" ca="1">OFFSET(Tbl4_Name4,MATCH(M904,OFFSET(Tbl4_Admin3PCODE,MATCH(L904,Tbl4_PCODE3,0),1,COUNTIF(Tbl4_PCODE3,L904),1),0)-1+MATCH(L904,Tbl4_PCODE3,0)-1,1)</f>
        <v>#N/A</v>
      </c>
      <c r="O904" s="96" t="str">
        <f ca="1">IFERROR(VLOOKUP(N904,PCODE4:LATITUDE,2,FALSE),"")</f>
        <v/>
      </c>
      <c r="P904" s="96" t="str">
        <f ca="1">IFERROR(VLOOKUP(N904,PCODE4:LONGITUDE,3,FALSE),"")</f>
        <v/>
      </c>
      <c r="Q904" s="81"/>
      <c r="R904" s="80"/>
      <c r="S904" s="73"/>
      <c r="T904" s="73"/>
      <c r="U904" s="73"/>
      <c r="V904" s="73"/>
      <c r="W904" s="73"/>
      <c r="X904" s="73"/>
      <c r="Y904" s="74">
        <f>SUM(Table1[[#This Row],[Syr]:[Other]])</f>
        <v>0</v>
      </c>
    </row>
    <row r="905" spans="1:25" ht="15" customHeight="1">
      <c r="A905" s="78"/>
      <c r="B905" s="78"/>
      <c r="D905" s="71"/>
      <c r="G905" s="71"/>
      <c r="H905" s="96" t="e">
        <f>INDEX(TblAdmin1[Admin1 Code],MATCH(G905,TblAdmin1[Tbl1_Admin1],0),1)</f>
        <v>#N/A</v>
      </c>
      <c r="I905" s="71"/>
      <c r="J905" s="96" t="e">
        <f t="array" aca="1" ref="J905" ca="1">OFFSET(Tbl2_Name2,MATCH(I905,OFFSET(Tbl2_RegionPCODE,MATCH(H905,Tbl2_Pcode1,0),1,COUNTIF(Tbl2_Pcode1,H905),1),0)-1+MATCH(H905,Tbl2_Pcode1,0)-1,1)</f>
        <v>#N/A</v>
      </c>
      <c r="K905" s="71"/>
      <c r="L905" s="96" t="e">
        <f t="array" aca="1" ref="L905" ca="1">OFFSET(Tbl3_Name3,MATCH(K905,OFFSET(Tbl3_Admin2PCODE,MATCH(J905,Tbl3_Pcode2,0),1,COUNTIF(Tbl3_Pcode2,J905),1),0)-1+MATCH(J905,Tbl3_Pcode2,0)-1,1)</f>
        <v>#N/A</v>
      </c>
      <c r="N905" s="96" t="e">
        <f t="array" aca="1" ref="N905" ca="1">OFFSET(Tbl4_Name4,MATCH(M905,OFFSET(Tbl4_Admin3PCODE,MATCH(L905,Tbl4_PCODE3,0),1,COUNTIF(Tbl4_PCODE3,L905),1),0)-1+MATCH(L905,Tbl4_PCODE3,0)-1,1)</f>
        <v>#N/A</v>
      </c>
      <c r="O905" s="96" t="str">
        <f ca="1">IFERROR(VLOOKUP(N905,PCODE4:LATITUDE,2,FALSE),"")</f>
        <v/>
      </c>
      <c r="P905" s="96" t="str">
        <f ca="1">IFERROR(VLOOKUP(N905,PCODE4:LONGITUDE,3,FALSE),"")</f>
        <v/>
      </c>
      <c r="Q905" s="81"/>
      <c r="R905" s="80"/>
      <c r="S905" s="73"/>
      <c r="T905" s="73"/>
      <c r="U905" s="73"/>
      <c r="V905" s="73"/>
      <c r="W905" s="73"/>
      <c r="X905" s="73"/>
      <c r="Y905" s="74">
        <f>SUM(Table1[[#This Row],[Syr]:[Other]])</f>
        <v>0</v>
      </c>
    </row>
    <row r="906" spans="1:25" ht="15" customHeight="1">
      <c r="A906" s="78"/>
      <c r="B906" s="78"/>
      <c r="D906" s="71"/>
      <c r="G906" s="71"/>
      <c r="H906" s="96" t="e">
        <f>INDEX(TblAdmin1[Admin1 Code],MATCH(G906,TblAdmin1[Tbl1_Admin1],0),1)</f>
        <v>#N/A</v>
      </c>
      <c r="I906" s="71"/>
      <c r="J906" s="96" t="e">
        <f t="array" aca="1" ref="J906" ca="1">OFFSET(Tbl2_Name2,MATCH(I906,OFFSET(Tbl2_RegionPCODE,MATCH(H906,Tbl2_Pcode1,0),1,COUNTIF(Tbl2_Pcode1,H906),1),0)-1+MATCH(H906,Tbl2_Pcode1,0)-1,1)</f>
        <v>#N/A</v>
      </c>
      <c r="K906" s="71"/>
      <c r="L906" s="96" t="e">
        <f t="array" aca="1" ref="L906" ca="1">OFFSET(Tbl3_Name3,MATCH(K906,OFFSET(Tbl3_Admin2PCODE,MATCH(J906,Tbl3_Pcode2,0),1,COUNTIF(Tbl3_Pcode2,J906),1),0)-1+MATCH(J906,Tbl3_Pcode2,0)-1,1)</f>
        <v>#N/A</v>
      </c>
      <c r="N906" s="96" t="e">
        <f t="array" aca="1" ref="N906" ca="1">OFFSET(Tbl4_Name4,MATCH(M906,OFFSET(Tbl4_Admin3PCODE,MATCH(L906,Tbl4_PCODE3,0),1,COUNTIF(Tbl4_PCODE3,L906),1),0)-1+MATCH(L906,Tbl4_PCODE3,0)-1,1)</f>
        <v>#N/A</v>
      </c>
      <c r="O906" s="96" t="str">
        <f ca="1">IFERROR(VLOOKUP(N906,PCODE4:LATITUDE,2,FALSE),"")</f>
        <v/>
      </c>
      <c r="P906" s="96" t="str">
        <f ca="1">IFERROR(VLOOKUP(N906,PCODE4:LONGITUDE,3,FALSE),"")</f>
        <v/>
      </c>
      <c r="Q906" s="81"/>
      <c r="R906" s="80"/>
      <c r="S906" s="73"/>
      <c r="T906" s="73"/>
      <c r="U906" s="73"/>
      <c r="V906" s="73"/>
      <c r="W906" s="73"/>
      <c r="X906" s="73"/>
      <c r="Y906" s="74">
        <f>SUM(Table1[[#This Row],[Syr]:[Other]])</f>
        <v>0</v>
      </c>
    </row>
    <row r="907" spans="1:25" ht="15" customHeight="1">
      <c r="A907" s="78"/>
      <c r="B907" s="78"/>
      <c r="D907" s="71"/>
      <c r="G907" s="71"/>
      <c r="H907" s="96" t="e">
        <f>INDEX(TblAdmin1[Admin1 Code],MATCH(G907,TblAdmin1[Tbl1_Admin1],0),1)</f>
        <v>#N/A</v>
      </c>
      <c r="I907" s="71"/>
      <c r="J907" s="96" t="e">
        <f t="array" aca="1" ref="J907" ca="1">OFFSET(Tbl2_Name2,MATCH(I907,OFFSET(Tbl2_RegionPCODE,MATCH(H907,Tbl2_Pcode1,0),1,COUNTIF(Tbl2_Pcode1,H907),1),0)-1+MATCH(H907,Tbl2_Pcode1,0)-1,1)</f>
        <v>#N/A</v>
      </c>
      <c r="K907" s="71"/>
      <c r="L907" s="96" t="e">
        <f t="array" aca="1" ref="L907" ca="1">OFFSET(Tbl3_Name3,MATCH(K907,OFFSET(Tbl3_Admin2PCODE,MATCH(J907,Tbl3_Pcode2,0),1,COUNTIF(Tbl3_Pcode2,J907),1),0)-1+MATCH(J907,Tbl3_Pcode2,0)-1,1)</f>
        <v>#N/A</v>
      </c>
      <c r="N907" s="96" t="e">
        <f t="array" aca="1" ref="N907" ca="1">OFFSET(Tbl4_Name4,MATCH(M907,OFFSET(Tbl4_Admin3PCODE,MATCH(L907,Tbl4_PCODE3,0),1,COUNTIF(Tbl4_PCODE3,L907),1),0)-1+MATCH(L907,Tbl4_PCODE3,0)-1,1)</f>
        <v>#N/A</v>
      </c>
      <c r="O907" s="96" t="str">
        <f ca="1">IFERROR(VLOOKUP(N907,PCODE4:LATITUDE,2,FALSE),"")</f>
        <v/>
      </c>
      <c r="P907" s="96" t="str">
        <f ca="1">IFERROR(VLOOKUP(N907,PCODE4:LONGITUDE,3,FALSE),"")</f>
        <v/>
      </c>
      <c r="Q907" s="81"/>
      <c r="R907" s="80"/>
      <c r="S907" s="73"/>
      <c r="T907" s="73"/>
      <c r="U907" s="73"/>
      <c r="V907" s="73"/>
      <c r="W907" s="73"/>
      <c r="X907" s="73"/>
      <c r="Y907" s="74">
        <f>SUM(Table1[[#This Row],[Syr]:[Other]])</f>
        <v>0</v>
      </c>
    </row>
    <row r="908" spans="1:25" ht="15" customHeight="1">
      <c r="A908" s="78"/>
      <c r="B908" s="78"/>
      <c r="D908" s="71"/>
      <c r="G908" s="71"/>
      <c r="H908" s="96" t="e">
        <f>INDEX(TblAdmin1[Admin1 Code],MATCH(G908,TblAdmin1[Tbl1_Admin1],0),1)</f>
        <v>#N/A</v>
      </c>
      <c r="I908" s="71"/>
      <c r="J908" s="96" t="e">
        <f t="array" aca="1" ref="J908" ca="1">OFFSET(Tbl2_Name2,MATCH(I908,OFFSET(Tbl2_RegionPCODE,MATCH(H908,Tbl2_Pcode1,0),1,COUNTIF(Tbl2_Pcode1,H908),1),0)-1+MATCH(H908,Tbl2_Pcode1,0)-1,1)</f>
        <v>#N/A</v>
      </c>
      <c r="K908" s="71"/>
      <c r="L908" s="96" t="e">
        <f t="array" aca="1" ref="L908" ca="1">OFFSET(Tbl3_Name3,MATCH(K908,OFFSET(Tbl3_Admin2PCODE,MATCH(J908,Tbl3_Pcode2,0),1,COUNTIF(Tbl3_Pcode2,J908),1),0)-1+MATCH(J908,Tbl3_Pcode2,0)-1,1)</f>
        <v>#N/A</v>
      </c>
      <c r="N908" s="96" t="e">
        <f t="array" aca="1" ref="N908" ca="1">OFFSET(Tbl4_Name4,MATCH(M908,OFFSET(Tbl4_Admin3PCODE,MATCH(L908,Tbl4_PCODE3,0),1,COUNTIF(Tbl4_PCODE3,L908),1),0)-1+MATCH(L908,Tbl4_PCODE3,0)-1,1)</f>
        <v>#N/A</v>
      </c>
      <c r="O908" s="96" t="str">
        <f ca="1">IFERROR(VLOOKUP(N908,PCODE4:LATITUDE,2,FALSE),"")</f>
        <v/>
      </c>
      <c r="P908" s="96" t="str">
        <f ca="1">IFERROR(VLOOKUP(N908,PCODE4:LONGITUDE,3,FALSE),"")</f>
        <v/>
      </c>
      <c r="Q908" s="81"/>
      <c r="R908" s="80"/>
      <c r="S908" s="73"/>
      <c r="T908" s="73"/>
      <c r="U908" s="73"/>
      <c r="V908" s="73"/>
      <c r="W908" s="73"/>
      <c r="X908" s="73"/>
      <c r="Y908" s="74">
        <f>SUM(Table1[[#This Row],[Syr]:[Other]])</f>
        <v>0</v>
      </c>
    </row>
    <row r="909" spans="1:25" ht="15" customHeight="1">
      <c r="A909" s="78"/>
      <c r="B909" s="78"/>
      <c r="D909" s="71"/>
      <c r="G909" s="71"/>
      <c r="H909" s="96" t="e">
        <f>INDEX(TblAdmin1[Admin1 Code],MATCH(G909,TblAdmin1[Tbl1_Admin1],0),1)</f>
        <v>#N/A</v>
      </c>
      <c r="I909" s="71"/>
      <c r="J909" s="96" t="e">
        <f t="array" aca="1" ref="J909" ca="1">OFFSET(Tbl2_Name2,MATCH(I909,OFFSET(Tbl2_RegionPCODE,MATCH(H909,Tbl2_Pcode1,0),1,COUNTIF(Tbl2_Pcode1,H909),1),0)-1+MATCH(H909,Tbl2_Pcode1,0)-1,1)</f>
        <v>#N/A</v>
      </c>
      <c r="K909" s="71"/>
      <c r="L909" s="96" t="e">
        <f t="array" aca="1" ref="L909" ca="1">OFFSET(Tbl3_Name3,MATCH(K909,OFFSET(Tbl3_Admin2PCODE,MATCH(J909,Tbl3_Pcode2,0),1,COUNTIF(Tbl3_Pcode2,J909),1),0)-1+MATCH(J909,Tbl3_Pcode2,0)-1,1)</f>
        <v>#N/A</v>
      </c>
      <c r="N909" s="96" t="e">
        <f t="array" aca="1" ref="N909" ca="1">OFFSET(Tbl4_Name4,MATCH(M909,OFFSET(Tbl4_Admin3PCODE,MATCH(L909,Tbl4_PCODE3,0),1,COUNTIF(Tbl4_PCODE3,L909),1),0)-1+MATCH(L909,Tbl4_PCODE3,0)-1,1)</f>
        <v>#N/A</v>
      </c>
      <c r="O909" s="96" t="str">
        <f ca="1">IFERROR(VLOOKUP(N909,PCODE4:LATITUDE,2,FALSE),"")</f>
        <v/>
      </c>
      <c r="P909" s="96" t="str">
        <f ca="1">IFERROR(VLOOKUP(N909,PCODE4:LONGITUDE,3,FALSE),"")</f>
        <v/>
      </c>
      <c r="Q909" s="81"/>
      <c r="R909" s="80"/>
      <c r="S909" s="73"/>
      <c r="T909" s="73"/>
      <c r="U909" s="73"/>
      <c r="V909" s="73"/>
      <c r="W909" s="73"/>
      <c r="X909" s="73"/>
      <c r="Y909" s="74">
        <f>SUM(Table1[[#This Row],[Syr]:[Other]])</f>
        <v>0</v>
      </c>
    </row>
    <row r="910" spans="1:25" ht="15" customHeight="1">
      <c r="A910" s="78"/>
      <c r="B910" s="78"/>
      <c r="D910" s="71"/>
      <c r="G910" s="71"/>
      <c r="H910" s="96" t="e">
        <f>INDEX(TblAdmin1[Admin1 Code],MATCH(G910,TblAdmin1[Tbl1_Admin1],0),1)</f>
        <v>#N/A</v>
      </c>
      <c r="I910" s="71"/>
      <c r="J910" s="96" t="e">
        <f t="array" aca="1" ref="J910" ca="1">OFFSET(Tbl2_Name2,MATCH(I910,OFFSET(Tbl2_RegionPCODE,MATCH(H910,Tbl2_Pcode1,0),1,COUNTIF(Tbl2_Pcode1,H910),1),0)-1+MATCH(H910,Tbl2_Pcode1,0)-1,1)</f>
        <v>#N/A</v>
      </c>
      <c r="K910" s="71"/>
      <c r="L910" s="96" t="e">
        <f t="array" aca="1" ref="L910" ca="1">OFFSET(Tbl3_Name3,MATCH(K910,OFFSET(Tbl3_Admin2PCODE,MATCH(J910,Tbl3_Pcode2,0),1,COUNTIF(Tbl3_Pcode2,J910),1),0)-1+MATCH(J910,Tbl3_Pcode2,0)-1,1)</f>
        <v>#N/A</v>
      </c>
      <c r="N910" s="96" t="e">
        <f t="array" aca="1" ref="N910" ca="1">OFFSET(Tbl4_Name4,MATCH(M910,OFFSET(Tbl4_Admin3PCODE,MATCH(L910,Tbl4_PCODE3,0),1,COUNTIF(Tbl4_PCODE3,L910),1),0)-1+MATCH(L910,Tbl4_PCODE3,0)-1,1)</f>
        <v>#N/A</v>
      </c>
      <c r="O910" s="96" t="str">
        <f ca="1">IFERROR(VLOOKUP(N910,PCODE4:LATITUDE,2,FALSE),"")</f>
        <v/>
      </c>
      <c r="P910" s="96" t="str">
        <f ca="1">IFERROR(VLOOKUP(N910,PCODE4:LONGITUDE,3,FALSE),"")</f>
        <v/>
      </c>
      <c r="Q910" s="81"/>
      <c r="R910" s="80"/>
      <c r="S910" s="73"/>
      <c r="T910" s="73"/>
      <c r="U910" s="73"/>
      <c r="V910" s="73"/>
      <c r="W910" s="73"/>
      <c r="X910" s="73"/>
      <c r="Y910" s="74">
        <f>SUM(Table1[[#This Row],[Syr]:[Other]])</f>
        <v>0</v>
      </c>
    </row>
    <row r="911" spans="1:25" ht="15" customHeight="1">
      <c r="A911" s="78"/>
      <c r="B911" s="78"/>
      <c r="D911" s="71"/>
      <c r="G911" s="71"/>
      <c r="H911" s="96" t="e">
        <f>INDEX(TblAdmin1[Admin1 Code],MATCH(G911,TblAdmin1[Tbl1_Admin1],0),1)</f>
        <v>#N/A</v>
      </c>
      <c r="I911" s="71"/>
      <c r="J911" s="96" t="e">
        <f t="array" aca="1" ref="J911" ca="1">OFFSET(Tbl2_Name2,MATCH(I911,OFFSET(Tbl2_RegionPCODE,MATCH(H911,Tbl2_Pcode1,0),1,COUNTIF(Tbl2_Pcode1,H911),1),0)-1+MATCH(H911,Tbl2_Pcode1,0)-1,1)</f>
        <v>#N/A</v>
      </c>
      <c r="K911" s="71"/>
      <c r="L911" s="96" t="e">
        <f t="array" aca="1" ref="L911" ca="1">OFFSET(Tbl3_Name3,MATCH(K911,OFFSET(Tbl3_Admin2PCODE,MATCH(J911,Tbl3_Pcode2,0),1,COUNTIF(Tbl3_Pcode2,J911),1),0)-1+MATCH(J911,Tbl3_Pcode2,0)-1,1)</f>
        <v>#N/A</v>
      </c>
      <c r="N911" s="96" t="e">
        <f t="array" aca="1" ref="N911" ca="1">OFFSET(Tbl4_Name4,MATCH(M911,OFFSET(Tbl4_Admin3PCODE,MATCH(L911,Tbl4_PCODE3,0),1,COUNTIF(Tbl4_PCODE3,L911),1),0)-1+MATCH(L911,Tbl4_PCODE3,0)-1,1)</f>
        <v>#N/A</v>
      </c>
      <c r="O911" s="96" t="str">
        <f ca="1">IFERROR(VLOOKUP(N911,PCODE4:LATITUDE,2,FALSE),"")</f>
        <v/>
      </c>
      <c r="P911" s="96" t="str">
        <f ca="1">IFERROR(VLOOKUP(N911,PCODE4:LONGITUDE,3,FALSE),"")</f>
        <v/>
      </c>
      <c r="Q911" s="81"/>
      <c r="R911" s="80"/>
      <c r="S911" s="73"/>
      <c r="T911" s="73"/>
      <c r="U911" s="73"/>
      <c r="V911" s="73"/>
      <c r="W911" s="73"/>
      <c r="X911" s="73"/>
      <c r="Y911" s="74">
        <f>SUM(Table1[[#This Row],[Syr]:[Other]])</f>
        <v>0</v>
      </c>
    </row>
    <row r="912" spans="1:25" ht="15" customHeight="1">
      <c r="A912" s="78"/>
      <c r="B912" s="78"/>
      <c r="D912" s="71"/>
      <c r="G912" s="71"/>
      <c r="H912" s="96" t="e">
        <f>INDEX(TblAdmin1[Admin1 Code],MATCH(G912,TblAdmin1[Tbl1_Admin1],0),1)</f>
        <v>#N/A</v>
      </c>
      <c r="I912" s="71"/>
      <c r="J912" s="96" t="e">
        <f t="array" aca="1" ref="J912" ca="1">OFFSET(Tbl2_Name2,MATCH(I912,OFFSET(Tbl2_RegionPCODE,MATCH(H912,Tbl2_Pcode1,0),1,COUNTIF(Tbl2_Pcode1,H912),1),0)-1+MATCH(H912,Tbl2_Pcode1,0)-1,1)</f>
        <v>#N/A</v>
      </c>
      <c r="K912" s="71"/>
      <c r="L912" s="96" t="e">
        <f t="array" aca="1" ref="L912" ca="1">OFFSET(Tbl3_Name3,MATCH(K912,OFFSET(Tbl3_Admin2PCODE,MATCH(J912,Tbl3_Pcode2,0),1,COUNTIF(Tbl3_Pcode2,J912),1),0)-1+MATCH(J912,Tbl3_Pcode2,0)-1,1)</f>
        <v>#N/A</v>
      </c>
      <c r="N912" s="96" t="e">
        <f t="array" aca="1" ref="N912" ca="1">OFFSET(Tbl4_Name4,MATCH(M912,OFFSET(Tbl4_Admin3PCODE,MATCH(L912,Tbl4_PCODE3,0),1,COUNTIF(Tbl4_PCODE3,L912),1),0)-1+MATCH(L912,Tbl4_PCODE3,0)-1,1)</f>
        <v>#N/A</v>
      </c>
      <c r="O912" s="96" t="str">
        <f ca="1">IFERROR(VLOOKUP(N912,PCODE4:LATITUDE,2,FALSE),"")</f>
        <v/>
      </c>
      <c r="P912" s="96" t="str">
        <f ca="1">IFERROR(VLOOKUP(N912,PCODE4:LONGITUDE,3,FALSE),"")</f>
        <v/>
      </c>
      <c r="Q912" s="81"/>
      <c r="R912" s="80"/>
      <c r="S912" s="73"/>
      <c r="T912" s="73"/>
      <c r="U912" s="73"/>
      <c r="V912" s="73"/>
      <c r="W912" s="73"/>
      <c r="X912" s="73"/>
      <c r="Y912" s="74">
        <f>SUM(Table1[[#This Row],[Syr]:[Other]])</f>
        <v>0</v>
      </c>
    </row>
    <row r="913" spans="1:25" ht="15" customHeight="1">
      <c r="A913" s="78"/>
      <c r="B913" s="78"/>
      <c r="D913" s="71"/>
      <c r="G913" s="71"/>
      <c r="H913" s="96" t="e">
        <f>INDEX(TblAdmin1[Admin1 Code],MATCH(G913,TblAdmin1[Tbl1_Admin1],0),1)</f>
        <v>#N/A</v>
      </c>
      <c r="I913" s="71"/>
      <c r="J913" s="96" t="e">
        <f t="array" aca="1" ref="J913" ca="1">OFFSET(Tbl2_Name2,MATCH(I913,OFFSET(Tbl2_RegionPCODE,MATCH(H913,Tbl2_Pcode1,0),1,COUNTIF(Tbl2_Pcode1,H913),1),0)-1+MATCH(H913,Tbl2_Pcode1,0)-1,1)</f>
        <v>#N/A</v>
      </c>
      <c r="K913" s="71"/>
      <c r="L913" s="96" t="e">
        <f t="array" aca="1" ref="L913" ca="1">OFFSET(Tbl3_Name3,MATCH(K913,OFFSET(Tbl3_Admin2PCODE,MATCH(J913,Tbl3_Pcode2,0),1,COUNTIF(Tbl3_Pcode2,J913),1),0)-1+MATCH(J913,Tbl3_Pcode2,0)-1,1)</f>
        <v>#N/A</v>
      </c>
      <c r="N913" s="96" t="e">
        <f t="array" aca="1" ref="N913" ca="1">OFFSET(Tbl4_Name4,MATCH(M913,OFFSET(Tbl4_Admin3PCODE,MATCH(L913,Tbl4_PCODE3,0),1,COUNTIF(Tbl4_PCODE3,L913),1),0)-1+MATCH(L913,Tbl4_PCODE3,0)-1,1)</f>
        <v>#N/A</v>
      </c>
      <c r="O913" s="96" t="str">
        <f ca="1">IFERROR(VLOOKUP(N913,PCODE4:LATITUDE,2,FALSE),"")</f>
        <v/>
      </c>
      <c r="P913" s="96" t="str">
        <f ca="1">IFERROR(VLOOKUP(N913,PCODE4:LONGITUDE,3,FALSE),"")</f>
        <v/>
      </c>
      <c r="Q913" s="81"/>
      <c r="R913" s="80"/>
      <c r="S913" s="73"/>
      <c r="T913" s="73"/>
      <c r="U913" s="73"/>
      <c r="V913" s="73"/>
      <c r="W913" s="73"/>
      <c r="X913" s="73"/>
      <c r="Y913" s="74">
        <f>SUM(Table1[[#This Row],[Syr]:[Other]])</f>
        <v>0</v>
      </c>
    </row>
    <row r="914" spans="1:25" ht="15" customHeight="1">
      <c r="A914" s="78"/>
      <c r="B914" s="78"/>
      <c r="D914" s="71"/>
      <c r="G914" s="71"/>
      <c r="H914" s="96" t="e">
        <f>INDEX(TblAdmin1[Admin1 Code],MATCH(G914,TblAdmin1[Tbl1_Admin1],0),1)</f>
        <v>#N/A</v>
      </c>
      <c r="I914" s="71"/>
      <c r="J914" s="96" t="e">
        <f t="array" aca="1" ref="J914" ca="1">OFFSET(Tbl2_Name2,MATCH(I914,OFFSET(Tbl2_RegionPCODE,MATCH(H914,Tbl2_Pcode1,0),1,COUNTIF(Tbl2_Pcode1,H914),1),0)-1+MATCH(H914,Tbl2_Pcode1,0)-1,1)</f>
        <v>#N/A</v>
      </c>
      <c r="K914" s="71"/>
      <c r="L914" s="96" t="e">
        <f t="array" aca="1" ref="L914" ca="1">OFFSET(Tbl3_Name3,MATCH(K914,OFFSET(Tbl3_Admin2PCODE,MATCH(J914,Tbl3_Pcode2,0),1,COUNTIF(Tbl3_Pcode2,J914),1),0)-1+MATCH(J914,Tbl3_Pcode2,0)-1,1)</f>
        <v>#N/A</v>
      </c>
      <c r="N914" s="96" t="e">
        <f t="array" aca="1" ref="N914" ca="1">OFFSET(Tbl4_Name4,MATCH(M914,OFFSET(Tbl4_Admin3PCODE,MATCH(L914,Tbl4_PCODE3,0),1,COUNTIF(Tbl4_PCODE3,L914),1),0)-1+MATCH(L914,Tbl4_PCODE3,0)-1,1)</f>
        <v>#N/A</v>
      </c>
      <c r="O914" s="96" t="str">
        <f ca="1">IFERROR(VLOOKUP(N914,PCODE4:LATITUDE,2,FALSE),"")</f>
        <v/>
      </c>
      <c r="P914" s="96" t="str">
        <f ca="1">IFERROR(VLOOKUP(N914,PCODE4:LONGITUDE,3,FALSE),"")</f>
        <v/>
      </c>
      <c r="Q914" s="81"/>
      <c r="R914" s="80"/>
      <c r="S914" s="73"/>
      <c r="T914" s="73"/>
      <c r="U914" s="73"/>
      <c r="V914" s="73"/>
      <c r="W914" s="73"/>
      <c r="X914" s="73"/>
      <c r="Y914" s="74">
        <f>SUM(Table1[[#This Row],[Syr]:[Other]])</f>
        <v>0</v>
      </c>
    </row>
    <row r="915" spans="1:25" ht="15" customHeight="1">
      <c r="A915" s="78"/>
      <c r="B915" s="78"/>
      <c r="D915" s="71"/>
      <c r="G915" s="71"/>
      <c r="H915" s="96" t="e">
        <f>INDEX(TblAdmin1[Admin1 Code],MATCH(G915,TblAdmin1[Tbl1_Admin1],0),1)</f>
        <v>#N/A</v>
      </c>
      <c r="I915" s="71"/>
      <c r="J915" s="96" t="e">
        <f t="array" aca="1" ref="J915" ca="1">OFFSET(Tbl2_Name2,MATCH(I915,OFFSET(Tbl2_RegionPCODE,MATCH(H915,Tbl2_Pcode1,0),1,COUNTIF(Tbl2_Pcode1,H915),1),0)-1+MATCH(H915,Tbl2_Pcode1,0)-1,1)</f>
        <v>#N/A</v>
      </c>
      <c r="K915" s="71"/>
      <c r="L915" s="96" t="e">
        <f t="array" aca="1" ref="L915" ca="1">OFFSET(Tbl3_Name3,MATCH(K915,OFFSET(Tbl3_Admin2PCODE,MATCH(J915,Tbl3_Pcode2,0),1,COUNTIF(Tbl3_Pcode2,J915),1),0)-1+MATCH(J915,Tbl3_Pcode2,0)-1,1)</f>
        <v>#N/A</v>
      </c>
      <c r="N915" s="96" t="e">
        <f t="array" aca="1" ref="N915" ca="1">OFFSET(Tbl4_Name4,MATCH(M915,OFFSET(Tbl4_Admin3PCODE,MATCH(L915,Tbl4_PCODE3,0),1,COUNTIF(Tbl4_PCODE3,L915),1),0)-1+MATCH(L915,Tbl4_PCODE3,0)-1,1)</f>
        <v>#N/A</v>
      </c>
      <c r="O915" s="96" t="str">
        <f ca="1">IFERROR(VLOOKUP(N915,PCODE4:LATITUDE,2,FALSE),"")</f>
        <v/>
      </c>
      <c r="P915" s="96" t="str">
        <f ca="1">IFERROR(VLOOKUP(N915,PCODE4:LONGITUDE,3,FALSE),"")</f>
        <v/>
      </c>
      <c r="Q915" s="81"/>
      <c r="R915" s="80"/>
      <c r="S915" s="73"/>
      <c r="T915" s="73"/>
      <c r="U915" s="73"/>
      <c r="V915" s="73"/>
      <c r="W915" s="73"/>
      <c r="X915" s="73"/>
      <c r="Y915" s="74">
        <f>SUM(Table1[[#This Row],[Syr]:[Other]])</f>
        <v>0</v>
      </c>
    </row>
    <row r="916" spans="1:25" ht="15" customHeight="1">
      <c r="A916" s="78"/>
      <c r="B916" s="78"/>
      <c r="D916" s="71"/>
      <c r="G916" s="71"/>
      <c r="H916" s="96" t="e">
        <f>INDEX(TblAdmin1[Admin1 Code],MATCH(G916,TblAdmin1[Tbl1_Admin1],0),1)</f>
        <v>#N/A</v>
      </c>
      <c r="I916" s="71"/>
      <c r="J916" s="96" t="e">
        <f t="array" aca="1" ref="J916" ca="1">OFFSET(Tbl2_Name2,MATCH(I916,OFFSET(Tbl2_RegionPCODE,MATCH(H916,Tbl2_Pcode1,0),1,COUNTIF(Tbl2_Pcode1,H916),1),0)-1+MATCH(H916,Tbl2_Pcode1,0)-1,1)</f>
        <v>#N/A</v>
      </c>
      <c r="K916" s="71"/>
      <c r="L916" s="96" t="e">
        <f t="array" aca="1" ref="L916" ca="1">OFFSET(Tbl3_Name3,MATCH(K916,OFFSET(Tbl3_Admin2PCODE,MATCH(J916,Tbl3_Pcode2,0),1,COUNTIF(Tbl3_Pcode2,J916),1),0)-1+MATCH(J916,Tbl3_Pcode2,0)-1,1)</f>
        <v>#N/A</v>
      </c>
      <c r="N916" s="96" t="e">
        <f t="array" aca="1" ref="N916" ca="1">OFFSET(Tbl4_Name4,MATCH(M916,OFFSET(Tbl4_Admin3PCODE,MATCH(L916,Tbl4_PCODE3,0),1,COUNTIF(Tbl4_PCODE3,L916),1),0)-1+MATCH(L916,Tbl4_PCODE3,0)-1,1)</f>
        <v>#N/A</v>
      </c>
      <c r="O916" s="96" t="str">
        <f ca="1">IFERROR(VLOOKUP(N916,PCODE4:LATITUDE,2,FALSE),"")</f>
        <v/>
      </c>
      <c r="P916" s="96" t="str">
        <f ca="1">IFERROR(VLOOKUP(N916,PCODE4:LONGITUDE,3,FALSE),"")</f>
        <v/>
      </c>
      <c r="Q916" s="81"/>
      <c r="R916" s="80"/>
      <c r="S916" s="73"/>
      <c r="T916" s="73"/>
      <c r="U916" s="73"/>
      <c r="V916" s="73"/>
      <c r="W916" s="73"/>
      <c r="X916" s="73"/>
      <c r="Y916" s="74">
        <f>SUM(Table1[[#This Row],[Syr]:[Other]])</f>
        <v>0</v>
      </c>
    </row>
    <row r="917" spans="1:25" ht="15" customHeight="1">
      <c r="A917" s="78"/>
      <c r="B917" s="78"/>
      <c r="D917" s="71"/>
      <c r="G917" s="71"/>
      <c r="H917" s="96" t="e">
        <f>INDEX(TblAdmin1[Admin1 Code],MATCH(G917,TblAdmin1[Tbl1_Admin1],0),1)</f>
        <v>#N/A</v>
      </c>
      <c r="I917" s="71"/>
      <c r="J917" s="96" t="e">
        <f t="array" aca="1" ref="J917" ca="1">OFFSET(Tbl2_Name2,MATCH(I917,OFFSET(Tbl2_RegionPCODE,MATCH(H917,Tbl2_Pcode1,0),1,COUNTIF(Tbl2_Pcode1,H917),1),0)-1+MATCH(H917,Tbl2_Pcode1,0)-1,1)</f>
        <v>#N/A</v>
      </c>
      <c r="K917" s="71"/>
      <c r="L917" s="96" t="e">
        <f t="array" aca="1" ref="L917" ca="1">OFFSET(Tbl3_Name3,MATCH(K917,OFFSET(Tbl3_Admin2PCODE,MATCH(J917,Tbl3_Pcode2,0),1,COUNTIF(Tbl3_Pcode2,J917),1),0)-1+MATCH(J917,Tbl3_Pcode2,0)-1,1)</f>
        <v>#N/A</v>
      </c>
      <c r="N917" s="96" t="e">
        <f t="array" aca="1" ref="N917" ca="1">OFFSET(Tbl4_Name4,MATCH(M917,OFFSET(Tbl4_Admin3PCODE,MATCH(L917,Tbl4_PCODE3,0),1,COUNTIF(Tbl4_PCODE3,L917),1),0)-1+MATCH(L917,Tbl4_PCODE3,0)-1,1)</f>
        <v>#N/A</v>
      </c>
      <c r="O917" s="96" t="str">
        <f ca="1">IFERROR(VLOOKUP(N917,PCODE4:LATITUDE,2,FALSE),"")</f>
        <v/>
      </c>
      <c r="P917" s="96" t="str">
        <f ca="1">IFERROR(VLOOKUP(N917,PCODE4:LONGITUDE,3,FALSE),"")</f>
        <v/>
      </c>
      <c r="Q917" s="81"/>
      <c r="R917" s="80"/>
      <c r="S917" s="73"/>
      <c r="T917" s="73"/>
      <c r="U917" s="73"/>
      <c r="V917" s="73"/>
      <c r="W917" s="73"/>
      <c r="X917" s="73"/>
      <c r="Y917" s="74">
        <f>SUM(Table1[[#This Row],[Syr]:[Other]])</f>
        <v>0</v>
      </c>
    </row>
    <row r="918" spans="1:25" ht="15" customHeight="1">
      <c r="A918" s="78"/>
      <c r="B918" s="78"/>
      <c r="D918" s="71"/>
      <c r="G918" s="71"/>
      <c r="H918" s="96" t="e">
        <f>INDEX(TblAdmin1[Admin1 Code],MATCH(G918,TblAdmin1[Tbl1_Admin1],0),1)</f>
        <v>#N/A</v>
      </c>
      <c r="I918" s="71"/>
      <c r="J918" s="96" t="e">
        <f t="array" aca="1" ref="J918" ca="1">OFFSET(Tbl2_Name2,MATCH(I918,OFFSET(Tbl2_RegionPCODE,MATCH(H918,Tbl2_Pcode1,0),1,COUNTIF(Tbl2_Pcode1,H918),1),0)-1+MATCH(H918,Tbl2_Pcode1,0)-1,1)</f>
        <v>#N/A</v>
      </c>
      <c r="K918" s="71"/>
      <c r="L918" s="96" t="e">
        <f t="array" aca="1" ref="L918" ca="1">OFFSET(Tbl3_Name3,MATCH(K918,OFFSET(Tbl3_Admin2PCODE,MATCH(J918,Tbl3_Pcode2,0),1,COUNTIF(Tbl3_Pcode2,J918),1),0)-1+MATCH(J918,Tbl3_Pcode2,0)-1,1)</f>
        <v>#N/A</v>
      </c>
      <c r="N918" s="96" t="e">
        <f t="array" aca="1" ref="N918" ca="1">OFFSET(Tbl4_Name4,MATCH(M918,OFFSET(Tbl4_Admin3PCODE,MATCH(L918,Tbl4_PCODE3,0),1,COUNTIF(Tbl4_PCODE3,L918),1),0)-1+MATCH(L918,Tbl4_PCODE3,0)-1,1)</f>
        <v>#N/A</v>
      </c>
      <c r="O918" s="96" t="str">
        <f ca="1">IFERROR(VLOOKUP(N918,PCODE4:LATITUDE,2,FALSE),"")</f>
        <v/>
      </c>
      <c r="P918" s="96" t="str">
        <f ca="1">IFERROR(VLOOKUP(N918,PCODE4:LONGITUDE,3,FALSE),"")</f>
        <v/>
      </c>
      <c r="Q918" s="81"/>
      <c r="R918" s="80"/>
      <c r="S918" s="73"/>
      <c r="T918" s="73"/>
      <c r="U918" s="73"/>
      <c r="V918" s="73"/>
      <c r="W918" s="73"/>
      <c r="X918" s="73"/>
      <c r="Y918" s="74">
        <f>SUM(Table1[[#This Row],[Syr]:[Other]])</f>
        <v>0</v>
      </c>
    </row>
    <row r="919" spans="1:25" ht="15" customHeight="1">
      <c r="A919" s="78"/>
      <c r="B919" s="78"/>
      <c r="D919" s="71"/>
      <c r="G919" s="71"/>
      <c r="H919" s="96" t="e">
        <f>INDEX(TblAdmin1[Admin1 Code],MATCH(G919,TblAdmin1[Tbl1_Admin1],0),1)</f>
        <v>#N/A</v>
      </c>
      <c r="I919" s="71"/>
      <c r="J919" s="96" t="e">
        <f t="array" aca="1" ref="J919" ca="1">OFFSET(Tbl2_Name2,MATCH(I919,OFFSET(Tbl2_RegionPCODE,MATCH(H919,Tbl2_Pcode1,0),1,COUNTIF(Tbl2_Pcode1,H919),1),0)-1+MATCH(H919,Tbl2_Pcode1,0)-1,1)</f>
        <v>#N/A</v>
      </c>
      <c r="K919" s="71"/>
      <c r="L919" s="96" t="e">
        <f t="array" aca="1" ref="L919" ca="1">OFFSET(Tbl3_Name3,MATCH(K919,OFFSET(Tbl3_Admin2PCODE,MATCH(J919,Tbl3_Pcode2,0),1,COUNTIF(Tbl3_Pcode2,J919),1),0)-1+MATCH(J919,Tbl3_Pcode2,0)-1,1)</f>
        <v>#N/A</v>
      </c>
      <c r="N919" s="96" t="e">
        <f t="array" aca="1" ref="N919" ca="1">OFFSET(Tbl4_Name4,MATCH(M919,OFFSET(Tbl4_Admin3PCODE,MATCH(L919,Tbl4_PCODE3,0),1,COUNTIF(Tbl4_PCODE3,L919),1),0)-1+MATCH(L919,Tbl4_PCODE3,0)-1,1)</f>
        <v>#N/A</v>
      </c>
      <c r="O919" s="96" t="str">
        <f ca="1">IFERROR(VLOOKUP(N919,PCODE4:LATITUDE,2,FALSE),"")</f>
        <v/>
      </c>
      <c r="P919" s="96" t="str">
        <f ca="1">IFERROR(VLOOKUP(N919,PCODE4:LONGITUDE,3,FALSE),"")</f>
        <v/>
      </c>
      <c r="Q919" s="81"/>
      <c r="R919" s="80"/>
      <c r="S919" s="73"/>
      <c r="T919" s="73"/>
      <c r="U919" s="73"/>
      <c r="V919" s="73"/>
      <c r="W919" s="73"/>
      <c r="X919" s="73"/>
      <c r="Y919" s="74">
        <f>SUM(Table1[[#This Row],[Syr]:[Other]])</f>
        <v>0</v>
      </c>
    </row>
    <row r="920" spans="1:25" ht="15" customHeight="1">
      <c r="A920" s="78"/>
      <c r="B920" s="78"/>
      <c r="D920" s="71"/>
      <c r="G920" s="71"/>
      <c r="H920" s="96" t="e">
        <f>INDEX(TblAdmin1[Admin1 Code],MATCH(G920,TblAdmin1[Tbl1_Admin1],0),1)</f>
        <v>#N/A</v>
      </c>
      <c r="I920" s="71"/>
      <c r="J920" s="96" t="e">
        <f t="array" aca="1" ref="J920" ca="1">OFFSET(Tbl2_Name2,MATCH(I920,OFFSET(Tbl2_RegionPCODE,MATCH(H920,Tbl2_Pcode1,0),1,COUNTIF(Tbl2_Pcode1,H920),1),0)-1+MATCH(H920,Tbl2_Pcode1,0)-1,1)</f>
        <v>#N/A</v>
      </c>
      <c r="K920" s="71"/>
      <c r="L920" s="96" t="e">
        <f t="array" aca="1" ref="L920" ca="1">OFFSET(Tbl3_Name3,MATCH(K920,OFFSET(Tbl3_Admin2PCODE,MATCH(J920,Tbl3_Pcode2,0),1,COUNTIF(Tbl3_Pcode2,J920),1),0)-1+MATCH(J920,Tbl3_Pcode2,0)-1,1)</f>
        <v>#N/A</v>
      </c>
      <c r="N920" s="96" t="e">
        <f t="array" aca="1" ref="N920" ca="1">OFFSET(Tbl4_Name4,MATCH(M920,OFFSET(Tbl4_Admin3PCODE,MATCH(L920,Tbl4_PCODE3,0),1,COUNTIF(Tbl4_PCODE3,L920),1),0)-1+MATCH(L920,Tbl4_PCODE3,0)-1,1)</f>
        <v>#N/A</v>
      </c>
      <c r="O920" s="96" t="str">
        <f ca="1">IFERROR(VLOOKUP(N920,PCODE4:LATITUDE,2,FALSE),"")</f>
        <v/>
      </c>
      <c r="P920" s="96" t="str">
        <f ca="1">IFERROR(VLOOKUP(N920,PCODE4:LONGITUDE,3,FALSE),"")</f>
        <v/>
      </c>
      <c r="Q920" s="81"/>
      <c r="R920" s="80"/>
      <c r="S920" s="73"/>
      <c r="T920" s="73"/>
      <c r="U920" s="73"/>
      <c r="V920" s="73"/>
      <c r="W920" s="73"/>
      <c r="X920" s="73"/>
      <c r="Y920" s="74">
        <f>SUM(Table1[[#This Row],[Syr]:[Other]])</f>
        <v>0</v>
      </c>
    </row>
    <row r="921" spans="1:25" ht="15" customHeight="1">
      <c r="A921" s="78"/>
      <c r="B921" s="78"/>
      <c r="D921" s="71"/>
      <c r="G921" s="71"/>
      <c r="H921" s="96" t="e">
        <f>INDEX(TblAdmin1[Admin1 Code],MATCH(G921,TblAdmin1[Tbl1_Admin1],0),1)</f>
        <v>#N/A</v>
      </c>
      <c r="I921" s="71"/>
      <c r="J921" s="96" t="e">
        <f t="array" aca="1" ref="J921" ca="1">OFFSET(Tbl2_Name2,MATCH(I921,OFFSET(Tbl2_RegionPCODE,MATCH(H921,Tbl2_Pcode1,0),1,COUNTIF(Tbl2_Pcode1,H921),1),0)-1+MATCH(H921,Tbl2_Pcode1,0)-1,1)</f>
        <v>#N/A</v>
      </c>
      <c r="K921" s="71"/>
      <c r="L921" s="96" t="e">
        <f t="array" aca="1" ref="L921" ca="1">OFFSET(Tbl3_Name3,MATCH(K921,OFFSET(Tbl3_Admin2PCODE,MATCH(J921,Tbl3_Pcode2,0),1,COUNTIF(Tbl3_Pcode2,J921),1),0)-1+MATCH(J921,Tbl3_Pcode2,0)-1,1)</f>
        <v>#N/A</v>
      </c>
      <c r="N921" s="96" t="e">
        <f t="array" aca="1" ref="N921" ca="1">OFFSET(Tbl4_Name4,MATCH(M921,OFFSET(Tbl4_Admin3PCODE,MATCH(L921,Tbl4_PCODE3,0),1,COUNTIF(Tbl4_PCODE3,L921),1),0)-1+MATCH(L921,Tbl4_PCODE3,0)-1,1)</f>
        <v>#N/A</v>
      </c>
      <c r="O921" s="96" t="str">
        <f ca="1">IFERROR(VLOOKUP(N921,PCODE4:LATITUDE,2,FALSE),"")</f>
        <v/>
      </c>
      <c r="P921" s="96" t="str">
        <f ca="1">IFERROR(VLOOKUP(N921,PCODE4:LONGITUDE,3,FALSE),"")</f>
        <v/>
      </c>
      <c r="Q921" s="81"/>
      <c r="R921" s="80"/>
      <c r="S921" s="73"/>
      <c r="T921" s="73"/>
      <c r="U921" s="73"/>
      <c r="V921" s="73"/>
      <c r="W921" s="73"/>
      <c r="X921" s="73"/>
      <c r="Y921" s="74">
        <f>SUM(Table1[[#This Row],[Syr]:[Other]])</f>
        <v>0</v>
      </c>
    </row>
    <row r="922" spans="1:25" ht="15" customHeight="1">
      <c r="A922" s="78"/>
      <c r="B922" s="78"/>
      <c r="D922" s="71"/>
      <c r="G922" s="71"/>
      <c r="H922" s="96" t="e">
        <f>INDEX(TblAdmin1[Admin1 Code],MATCH(G922,TblAdmin1[Tbl1_Admin1],0),1)</f>
        <v>#N/A</v>
      </c>
      <c r="I922" s="71"/>
      <c r="J922" s="96" t="e">
        <f t="array" aca="1" ref="J922" ca="1">OFFSET(Tbl2_Name2,MATCH(I922,OFFSET(Tbl2_RegionPCODE,MATCH(H922,Tbl2_Pcode1,0),1,COUNTIF(Tbl2_Pcode1,H922),1),0)-1+MATCH(H922,Tbl2_Pcode1,0)-1,1)</f>
        <v>#N/A</v>
      </c>
      <c r="K922" s="71"/>
      <c r="L922" s="96" t="e">
        <f t="array" aca="1" ref="L922" ca="1">OFFSET(Tbl3_Name3,MATCH(K922,OFFSET(Tbl3_Admin2PCODE,MATCH(J922,Tbl3_Pcode2,0),1,COUNTIF(Tbl3_Pcode2,J922),1),0)-1+MATCH(J922,Tbl3_Pcode2,0)-1,1)</f>
        <v>#N/A</v>
      </c>
      <c r="N922" s="96" t="e">
        <f t="array" aca="1" ref="N922" ca="1">OFFSET(Tbl4_Name4,MATCH(M922,OFFSET(Tbl4_Admin3PCODE,MATCH(L922,Tbl4_PCODE3,0),1,COUNTIF(Tbl4_PCODE3,L922),1),0)-1+MATCH(L922,Tbl4_PCODE3,0)-1,1)</f>
        <v>#N/A</v>
      </c>
      <c r="O922" s="96" t="str">
        <f ca="1">IFERROR(VLOOKUP(N922,PCODE4:LATITUDE,2,FALSE),"")</f>
        <v/>
      </c>
      <c r="P922" s="96" t="str">
        <f ca="1">IFERROR(VLOOKUP(N922,PCODE4:LONGITUDE,3,FALSE),"")</f>
        <v/>
      </c>
      <c r="Q922" s="81"/>
      <c r="R922" s="80"/>
      <c r="S922" s="73"/>
      <c r="T922" s="73"/>
      <c r="U922" s="73"/>
      <c r="V922" s="73"/>
      <c r="W922" s="73"/>
      <c r="X922" s="73"/>
      <c r="Y922" s="74">
        <f>SUM(Table1[[#This Row],[Syr]:[Other]])</f>
        <v>0</v>
      </c>
    </row>
    <row r="923" spans="1:25" ht="15" customHeight="1">
      <c r="A923" s="78"/>
      <c r="B923" s="78"/>
      <c r="D923" s="71"/>
      <c r="G923" s="71"/>
      <c r="H923" s="96" t="e">
        <f>INDEX(TblAdmin1[Admin1 Code],MATCH(G923,TblAdmin1[Tbl1_Admin1],0),1)</f>
        <v>#N/A</v>
      </c>
      <c r="I923" s="71"/>
      <c r="J923" s="96" t="e">
        <f t="array" aca="1" ref="J923" ca="1">OFFSET(Tbl2_Name2,MATCH(I923,OFFSET(Tbl2_RegionPCODE,MATCH(H923,Tbl2_Pcode1,0),1,COUNTIF(Tbl2_Pcode1,H923),1),0)-1+MATCH(H923,Tbl2_Pcode1,0)-1,1)</f>
        <v>#N/A</v>
      </c>
      <c r="K923" s="71"/>
      <c r="L923" s="96" t="e">
        <f t="array" aca="1" ref="L923" ca="1">OFFSET(Tbl3_Name3,MATCH(K923,OFFSET(Tbl3_Admin2PCODE,MATCH(J923,Tbl3_Pcode2,0),1,COUNTIF(Tbl3_Pcode2,J923),1),0)-1+MATCH(J923,Tbl3_Pcode2,0)-1,1)</f>
        <v>#N/A</v>
      </c>
      <c r="N923" s="96" t="e">
        <f t="array" aca="1" ref="N923" ca="1">OFFSET(Tbl4_Name4,MATCH(M923,OFFSET(Tbl4_Admin3PCODE,MATCH(L923,Tbl4_PCODE3,0),1,COUNTIF(Tbl4_PCODE3,L923),1),0)-1+MATCH(L923,Tbl4_PCODE3,0)-1,1)</f>
        <v>#N/A</v>
      </c>
      <c r="O923" s="96" t="str">
        <f ca="1">IFERROR(VLOOKUP(N923,PCODE4:LATITUDE,2,FALSE),"")</f>
        <v/>
      </c>
      <c r="P923" s="96" t="str">
        <f ca="1">IFERROR(VLOOKUP(N923,PCODE4:LONGITUDE,3,FALSE),"")</f>
        <v/>
      </c>
      <c r="Q923" s="81"/>
      <c r="R923" s="80"/>
      <c r="S923" s="73"/>
      <c r="T923" s="73"/>
      <c r="U923" s="73"/>
      <c r="V923" s="73"/>
      <c r="W923" s="73"/>
      <c r="X923" s="73"/>
      <c r="Y923" s="74">
        <f>SUM(Table1[[#This Row],[Syr]:[Other]])</f>
        <v>0</v>
      </c>
    </row>
    <row r="924" spans="1:25" ht="15" customHeight="1">
      <c r="A924" s="78"/>
      <c r="B924" s="78"/>
      <c r="D924" s="71"/>
      <c r="G924" s="71"/>
      <c r="H924" s="96" t="e">
        <f>INDEX(TblAdmin1[Admin1 Code],MATCH(G924,TblAdmin1[Tbl1_Admin1],0),1)</f>
        <v>#N/A</v>
      </c>
      <c r="I924" s="71"/>
      <c r="J924" s="96" t="e">
        <f t="array" aca="1" ref="J924" ca="1">OFFSET(Tbl2_Name2,MATCH(I924,OFFSET(Tbl2_RegionPCODE,MATCH(H924,Tbl2_Pcode1,0),1,COUNTIF(Tbl2_Pcode1,H924),1),0)-1+MATCH(H924,Tbl2_Pcode1,0)-1,1)</f>
        <v>#N/A</v>
      </c>
      <c r="K924" s="71"/>
      <c r="L924" s="96" t="e">
        <f t="array" aca="1" ref="L924" ca="1">OFFSET(Tbl3_Name3,MATCH(K924,OFFSET(Tbl3_Admin2PCODE,MATCH(J924,Tbl3_Pcode2,0),1,COUNTIF(Tbl3_Pcode2,J924),1),0)-1+MATCH(J924,Tbl3_Pcode2,0)-1,1)</f>
        <v>#N/A</v>
      </c>
      <c r="N924" s="96" t="e">
        <f t="array" aca="1" ref="N924" ca="1">OFFSET(Tbl4_Name4,MATCH(M924,OFFSET(Tbl4_Admin3PCODE,MATCH(L924,Tbl4_PCODE3,0),1,COUNTIF(Tbl4_PCODE3,L924),1),0)-1+MATCH(L924,Tbl4_PCODE3,0)-1,1)</f>
        <v>#N/A</v>
      </c>
      <c r="O924" s="96" t="str">
        <f ca="1">IFERROR(VLOOKUP(N924,PCODE4:LATITUDE,2,FALSE),"")</f>
        <v/>
      </c>
      <c r="P924" s="96" t="str">
        <f ca="1">IFERROR(VLOOKUP(N924,PCODE4:LONGITUDE,3,FALSE),"")</f>
        <v/>
      </c>
      <c r="Q924" s="81"/>
      <c r="R924" s="80"/>
      <c r="S924" s="73"/>
      <c r="T924" s="73"/>
      <c r="U924" s="73"/>
      <c r="V924" s="73"/>
      <c r="W924" s="73"/>
      <c r="X924" s="73"/>
      <c r="Y924" s="74">
        <f>SUM(Table1[[#This Row],[Syr]:[Other]])</f>
        <v>0</v>
      </c>
    </row>
    <row r="925" spans="1:25" ht="15" customHeight="1">
      <c r="A925" s="78"/>
      <c r="B925" s="78"/>
      <c r="D925" s="71"/>
      <c r="G925" s="71"/>
      <c r="H925" s="96" t="e">
        <f>INDEX(TblAdmin1[Admin1 Code],MATCH(G925,TblAdmin1[Tbl1_Admin1],0),1)</f>
        <v>#N/A</v>
      </c>
      <c r="I925" s="71"/>
      <c r="J925" s="96" t="e">
        <f t="array" aca="1" ref="J925" ca="1">OFFSET(Tbl2_Name2,MATCH(I925,OFFSET(Tbl2_RegionPCODE,MATCH(H925,Tbl2_Pcode1,0),1,COUNTIF(Tbl2_Pcode1,H925),1),0)-1+MATCH(H925,Tbl2_Pcode1,0)-1,1)</f>
        <v>#N/A</v>
      </c>
      <c r="K925" s="71"/>
      <c r="L925" s="96" t="e">
        <f t="array" aca="1" ref="L925" ca="1">OFFSET(Tbl3_Name3,MATCH(K925,OFFSET(Tbl3_Admin2PCODE,MATCH(J925,Tbl3_Pcode2,0),1,COUNTIF(Tbl3_Pcode2,J925),1),0)-1+MATCH(J925,Tbl3_Pcode2,0)-1,1)</f>
        <v>#N/A</v>
      </c>
      <c r="N925" s="96" t="e">
        <f t="array" aca="1" ref="N925" ca="1">OFFSET(Tbl4_Name4,MATCH(M925,OFFSET(Tbl4_Admin3PCODE,MATCH(L925,Tbl4_PCODE3,0),1,COUNTIF(Tbl4_PCODE3,L925),1),0)-1+MATCH(L925,Tbl4_PCODE3,0)-1,1)</f>
        <v>#N/A</v>
      </c>
      <c r="O925" s="96" t="str">
        <f ca="1">IFERROR(VLOOKUP(N925,PCODE4:LATITUDE,2,FALSE),"")</f>
        <v/>
      </c>
      <c r="P925" s="96" t="str">
        <f ca="1">IFERROR(VLOOKUP(N925,PCODE4:LONGITUDE,3,FALSE),"")</f>
        <v/>
      </c>
      <c r="Q925" s="81"/>
      <c r="R925" s="80"/>
      <c r="S925" s="73"/>
      <c r="T925" s="73"/>
      <c r="U925" s="73"/>
      <c r="V925" s="73"/>
      <c r="W925" s="73"/>
      <c r="X925" s="73"/>
      <c r="Y925" s="74">
        <f>SUM(Table1[[#This Row],[Syr]:[Other]])</f>
        <v>0</v>
      </c>
    </row>
    <row r="926" spans="1:25" ht="15" customHeight="1">
      <c r="A926" s="78"/>
      <c r="B926" s="78"/>
      <c r="D926" s="71"/>
      <c r="G926" s="71"/>
      <c r="H926" s="96" t="e">
        <f>INDEX(TblAdmin1[Admin1 Code],MATCH(G926,TblAdmin1[Tbl1_Admin1],0),1)</f>
        <v>#N/A</v>
      </c>
      <c r="I926" s="71"/>
      <c r="J926" s="96" t="e">
        <f t="array" aca="1" ref="J926" ca="1">OFFSET(Tbl2_Name2,MATCH(I926,OFFSET(Tbl2_RegionPCODE,MATCH(H926,Tbl2_Pcode1,0),1,COUNTIF(Tbl2_Pcode1,H926),1),0)-1+MATCH(H926,Tbl2_Pcode1,0)-1,1)</f>
        <v>#N/A</v>
      </c>
      <c r="K926" s="71"/>
      <c r="L926" s="96" t="e">
        <f t="array" aca="1" ref="L926" ca="1">OFFSET(Tbl3_Name3,MATCH(K926,OFFSET(Tbl3_Admin2PCODE,MATCH(J926,Tbl3_Pcode2,0),1,COUNTIF(Tbl3_Pcode2,J926),1),0)-1+MATCH(J926,Tbl3_Pcode2,0)-1,1)</f>
        <v>#N/A</v>
      </c>
      <c r="N926" s="96" t="e">
        <f t="array" aca="1" ref="N926" ca="1">OFFSET(Tbl4_Name4,MATCH(M926,OFFSET(Tbl4_Admin3PCODE,MATCH(L926,Tbl4_PCODE3,0),1,COUNTIF(Tbl4_PCODE3,L926),1),0)-1+MATCH(L926,Tbl4_PCODE3,0)-1,1)</f>
        <v>#N/A</v>
      </c>
      <c r="O926" s="96" t="str">
        <f ca="1">IFERROR(VLOOKUP(N926,PCODE4:LATITUDE,2,FALSE),"")</f>
        <v/>
      </c>
      <c r="P926" s="96" t="str">
        <f ca="1">IFERROR(VLOOKUP(N926,PCODE4:LONGITUDE,3,FALSE),"")</f>
        <v/>
      </c>
      <c r="Q926" s="81"/>
      <c r="R926" s="80"/>
      <c r="S926" s="73"/>
      <c r="T926" s="73"/>
      <c r="U926" s="73"/>
      <c r="V926" s="73"/>
      <c r="W926" s="73"/>
      <c r="X926" s="73"/>
      <c r="Y926" s="74">
        <f>SUM(Table1[[#This Row],[Syr]:[Other]])</f>
        <v>0</v>
      </c>
    </row>
    <row r="927" spans="1:25" ht="15" customHeight="1">
      <c r="A927" s="78"/>
      <c r="B927" s="78"/>
      <c r="D927" s="71"/>
      <c r="G927" s="71"/>
      <c r="H927" s="96" t="e">
        <f>INDEX(TblAdmin1[Admin1 Code],MATCH(G927,TblAdmin1[Tbl1_Admin1],0),1)</f>
        <v>#N/A</v>
      </c>
      <c r="I927" s="71"/>
      <c r="J927" s="96" t="e">
        <f t="array" aca="1" ref="J927" ca="1">OFFSET(Tbl2_Name2,MATCH(I927,OFFSET(Tbl2_RegionPCODE,MATCH(H927,Tbl2_Pcode1,0),1,COUNTIF(Tbl2_Pcode1,H927),1),0)-1+MATCH(H927,Tbl2_Pcode1,0)-1,1)</f>
        <v>#N/A</v>
      </c>
      <c r="K927" s="71"/>
      <c r="L927" s="96" t="e">
        <f t="array" aca="1" ref="L927" ca="1">OFFSET(Tbl3_Name3,MATCH(K927,OFFSET(Tbl3_Admin2PCODE,MATCH(J927,Tbl3_Pcode2,0),1,COUNTIF(Tbl3_Pcode2,J927),1),0)-1+MATCH(J927,Tbl3_Pcode2,0)-1,1)</f>
        <v>#N/A</v>
      </c>
      <c r="N927" s="96" t="e">
        <f t="array" aca="1" ref="N927" ca="1">OFFSET(Tbl4_Name4,MATCH(M927,OFFSET(Tbl4_Admin3PCODE,MATCH(L927,Tbl4_PCODE3,0),1,COUNTIF(Tbl4_PCODE3,L927),1),0)-1+MATCH(L927,Tbl4_PCODE3,0)-1,1)</f>
        <v>#N/A</v>
      </c>
      <c r="O927" s="96" t="str">
        <f ca="1">IFERROR(VLOOKUP(N927,PCODE4:LATITUDE,2,FALSE),"")</f>
        <v/>
      </c>
      <c r="P927" s="96" t="str">
        <f ca="1">IFERROR(VLOOKUP(N927,PCODE4:LONGITUDE,3,FALSE),"")</f>
        <v/>
      </c>
      <c r="Q927" s="81"/>
      <c r="R927" s="80"/>
      <c r="S927" s="73"/>
      <c r="T927" s="73"/>
      <c r="U927" s="73"/>
      <c r="V927" s="73"/>
      <c r="W927" s="73"/>
      <c r="X927" s="73"/>
      <c r="Y927" s="74">
        <f>SUM(Table1[[#This Row],[Syr]:[Other]])</f>
        <v>0</v>
      </c>
    </row>
    <row r="928" spans="1:25" ht="15" customHeight="1">
      <c r="A928" s="78"/>
      <c r="B928" s="78"/>
      <c r="D928" s="71"/>
      <c r="G928" s="71"/>
      <c r="H928" s="96" t="e">
        <f>INDEX(TblAdmin1[Admin1 Code],MATCH(G928,TblAdmin1[Tbl1_Admin1],0),1)</f>
        <v>#N/A</v>
      </c>
      <c r="I928" s="71"/>
      <c r="J928" s="96" t="e">
        <f t="array" aca="1" ref="J928" ca="1">OFFSET(Tbl2_Name2,MATCH(I928,OFFSET(Tbl2_RegionPCODE,MATCH(H928,Tbl2_Pcode1,0),1,COUNTIF(Tbl2_Pcode1,H928),1),0)-1+MATCH(H928,Tbl2_Pcode1,0)-1,1)</f>
        <v>#N/A</v>
      </c>
      <c r="K928" s="71"/>
      <c r="L928" s="96" t="e">
        <f t="array" aca="1" ref="L928" ca="1">OFFSET(Tbl3_Name3,MATCH(K928,OFFSET(Tbl3_Admin2PCODE,MATCH(J928,Tbl3_Pcode2,0),1,COUNTIF(Tbl3_Pcode2,J928),1),0)-1+MATCH(J928,Tbl3_Pcode2,0)-1,1)</f>
        <v>#N/A</v>
      </c>
      <c r="N928" s="96" t="e">
        <f t="array" aca="1" ref="N928" ca="1">OFFSET(Tbl4_Name4,MATCH(M928,OFFSET(Tbl4_Admin3PCODE,MATCH(L928,Tbl4_PCODE3,0),1,COUNTIF(Tbl4_PCODE3,L928),1),0)-1+MATCH(L928,Tbl4_PCODE3,0)-1,1)</f>
        <v>#N/A</v>
      </c>
      <c r="O928" s="96" t="str">
        <f ca="1">IFERROR(VLOOKUP(N928,PCODE4:LATITUDE,2,FALSE),"")</f>
        <v/>
      </c>
      <c r="P928" s="96" t="str">
        <f ca="1">IFERROR(VLOOKUP(N928,PCODE4:LONGITUDE,3,FALSE),"")</f>
        <v/>
      </c>
      <c r="Q928" s="81"/>
      <c r="R928" s="80"/>
      <c r="S928" s="73"/>
      <c r="T928" s="73"/>
      <c r="U928" s="73"/>
      <c r="V928" s="73"/>
      <c r="W928" s="73"/>
      <c r="X928" s="73"/>
      <c r="Y928" s="74">
        <f>SUM(Table1[[#This Row],[Syr]:[Other]])</f>
        <v>0</v>
      </c>
    </row>
    <row r="929" spans="1:25" ht="15" customHeight="1">
      <c r="A929" s="78"/>
      <c r="B929" s="78"/>
      <c r="D929" s="71"/>
      <c r="G929" s="71"/>
      <c r="H929" s="96" t="e">
        <f>INDEX(TblAdmin1[Admin1 Code],MATCH(G929,TblAdmin1[Tbl1_Admin1],0),1)</f>
        <v>#N/A</v>
      </c>
      <c r="I929" s="71"/>
      <c r="J929" s="96" t="e">
        <f t="array" aca="1" ref="J929" ca="1">OFFSET(Tbl2_Name2,MATCH(I929,OFFSET(Tbl2_RegionPCODE,MATCH(H929,Tbl2_Pcode1,0),1,COUNTIF(Tbl2_Pcode1,H929),1),0)-1+MATCH(H929,Tbl2_Pcode1,0)-1,1)</f>
        <v>#N/A</v>
      </c>
      <c r="K929" s="71"/>
      <c r="L929" s="96" t="e">
        <f t="array" aca="1" ref="L929" ca="1">OFFSET(Tbl3_Name3,MATCH(K929,OFFSET(Tbl3_Admin2PCODE,MATCH(J929,Tbl3_Pcode2,0),1,COUNTIF(Tbl3_Pcode2,J929),1),0)-1+MATCH(J929,Tbl3_Pcode2,0)-1,1)</f>
        <v>#N/A</v>
      </c>
      <c r="N929" s="96" t="e">
        <f t="array" aca="1" ref="N929" ca="1">OFFSET(Tbl4_Name4,MATCH(M929,OFFSET(Tbl4_Admin3PCODE,MATCH(L929,Tbl4_PCODE3,0),1,COUNTIF(Tbl4_PCODE3,L929),1),0)-1+MATCH(L929,Tbl4_PCODE3,0)-1,1)</f>
        <v>#N/A</v>
      </c>
      <c r="O929" s="96" t="str">
        <f ca="1">IFERROR(VLOOKUP(N929,PCODE4:LATITUDE,2,FALSE),"")</f>
        <v/>
      </c>
      <c r="P929" s="96" t="str">
        <f ca="1">IFERROR(VLOOKUP(N929,PCODE4:LONGITUDE,3,FALSE),"")</f>
        <v/>
      </c>
      <c r="Q929" s="81"/>
      <c r="R929" s="80"/>
      <c r="S929" s="73"/>
      <c r="T929" s="73"/>
      <c r="U929" s="73"/>
      <c r="V929" s="73"/>
      <c r="W929" s="73"/>
      <c r="X929" s="73"/>
      <c r="Y929" s="74">
        <f>SUM(Table1[[#This Row],[Syr]:[Other]])</f>
        <v>0</v>
      </c>
    </row>
    <row r="930" spans="1:25" ht="15" customHeight="1">
      <c r="A930" s="78"/>
      <c r="B930" s="78"/>
      <c r="D930" s="71"/>
      <c r="G930" s="71"/>
      <c r="H930" s="96" t="e">
        <f>INDEX(TblAdmin1[Admin1 Code],MATCH(G930,TblAdmin1[Tbl1_Admin1],0),1)</f>
        <v>#N/A</v>
      </c>
      <c r="I930" s="71"/>
      <c r="J930" s="96" t="e">
        <f t="array" aca="1" ref="J930" ca="1">OFFSET(Tbl2_Name2,MATCH(I930,OFFSET(Tbl2_RegionPCODE,MATCH(H930,Tbl2_Pcode1,0),1,COUNTIF(Tbl2_Pcode1,H930),1),0)-1+MATCH(H930,Tbl2_Pcode1,0)-1,1)</f>
        <v>#N/A</v>
      </c>
      <c r="K930" s="71"/>
      <c r="L930" s="96" t="e">
        <f t="array" aca="1" ref="L930" ca="1">OFFSET(Tbl3_Name3,MATCH(K930,OFFSET(Tbl3_Admin2PCODE,MATCH(J930,Tbl3_Pcode2,0),1,COUNTIF(Tbl3_Pcode2,J930),1),0)-1+MATCH(J930,Tbl3_Pcode2,0)-1,1)</f>
        <v>#N/A</v>
      </c>
      <c r="N930" s="96" t="e">
        <f t="array" aca="1" ref="N930" ca="1">OFFSET(Tbl4_Name4,MATCH(M930,OFFSET(Tbl4_Admin3PCODE,MATCH(L930,Tbl4_PCODE3,0),1,COUNTIF(Tbl4_PCODE3,L930),1),0)-1+MATCH(L930,Tbl4_PCODE3,0)-1,1)</f>
        <v>#N/A</v>
      </c>
      <c r="O930" s="96" t="str">
        <f ca="1">IFERROR(VLOOKUP(N930,PCODE4:LATITUDE,2,FALSE),"")</f>
        <v/>
      </c>
      <c r="P930" s="96" t="str">
        <f ca="1">IFERROR(VLOOKUP(N930,PCODE4:LONGITUDE,3,FALSE),"")</f>
        <v/>
      </c>
      <c r="Q930" s="81"/>
      <c r="R930" s="80"/>
      <c r="S930" s="73"/>
      <c r="T930" s="73"/>
      <c r="U930" s="73"/>
      <c r="V930" s="73"/>
      <c r="W930" s="73"/>
      <c r="X930" s="73"/>
      <c r="Y930" s="74">
        <f>SUM(Table1[[#This Row],[Syr]:[Other]])</f>
        <v>0</v>
      </c>
    </row>
    <row r="931" spans="1:25" ht="15" customHeight="1">
      <c r="A931" s="78"/>
      <c r="B931" s="78"/>
      <c r="D931" s="71"/>
      <c r="G931" s="71"/>
      <c r="H931" s="96" t="e">
        <f>INDEX(TblAdmin1[Admin1 Code],MATCH(G931,TblAdmin1[Tbl1_Admin1],0),1)</f>
        <v>#N/A</v>
      </c>
      <c r="I931" s="71"/>
      <c r="J931" s="96" t="e">
        <f t="array" aca="1" ref="J931" ca="1">OFFSET(Tbl2_Name2,MATCH(I931,OFFSET(Tbl2_RegionPCODE,MATCH(H931,Tbl2_Pcode1,0),1,COUNTIF(Tbl2_Pcode1,H931),1),0)-1+MATCH(H931,Tbl2_Pcode1,0)-1,1)</f>
        <v>#N/A</v>
      </c>
      <c r="K931" s="71"/>
      <c r="L931" s="96" t="e">
        <f t="array" aca="1" ref="L931" ca="1">OFFSET(Tbl3_Name3,MATCH(K931,OFFSET(Tbl3_Admin2PCODE,MATCH(J931,Tbl3_Pcode2,0),1,COUNTIF(Tbl3_Pcode2,J931),1),0)-1+MATCH(J931,Tbl3_Pcode2,0)-1,1)</f>
        <v>#N/A</v>
      </c>
      <c r="N931" s="96" t="e">
        <f t="array" aca="1" ref="N931" ca="1">OFFSET(Tbl4_Name4,MATCH(M931,OFFSET(Tbl4_Admin3PCODE,MATCH(L931,Tbl4_PCODE3,0),1,COUNTIF(Tbl4_PCODE3,L931),1),0)-1+MATCH(L931,Tbl4_PCODE3,0)-1,1)</f>
        <v>#N/A</v>
      </c>
      <c r="O931" s="96" t="str">
        <f ca="1">IFERROR(VLOOKUP(N931,PCODE4:LATITUDE,2,FALSE),"")</f>
        <v/>
      </c>
      <c r="P931" s="96" t="str">
        <f ca="1">IFERROR(VLOOKUP(N931,PCODE4:LONGITUDE,3,FALSE),"")</f>
        <v/>
      </c>
      <c r="Q931" s="81"/>
      <c r="R931" s="80"/>
      <c r="S931" s="73"/>
      <c r="T931" s="73"/>
      <c r="U931" s="73"/>
      <c r="V931" s="73"/>
      <c r="W931" s="73"/>
      <c r="X931" s="73"/>
      <c r="Y931" s="74">
        <f>SUM(Table1[[#This Row],[Syr]:[Other]])</f>
        <v>0</v>
      </c>
    </row>
    <row r="932" spans="1:25" ht="15" customHeight="1">
      <c r="A932" s="78"/>
      <c r="B932" s="78"/>
      <c r="D932" s="71"/>
      <c r="G932" s="71"/>
      <c r="H932" s="96" t="e">
        <f>INDEX(TblAdmin1[Admin1 Code],MATCH(G932,TblAdmin1[Tbl1_Admin1],0),1)</f>
        <v>#N/A</v>
      </c>
      <c r="I932" s="71"/>
      <c r="J932" s="96" t="e">
        <f t="array" aca="1" ref="J932" ca="1">OFFSET(Tbl2_Name2,MATCH(I932,OFFSET(Tbl2_RegionPCODE,MATCH(H932,Tbl2_Pcode1,0),1,COUNTIF(Tbl2_Pcode1,H932),1),0)-1+MATCH(H932,Tbl2_Pcode1,0)-1,1)</f>
        <v>#N/A</v>
      </c>
      <c r="K932" s="71"/>
      <c r="L932" s="96" t="e">
        <f t="array" aca="1" ref="L932" ca="1">OFFSET(Tbl3_Name3,MATCH(K932,OFFSET(Tbl3_Admin2PCODE,MATCH(J932,Tbl3_Pcode2,0),1,COUNTIF(Tbl3_Pcode2,J932),1),0)-1+MATCH(J932,Tbl3_Pcode2,0)-1,1)</f>
        <v>#N/A</v>
      </c>
      <c r="N932" s="96" t="e">
        <f t="array" aca="1" ref="N932" ca="1">OFFSET(Tbl4_Name4,MATCH(M932,OFFSET(Tbl4_Admin3PCODE,MATCH(L932,Tbl4_PCODE3,0),1,COUNTIF(Tbl4_PCODE3,L932),1),0)-1+MATCH(L932,Tbl4_PCODE3,0)-1,1)</f>
        <v>#N/A</v>
      </c>
      <c r="O932" s="96" t="str">
        <f ca="1">IFERROR(VLOOKUP(N932,PCODE4:LATITUDE,2,FALSE),"")</f>
        <v/>
      </c>
      <c r="P932" s="96" t="str">
        <f ca="1">IFERROR(VLOOKUP(N932,PCODE4:LONGITUDE,3,FALSE),"")</f>
        <v/>
      </c>
      <c r="Q932" s="81"/>
      <c r="R932" s="80"/>
      <c r="S932" s="73"/>
      <c r="T932" s="73"/>
      <c r="U932" s="73"/>
      <c r="V932" s="73"/>
      <c r="W932" s="73"/>
      <c r="X932" s="73"/>
      <c r="Y932" s="74">
        <f>SUM(Table1[[#This Row],[Syr]:[Other]])</f>
        <v>0</v>
      </c>
    </row>
    <row r="933" spans="1:25" ht="15" customHeight="1">
      <c r="A933" s="78"/>
      <c r="B933" s="78"/>
      <c r="D933" s="71"/>
      <c r="G933" s="71"/>
      <c r="H933" s="96" t="e">
        <f>INDEX(TblAdmin1[Admin1 Code],MATCH(G933,TblAdmin1[Tbl1_Admin1],0),1)</f>
        <v>#N/A</v>
      </c>
      <c r="I933" s="71"/>
      <c r="J933" s="96" t="e">
        <f t="array" aca="1" ref="J933" ca="1">OFFSET(Tbl2_Name2,MATCH(I933,OFFSET(Tbl2_RegionPCODE,MATCH(H933,Tbl2_Pcode1,0),1,COUNTIF(Tbl2_Pcode1,H933),1),0)-1+MATCH(H933,Tbl2_Pcode1,0)-1,1)</f>
        <v>#N/A</v>
      </c>
      <c r="K933" s="71"/>
      <c r="L933" s="96" t="e">
        <f t="array" aca="1" ref="L933" ca="1">OFFSET(Tbl3_Name3,MATCH(K933,OFFSET(Tbl3_Admin2PCODE,MATCH(J933,Tbl3_Pcode2,0),1,COUNTIF(Tbl3_Pcode2,J933),1),0)-1+MATCH(J933,Tbl3_Pcode2,0)-1,1)</f>
        <v>#N/A</v>
      </c>
      <c r="N933" s="96" t="e">
        <f t="array" aca="1" ref="N933" ca="1">OFFSET(Tbl4_Name4,MATCH(M933,OFFSET(Tbl4_Admin3PCODE,MATCH(L933,Tbl4_PCODE3,0),1,COUNTIF(Tbl4_PCODE3,L933),1),0)-1+MATCH(L933,Tbl4_PCODE3,0)-1,1)</f>
        <v>#N/A</v>
      </c>
      <c r="O933" s="96" t="str">
        <f ca="1">IFERROR(VLOOKUP(N933,PCODE4:LATITUDE,2,FALSE),"")</f>
        <v/>
      </c>
      <c r="P933" s="96" t="str">
        <f ca="1">IFERROR(VLOOKUP(N933,PCODE4:LONGITUDE,3,FALSE),"")</f>
        <v/>
      </c>
      <c r="Q933" s="81"/>
      <c r="R933" s="80"/>
      <c r="S933" s="73"/>
      <c r="T933" s="73"/>
      <c r="U933" s="73"/>
      <c r="V933" s="73"/>
      <c r="W933" s="73"/>
      <c r="X933" s="73"/>
      <c r="Y933" s="74">
        <f>SUM(Table1[[#This Row],[Syr]:[Other]])</f>
        <v>0</v>
      </c>
    </row>
    <row r="934" spans="1:25" ht="15" customHeight="1">
      <c r="A934" s="78"/>
      <c r="B934" s="78"/>
      <c r="D934" s="71"/>
      <c r="G934" s="71"/>
      <c r="H934" s="96" t="e">
        <f>INDEX(TblAdmin1[Admin1 Code],MATCH(G934,TblAdmin1[Tbl1_Admin1],0),1)</f>
        <v>#N/A</v>
      </c>
      <c r="I934" s="71"/>
      <c r="J934" s="96" t="e">
        <f t="array" aca="1" ref="J934" ca="1">OFFSET(Tbl2_Name2,MATCH(I934,OFFSET(Tbl2_RegionPCODE,MATCH(H934,Tbl2_Pcode1,0),1,COUNTIF(Tbl2_Pcode1,H934),1),0)-1+MATCH(H934,Tbl2_Pcode1,0)-1,1)</f>
        <v>#N/A</v>
      </c>
      <c r="K934" s="71"/>
      <c r="L934" s="96" t="e">
        <f t="array" aca="1" ref="L934" ca="1">OFFSET(Tbl3_Name3,MATCH(K934,OFFSET(Tbl3_Admin2PCODE,MATCH(J934,Tbl3_Pcode2,0),1,COUNTIF(Tbl3_Pcode2,J934),1),0)-1+MATCH(J934,Tbl3_Pcode2,0)-1,1)</f>
        <v>#N/A</v>
      </c>
      <c r="N934" s="96" t="e">
        <f t="array" aca="1" ref="N934" ca="1">OFFSET(Tbl4_Name4,MATCH(M934,OFFSET(Tbl4_Admin3PCODE,MATCH(L934,Tbl4_PCODE3,0),1,COUNTIF(Tbl4_PCODE3,L934),1),0)-1+MATCH(L934,Tbl4_PCODE3,0)-1,1)</f>
        <v>#N/A</v>
      </c>
      <c r="O934" s="96" t="str">
        <f ca="1">IFERROR(VLOOKUP(N934,PCODE4:LATITUDE,2,FALSE),"")</f>
        <v/>
      </c>
      <c r="P934" s="96" t="str">
        <f ca="1">IFERROR(VLOOKUP(N934,PCODE4:LONGITUDE,3,FALSE),"")</f>
        <v/>
      </c>
      <c r="Q934" s="81"/>
      <c r="R934" s="80"/>
      <c r="S934" s="73"/>
      <c r="T934" s="73"/>
      <c r="U934" s="73"/>
      <c r="V934" s="73"/>
      <c r="W934" s="73"/>
      <c r="X934" s="73"/>
      <c r="Y934" s="74">
        <f>SUM(Table1[[#This Row],[Syr]:[Other]])</f>
        <v>0</v>
      </c>
    </row>
    <row r="935" spans="1:25" ht="15" customHeight="1">
      <c r="A935" s="78"/>
      <c r="B935" s="78"/>
      <c r="D935" s="71"/>
      <c r="G935" s="71"/>
      <c r="H935" s="96" t="e">
        <f>INDEX(TblAdmin1[Admin1 Code],MATCH(G935,TblAdmin1[Tbl1_Admin1],0),1)</f>
        <v>#N/A</v>
      </c>
      <c r="I935" s="71"/>
      <c r="J935" s="96" t="e">
        <f t="array" aca="1" ref="J935" ca="1">OFFSET(Tbl2_Name2,MATCH(I935,OFFSET(Tbl2_RegionPCODE,MATCH(H935,Tbl2_Pcode1,0),1,COUNTIF(Tbl2_Pcode1,H935),1),0)-1+MATCH(H935,Tbl2_Pcode1,0)-1,1)</f>
        <v>#N/A</v>
      </c>
      <c r="K935" s="71"/>
      <c r="L935" s="96" t="e">
        <f t="array" aca="1" ref="L935" ca="1">OFFSET(Tbl3_Name3,MATCH(K935,OFFSET(Tbl3_Admin2PCODE,MATCH(J935,Tbl3_Pcode2,0),1,COUNTIF(Tbl3_Pcode2,J935),1),0)-1+MATCH(J935,Tbl3_Pcode2,0)-1,1)</f>
        <v>#N/A</v>
      </c>
      <c r="N935" s="96" t="e">
        <f t="array" aca="1" ref="N935" ca="1">OFFSET(Tbl4_Name4,MATCH(M935,OFFSET(Tbl4_Admin3PCODE,MATCH(L935,Tbl4_PCODE3,0),1,COUNTIF(Tbl4_PCODE3,L935),1),0)-1+MATCH(L935,Tbl4_PCODE3,0)-1,1)</f>
        <v>#N/A</v>
      </c>
      <c r="O935" s="96" t="str">
        <f ca="1">IFERROR(VLOOKUP(N935,PCODE4:LATITUDE,2,FALSE),"")</f>
        <v/>
      </c>
      <c r="P935" s="96" t="str">
        <f ca="1">IFERROR(VLOOKUP(N935,PCODE4:LONGITUDE,3,FALSE),"")</f>
        <v/>
      </c>
      <c r="Q935" s="81"/>
      <c r="R935" s="80"/>
      <c r="S935" s="73"/>
      <c r="T935" s="73"/>
      <c r="U935" s="73"/>
      <c r="V935" s="73"/>
      <c r="W935" s="73"/>
      <c r="X935" s="73"/>
      <c r="Y935" s="74">
        <f>SUM(Table1[[#This Row],[Syr]:[Other]])</f>
        <v>0</v>
      </c>
    </row>
    <row r="936" spans="1:25" ht="15" customHeight="1">
      <c r="A936" s="78"/>
      <c r="B936" s="78"/>
      <c r="D936" s="71"/>
      <c r="G936" s="71"/>
      <c r="H936" s="96" t="e">
        <f>INDEX(TblAdmin1[Admin1 Code],MATCH(G936,TblAdmin1[Tbl1_Admin1],0),1)</f>
        <v>#N/A</v>
      </c>
      <c r="I936" s="71"/>
      <c r="J936" s="96" t="e">
        <f t="array" aca="1" ref="J936" ca="1">OFFSET(Tbl2_Name2,MATCH(I936,OFFSET(Tbl2_RegionPCODE,MATCH(H936,Tbl2_Pcode1,0),1,COUNTIF(Tbl2_Pcode1,H936),1),0)-1+MATCH(H936,Tbl2_Pcode1,0)-1,1)</f>
        <v>#N/A</v>
      </c>
      <c r="K936" s="71"/>
      <c r="L936" s="96" t="e">
        <f t="array" aca="1" ref="L936" ca="1">OFFSET(Tbl3_Name3,MATCH(K936,OFFSET(Tbl3_Admin2PCODE,MATCH(J936,Tbl3_Pcode2,0),1,COUNTIF(Tbl3_Pcode2,J936),1),0)-1+MATCH(J936,Tbl3_Pcode2,0)-1,1)</f>
        <v>#N/A</v>
      </c>
      <c r="N936" s="96" t="e">
        <f t="array" aca="1" ref="N936" ca="1">OFFSET(Tbl4_Name4,MATCH(M936,OFFSET(Tbl4_Admin3PCODE,MATCH(L936,Tbl4_PCODE3,0),1,COUNTIF(Tbl4_PCODE3,L936),1),0)-1+MATCH(L936,Tbl4_PCODE3,0)-1,1)</f>
        <v>#N/A</v>
      </c>
      <c r="O936" s="96" t="str">
        <f ca="1">IFERROR(VLOOKUP(N936,PCODE4:LATITUDE,2,FALSE),"")</f>
        <v/>
      </c>
      <c r="P936" s="96" t="str">
        <f ca="1">IFERROR(VLOOKUP(N936,PCODE4:LONGITUDE,3,FALSE),"")</f>
        <v/>
      </c>
      <c r="Q936" s="81"/>
      <c r="R936" s="80"/>
      <c r="S936" s="73"/>
      <c r="T936" s="73"/>
      <c r="U936" s="73"/>
      <c r="V936" s="73"/>
      <c r="W936" s="73"/>
      <c r="X936" s="73"/>
      <c r="Y936" s="74">
        <f>SUM(Table1[[#This Row],[Syr]:[Other]])</f>
        <v>0</v>
      </c>
    </row>
    <row r="937" spans="1:25" ht="15" customHeight="1">
      <c r="A937" s="78"/>
      <c r="B937" s="78"/>
      <c r="D937" s="71"/>
      <c r="G937" s="71"/>
      <c r="H937" s="96" t="e">
        <f>INDEX(TblAdmin1[Admin1 Code],MATCH(G937,TblAdmin1[Tbl1_Admin1],0),1)</f>
        <v>#N/A</v>
      </c>
      <c r="I937" s="71"/>
      <c r="J937" s="96" t="e">
        <f t="array" aca="1" ref="J937" ca="1">OFFSET(Tbl2_Name2,MATCH(I937,OFFSET(Tbl2_RegionPCODE,MATCH(H937,Tbl2_Pcode1,0),1,COUNTIF(Tbl2_Pcode1,H937),1),0)-1+MATCH(H937,Tbl2_Pcode1,0)-1,1)</f>
        <v>#N/A</v>
      </c>
      <c r="K937" s="71"/>
      <c r="L937" s="96" t="e">
        <f t="array" aca="1" ref="L937" ca="1">OFFSET(Tbl3_Name3,MATCH(K937,OFFSET(Tbl3_Admin2PCODE,MATCH(J937,Tbl3_Pcode2,0),1,COUNTIF(Tbl3_Pcode2,J937),1),0)-1+MATCH(J937,Tbl3_Pcode2,0)-1,1)</f>
        <v>#N/A</v>
      </c>
      <c r="N937" s="96" t="e">
        <f t="array" aca="1" ref="N937" ca="1">OFFSET(Tbl4_Name4,MATCH(M937,OFFSET(Tbl4_Admin3PCODE,MATCH(L937,Tbl4_PCODE3,0),1,COUNTIF(Tbl4_PCODE3,L937),1),0)-1+MATCH(L937,Tbl4_PCODE3,0)-1,1)</f>
        <v>#N/A</v>
      </c>
      <c r="O937" s="96" t="str">
        <f ca="1">IFERROR(VLOOKUP(N937,PCODE4:LATITUDE,2,FALSE),"")</f>
        <v/>
      </c>
      <c r="P937" s="96" t="str">
        <f ca="1">IFERROR(VLOOKUP(N937,PCODE4:LONGITUDE,3,FALSE),"")</f>
        <v/>
      </c>
      <c r="Q937" s="81"/>
      <c r="R937" s="80"/>
      <c r="S937" s="73"/>
      <c r="T937" s="73"/>
      <c r="U937" s="73"/>
      <c r="V937" s="73"/>
      <c r="W937" s="73"/>
      <c r="X937" s="73"/>
      <c r="Y937" s="74">
        <f>SUM(Table1[[#This Row],[Syr]:[Other]])</f>
        <v>0</v>
      </c>
    </row>
    <row r="938" spans="1:25" ht="15" customHeight="1">
      <c r="A938" s="78"/>
      <c r="B938" s="78"/>
      <c r="D938" s="71"/>
      <c r="G938" s="71"/>
      <c r="H938" s="96" t="e">
        <f>INDEX(TblAdmin1[Admin1 Code],MATCH(G938,TblAdmin1[Tbl1_Admin1],0),1)</f>
        <v>#N/A</v>
      </c>
      <c r="I938" s="71"/>
      <c r="J938" s="96" t="e">
        <f t="array" aca="1" ref="J938" ca="1">OFFSET(Tbl2_Name2,MATCH(I938,OFFSET(Tbl2_RegionPCODE,MATCH(H938,Tbl2_Pcode1,0),1,COUNTIF(Tbl2_Pcode1,H938),1),0)-1+MATCH(H938,Tbl2_Pcode1,0)-1,1)</f>
        <v>#N/A</v>
      </c>
      <c r="K938" s="71"/>
      <c r="L938" s="96" t="e">
        <f t="array" aca="1" ref="L938" ca="1">OFFSET(Tbl3_Name3,MATCH(K938,OFFSET(Tbl3_Admin2PCODE,MATCH(J938,Tbl3_Pcode2,0),1,COUNTIF(Tbl3_Pcode2,J938),1),0)-1+MATCH(J938,Tbl3_Pcode2,0)-1,1)</f>
        <v>#N/A</v>
      </c>
      <c r="N938" s="96" t="e">
        <f t="array" aca="1" ref="N938" ca="1">OFFSET(Tbl4_Name4,MATCH(M938,OFFSET(Tbl4_Admin3PCODE,MATCH(L938,Tbl4_PCODE3,0),1,COUNTIF(Tbl4_PCODE3,L938),1),0)-1+MATCH(L938,Tbl4_PCODE3,0)-1,1)</f>
        <v>#N/A</v>
      </c>
      <c r="O938" s="96" t="str">
        <f ca="1">IFERROR(VLOOKUP(N938,PCODE4:LATITUDE,2,FALSE),"")</f>
        <v/>
      </c>
      <c r="P938" s="96" t="str">
        <f ca="1">IFERROR(VLOOKUP(N938,PCODE4:LONGITUDE,3,FALSE),"")</f>
        <v/>
      </c>
      <c r="Q938" s="81"/>
      <c r="R938" s="80"/>
      <c r="S938" s="73"/>
      <c r="T938" s="73"/>
      <c r="U938" s="73"/>
      <c r="V938" s="73"/>
      <c r="W938" s="73"/>
      <c r="X938" s="73"/>
      <c r="Y938" s="74">
        <f>SUM(Table1[[#This Row],[Syr]:[Other]])</f>
        <v>0</v>
      </c>
    </row>
    <row r="939" spans="1:25" ht="15" customHeight="1">
      <c r="A939" s="78"/>
      <c r="B939" s="78"/>
      <c r="D939" s="71"/>
      <c r="G939" s="71"/>
      <c r="H939" s="96" t="e">
        <f>INDEX(TblAdmin1[Admin1 Code],MATCH(G939,TblAdmin1[Tbl1_Admin1],0),1)</f>
        <v>#N/A</v>
      </c>
      <c r="I939" s="71"/>
      <c r="J939" s="96" t="e">
        <f t="array" aca="1" ref="J939" ca="1">OFFSET(Tbl2_Name2,MATCH(I939,OFFSET(Tbl2_RegionPCODE,MATCH(H939,Tbl2_Pcode1,0),1,COUNTIF(Tbl2_Pcode1,H939),1),0)-1+MATCH(H939,Tbl2_Pcode1,0)-1,1)</f>
        <v>#N/A</v>
      </c>
      <c r="K939" s="71"/>
      <c r="L939" s="96" t="e">
        <f t="array" aca="1" ref="L939" ca="1">OFFSET(Tbl3_Name3,MATCH(K939,OFFSET(Tbl3_Admin2PCODE,MATCH(J939,Tbl3_Pcode2,0),1,COUNTIF(Tbl3_Pcode2,J939),1),0)-1+MATCH(J939,Tbl3_Pcode2,0)-1,1)</f>
        <v>#N/A</v>
      </c>
      <c r="N939" s="96" t="e">
        <f t="array" aca="1" ref="N939" ca="1">OFFSET(Tbl4_Name4,MATCH(M939,OFFSET(Tbl4_Admin3PCODE,MATCH(L939,Tbl4_PCODE3,0),1,COUNTIF(Tbl4_PCODE3,L939),1),0)-1+MATCH(L939,Tbl4_PCODE3,0)-1,1)</f>
        <v>#N/A</v>
      </c>
      <c r="O939" s="96" t="str">
        <f ca="1">IFERROR(VLOOKUP(N939,PCODE4:LATITUDE,2,FALSE),"")</f>
        <v/>
      </c>
      <c r="P939" s="96" t="str">
        <f ca="1">IFERROR(VLOOKUP(N939,PCODE4:LONGITUDE,3,FALSE),"")</f>
        <v/>
      </c>
      <c r="Q939" s="81"/>
      <c r="R939" s="80"/>
      <c r="S939" s="73"/>
      <c r="T939" s="73"/>
      <c r="U939" s="73"/>
      <c r="V939" s="73"/>
      <c r="W939" s="73"/>
      <c r="X939" s="73"/>
      <c r="Y939" s="74">
        <f>SUM(Table1[[#This Row],[Syr]:[Other]])</f>
        <v>0</v>
      </c>
    </row>
    <row r="940" spans="1:25" ht="15" customHeight="1">
      <c r="A940" s="78"/>
      <c r="B940" s="78"/>
      <c r="D940" s="71"/>
      <c r="G940" s="71"/>
      <c r="H940" s="96" t="e">
        <f>INDEX(TblAdmin1[Admin1 Code],MATCH(G940,TblAdmin1[Tbl1_Admin1],0),1)</f>
        <v>#N/A</v>
      </c>
      <c r="I940" s="71"/>
      <c r="J940" s="96" t="e">
        <f t="array" aca="1" ref="J940" ca="1">OFFSET(Tbl2_Name2,MATCH(I940,OFFSET(Tbl2_RegionPCODE,MATCH(H940,Tbl2_Pcode1,0),1,COUNTIF(Tbl2_Pcode1,H940),1),0)-1+MATCH(H940,Tbl2_Pcode1,0)-1,1)</f>
        <v>#N/A</v>
      </c>
      <c r="K940" s="71"/>
      <c r="L940" s="96" t="e">
        <f t="array" aca="1" ref="L940" ca="1">OFFSET(Tbl3_Name3,MATCH(K940,OFFSET(Tbl3_Admin2PCODE,MATCH(J940,Tbl3_Pcode2,0),1,COUNTIF(Tbl3_Pcode2,J940),1),0)-1+MATCH(J940,Tbl3_Pcode2,0)-1,1)</f>
        <v>#N/A</v>
      </c>
      <c r="N940" s="96" t="e">
        <f t="array" aca="1" ref="N940" ca="1">OFFSET(Tbl4_Name4,MATCH(M940,OFFSET(Tbl4_Admin3PCODE,MATCH(L940,Tbl4_PCODE3,0),1,COUNTIF(Tbl4_PCODE3,L940),1),0)-1+MATCH(L940,Tbl4_PCODE3,0)-1,1)</f>
        <v>#N/A</v>
      </c>
      <c r="O940" s="96" t="str">
        <f ca="1">IFERROR(VLOOKUP(N940,PCODE4:LATITUDE,2,FALSE),"")</f>
        <v/>
      </c>
      <c r="P940" s="96" t="str">
        <f ca="1">IFERROR(VLOOKUP(N940,PCODE4:LONGITUDE,3,FALSE),"")</f>
        <v/>
      </c>
      <c r="Q940" s="81"/>
      <c r="R940" s="80"/>
      <c r="S940" s="73"/>
      <c r="T940" s="73"/>
      <c r="U940" s="73"/>
      <c r="V940" s="73"/>
      <c r="W940" s="73"/>
      <c r="X940" s="73"/>
      <c r="Y940" s="74">
        <f>SUM(Table1[[#This Row],[Syr]:[Other]])</f>
        <v>0</v>
      </c>
    </row>
    <row r="941" spans="1:25" ht="15" customHeight="1">
      <c r="A941" s="78"/>
      <c r="B941" s="78"/>
      <c r="D941" s="71"/>
      <c r="G941" s="71"/>
      <c r="H941" s="96" t="e">
        <f>INDEX(TblAdmin1[Admin1 Code],MATCH(G941,TblAdmin1[Tbl1_Admin1],0),1)</f>
        <v>#N/A</v>
      </c>
      <c r="I941" s="71"/>
      <c r="J941" s="96" t="e">
        <f t="array" aca="1" ref="J941" ca="1">OFFSET(Tbl2_Name2,MATCH(I941,OFFSET(Tbl2_RegionPCODE,MATCH(H941,Tbl2_Pcode1,0),1,COUNTIF(Tbl2_Pcode1,H941),1),0)-1+MATCH(H941,Tbl2_Pcode1,0)-1,1)</f>
        <v>#N/A</v>
      </c>
      <c r="K941" s="71"/>
      <c r="L941" s="96" t="e">
        <f t="array" aca="1" ref="L941" ca="1">OFFSET(Tbl3_Name3,MATCH(K941,OFFSET(Tbl3_Admin2PCODE,MATCH(J941,Tbl3_Pcode2,0),1,COUNTIF(Tbl3_Pcode2,J941),1),0)-1+MATCH(J941,Tbl3_Pcode2,0)-1,1)</f>
        <v>#N/A</v>
      </c>
      <c r="N941" s="96" t="e">
        <f t="array" aca="1" ref="N941" ca="1">OFFSET(Tbl4_Name4,MATCH(M941,OFFSET(Tbl4_Admin3PCODE,MATCH(L941,Tbl4_PCODE3,0),1,COUNTIF(Tbl4_PCODE3,L941),1),0)-1+MATCH(L941,Tbl4_PCODE3,0)-1,1)</f>
        <v>#N/A</v>
      </c>
      <c r="O941" s="96" t="str">
        <f ca="1">IFERROR(VLOOKUP(N941,PCODE4:LATITUDE,2,FALSE),"")</f>
        <v/>
      </c>
      <c r="P941" s="96" t="str">
        <f ca="1">IFERROR(VLOOKUP(N941,PCODE4:LONGITUDE,3,FALSE),"")</f>
        <v/>
      </c>
      <c r="Q941" s="81"/>
      <c r="R941" s="80"/>
      <c r="S941" s="73"/>
      <c r="T941" s="73"/>
      <c r="U941" s="73"/>
      <c r="V941" s="73"/>
      <c r="W941" s="73"/>
      <c r="X941" s="73"/>
      <c r="Y941" s="74">
        <f>SUM(Table1[[#This Row],[Syr]:[Other]])</f>
        <v>0</v>
      </c>
    </row>
    <row r="942" spans="1:25" ht="15" customHeight="1">
      <c r="A942" s="78"/>
      <c r="B942" s="78"/>
      <c r="D942" s="71"/>
      <c r="G942" s="71"/>
      <c r="H942" s="96" t="e">
        <f>INDEX(TblAdmin1[Admin1 Code],MATCH(G942,TblAdmin1[Tbl1_Admin1],0),1)</f>
        <v>#N/A</v>
      </c>
      <c r="I942" s="71"/>
      <c r="J942" s="96" t="e">
        <f t="array" aca="1" ref="J942" ca="1">OFFSET(Tbl2_Name2,MATCH(I942,OFFSET(Tbl2_RegionPCODE,MATCH(H942,Tbl2_Pcode1,0),1,COUNTIF(Tbl2_Pcode1,H942),1),0)-1+MATCH(H942,Tbl2_Pcode1,0)-1,1)</f>
        <v>#N/A</v>
      </c>
      <c r="K942" s="71"/>
      <c r="L942" s="96" t="e">
        <f t="array" aca="1" ref="L942" ca="1">OFFSET(Tbl3_Name3,MATCH(K942,OFFSET(Tbl3_Admin2PCODE,MATCH(J942,Tbl3_Pcode2,0),1,COUNTIF(Tbl3_Pcode2,J942),1),0)-1+MATCH(J942,Tbl3_Pcode2,0)-1,1)</f>
        <v>#N/A</v>
      </c>
      <c r="N942" s="96" t="e">
        <f t="array" aca="1" ref="N942" ca="1">OFFSET(Tbl4_Name4,MATCH(M942,OFFSET(Tbl4_Admin3PCODE,MATCH(L942,Tbl4_PCODE3,0),1,COUNTIF(Tbl4_PCODE3,L942),1),0)-1+MATCH(L942,Tbl4_PCODE3,0)-1,1)</f>
        <v>#N/A</v>
      </c>
      <c r="O942" s="96" t="str">
        <f ca="1">IFERROR(VLOOKUP(N942,PCODE4:LATITUDE,2,FALSE),"")</f>
        <v/>
      </c>
      <c r="P942" s="96" t="str">
        <f ca="1">IFERROR(VLOOKUP(N942,PCODE4:LONGITUDE,3,FALSE),"")</f>
        <v/>
      </c>
      <c r="Q942" s="81"/>
      <c r="R942" s="80"/>
      <c r="S942" s="73"/>
      <c r="T942" s="73"/>
      <c r="U942" s="73"/>
      <c r="V942" s="73"/>
      <c r="W942" s="73"/>
      <c r="X942" s="73"/>
      <c r="Y942" s="74">
        <f>SUM(Table1[[#This Row],[Syr]:[Other]])</f>
        <v>0</v>
      </c>
    </row>
    <row r="943" spans="1:25" ht="15" customHeight="1">
      <c r="A943" s="78"/>
      <c r="B943" s="78"/>
      <c r="D943" s="71"/>
      <c r="G943" s="71"/>
      <c r="H943" s="96" t="e">
        <f>INDEX(TblAdmin1[Admin1 Code],MATCH(G943,TblAdmin1[Tbl1_Admin1],0),1)</f>
        <v>#N/A</v>
      </c>
      <c r="I943" s="71"/>
      <c r="J943" s="96" t="e">
        <f t="array" aca="1" ref="J943" ca="1">OFFSET(Tbl2_Name2,MATCH(I943,OFFSET(Tbl2_RegionPCODE,MATCH(H943,Tbl2_Pcode1,0),1,COUNTIF(Tbl2_Pcode1,H943),1),0)-1+MATCH(H943,Tbl2_Pcode1,0)-1,1)</f>
        <v>#N/A</v>
      </c>
      <c r="K943" s="71"/>
      <c r="L943" s="96" t="e">
        <f t="array" aca="1" ref="L943" ca="1">OFFSET(Tbl3_Name3,MATCH(K943,OFFSET(Tbl3_Admin2PCODE,MATCH(J943,Tbl3_Pcode2,0),1,COUNTIF(Tbl3_Pcode2,J943),1),0)-1+MATCH(J943,Tbl3_Pcode2,0)-1,1)</f>
        <v>#N/A</v>
      </c>
      <c r="N943" s="96" t="e">
        <f t="array" aca="1" ref="N943" ca="1">OFFSET(Tbl4_Name4,MATCH(M943,OFFSET(Tbl4_Admin3PCODE,MATCH(L943,Tbl4_PCODE3,0),1,COUNTIF(Tbl4_PCODE3,L943),1),0)-1+MATCH(L943,Tbl4_PCODE3,0)-1,1)</f>
        <v>#N/A</v>
      </c>
      <c r="O943" s="96" t="str">
        <f ca="1">IFERROR(VLOOKUP(N943,PCODE4:LATITUDE,2,FALSE),"")</f>
        <v/>
      </c>
      <c r="P943" s="96" t="str">
        <f ca="1">IFERROR(VLOOKUP(N943,PCODE4:LONGITUDE,3,FALSE),"")</f>
        <v/>
      </c>
      <c r="Q943" s="81"/>
      <c r="R943" s="80"/>
      <c r="S943" s="73"/>
      <c r="T943" s="73"/>
      <c r="U943" s="73"/>
      <c r="V943" s="73"/>
      <c r="W943" s="73"/>
      <c r="X943" s="73"/>
      <c r="Y943" s="74">
        <f>SUM(Table1[[#This Row],[Syr]:[Other]])</f>
        <v>0</v>
      </c>
    </row>
    <row r="944" spans="1:25" ht="15" customHeight="1">
      <c r="A944" s="78"/>
      <c r="B944" s="78"/>
      <c r="D944" s="71"/>
      <c r="G944" s="71"/>
      <c r="H944" s="96" t="e">
        <f>INDEX(TblAdmin1[Admin1 Code],MATCH(G944,TblAdmin1[Tbl1_Admin1],0),1)</f>
        <v>#N/A</v>
      </c>
      <c r="I944" s="71"/>
      <c r="J944" s="96" t="e">
        <f t="array" aca="1" ref="J944" ca="1">OFFSET(Tbl2_Name2,MATCH(I944,OFFSET(Tbl2_RegionPCODE,MATCH(H944,Tbl2_Pcode1,0),1,COUNTIF(Tbl2_Pcode1,H944),1),0)-1+MATCH(H944,Tbl2_Pcode1,0)-1,1)</f>
        <v>#N/A</v>
      </c>
      <c r="K944" s="71"/>
      <c r="L944" s="96" t="e">
        <f t="array" aca="1" ref="L944" ca="1">OFFSET(Tbl3_Name3,MATCH(K944,OFFSET(Tbl3_Admin2PCODE,MATCH(J944,Tbl3_Pcode2,0),1,COUNTIF(Tbl3_Pcode2,J944),1),0)-1+MATCH(J944,Tbl3_Pcode2,0)-1,1)</f>
        <v>#N/A</v>
      </c>
      <c r="N944" s="96" t="e">
        <f t="array" aca="1" ref="N944" ca="1">OFFSET(Tbl4_Name4,MATCH(M944,OFFSET(Tbl4_Admin3PCODE,MATCH(L944,Tbl4_PCODE3,0),1,COUNTIF(Tbl4_PCODE3,L944),1),0)-1+MATCH(L944,Tbl4_PCODE3,0)-1,1)</f>
        <v>#N/A</v>
      </c>
      <c r="O944" s="96" t="str">
        <f ca="1">IFERROR(VLOOKUP(N944,PCODE4:LATITUDE,2,FALSE),"")</f>
        <v/>
      </c>
      <c r="P944" s="96" t="str">
        <f ca="1">IFERROR(VLOOKUP(N944,PCODE4:LONGITUDE,3,FALSE),"")</f>
        <v/>
      </c>
      <c r="Q944" s="81"/>
      <c r="R944" s="80"/>
      <c r="S944" s="73"/>
      <c r="T944" s="73"/>
      <c r="U944" s="73"/>
      <c r="V944" s="73"/>
      <c r="W944" s="73"/>
      <c r="X944" s="73"/>
      <c r="Y944" s="74">
        <f>SUM(Table1[[#This Row],[Syr]:[Other]])</f>
        <v>0</v>
      </c>
    </row>
    <row r="945" spans="1:25" ht="15" customHeight="1">
      <c r="A945" s="78"/>
      <c r="B945" s="78"/>
      <c r="D945" s="71"/>
      <c r="G945" s="71"/>
      <c r="H945" s="96" t="e">
        <f>INDEX(TblAdmin1[Admin1 Code],MATCH(G945,TblAdmin1[Tbl1_Admin1],0),1)</f>
        <v>#N/A</v>
      </c>
      <c r="I945" s="71"/>
      <c r="J945" s="96" t="e">
        <f t="array" aca="1" ref="J945" ca="1">OFFSET(Tbl2_Name2,MATCH(I945,OFFSET(Tbl2_RegionPCODE,MATCH(H945,Tbl2_Pcode1,0),1,COUNTIF(Tbl2_Pcode1,H945),1),0)-1+MATCH(H945,Tbl2_Pcode1,0)-1,1)</f>
        <v>#N/A</v>
      </c>
      <c r="K945" s="71"/>
      <c r="L945" s="96" t="e">
        <f t="array" aca="1" ref="L945" ca="1">OFFSET(Tbl3_Name3,MATCH(K945,OFFSET(Tbl3_Admin2PCODE,MATCH(J945,Tbl3_Pcode2,0),1,COUNTIF(Tbl3_Pcode2,J945),1),0)-1+MATCH(J945,Tbl3_Pcode2,0)-1,1)</f>
        <v>#N/A</v>
      </c>
      <c r="N945" s="96" t="e">
        <f t="array" aca="1" ref="N945" ca="1">OFFSET(Tbl4_Name4,MATCH(M945,OFFSET(Tbl4_Admin3PCODE,MATCH(L945,Tbl4_PCODE3,0),1,COUNTIF(Tbl4_PCODE3,L945),1),0)-1+MATCH(L945,Tbl4_PCODE3,0)-1,1)</f>
        <v>#N/A</v>
      </c>
      <c r="O945" s="96" t="str">
        <f ca="1">IFERROR(VLOOKUP(N945,PCODE4:LATITUDE,2,FALSE),"")</f>
        <v/>
      </c>
      <c r="P945" s="96" t="str">
        <f ca="1">IFERROR(VLOOKUP(N945,PCODE4:LONGITUDE,3,FALSE),"")</f>
        <v/>
      </c>
      <c r="Q945" s="81"/>
      <c r="R945" s="80"/>
      <c r="S945" s="73"/>
      <c r="T945" s="73"/>
      <c r="U945" s="73"/>
      <c r="V945" s="73"/>
      <c r="W945" s="73"/>
      <c r="X945" s="73"/>
      <c r="Y945" s="74">
        <f>SUM(Table1[[#This Row],[Syr]:[Other]])</f>
        <v>0</v>
      </c>
    </row>
    <row r="946" spans="1:25" ht="15" customHeight="1">
      <c r="A946" s="78"/>
      <c r="B946" s="78"/>
      <c r="D946" s="71"/>
      <c r="G946" s="71"/>
      <c r="H946" s="96" t="e">
        <f>INDEX(TblAdmin1[Admin1 Code],MATCH(G946,TblAdmin1[Tbl1_Admin1],0),1)</f>
        <v>#N/A</v>
      </c>
      <c r="I946" s="71"/>
      <c r="J946" s="96" t="e">
        <f t="array" aca="1" ref="J946" ca="1">OFFSET(Tbl2_Name2,MATCH(I946,OFFSET(Tbl2_RegionPCODE,MATCH(H946,Tbl2_Pcode1,0),1,COUNTIF(Tbl2_Pcode1,H946),1),0)-1+MATCH(H946,Tbl2_Pcode1,0)-1,1)</f>
        <v>#N/A</v>
      </c>
      <c r="K946" s="71"/>
      <c r="L946" s="96" t="e">
        <f t="array" aca="1" ref="L946" ca="1">OFFSET(Tbl3_Name3,MATCH(K946,OFFSET(Tbl3_Admin2PCODE,MATCH(J946,Tbl3_Pcode2,0),1,COUNTIF(Tbl3_Pcode2,J946),1),0)-1+MATCH(J946,Tbl3_Pcode2,0)-1,1)</f>
        <v>#N/A</v>
      </c>
      <c r="N946" s="96" t="e">
        <f t="array" aca="1" ref="N946" ca="1">OFFSET(Tbl4_Name4,MATCH(M946,OFFSET(Tbl4_Admin3PCODE,MATCH(L946,Tbl4_PCODE3,0),1,COUNTIF(Tbl4_PCODE3,L946),1),0)-1+MATCH(L946,Tbl4_PCODE3,0)-1,1)</f>
        <v>#N/A</v>
      </c>
      <c r="O946" s="96" t="str">
        <f ca="1">IFERROR(VLOOKUP(N946,PCODE4:LATITUDE,2,FALSE),"")</f>
        <v/>
      </c>
      <c r="P946" s="96" t="str">
        <f ca="1">IFERROR(VLOOKUP(N946,PCODE4:LONGITUDE,3,FALSE),"")</f>
        <v/>
      </c>
      <c r="Q946" s="81"/>
      <c r="R946" s="80"/>
      <c r="S946" s="73"/>
      <c r="T946" s="73"/>
      <c r="U946" s="73"/>
      <c r="V946" s="73"/>
      <c r="W946" s="73"/>
      <c r="X946" s="73"/>
      <c r="Y946" s="74">
        <f>SUM(Table1[[#This Row],[Syr]:[Other]])</f>
        <v>0</v>
      </c>
    </row>
    <row r="947" spans="1:25" ht="15" customHeight="1">
      <c r="A947" s="78"/>
      <c r="B947" s="78"/>
      <c r="D947" s="71"/>
      <c r="G947" s="71"/>
      <c r="H947" s="96" t="e">
        <f>INDEX(TblAdmin1[Admin1 Code],MATCH(G947,TblAdmin1[Tbl1_Admin1],0),1)</f>
        <v>#N/A</v>
      </c>
      <c r="I947" s="71"/>
      <c r="J947" s="96" t="e">
        <f t="array" aca="1" ref="J947" ca="1">OFFSET(Tbl2_Name2,MATCH(I947,OFFSET(Tbl2_RegionPCODE,MATCH(H947,Tbl2_Pcode1,0),1,COUNTIF(Tbl2_Pcode1,H947),1),0)-1+MATCH(H947,Tbl2_Pcode1,0)-1,1)</f>
        <v>#N/A</v>
      </c>
      <c r="K947" s="71"/>
      <c r="L947" s="96" t="e">
        <f t="array" aca="1" ref="L947" ca="1">OFFSET(Tbl3_Name3,MATCH(K947,OFFSET(Tbl3_Admin2PCODE,MATCH(J947,Tbl3_Pcode2,0),1,COUNTIF(Tbl3_Pcode2,J947),1),0)-1+MATCH(J947,Tbl3_Pcode2,0)-1,1)</f>
        <v>#N/A</v>
      </c>
      <c r="N947" s="96" t="e">
        <f t="array" aca="1" ref="N947" ca="1">OFFSET(Tbl4_Name4,MATCH(M947,OFFSET(Tbl4_Admin3PCODE,MATCH(L947,Tbl4_PCODE3,0),1,COUNTIF(Tbl4_PCODE3,L947),1),0)-1+MATCH(L947,Tbl4_PCODE3,0)-1,1)</f>
        <v>#N/A</v>
      </c>
      <c r="O947" s="96" t="str">
        <f ca="1">IFERROR(VLOOKUP(N947,PCODE4:LATITUDE,2,FALSE),"")</f>
        <v/>
      </c>
      <c r="P947" s="96" t="str">
        <f ca="1">IFERROR(VLOOKUP(N947,PCODE4:LONGITUDE,3,FALSE),"")</f>
        <v/>
      </c>
      <c r="Q947" s="81"/>
      <c r="R947" s="80"/>
      <c r="S947" s="73"/>
      <c r="T947" s="73"/>
      <c r="U947" s="73"/>
      <c r="V947" s="73"/>
      <c r="W947" s="73"/>
      <c r="X947" s="73"/>
      <c r="Y947" s="74">
        <f>SUM(Table1[[#This Row],[Syr]:[Other]])</f>
        <v>0</v>
      </c>
    </row>
    <row r="948" spans="1:25" ht="15" customHeight="1">
      <c r="A948" s="78"/>
      <c r="B948" s="78"/>
      <c r="D948" s="71"/>
      <c r="G948" s="71"/>
      <c r="H948" s="96" t="e">
        <f>INDEX(TblAdmin1[Admin1 Code],MATCH(G948,TblAdmin1[Tbl1_Admin1],0),1)</f>
        <v>#N/A</v>
      </c>
      <c r="I948" s="71"/>
      <c r="J948" s="96" t="e">
        <f t="array" aca="1" ref="J948" ca="1">OFFSET(Tbl2_Name2,MATCH(I948,OFFSET(Tbl2_RegionPCODE,MATCH(H948,Tbl2_Pcode1,0),1,COUNTIF(Tbl2_Pcode1,H948),1),0)-1+MATCH(H948,Tbl2_Pcode1,0)-1,1)</f>
        <v>#N/A</v>
      </c>
      <c r="K948" s="71"/>
      <c r="L948" s="96" t="e">
        <f t="array" aca="1" ref="L948" ca="1">OFFSET(Tbl3_Name3,MATCH(K948,OFFSET(Tbl3_Admin2PCODE,MATCH(J948,Tbl3_Pcode2,0),1,COUNTIF(Tbl3_Pcode2,J948),1),0)-1+MATCH(J948,Tbl3_Pcode2,0)-1,1)</f>
        <v>#N/A</v>
      </c>
      <c r="N948" s="96" t="e">
        <f t="array" aca="1" ref="N948" ca="1">OFFSET(Tbl4_Name4,MATCH(M948,OFFSET(Tbl4_Admin3PCODE,MATCH(L948,Tbl4_PCODE3,0),1,COUNTIF(Tbl4_PCODE3,L948),1),0)-1+MATCH(L948,Tbl4_PCODE3,0)-1,1)</f>
        <v>#N/A</v>
      </c>
      <c r="O948" s="96" t="str">
        <f ca="1">IFERROR(VLOOKUP(N948,PCODE4:LATITUDE,2,FALSE),"")</f>
        <v/>
      </c>
      <c r="P948" s="96" t="str">
        <f ca="1">IFERROR(VLOOKUP(N948,PCODE4:LONGITUDE,3,FALSE),"")</f>
        <v/>
      </c>
      <c r="Q948" s="81"/>
      <c r="R948" s="80"/>
      <c r="S948" s="73"/>
      <c r="T948" s="73"/>
      <c r="U948" s="73"/>
      <c r="V948" s="73"/>
      <c r="W948" s="73"/>
      <c r="X948" s="73"/>
      <c r="Y948" s="74">
        <f>SUM(Table1[[#This Row],[Syr]:[Other]])</f>
        <v>0</v>
      </c>
    </row>
    <row r="949" spans="1:25" ht="15" customHeight="1">
      <c r="A949" s="78"/>
      <c r="B949" s="78"/>
      <c r="D949" s="71"/>
      <c r="G949" s="71"/>
      <c r="H949" s="96" t="e">
        <f>INDEX(TblAdmin1[Admin1 Code],MATCH(G949,TblAdmin1[Tbl1_Admin1],0),1)</f>
        <v>#N/A</v>
      </c>
      <c r="I949" s="71"/>
      <c r="J949" s="96" t="e">
        <f t="array" aca="1" ref="J949" ca="1">OFFSET(Tbl2_Name2,MATCH(I949,OFFSET(Tbl2_RegionPCODE,MATCH(H949,Tbl2_Pcode1,0),1,COUNTIF(Tbl2_Pcode1,H949),1),0)-1+MATCH(H949,Tbl2_Pcode1,0)-1,1)</f>
        <v>#N/A</v>
      </c>
      <c r="K949" s="71"/>
      <c r="L949" s="96" t="e">
        <f t="array" aca="1" ref="L949" ca="1">OFFSET(Tbl3_Name3,MATCH(K949,OFFSET(Tbl3_Admin2PCODE,MATCH(J949,Tbl3_Pcode2,0),1,COUNTIF(Tbl3_Pcode2,J949),1),0)-1+MATCH(J949,Tbl3_Pcode2,0)-1,1)</f>
        <v>#N/A</v>
      </c>
      <c r="N949" s="96" t="e">
        <f t="array" aca="1" ref="N949" ca="1">OFFSET(Tbl4_Name4,MATCH(M949,OFFSET(Tbl4_Admin3PCODE,MATCH(L949,Tbl4_PCODE3,0),1,COUNTIF(Tbl4_PCODE3,L949),1),0)-1+MATCH(L949,Tbl4_PCODE3,0)-1,1)</f>
        <v>#N/A</v>
      </c>
      <c r="O949" s="96" t="str">
        <f ca="1">IFERROR(VLOOKUP(N949,PCODE4:LATITUDE,2,FALSE),"")</f>
        <v/>
      </c>
      <c r="P949" s="96" t="str">
        <f ca="1">IFERROR(VLOOKUP(N949,PCODE4:LONGITUDE,3,FALSE),"")</f>
        <v/>
      </c>
      <c r="Q949" s="81"/>
      <c r="R949" s="80"/>
      <c r="S949" s="73"/>
      <c r="T949" s="73"/>
      <c r="U949" s="73"/>
      <c r="V949" s="73"/>
      <c r="W949" s="73"/>
      <c r="X949" s="73"/>
      <c r="Y949" s="74">
        <f>SUM(Table1[[#This Row],[Syr]:[Other]])</f>
        <v>0</v>
      </c>
    </row>
    <row r="950" spans="1:25" ht="15" customHeight="1">
      <c r="A950" s="78"/>
      <c r="B950" s="78"/>
      <c r="D950" s="71"/>
      <c r="G950" s="71"/>
      <c r="H950" s="96" t="e">
        <f>INDEX(TblAdmin1[Admin1 Code],MATCH(G950,TblAdmin1[Tbl1_Admin1],0),1)</f>
        <v>#N/A</v>
      </c>
      <c r="I950" s="71"/>
      <c r="J950" s="96" t="e">
        <f t="array" aca="1" ref="J950" ca="1">OFFSET(Tbl2_Name2,MATCH(I950,OFFSET(Tbl2_RegionPCODE,MATCH(H950,Tbl2_Pcode1,0),1,COUNTIF(Tbl2_Pcode1,H950),1),0)-1+MATCH(H950,Tbl2_Pcode1,0)-1,1)</f>
        <v>#N/A</v>
      </c>
      <c r="K950" s="71"/>
      <c r="L950" s="96" t="e">
        <f t="array" aca="1" ref="L950" ca="1">OFFSET(Tbl3_Name3,MATCH(K950,OFFSET(Tbl3_Admin2PCODE,MATCH(J950,Tbl3_Pcode2,0),1,COUNTIF(Tbl3_Pcode2,J950),1),0)-1+MATCH(J950,Tbl3_Pcode2,0)-1,1)</f>
        <v>#N/A</v>
      </c>
      <c r="N950" s="96" t="e">
        <f t="array" aca="1" ref="N950" ca="1">OFFSET(Tbl4_Name4,MATCH(M950,OFFSET(Tbl4_Admin3PCODE,MATCH(L950,Tbl4_PCODE3,0),1,COUNTIF(Tbl4_PCODE3,L950),1),0)-1+MATCH(L950,Tbl4_PCODE3,0)-1,1)</f>
        <v>#N/A</v>
      </c>
      <c r="O950" s="96" t="str">
        <f ca="1">IFERROR(VLOOKUP(N950,PCODE4:LATITUDE,2,FALSE),"")</f>
        <v/>
      </c>
      <c r="P950" s="96" t="str">
        <f ca="1">IFERROR(VLOOKUP(N950,PCODE4:LONGITUDE,3,FALSE),"")</f>
        <v/>
      </c>
      <c r="Q950" s="81"/>
      <c r="R950" s="80"/>
      <c r="S950" s="73"/>
      <c r="T950" s="73"/>
      <c r="U950" s="73"/>
      <c r="V950" s="73"/>
      <c r="W950" s="73"/>
      <c r="X950" s="73"/>
      <c r="Y950" s="74">
        <f>SUM(Table1[[#This Row],[Syr]:[Other]])</f>
        <v>0</v>
      </c>
    </row>
    <row r="951" spans="1:25" ht="15" customHeight="1">
      <c r="A951" s="78"/>
      <c r="B951" s="78"/>
      <c r="D951" s="71"/>
      <c r="G951" s="71"/>
      <c r="H951" s="96" t="e">
        <f>INDEX(TblAdmin1[Admin1 Code],MATCH(G951,TblAdmin1[Tbl1_Admin1],0),1)</f>
        <v>#N/A</v>
      </c>
      <c r="I951" s="71"/>
      <c r="J951" s="96" t="e">
        <f t="array" aca="1" ref="J951" ca="1">OFFSET(Tbl2_Name2,MATCH(I951,OFFSET(Tbl2_RegionPCODE,MATCH(H951,Tbl2_Pcode1,0),1,COUNTIF(Tbl2_Pcode1,H951),1),0)-1+MATCH(H951,Tbl2_Pcode1,0)-1,1)</f>
        <v>#N/A</v>
      </c>
      <c r="K951" s="71"/>
      <c r="L951" s="96" t="e">
        <f t="array" aca="1" ref="L951" ca="1">OFFSET(Tbl3_Name3,MATCH(K951,OFFSET(Tbl3_Admin2PCODE,MATCH(J951,Tbl3_Pcode2,0),1,COUNTIF(Tbl3_Pcode2,J951),1),0)-1+MATCH(J951,Tbl3_Pcode2,0)-1,1)</f>
        <v>#N/A</v>
      </c>
      <c r="N951" s="96" t="e">
        <f t="array" aca="1" ref="N951" ca="1">OFFSET(Tbl4_Name4,MATCH(M951,OFFSET(Tbl4_Admin3PCODE,MATCH(L951,Tbl4_PCODE3,0),1,COUNTIF(Tbl4_PCODE3,L951),1),0)-1+MATCH(L951,Tbl4_PCODE3,0)-1,1)</f>
        <v>#N/A</v>
      </c>
      <c r="O951" s="96" t="str">
        <f ca="1">IFERROR(VLOOKUP(N951,PCODE4:LATITUDE,2,FALSE),"")</f>
        <v/>
      </c>
      <c r="P951" s="96" t="str">
        <f ca="1">IFERROR(VLOOKUP(N951,PCODE4:LONGITUDE,3,FALSE),"")</f>
        <v/>
      </c>
      <c r="Q951" s="81"/>
      <c r="R951" s="80"/>
      <c r="S951" s="73"/>
      <c r="T951" s="73"/>
      <c r="U951" s="73"/>
      <c r="V951" s="73"/>
      <c r="W951" s="73"/>
      <c r="X951" s="73"/>
      <c r="Y951" s="74">
        <f>SUM(Table1[[#This Row],[Syr]:[Other]])</f>
        <v>0</v>
      </c>
    </row>
    <row r="952" spans="1:25" ht="15" customHeight="1">
      <c r="A952" s="78"/>
      <c r="B952" s="78"/>
      <c r="D952" s="71"/>
      <c r="G952" s="71"/>
      <c r="H952" s="96" t="e">
        <f>INDEX(TblAdmin1[Admin1 Code],MATCH(G952,TblAdmin1[Tbl1_Admin1],0),1)</f>
        <v>#N/A</v>
      </c>
      <c r="I952" s="71"/>
      <c r="J952" s="96" t="e">
        <f t="array" aca="1" ref="J952" ca="1">OFFSET(Tbl2_Name2,MATCH(I952,OFFSET(Tbl2_RegionPCODE,MATCH(H952,Tbl2_Pcode1,0),1,COUNTIF(Tbl2_Pcode1,H952),1),0)-1+MATCH(H952,Tbl2_Pcode1,0)-1,1)</f>
        <v>#N/A</v>
      </c>
      <c r="K952" s="71"/>
      <c r="L952" s="96" t="e">
        <f t="array" aca="1" ref="L952" ca="1">OFFSET(Tbl3_Name3,MATCH(K952,OFFSET(Tbl3_Admin2PCODE,MATCH(J952,Tbl3_Pcode2,0),1,COUNTIF(Tbl3_Pcode2,J952),1),0)-1+MATCH(J952,Tbl3_Pcode2,0)-1,1)</f>
        <v>#N/A</v>
      </c>
      <c r="N952" s="96" t="e">
        <f t="array" aca="1" ref="N952" ca="1">OFFSET(Tbl4_Name4,MATCH(M952,OFFSET(Tbl4_Admin3PCODE,MATCH(L952,Tbl4_PCODE3,0),1,COUNTIF(Tbl4_PCODE3,L952),1),0)-1+MATCH(L952,Tbl4_PCODE3,0)-1,1)</f>
        <v>#N/A</v>
      </c>
      <c r="O952" s="96" t="str">
        <f ca="1">IFERROR(VLOOKUP(N952,PCODE4:LATITUDE,2,FALSE),"")</f>
        <v/>
      </c>
      <c r="P952" s="96" t="str">
        <f ca="1">IFERROR(VLOOKUP(N952,PCODE4:LONGITUDE,3,FALSE),"")</f>
        <v/>
      </c>
      <c r="Q952" s="81"/>
      <c r="R952" s="80"/>
      <c r="S952" s="73"/>
      <c r="T952" s="73"/>
      <c r="U952" s="73"/>
      <c r="V952" s="73"/>
      <c r="W952" s="73"/>
      <c r="X952" s="73"/>
      <c r="Y952" s="74">
        <f>SUM(Table1[[#This Row],[Syr]:[Other]])</f>
        <v>0</v>
      </c>
    </row>
    <row r="953" spans="1:25" ht="15" customHeight="1">
      <c r="A953" s="78"/>
      <c r="B953" s="78"/>
      <c r="D953" s="71"/>
      <c r="G953" s="71"/>
      <c r="H953" s="96" t="e">
        <f>INDEX(TblAdmin1[Admin1 Code],MATCH(G953,TblAdmin1[Tbl1_Admin1],0),1)</f>
        <v>#N/A</v>
      </c>
      <c r="I953" s="71"/>
      <c r="J953" s="96" t="e">
        <f t="array" aca="1" ref="J953" ca="1">OFFSET(Tbl2_Name2,MATCH(I953,OFFSET(Tbl2_RegionPCODE,MATCH(H953,Tbl2_Pcode1,0),1,COUNTIF(Tbl2_Pcode1,H953),1),0)-1+MATCH(H953,Tbl2_Pcode1,0)-1,1)</f>
        <v>#N/A</v>
      </c>
      <c r="K953" s="71"/>
      <c r="L953" s="96" t="e">
        <f t="array" aca="1" ref="L953" ca="1">OFFSET(Tbl3_Name3,MATCH(K953,OFFSET(Tbl3_Admin2PCODE,MATCH(J953,Tbl3_Pcode2,0),1,COUNTIF(Tbl3_Pcode2,J953),1),0)-1+MATCH(J953,Tbl3_Pcode2,0)-1,1)</f>
        <v>#N/A</v>
      </c>
      <c r="N953" s="96" t="e">
        <f t="array" aca="1" ref="N953" ca="1">OFFSET(Tbl4_Name4,MATCH(M953,OFFSET(Tbl4_Admin3PCODE,MATCH(L953,Tbl4_PCODE3,0),1,COUNTIF(Tbl4_PCODE3,L953),1),0)-1+MATCH(L953,Tbl4_PCODE3,0)-1,1)</f>
        <v>#N/A</v>
      </c>
      <c r="O953" s="96" t="str">
        <f ca="1">IFERROR(VLOOKUP(N953,PCODE4:LATITUDE,2,FALSE),"")</f>
        <v/>
      </c>
      <c r="P953" s="96" t="str">
        <f ca="1">IFERROR(VLOOKUP(N953,PCODE4:LONGITUDE,3,FALSE),"")</f>
        <v/>
      </c>
      <c r="Q953" s="81"/>
      <c r="R953" s="80"/>
      <c r="S953" s="73"/>
      <c r="T953" s="73"/>
      <c r="U953" s="73"/>
      <c r="V953" s="73"/>
      <c r="W953" s="73"/>
      <c r="X953" s="73"/>
      <c r="Y953" s="74">
        <f>SUM(Table1[[#This Row],[Syr]:[Other]])</f>
        <v>0</v>
      </c>
    </row>
    <row r="954" spans="1:25" ht="15" customHeight="1">
      <c r="A954" s="78"/>
      <c r="B954" s="78"/>
      <c r="D954" s="71"/>
      <c r="G954" s="71"/>
      <c r="H954" s="96" t="e">
        <f>INDEX(TblAdmin1[Admin1 Code],MATCH(G954,TblAdmin1[Tbl1_Admin1],0),1)</f>
        <v>#N/A</v>
      </c>
      <c r="I954" s="71"/>
      <c r="J954" s="96" t="e">
        <f t="array" aca="1" ref="J954" ca="1">OFFSET(Tbl2_Name2,MATCH(I954,OFFSET(Tbl2_RegionPCODE,MATCH(H954,Tbl2_Pcode1,0),1,COUNTIF(Tbl2_Pcode1,H954),1),0)-1+MATCH(H954,Tbl2_Pcode1,0)-1,1)</f>
        <v>#N/A</v>
      </c>
      <c r="K954" s="71"/>
      <c r="L954" s="96" t="e">
        <f t="array" aca="1" ref="L954" ca="1">OFFSET(Tbl3_Name3,MATCH(K954,OFFSET(Tbl3_Admin2PCODE,MATCH(J954,Tbl3_Pcode2,0),1,COUNTIF(Tbl3_Pcode2,J954),1),0)-1+MATCH(J954,Tbl3_Pcode2,0)-1,1)</f>
        <v>#N/A</v>
      </c>
      <c r="N954" s="96" t="e">
        <f t="array" aca="1" ref="N954" ca="1">OFFSET(Tbl4_Name4,MATCH(M954,OFFSET(Tbl4_Admin3PCODE,MATCH(L954,Tbl4_PCODE3,0),1,COUNTIF(Tbl4_PCODE3,L954),1),0)-1+MATCH(L954,Tbl4_PCODE3,0)-1,1)</f>
        <v>#N/A</v>
      </c>
      <c r="O954" s="96" t="str">
        <f ca="1">IFERROR(VLOOKUP(N954,PCODE4:LATITUDE,2,FALSE),"")</f>
        <v/>
      </c>
      <c r="P954" s="96" t="str">
        <f ca="1">IFERROR(VLOOKUP(N954,PCODE4:LONGITUDE,3,FALSE),"")</f>
        <v/>
      </c>
      <c r="Q954" s="81"/>
      <c r="R954" s="80"/>
      <c r="S954" s="73"/>
      <c r="T954" s="73"/>
      <c r="U954" s="73"/>
      <c r="V954" s="73"/>
      <c r="W954" s="73"/>
      <c r="X954" s="73"/>
      <c r="Y954" s="74">
        <f>SUM(Table1[[#This Row],[Syr]:[Other]])</f>
        <v>0</v>
      </c>
    </row>
    <row r="955" spans="1:25" ht="15" customHeight="1">
      <c r="A955" s="78"/>
      <c r="B955" s="78"/>
      <c r="D955" s="71"/>
      <c r="G955" s="71"/>
      <c r="H955" s="96" t="e">
        <f>INDEX(TblAdmin1[Admin1 Code],MATCH(G955,TblAdmin1[Tbl1_Admin1],0),1)</f>
        <v>#N/A</v>
      </c>
      <c r="I955" s="71"/>
      <c r="J955" s="96" t="e">
        <f t="array" aca="1" ref="J955" ca="1">OFFSET(Tbl2_Name2,MATCH(I955,OFFSET(Tbl2_RegionPCODE,MATCH(H955,Tbl2_Pcode1,0),1,COUNTIF(Tbl2_Pcode1,H955),1),0)-1+MATCH(H955,Tbl2_Pcode1,0)-1,1)</f>
        <v>#N/A</v>
      </c>
      <c r="K955" s="71"/>
      <c r="L955" s="96" t="e">
        <f t="array" aca="1" ref="L955" ca="1">OFFSET(Tbl3_Name3,MATCH(K955,OFFSET(Tbl3_Admin2PCODE,MATCH(J955,Tbl3_Pcode2,0),1,COUNTIF(Tbl3_Pcode2,J955),1),0)-1+MATCH(J955,Tbl3_Pcode2,0)-1,1)</f>
        <v>#N/A</v>
      </c>
      <c r="N955" s="96" t="e">
        <f t="array" aca="1" ref="N955" ca="1">OFFSET(Tbl4_Name4,MATCH(M955,OFFSET(Tbl4_Admin3PCODE,MATCH(L955,Tbl4_PCODE3,0),1,COUNTIF(Tbl4_PCODE3,L955),1),0)-1+MATCH(L955,Tbl4_PCODE3,0)-1,1)</f>
        <v>#N/A</v>
      </c>
      <c r="O955" s="96" t="str">
        <f ca="1">IFERROR(VLOOKUP(N955,PCODE4:LATITUDE,2,FALSE),"")</f>
        <v/>
      </c>
      <c r="P955" s="96" t="str">
        <f ca="1">IFERROR(VLOOKUP(N955,PCODE4:LONGITUDE,3,FALSE),"")</f>
        <v/>
      </c>
      <c r="Q955" s="81"/>
      <c r="R955" s="80"/>
      <c r="S955" s="73"/>
      <c r="T955" s="73"/>
      <c r="U955" s="73"/>
      <c r="V955" s="73"/>
      <c r="W955" s="73"/>
      <c r="X955" s="73"/>
      <c r="Y955" s="74">
        <f>SUM(Table1[[#This Row],[Syr]:[Other]])</f>
        <v>0</v>
      </c>
    </row>
    <row r="956" spans="1:25" ht="15" customHeight="1">
      <c r="A956" s="78"/>
      <c r="B956" s="78"/>
      <c r="D956" s="71"/>
      <c r="G956" s="71"/>
      <c r="H956" s="96" t="e">
        <f>INDEX(TblAdmin1[Admin1 Code],MATCH(G956,TblAdmin1[Tbl1_Admin1],0),1)</f>
        <v>#N/A</v>
      </c>
      <c r="I956" s="71"/>
      <c r="J956" s="96" t="e">
        <f t="array" aca="1" ref="J956" ca="1">OFFSET(Tbl2_Name2,MATCH(I956,OFFSET(Tbl2_RegionPCODE,MATCH(H956,Tbl2_Pcode1,0),1,COUNTIF(Tbl2_Pcode1,H956),1),0)-1+MATCH(H956,Tbl2_Pcode1,0)-1,1)</f>
        <v>#N/A</v>
      </c>
      <c r="K956" s="71"/>
      <c r="L956" s="96" t="e">
        <f t="array" aca="1" ref="L956" ca="1">OFFSET(Tbl3_Name3,MATCH(K956,OFFSET(Tbl3_Admin2PCODE,MATCH(J956,Tbl3_Pcode2,0),1,COUNTIF(Tbl3_Pcode2,J956),1),0)-1+MATCH(J956,Tbl3_Pcode2,0)-1,1)</f>
        <v>#N/A</v>
      </c>
      <c r="N956" s="96" t="e">
        <f t="array" aca="1" ref="N956" ca="1">OFFSET(Tbl4_Name4,MATCH(M956,OFFSET(Tbl4_Admin3PCODE,MATCH(L956,Tbl4_PCODE3,0),1,COUNTIF(Tbl4_PCODE3,L956),1),0)-1+MATCH(L956,Tbl4_PCODE3,0)-1,1)</f>
        <v>#N/A</v>
      </c>
      <c r="O956" s="96" t="str">
        <f ca="1">IFERROR(VLOOKUP(N956,PCODE4:LATITUDE,2,FALSE),"")</f>
        <v/>
      </c>
      <c r="P956" s="96" t="str">
        <f ca="1">IFERROR(VLOOKUP(N956,PCODE4:LONGITUDE,3,FALSE),"")</f>
        <v/>
      </c>
      <c r="Q956" s="81"/>
      <c r="R956" s="80"/>
      <c r="S956" s="73"/>
      <c r="T956" s="73"/>
      <c r="U956" s="73"/>
      <c r="V956" s="73"/>
      <c r="W956" s="73"/>
      <c r="X956" s="73"/>
      <c r="Y956" s="74">
        <f>SUM(Table1[[#This Row],[Syr]:[Other]])</f>
        <v>0</v>
      </c>
    </row>
    <row r="957" spans="1:25" ht="15" customHeight="1">
      <c r="A957" s="78"/>
      <c r="B957" s="78"/>
      <c r="D957" s="71"/>
      <c r="G957" s="71"/>
      <c r="H957" s="96" t="e">
        <f>INDEX(TblAdmin1[Admin1 Code],MATCH(G957,TblAdmin1[Tbl1_Admin1],0),1)</f>
        <v>#N/A</v>
      </c>
      <c r="I957" s="71"/>
      <c r="J957" s="96" t="e">
        <f t="array" aca="1" ref="J957" ca="1">OFFSET(Tbl2_Name2,MATCH(I957,OFFSET(Tbl2_RegionPCODE,MATCH(H957,Tbl2_Pcode1,0),1,COUNTIF(Tbl2_Pcode1,H957),1),0)-1+MATCH(H957,Tbl2_Pcode1,0)-1,1)</f>
        <v>#N/A</v>
      </c>
      <c r="K957" s="71"/>
      <c r="L957" s="96" t="e">
        <f t="array" aca="1" ref="L957" ca="1">OFFSET(Tbl3_Name3,MATCH(K957,OFFSET(Tbl3_Admin2PCODE,MATCH(J957,Tbl3_Pcode2,0),1,COUNTIF(Tbl3_Pcode2,J957),1),0)-1+MATCH(J957,Tbl3_Pcode2,0)-1,1)</f>
        <v>#N/A</v>
      </c>
      <c r="N957" s="96" t="e">
        <f t="array" aca="1" ref="N957" ca="1">OFFSET(Tbl4_Name4,MATCH(M957,OFFSET(Tbl4_Admin3PCODE,MATCH(L957,Tbl4_PCODE3,0),1,COUNTIF(Tbl4_PCODE3,L957),1),0)-1+MATCH(L957,Tbl4_PCODE3,0)-1,1)</f>
        <v>#N/A</v>
      </c>
      <c r="O957" s="96" t="str">
        <f ca="1">IFERROR(VLOOKUP(N957,PCODE4:LATITUDE,2,FALSE),"")</f>
        <v/>
      </c>
      <c r="P957" s="96" t="str">
        <f ca="1">IFERROR(VLOOKUP(N957,PCODE4:LONGITUDE,3,FALSE),"")</f>
        <v/>
      </c>
      <c r="Q957" s="81"/>
      <c r="R957" s="80"/>
      <c r="S957" s="73"/>
      <c r="T957" s="73"/>
      <c r="U957" s="73"/>
      <c r="V957" s="73"/>
      <c r="W957" s="73"/>
      <c r="X957" s="73"/>
      <c r="Y957" s="74">
        <f>SUM(Table1[[#This Row],[Syr]:[Other]])</f>
        <v>0</v>
      </c>
    </row>
    <row r="958" spans="1:25" ht="15" customHeight="1">
      <c r="A958" s="78"/>
      <c r="B958" s="78"/>
      <c r="D958" s="71"/>
      <c r="G958" s="71"/>
      <c r="H958" s="96" t="e">
        <f>INDEX(TblAdmin1[Admin1 Code],MATCH(G958,TblAdmin1[Tbl1_Admin1],0),1)</f>
        <v>#N/A</v>
      </c>
      <c r="I958" s="71"/>
      <c r="J958" s="96" t="e">
        <f t="array" aca="1" ref="J958" ca="1">OFFSET(Tbl2_Name2,MATCH(I958,OFFSET(Tbl2_RegionPCODE,MATCH(H958,Tbl2_Pcode1,0),1,COUNTIF(Tbl2_Pcode1,H958),1),0)-1+MATCH(H958,Tbl2_Pcode1,0)-1,1)</f>
        <v>#N/A</v>
      </c>
      <c r="K958" s="71"/>
      <c r="L958" s="96" t="e">
        <f t="array" aca="1" ref="L958" ca="1">OFFSET(Tbl3_Name3,MATCH(K958,OFFSET(Tbl3_Admin2PCODE,MATCH(J958,Tbl3_Pcode2,0),1,COUNTIF(Tbl3_Pcode2,J958),1),0)-1+MATCH(J958,Tbl3_Pcode2,0)-1,1)</f>
        <v>#N/A</v>
      </c>
      <c r="N958" s="96" t="e">
        <f t="array" aca="1" ref="N958" ca="1">OFFSET(Tbl4_Name4,MATCH(M958,OFFSET(Tbl4_Admin3PCODE,MATCH(L958,Tbl4_PCODE3,0),1,COUNTIF(Tbl4_PCODE3,L958),1),0)-1+MATCH(L958,Tbl4_PCODE3,0)-1,1)</f>
        <v>#N/A</v>
      </c>
      <c r="O958" s="96" t="str">
        <f ca="1">IFERROR(VLOOKUP(N958,PCODE4:LATITUDE,2,FALSE),"")</f>
        <v/>
      </c>
      <c r="P958" s="96" t="str">
        <f ca="1">IFERROR(VLOOKUP(N958,PCODE4:LONGITUDE,3,FALSE),"")</f>
        <v/>
      </c>
      <c r="Q958" s="81"/>
      <c r="R958" s="80"/>
      <c r="S958" s="73"/>
      <c r="T958" s="73"/>
      <c r="U958" s="73"/>
      <c r="V958" s="73"/>
      <c r="W958" s="73"/>
      <c r="X958" s="73"/>
      <c r="Y958" s="74">
        <f>SUM(Table1[[#This Row],[Syr]:[Other]])</f>
        <v>0</v>
      </c>
    </row>
    <row r="959" spans="1:25" ht="15" customHeight="1">
      <c r="A959" s="78"/>
      <c r="B959" s="78"/>
      <c r="D959" s="71"/>
      <c r="G959" s="71"/>
      <c r="H959" s="96" t="e">
        <f>INDEX(TblAdmin1[Admin1 Code],MATCH(G959,TblAdmin1[Tbl1_Admin1],0),1)</f>
        <v>#N/A</v>
      </c>
      <c r="I959" s="71"/>
      <c r="J959" s="96" t="e">
        <f t="array" aca="1" ref="J959" ca="1">OFFSET(Tbl2_Name2,MATCH(I959,OFFSET(Tbl2_RegionPCODE,MATCH(H959,Tbl2_Pcode1,0),1,COUNTIF(Tbl2_Pcode1,H959),1),0)-1+MATCH(H959,Tbl2_Pcode1,0)-1,1)</f>
        <v>#N/A</v>
      </c>
      <c r="K959" s="71"/>
      <c r="L959" s="96" t="e">
        <f t="array" aca="1" ref="L959" ca="1">OFFSET(Tbl3_Name3,MATCH(K959,OFFSET(Tbl3_Admin2PCODE,MATCH(J959,Tbl3_Pcode2,0),1,COUNTIF(Tbl3_Pcode2,J959),1),0)-1+MATCH(J959,Tbl3_Pcode2,0)-1,1)</f>
        <v>#N/A</v>
      </c>
      <c r="N959" s="96" t="e">
        <f t="array" aca="1" ref="N959" ca="1">OFFSET(Tbl4_Name4,MATCH(M959,OFFSET(Tbl4_Admin3PCODE,MATCH(L959,Tbl4_PCODE3,0),1,COUNTIF(Tbl4_PCODE3,L959),1),0)-1+MATCH(L959,Tbl4_PCODE3,0)-1,1)</f>
        <v>#N/A</v>
      </c>
      <c r="O959" s="96" t="str">
        <f ca="1">IFERROR(VLOOKUP(N959,PCODE4:LATITUDE,2,FALSE),"")</f>
        <v/>
      </c>
      <c r="P959" s="96" t="str">
        <f ca="1">IFERROR(VLOOKUP(N959,PCODE4:LONGITUDE,3,FALSE),"")</f>
        <v/>
      </c>
      <c r="Q959" s="81"/>
      <c r="R959" s="80"/>
      <c r="S959" s="73"/>
      <c r="T959" s="73"/>
      <c r="U959" s="73"/>
      <c r="V959" s="73"/>
      <c r="W959" s="73"/>
      <c r="X959" s="73"/>
      <c r="Y959" s="74">
        <f>SUM(Table1[[#This Row],[Syr]:[Other]])</f>
        <v>0</v>
      </c>
    </row>
    <row r="960" spans="1:25" ht="15" customHeight="1">
      <c r="A960" s="78"/>
      <c r="B960" s="78"/>
      <c r="D960" s="71"/>
      <c r="G960" s="71"/>
      <c r="H960" s="96" t="e">
        <f>INDEX(TblAdmin1[Admin1 Code],MATCH(G960,TblAdmin1[Tbl1_Admin1],0),1)</f>
        <v>#N/A</v>
      </c>
      <c r="I960" s="71"/>
      <c r="J960" s="96" t="e">
        <f t="array" aca="1" ref="J960" ca="1">OFFSET(Tbl2_Name2,MATCH(I960,OFFSET(Tbl2_RegionPCODE,MATCH(H960,Tbl2_Pcode1,0),1,COUNTIF(Tbl2_Pcode1,H960),1),0)-1+MATCH(H960,Tbl2_Pcode1,0)-1,1)</f>
        <v>#N/A</v>
      </c>
      <c r="K960" s="71"/>
      <c r="L960" s="96" t="e">
        <f t="array" aca="1" ref="L960" ca="1">OFFSET(Tbl3_Name3,MATCH(K960,OFFSET(Tbl3_Admin2PCODE,MATCH(J960,Tbl3_Pcode2,0),1,COUNTIF(Tbl3_Pcode2,J960),1),0)-1+MATCH(J960,Tbl3_Pcode2,0)-1,1)</f>
        <v>#N/A</v>
      </c>
      <c r="N960" s="96" t="e">
        <f t="array" aca="1" ref="N960" ca="1">OFFSET(Tbl4_Name4,MATCH(M960,OFFSET(Tbl4_Admin3PCODE,MATCH(L960,Tbl4_PCODE3,0),1,COUNTIF(Tbl4_PCODE3,L960),1),0)-1+MATCH(L960,Tbl4_PCODE3,0)-1,1)</f>
        <v>#N/A</v>
      </c>
      <c r="O960" s="96" t="str">
        <f ca="1">IFERROR(VLOOKUP(N960,PCODE4:LATITUDE,2,FALSE),"")</f>
        <v/>
      </c>
      <c r="P960" s="96" t="str">
        <f ca="1">IFERROR(VLOOKUP(N960,PCODE4:LONGITUDE,3,FALSE),"")</f>
        <v/>
      </c>
      <c r="Q960" s="81"/>
      <c r="R960" s="80"/>
      <c r="S960" s="73"/>
      <c r="T960" s="73"/>
      <c r="U960" s="73"/>
      <c r="V960" s="73"/>
      <c r="W960" s="73"/>
      <c r="X960" s="73"/>
      <c r="Y960" s="74">
        <f>SUM(Table1[[#This Row],[Syr]:[Other]])</f>
        <v>0</v>
      </c>
    </row>
    <row r="961" spans="1:25" ht="15" customHeight="1">
      <c r="A961" s="78"/>
      <c r="B961" s="78"/>
      <c r="D961" s="71"/>
      <c r="G961" s="71"/>
      <c r="H961" s="96" t="e">
        <f>INDEX(TblAdmin1[Admin1 Code],MATCH(G961,TblAdmin1[Tbl1_Admin1],0),1)</f>
        <v>#N/A</v>
      </c>
      <c r="I961" s="71"/>
      <c r="J961" s="96" t="e">
        <f t="array" aca="1" ref="J961" ca="1">OFFSET(Tbl2_Name2,MATCH(I961,OFFSET(Tbl2_RegionPCODE,MATCH(H961,Tbl2_Pcode1,0),1,COUNTIF(Tbl2_Pcode1,H961),1),0)-1+MATCH(H961,Tbl2_Pcode1,0)-1,1)</f>
        <v>#N/A</v>
      </c>
      <c r="K961" s="71"/>
      <c r="L961" s="96" t="e">
        <f t="array" aca="1" ref="L961" ca="1">OFFSET(Tbl3_Name3,MATCH(K961,OFFSET(Tbl3_Admin2PCODE,MATCH(J961,Tbl3_Pcode2,0),1,COUNTIF(Tbl3_Pcode2,J961),1),0)-1+MATCH(J961,Tbl3_Pcode2,0)-1,1)</f>
        <v>#N/A</v>
      </c>
      <c r="N961" s="96" t="e">
        <f t="array" aca="1" ref="N961" ca="1">OFFSET(Tbl4_Name4,MATCH(M961,OFFSET(Tbl4_Admin3PCODE,MATCH(L961,Tbl4_PCODE3,0),1,COUNTIF(Tbl4_PCODE3,L961),1),0)-1+MATCH(L961,Tbl4_PCODE3,0)-1,1)</f>
        <v>#N/A</v>
      </c>
      <c r="O961" s="96" t="str">
        <f ca="1">IFERROR(VLOOKUP(N961,PCODE4:LATITUDE,2,FALSE),"")</f>
        <v/>
      </c>
      <c r="P961" s="96" t="str">
        <f ca="1">IFERROR(VLOOKUP(N961,PCODE4:LONGITUDE,3,FALSE),"")</f>
        <v/>
      </c>
      <c r="Q961" s="81"/>
      <c r="R961" s="80"/>
      <c r="S961" s="73"/>
      <c r="T961" s="73"/>
      <c r="U961" s="73"/>
      <c r="V961" s="73"/>
      <c r="W961" s="73"/>
      <c r="X961" s="73"/>
      <c r="Y961" s="74">
        <f>SUM(Table1[[#This Row],[Syr]:[Other]])</f>
        <v>0</v>
      </c>
    </row>
    <row r="962" spans="1:25" ht="15" customHeight="1">
      <c r="A962" s="78"/>
      <c r="B962" s="78"/>
      <c r="D962" s="71"/>
      <c r="G962" s="71"/>
      <c r="H962" s="96" t="e">
        <f>INDEX(TblAdmin1[Admin1 Code],MATCH(G962,TblAdmin1[Tbl1_Admin1],0),1)</f>
        <v>#N/A</v>
      </c>
      <c r="I962" s="71"/>
      <c r="J962" s="96" t="e">
        <f t="array" aca="1" ref="J962" ca="1">OFFSET(Tbl2_Name2,MATCH(I962,OFFSET(Tbl2_RegionPCODE,MATCH(H962,Tbl2_Pcode1,0),1,COUNTIF(Tbl2_Pcode1,H962),1),0)-1+MATCH(H962,Tbl2_Pcode1,0)-1,1)</f>
        <v>#N/A</v>
      </c>
      <c r="K962" s="71"/>
      <c r="L962" s="96" t="e">
        <f t="array" aca="1" ref="L962" ca="1">OFFSET(Tbl3_Name3,MATCH(K962,OFFSET(Tbl3_Admin2PCODE,MATCH(J962,Tbl3_Pcode2,0),1,COUNTIF(Tbl3_Pcode2,J962),1),0)-1+MATCH(J962,Tbl3_Pcode2,0)-1,1)</f>
        <v>#N/A</v>
      </c>
      <c r="N962" s="96" t="e">
        <f t="array" aca="1" ref="N962" ca="1">OFFSET(Tbl4_Name4,MATCH(M962,OFFSET(Tbl4_Admin3PCODE,MATCH(L962,Tbl4_PCODE3,0),1,COUNTIF(Tbl4_PCODE3,L962),1),0)-1+MATCH(L962,Tbl4_PCODE3,0)-1,1)</f>
        <v>#N/A</v>
      </c>
      <c r="O962" s="96" t="str">
        <f ca="1">IFERROR(VLOOKUP(N962,PCODE4:LATITUDE,2,FALSE),"")</f>
        <v/>
      </c>
      <c r="P962" s="96" t="str">
        <f ca="1">IFERROR(VLOOKUP(N962,PCODE4:LONGITUDE,3,FALSE),"")</f>
        <v/>
      </c>
      <c r="Q962" s="81"/>
      <c r="R962" s="80"/>
      <c r="S962" s="73"/>
      <c r="T962" s="73"/>
      <c r="U962" s="73"/>
      <c r="V962" s="73"/>
      <c r="W962" s="73"/>
      <c r="X962" s="73"/>
      <c r="Y962" s="74">
        <f>SUM(Table1[[#This Row],[Syr]:[Other]])</f>
        <v>0</v>
      </c>
    </row>
    <row r="963" spans="1:25" ht="15" customHeight="1">
      <c r="A963" s="78"/>
      <c r="B963" s="78"/>
      <c r="D963" s="71"/>
      <c r="G963" s="71"/>
      <c r="H963" s="96" t="e">
        <f>INDEX(TblAdmin1[Admin1 Code],MATCH(G963,TblAdmin1[Tbl1_Admin1],0),1)</f>
        <v>#N/A</v>
      </c>
      <c r="I963" s="71"/>
      <c r="J963" s="96" t="e">
        <f t="array" aca="1" ref="J963" ca="1">OFFSET(Tbl2_Name2,MATCH(I963,OFFSET(Tbl2_RegionPCODE,MATCH(H963,Tbl2_Pcode1,0),1,COUNTIF(Tbl2_Pcode1,H963),1),0)-1+MATCH(H963,Tbl2_Pcode1,0)-1,1)</f>
        <v>#N/A</v>
      </c>
      <c r="K963" s="71"/>
      <c r="L963" s="96" t="e">
        <f t="array" aca="1" ref="L963" ca="1">OFFSET(Tbl3_Name3,MATCH(K963,OFFSET(Tbl3_Admin2PCODE,MATCH(J963,Tbl3_Pcode2,0),1,COUNTIF(Tbl3_Pcode2,J963),1),0)-1+MATCH(J963,Tbl3_Pcode2,0)-1,1)</f>
        <v>#N/A</v>
      </c>
      <c r="N963" s="96" t="e">
        <f t="array" aca="1" ref="N963" ca="1">OFFSET(Tbl4_Name4,MATCH(M963,OFFSET(Tbl4_Admin3PCODE,MATCH(L963,Tbl4_PCODE3,0),1,COUNTIF(Tbl4_PCODE3,L963),1),0)-1+MATCH(L963,Tbl4_PCODE3,0)-1,1)</f>
        <v>#N/A</v>
      </c>
      <c r="O963" s="96" t="str">
        <f ca="1">IFERROR(VLOOKUP(N963,PCODE4:LATITUDE,2,FALSE),"")</f>
        <v/>
      </c>
      <c r="P963" s="96" t="str">
        <f ca="1">IFERROR(VLOOKUP(N963,PCODE4:LONGITUDE,3,FALSE),"")</f>
        <v/>
      </c>
      <c r="Q963" s="81"/>
      <c r="R963" s="80"/>
      <c r="S963" s="73"/>
      <c r="T963" s="73"/>
      <c r="U963" s="73"/>
      <c r="V963" s="73"/>
      <c r="W963" s="73"/>
      <c r="X963" s="73"/>
      <c r="Y963" s="74">
        <f>SUM(Table1[[#This Row],[Syr]:[Other]])</f>
        <v>0</v>
      </c>
    </row>
    <row r="964" spans="1:25" ht="15" customHeight="1">
      <c r="A964" s="78"/>
      <c r="B964" s="78"/>
      <c r="D964" s="71"/>
      <c r="G964" s="71"/>
      <c r="H964" s="96" t="e">
        <f>INDEX(TblAdmin1[Admin1 Code],MATCH(G964,TblAdmin1[Tbl1_Admin1],0),1)</f>
        <v>#N/A</v>
      </c>
      <c r="I964" s="71"/>
      <c r="J964" s="96" t="e">
        <f t="array" aca="1" ref="J964" ca="1">OFFSET(Tbl2_Name2,MATCH(I964,OFFSET(Tbl2_RegionPCODE,MATCH(H964,Tbl2_Pcode1,0),1,COUNTIF(Tbl2_Pcode1,H964),1),0)-1+MATCH(H964,Tbl2_Pcode1,0)-1,1)</f>
        <v>#N/A</v>
      </c>
      <c r="K964" s="71"/>
      <c r="L964" s="96" t="e">
        <f t="array" aca="1" ref="L964" ca="1">OFFSET(Tbl3_Name3,MATCH(K964,OFFSET(Tbl3_Admin2PCODE,MATCH(J964,Tbl3_Pcode2,0),1,COUNTIF(Tbl3_Pcode2,J964),1),0)-1+MATCH(J964,Tbl3_Pcode2,0)-1,1)</f>
        <v>#N/A</v>
      </c>
      <c r="N964" s="96" t="e">
        <f t="array" aca="1" ref="N964" ca="1">OFFSET(Tbl4_Name4,MATCH(M964,OFFSET(Tbl4_Admin3PCODE,MATCH(L964,Tbl4_PCODE3,0),1,COUNTIF(Tbl4_PCODE3,L964),1),0)-1+MATCH(L964,Tbl4_PCODE3,0)-1,1)</f>
        <v>#N/A</v>
      </c>
      <c r="O964" s="96" t="str">
        <f ca="1">IFERROR(VLOOKUP(N964,PCODE4:LATITUDE,2,FALSE),"")</f>
        <v/>
      </c>
      <c r="P964" s="96" t="str">
        <f ca="1">IFERROR(VLOOKUP(N964,PCODE4:LONGITUDE,3,FALSE),"")</f>
        <v/>
      </c>
      <c r="Q964" s="81"/>
      <c r="R964" s="80"/>
      <c r="S964" s="73"/>
      <c r="T964" s="73"/>
      <c r="U964" s="73"/>
      <c r="V964" s="73"/>
      <c r="W964" s="73"/>
      <c r="X964" s="73"/>
      <c r="Y964" s="74">
        <f>SUM(Table1[[#This Row],[Syr]:[Other]])</f>
        <v>0</v>
      </c>
    </row>
    <row r="965" spans="1:25" ht="15" customHeight="1">
      <c r="A965" s="78"/>
      <c r="B965" s="78"/>
      <c r="D965" s="71"/>
      <c r="G965" s="71"/>
      <c r="H965" s="96" t="e">
        <f>INDEX(TblAdmin1[Admin1 Code],MATCH(G965,TblAdmin1[Tbl1_Admin1],0),1)</f>
        <v>#N/A</v>
      </c>
      <c r="I965" s="71"/>
      <c r="J965" s="96" t="e">
        <f t="array" aca="1" ref="J965" ca="1">OFFSET(Tbl2_Name2,MATCH(I965,OFFSET(Tbl2_RegionPCODE,MATCH(H965,Tbl2_Pcode1,0),1,COUNTIF(Tbl2_Pcode1,H965),1),0)-1+MATCH(H965,Tbl2_Pcode1,0)-1,1)</f>
        <v>#N/A</v>
      </c>
      <c r="K965" s="71"/>
      <c r="L965" s="96" t="e">
        <f t="array" aca="1" ref="L965" ca="1">OFFSET(Tbl3_Name3,MATCH(K965,OFFSET(Tbl3_Admin2PCODE,MATCH(J965,Tbl3_Pcode2,0),1,COUNTIF(Tbl3_Pcode2,J965),1),0)-1+MATCH(J965,Tbl3_Pcode2,0)-1,1)</f>
        <v>#N/A</v>
      </c>
      <c r="N965" s="96" t="e">
        <f t="array" aca="1" ref="N965" ca="1">OFFSET(Tbl4_Name4,MATCH(M965,OFFSET(Tbl4_Admin3PCODE,MATCH(L965,Tbl4_PCODE3,0),1,COUNTIF(Tbl4_PCODE3,L965),1),0)-1+MATCH(L965,Tbl4_PCODE3,0)-1,1)</f>
        <v>#N/A</v>
      </c>
      <c r="O965" s="96" t="str">
        <f ca="1">IFERROR(VLOOKUP(N965,PCODE4:LATITUDE,2,FALSE),"")</f>
        <v/>
      </c>
      <c r="P965" s="96" t="str">
        <f ca="1">IFERROR(VLOOKUP(N965,PCODE4:LONGITUDE,3,FALSE),"")</f>
        <v/>
      </c>
      <c r="Q965" s="81"/>
      <c r="R965" s="80"/>
      <c r="S965" s="73"/>
      <c r="T965" s="73"/>
      <c r="U965" s="73"/>
      <c r="V965" s="73"/>
      <c r="W965" s="73"/>
      <c r="X965" s="73"/>
      <c r="Y965" s="74">
        <f>SUM(Table1[[#This Row],[Syr]:[Other]])</f>
        <v>0</v>
      </c>
    </row>
    <row r="966" spans="1:25" ht="15" customHeight="1">
      <c r="A966" s="78"/>
      <c r="B966" s="78"/>
      <c r="D966" s="71"/>
      <c r="G966" s="71"/>
      <c r="H966" s="96" t="e">
        <f>INDEX(TblAdmin1[Admin1 Code],MATCH(G966,TblAdmin1[Tbl1_Admin1],0),1)</f>
        <v>#N/A</v>
      </c>
      <c r="I966" s="71"/>
      <c r="J966" s="96" t="e">
        <f t="array" aca="1" ref="J966" ca="1">OFFSET(Tbl2_Name2,MATCH(I966,OFFSET(Tbl2_RegionPCODE,MATCH(H966,Tbl2_Pcode1,0),1,COUNTIF(Tbl2_Pcode1,H966),1),0)-1+MATCH(H966,Tbl2_Pcode1,0)-1,1)</f>
        <v>#N/A</v>
      </c>
      <c r="K966" s="71"/>
      <c r="L966" s="96" t="e">
        <f t="array" aca="1" ref="L966" ca="1">OFFSET(Tbl3_Name3,MATCH(K966,OFFSET(Tbl3_Admin2PCODE,MATCH(J966,Tbl3_Pcode2,0),1,COUNTIF(Tbl3_Pcode2,J966),1),0)-1+MATCH(J966,Tbl3_Pcode2,0)-1,1)</f>
        <v>#N/A</v>
      </c>
      <c r="N966" s="96" t="e">
        <f t="array" aca="1" ref="N966" ca="1">OFFSET(Tbl4_Name4,MATCH(M966,OFFSET(Tbl4_Admin3PCODE,MATCH(L966,Tbl4_PCODE3,0),1,COUNTIF(Tbl4_PCODE3,L966),1),0)-1+MATCH(L966,Tbl4_PCODE3,0)-1,1)</f>
        <v>#N/A</v>
      </c>
      <c r="O966" s="96" t="str">
        <f ca="1">IFERROR(VLOOKUP(N966,PCODE4:LATITUDE,2,FALSE),"")</f>
        <v/>
      </c>
      <c r="P966" s="96" t="str">
        <f ca="1">IFERROR(VLOOKUP(N966,PCODE4:LONGITUDE,3,FALSE),"")</f>
        <v/>
      </c>
      <c r="Q966" s="81"/>
      <c r="R966" s="80"/>
      <c r="S966" s="73"/>
      <c r="T966" s="73"/>
      <c r="U966" s="73"/>
      <c r="V966" s="73"/>
      <c r="W966" s="73"/>
      <c r="X966" s="73"/>
      <c r="Y966" s="74">
        <f>SUM(Table1[[#This Row],[Syr]:[Other]])</f>
        <v>0</v>
      </c>
    </row>
    <row r="967" spans="1:25" ht="15" customHeight="1">
      <c r="A967" s="78"/>
      <c r="B967" s="78"/>
      <c r="D967" s="71"/>
      <c r="G967" s="71"/>
      <c r="H967" s="96" t="e">
        <f>INDEX(TblAdmin1[Admin1 Code],MATCH(G967,TblAdmin1[Tbl1_Admin1],0),1)</f>
        <v>#N/A</v>
      </c>
      <c r="I967" s="71"/>
      <c r="J967" s="96" t="e">
        <f t="array" aca="1" ref="J967" ca="1">OFFSET(Tbl2_Name2,MATCH(I967,OFFSET(Tbl2_RegionPCODE,MATCH(H967,Tbl2_Pcode1,0),1,COUNTIF(Tbl2_Pcode1,H967),1),0)-1+MATCH(H967,Tbl2_Pcode1,0)-1,1)</f>
        <v>#N/A</v>
      </c>
      <c r="K967" s="71"/>
      <c r="L967" s="96" t="e">
        <f t="array" aca="1" ref="L967" ca="1">OFFSET(Tbl3_Name3,MATCH(K967,OFFSET(Tbl3_Admin2PCODE,MATCH(J967,Tbl3_Pcode2,0),1,COUNTIF(Tbl3_Pcode2,J967),1),0)-1+MATCH(J967,Tbl3_Pcode2,0)-1,1)</f>
        <v>#N/A</v>
      </c>
      <c r="N967" s="96" t="e">
        <f t="array" aca="1" ref="N967" ca="1">OFFSET(Tbl4_Name4,MATCH(M967,OFFSET(Tbl4_Admin3PCODE,MATCH(L967,Tbl4_PCODE3,0),1,COUNTIF(Tbl4_PCODE3,L967),1),0)-1+MATCH(L967,Tbl4_PCODE3,0)-1,1)</f>
        <v>#N/A</v>
      </c>
      <c r="O967" s="96" t="str">
        <f ca="1">IFERROR(VLOOKUP(N967,PCODE4:LATITUDE,2,FALSE),"")</f>
        <v/>
      </c>
      <c r="P967" s="96" t="str">
        <f ca="1">IFERROR(VLOOKUP(N967,PCODE4:LONGITUDE,3,FALSE),"")</f>
        <v/>
      </c>
      <c r="Q967" s="81"/>
      <c r="R967" s="80"/>
      <c r="S967" s="73"/>
      <c r="T967" s="73"/>
      <c r="U967" s="73"/>
      <c r="V967" s="73"/>
      <c r="W967" s="73"/>
      <c r="X967" s="73"/>
      <c r="Y967" s="74">
        <f>SUM(Table1[[#This Row],[Syr]:[Other]])</f>
        <v>0</v>
      </c>
    </row>
    <row r="968" spans="1:25" ht="15" customHeight="1">
      <c r="A968" s="78"/>
      <c r="B968" s="78"/>
      <c r="D968" s="71"/>
      <c r="G968" s="71"/>
      <c r="H968" s="96" t="e">
        <f>INDEX(TblAdmin1[Admin1 Code],MATCH(G968,TblAdmin1[Tbl1_Admin1],0),1)</f>
        <v>#N/A</v>
      </c>
      <c r="I968" s="71"/>
      <c r="J968" s="96" t="e">
        <f t="array" aca="1" ref="J968" ca="1">OFFSET(Tbl2_Name2,MATCH(I968,OFFSET(Tbl2_RegionPCODE,MATCH(H968,Tbl2_Pcode1,0),1,COUNTIF(Tbl2_Pcode1,H968),1),0)-1+MATCH(H968,Tbl2_Pcode1,0)-1,1)</f>
        <v>#N/A</v>
      </c>
      <c r="K968" s="71"/>
      <c r="L968" s="96" t="e">
        <f t="array" aca="1" ref="L968" ca="1">OFFSET(Tbl3_Name3,MATCH(K968,OFFSET(Tbl3_Admin2PCODE,MATCH(J968,Tbl3_Pcode2,0),1,COUNTIF(Tbl3_Pcode2,J968),1),0)-1+MATCH(J968,Tbl3_Pcode2,0)-1,1)</f>
        <v>#N/A</v>
      </c>
      <c r="N968" s="96" t="e">
        <f t="array" aca="1" ref="N968" ca="1">OFFSET(Tbl4_Name4,MATCH(M968,OFFSET(Tbl4_Admin3PCODE,MATCH(L968,Tbl4_PCODE3,0),1,COUNTIF(Tbl4_PCODE3,L968),1),0)-1+MATCH(L968,Tbl4_PCODE3,0)-1,1)</f>
        <v>#N/A</v>
      </c>
      <c r="O968" s="96" t="str">
        <f ca="1">IFERROR(VLOOKUP(N968,PCODE4:LATITUDE,2,FALSE),"")</f>
        <v/>
      </c>
      <c r="P968" s="96" t="str">
        <f ca="1">IFERROR(VLOOKUP(N968,PCODE4:LONGITUDE,3,FALSE),"")</f>
        <v/>
      </c>
      <c r="Q968" s="81"/>
      <c r="R968" s="80"/>
      <c r="S968" s="73"/>
      <c r="T968" s="73"/>
      <c r="U968" s="73"/>
      <c r="V968" s="73"/>
      <c r="W968" s="73"/>
      <c r="X968" s="73"/>
      <c r="Y968" s="74">
        <f>SUM(Table1[[#This Row],[Syr]:[Other]])</f>
        <v>0</v>
      </c>
    </row>
    <row r="969" spans="1:25" ht="15" customHeight="1">
      <c r="A969" s="78"/>
      <c r="B969" s="78"/>
      <c r="D969" s="71"/>
      <c r="G969" s="71"/>
      <c r="H969" s="96" t="e">
        <f>INDEX(TblAdmin1[Admin1 Code],MATCH(G969,TblAdmin1[Tbl1_Admin1],0),1)</f>
        <v>#N/A</v>
      </c>
      <c r="I969" s="71"/>
      <c r="J969" s="96" t="e">
        <f t="array" aca="1" ref="J969" ca="1">OFFSET(Tbl2_Name2,MATCH(I969,OFFSET(Tbl2_RegionPCODE,MATCH(H969,Tbl2_Pcode1,0),1,COUNTIF(Tbl2_Pcode1,H969),1),0)-1+MATCH(H969,Tbl2_Pcode1,0)-1,1)</f>
        <v>#N/A</v>
      </c>
      <c r="K969" s="71"/>
      <c r="L969" s="96" t="e">
        <f t="array" aca="1" ref="L969" ca="1">OFFSET(Tbl3_Name3,MATCH(K969,OFFSET(Tbl3_Admin2PCODE,MATCH(J969,Tbl3_Pcode2,0),1,COUNTIF(Tbl3_Pcode2,J969),1),0)-1+MATCH(J969,Tbl3_Pcode2,0)-1,1)</f>
        <v>#N/A</v>
      </c>
      <c r="N969" s="96" t="e">
        <f t="array" aca="1" ref="N969" ca="1">OFFSET(Tbl4_Name4,MATCH(M969,OFFSET(Tbl4_Admin3PCODE,MATCH(L969,Tbl4_PCODE3,0),1,COUNTIF(Tbl4_PCODE3,L969),1),0)-1+MATCH(L969,Tbl4_PCODE3,0)-1,1)</f>
        <v>#N/A</v>
      </c>
      <c r="O969" s="96" t="str">
        <f ca="1">IFERROR(VLOOKUP(N969,PCODE4:LATITUDE,2,FALSE),"")</f>
        <v/>
      </c>
      <c r="P969" s="96" t="str">
        <f ca="1">IFERROR(VLOOKUP(N969,PCODE4:LONGITUDE,3,FALSE),"")</f>
        <v/>
      </c>
      <c r="Q969" s="81"/>
      <c r="R969" s="80"/>
      <c r="S969" s="73"/>
      <c r="T969" s="73"/>
      <c r="U969" s="73"/>
      <c r="V969" s="73"/>
      <c r="W969" s="73"/>
      <c r="X969" s="73"/>
      <c r="Y969" s="74">
        <f>SUM(Table1[[#This Row],[Syr]:[Other]])</f>
        <v>0</v>
      </c>
    </row>
    <row r="970" spans="1:25" ht="15" customHeight="1">
      <c r="A970" s="78"/>
      <c r="B970" s="78"/>
      <c r="D970" s="71"/>
      <c r="G970" s="71"/>
      <c r="H970" s="96" t="e">
        <f>INDEX(TblAdmin1[Admin1 Code],MATCH(G970,TblAdmin1[Tbl1_Admin1],0),1)</f>
        <v>#N/A</v>
      </c>
      <c r="I970" s="71"/>
      <c r="J970" s="96" t="e">
        <f t="array" aca="1" ref="J970" ca="1">OFFSET(Tbl2_Name2,MATCH(I970,OFFSET(Tbl2_RegionPCODE,MATCH(H970,Tbl2_Pcode1,0),1,COUNTIF(Tbl2_Pcode1,H970),1),0)-1+MATCH(H970,Tbl2_Pcode1,0)-1,1)</f>
        <v>#N/A</v>
      </c>
      <c r="K970" s="71"/>
      <c r="L970" s="96" t="e">
        <f t="array" aca="1" ref="L970" ca="1">OFFSET(Tbl3_Name3,MATCH(K970,OFFSET(Tbl3_Admin2PCODE,MATCH(J970,Tbl3_Pcode2,0),1,COUNTIF(Tbl3_Pcode2,J970),1),0)-1+MATCH(J970,Tbl3_Pcode2,0)-1,1)</f>
        <v>#N/A</v>
      </c>
      <c r="N970" s="96" t="e">
        <f t="array" aca="1" ref="N970" ca="1">OFFSET(Tbl4_Name4,MATCH(M970,OFFSET(Tbl4_Admin3PCODE,MATCH(L970,Tbl4_PCODE3,0),1,COUNTIF(Tbl4_PCODE3,L970),1),0)-1+MATCH(L970,Tbl4_PCODE3,0)-1,1)</f>
        <v>#N/A</v>
      </c>
      <c r="O970" s="96" t="str">
        <f ca="1">IFERROR(VLOOKUP(N970,PCODE4:LATITUDE,2,FALSE),"")</f>
        <v/>
      </c>
      <c r="P970" s="96" t="str">
        <f ca="1">IFERROR(VLOOKUP(N970,PCODE4:LONGITUDE,3,FALSE),"")</f>
        <v/>
      </c>
      <c r="Q970" s="81"/>
      <c r="R970" s="80"/>
      <c r="S970" s="73"/>
      <c r="T970" s="73"/>
      <c r="U970" s="73"/>
      <c r="V970" s="73"/>
      <c r="W970" s="73"/>
      <c r="X970" s="73"/>
      <c r="Y970" s="74">
        <f>SUM(Table1[[#This Row],[Syr]:[Other]])</f>
        <v>0</v>
      </c>
    </row>
    <row r="971" spans="1:25" ht="15" customHeight="1">
      <c r="A971" s="78"/>
      <c r="B971" s="78"/>
      <c r="D971" s="71"/>
      <c r="G971" s="71"/>
      <c r="H971" s="96" t="e">
        <f>INDEX(TblAdmin1[Admin1 Code],MATCH(G971,TblAdmin1[Tbl1_Admin1],0),1)</f>
        <v>#N/A</v>
      </c>
      <c r="I971" s="71"/>
      <c r="J971" s="96" t="e">
        <f t="array" aca="1" ref="J971" ca="1">OFFSET(Tbl2_Name2,MATCH(I971,OFFSET(Tbl2_RegionPCODE,MATCH(H971,Tbl2_Pcode1,0),1,COUNTIF(Tbl2_Pcode1,H971),1),0)-1+MATCH(H971,Tbl2_Pcode1,0)-1,1)</f>
        <v>#N/A</v>
      </c>
      <c r="K971" s="71"/>
      <c r="L971" s="96" t="e">
        <f t="array" aca="1" ref="L971" ca="1">OFFSET(Tbl3_Name3,MATCH(K971,OFFSET(Tbl3_Admin2PCODE,MATCH(J971,Tbl3_Pcode2,0),1,COUNTIF(Tbl3_Pcode2,J971),1),0)-1+MATCH(J971,Tbl3_Pcode2,0)-1,1)</f>
        <v>#N/A</v>
      </c>
      <c r="N971" s="96" t="e">
        <f t="array" aca="1" ref="N971" ca="1">OFFSET(Tbl4_Name4,MATCH(M971,OFFSET(Tbl4_Admin3PCODE,MATCH(L971,Tbl4_PCODE3,0),1,COUNTIF(Tbl4_PCODE3,L971),1),0)-1+MATCH(L971,Tbl4_PCODE3,0)-1,1)</f>
        <v>#N/A</v>
      </c>
      <c r="O971" s="96" t="str">
        <f ca="1">IFERROR(VLOOKUP(N971,PCODE4:LATITUDE,2,FALSE),"")</f>
        <v/>
      </c>
      <c r="P971" s="96" t="str">
        <f ca="1">IFERROR(VLOOKUP(N971,PCODE4:LONGITUDE,3,FALSE),"")</f>
        <v/>
      </c>
      <c r="Q971" s="81"/>
      <c r="R971" s="80"/>
      <c r="S971" s="73"/>
      <c r="T971" s="73"/>
      <c r="U971" s="73"/>
      <c r="V971" s="73"/>
      <c r="W971" s="73"/>
      <c r="X971" s="73"/>
      <c r="Y971" s="74">
        <f>SUM(Table1[[#This Row],[Syr]:[Other]])</f>
        <v>0</v>
      </c>
    </row>
    <row r="972" spans="1:25" ht="15" customHeight="1">
      <c r="A972" s="78"/>
      <c r="B972" s="78"/>
      <c r="D972" s="71"/>
      <c r="G972" s="71"/>
      <c r="H972" s="96" t="e">
        <f>INDEX(TblAdmin1[Admin1 Code],MATCH(G972,TblAdmin1[Tbl1_Admin1],0),1)</f>
        <v>#N/A</v>
      </c>
      <c r="I972" s="71"/>
      <c r="J972" s="96" t="e">
        <f t="array" aca="1" ref="J972" ca="1">OFFSET(Tbl2_Name2,MATCH(I972,OFFSET(Tbl2_RegionPCODE,MATCH(H972,Tbl2_Pcode1,0),1,COUNTIF(Tbl2_Pcode1,H972),1),0)-1+MATCH(H972,Tbl2_Pcode1,0)-1,1)</f>
        <v>#N/A</v>
      </c>
      <c r="K972" s="71"/>
      <c r="L972" s="96" t="e">
        <f t="array" aca="1" ref="L972" ca="1">OFFSET(Tbl3_Name3,MATCH(K972,OFFSET(Tbl3_Admin2PCODE,MATCH(J972,Tbl3_Pcode2,0),1,COUNTIF(Tbl3_Pcode2,J972),1),0)-1+MATCH(J972,Tbl3_Pcode2,0)-1,1)</f>
        <v>#N/A</v>
      </c>
      <c r="N972" s="96" t="e">
        <f t="array" aca="1" ref="N972" ca="1">OFFSET(Tbl4_Name4,MATCH(M972,OFFSET(Tbl4_Admin3PCODE,MATCH(L972,Tbl4_PCODE3,0),1,COUNTIF(Tbl4_PCODE3,L972),1),0)-1+MATCH(L972,Tbl4_PCODE3,0)-1,1)</f>
        <v>#N/A</v>
      </c>
      <c r="O972" s="96" t="str">
        <f ca="1">IFERROR(VLOOKUP(N972,PCODE4:LATITUDE,2,FALSE),"")</f>
        <v/>
      </c>
      <c r="P972" s="96" t="str">
        <f ca="1">IFERROR(VLOOKUP(N972,PCODE4:LONGITUDE,3,FALSE),"")</f>
        <v/>
      </c>
      <c r="Q972" s="81"/>
      <c r="R972" s="80"/>
      <c r="S972" s="73"/>
      <c r="T972" s="73"/>
      <c r="U972" s="73"/>
      <c r="V972" s="73"/>
      <c r="W972" s="73"/>
      <c r="X972" s="73"/>
      <c r="Y972" s="74">
        <f>SUM(Table1[[#This Row],[Syr]:[Other]])</f>
        <v>0</v>
      </c>
    </row>
    <row r="973" spans="1:25" ht="15" customHeight="1">
      <c r="A973" s="78"/>
      <c r="B973" s="78"/>
      <c r="D973" s="71"/>
      <c r="G973" s="71"/>
      <c r="H973" s="96" t="e">
        <f>INDEX(TblAdmin1[Admin1 Code],MATCH(G973,TblAdmin1[Tbl1_Admin1],0),1)</f>
        <v>#N/A</v>
      </c>
      <c r="I973" s="71"/>
      <c r="J973" s="96" t="e">
        <f t="array" aca="1" ref="J973" ca="1">OFFSET(Tbl2_Name2,MATCH(I973,OFFSET(Tbl2_RegionPCODE,MATCH(H973,Tbl2_Pcode1,0),1,COUNTIF(Tbl2_Pcode1,H973),1),0)-1+MATCH(H973,Tbl2_Pcode1,0)-1,1)</f>
        <v>#N/A</v>
      </c>
      <c r="K973" s="71"/>
      <c r="L973" s="96" t="e">
        <f t="array" aca="1" ref="L973" ca="1">OFFSET(Tbl3_Name3,MATCH(K973,OFFSET(Tbl3_Admin2PCODE,MATCH(J973,Tbl3_Pcode2,0),1,COUNTIF(Tbl3_Pcode2,J973),1),0)-1+MATCH(J973,Tbl3_Pcode2,0)-1,1)</f>
        <v>#N/A</v>
      </c>
      <c r="N973" s="96" t="e">
        <f t="array" aca="1" ref="N973" ca="1">OFFSET(Tbl4_Name4,MATCH(M973,OFFSET(Tbl4_Admin3PCODE,MATCH(L973,Tbl4_PCODE3,0),1,COUNTIF(Tbl4_PCODE3,L973),1),0)-1+MATCH(L973,Tbl4_PCODE3,0)-1,1)</f>
        <v>#N/A</v>
      </c>
      <c r="O973" s="96" t="str">
        <f ca="1">IFERROR(VLOOKUP(N973,PCODE4:LATITUDE,2,FALSE),"")</f>
        <v/>
      </c>
      <c r="P973" s="96" t="str">
        <f ca="1">IFERROR(VLOOKUP(N973,PCODE4:LONGITUDE,3,FALSE),"")</f>
        <v/>
      </c>
      <c r="Q973" s="81"/>
      <c r="R973" s="80"/>
      <c r="S973" s="73"/>
      <c r="T973" s="73"/>
      <c r="U973" s="73"/>
      <c r="V973" s="73"/>
      <c r="W973" s="73"/>
      <c r="X973" s="73"/>
      <c r="Y973" s="74">
        <f>SUM(Table1[[#This Row],[Syr]:[Other]])</f>
        <v>0</v>
      </c>
    </row>
    <row r="974" spans="1:25" ht="15" customHeight="1">
      <c r="A974" s="78"/>
      <c r="B974" s="78"/>
      <c r="D974" s="71"/>
      <c r="G974" s="71"/>
      <c r="H974" s="96" t="e">
        <f>INDEX(TblAdmin1[Admin1 Code],MATCH(G974,TblAdmin1[Tbl1_Admin1],0),1)</f>
        <v>#N/A</v>
      </c>
      <c r="I974" s="71"/>
      <c r="J974" s="96" t="e">
        <f t="array" aca="1" ref="J974" ca="1">OFFSET(Tbl2_Name2,MATCH(I974,OFFSET(Tbl2_RegionPCODE,MATCH(H974,Tbl2_Pcode1,0),1,COUNTIF(Tbl2_Pcode1,H974),1),0)-1+MATCH(H974,Tbl2_Pcode1,0)-1,1)</f>
        <v>#N/A</v>
      </c>
      <c r="K974" s="71"/>
      <c r="L974" s="96" t="e">
        <f t="array" aca="1" ref="L974" ca="1">OFFSET(Tbl3_Name3,MATCH(K974,OFFSET(Tbl3_Admin2PCODE,MATCH(J974,Tbl3_Pcode2,0),1,COUNTIF(Tbl3_Pcode2,J974),1),0)-1+MATCH(J974,Tbl3_Pcode2,0)-1,1)</f>
        <v>#N/A</v>
      </c>
      <c r="N974" s="96" t="e">
        <f t="array" aca="1" ref="N974" ca="1">OFFSET(Tbl4_Name4,MATCH(M974,OFFSET(Tbl4_Admin3PCODE,MATCH(L974,Tbl4_PCODE3,0),1,COUNTIF(Tbl4_PCODE3,L974),1),0)-1+MATCH(L974,Tbl4_PCODE3,0)-1,1)</f>
        <v>#N/A</v>
      </c>
      <c r="O974" s="96" t="str">
        <f ca="1">IFERROR(VLOOKUP(N974,PCODE4:LATITUDE,2,FALSE),"")</f>
        <v/>
      </c>
      <c r="P974" s="96" t="str">
        <f ca="1">IFERROR(VLOOKUP(N974,PCODE4:LONGITUDE,3,FALSE),"")</f>
        <v/>
      </c>
      <c r="Q974" s="81"/>
      <c r="R974" s="80"/>
      <c r="S974" s="73"/>
      <c r="T974" s="73"/>
      <c r="U974" s="73"/>
      <c r="V974" s="73"/>
      <c r="W974" s="73"/>
      <c r="X974" s="73"/>
      <c r="Y974" s="74">
        <f>SUM(Table1[[#This Row],[Syr]:[Other]])</f>
        <v>0</v>
      </c>
    </row>
    <row r="975" spans="1:25" ht="15" customHeight="1">
      <c r="A975" s="78"/>
      <c r="B975" s="78"/>
      <c r="D975" s="71"/>
      <c r="G975" s="71"/>
      <c r="H975" s="96" t="e">
        <f>INDEX(TblAdmin1[Admin1 Code],MATCH(G975,TblAdmin1[Tbl1_Admin1],0),1)</f>
        <v>#N/A</v>
      </c>
      <c r="I975" s="71"/>
      <c r="J975" s="96" t="e">
        <f t="array" aca="1" ref="J975" ca="1">OFFSET(Tbl2_Name2,MATCH(I975,OFFSET(Tbl2_RegionPCODE,MATCH(H975,Tbl2_Pcode1,0),1,COUNTIF(Tbl2_Pcode1,H975),1),0)-1+MATCH(H975,Tbl2_Pcode1,0)-1,1)</f>
        <v>#N/A</v>
      </c>
      <c r="K975" s="71"/>
      <c r="L975" s="96" t="e">
        <f t="array" aca="1" ref="L975" ca="1">OFFSET(Tbl3_Name3,MATCH(K975,OFFSET(Tbl3_Admin2PCODE,MATCH(J975,Tbl3_Pcode2,0),1,COUNTIF(Tbl3_Pcode2,J975),1),0)-1+MATCH(J975,Tbl3_Pcode2,0)-1,1)</f>
        <v>#N/A</v>
      </c>
      <c r="N975" s="96" t="e">
        <f t="array" aca="1" ref="N975" ca="1">OFFSET(Tbl4_Name4,MATCH(M975,OFFSET(Tbl4_Admin3PCODE,MATCH(L975,Tbl4_PCODE3,0),1,COUNTIF(Tbl4_PCODE3,L975),1),0)-1+MATCH(L975,Tbl4_PCODE3,0)-1,1)</f>
        <v>#N/A</v>
      </c>
      <c r="O975" s="96" t="str">
        <f ca="1">IFERROR(VLOOKUP(N975,PCODE4:LATITUDE,2,FALSE),"")</f>
        <v/>
      </c>
      <c r="P975" s="96" t="str">
        <f ca="1">IFERROR(VLOOKUP(N975,PCODE4:LONGITUDE,3,FALSE),"")</f>
        <v/>
      </c>
      <c r="Q975" s="81"/>
      <c r="R975" s="80"/>
      <c r="S975" s="73"/>
      <c r="T975" s="73"/>
      <c r="U975" s="73"/>
      <c r="V975" s="73"/>
      <c r="W975" s="73"/>
      <c r="X975" s="73"/>
      <c r="Y975" s="74">
        <f>SUM(Table1[[#This Row],[Syr]:[Other]])</f>
        <v>0</v>
      </c>
    </row>
    <row r="976" spans="1:25" ht="15" customHeight="1">
      <c r="A976" s="78"/>
      <c r="B976" s="78"/>
      <c r="D976" s="71"/>
      <c r="G976" s="71"/>
      <c r="H976" s="96" t="e">
        <f>INDEX(TblAdmin1[Admin1 Code],MATCH(G976,TblAdmin1[Tbl1_Admin1],0),1)</f>
        <v>#N/A</v>
      </c>
      <c r="I976" s="71"/>
      <c r="J976" s="96" t="e">
        <f t="array" aca="1" ref="J976" ca="1">OFFSET(Tbl2_Name2,MATCH(I976,OFFSET(Tbl2_RegionPCODE,MATCH(H976,Tbl2_Pcode1,0),1,COUNTIF(Tbl2_Pcode1,H976),1),0)-1+MATCH(H976,Tbl2_Pcode1,0)-1,1)</f>
        <v>#N/A</v>
      </c>
      <c r="K976" s="71"/>
      <c r="L976" s="96" t="e">
        <f t="array" aca="1" ref="L976" ca="1">OFFSET(Tbl3_Name3,MATCH(K976,OFFSET(Tbl3_Admin2PCODE,MATCH(J976,Tbl3_Pcode2,0),1,COUNTIF(Tbl3_Pcode2,J976),1),0)-1+MATCH(J976,Tbl3_Pcode2,0)-1,1)</f>
        <v>#N/A</v>
      </c>
      <c r="N976" s="96" t="e">
        <f t="array" aca="1" ref="N976" ca="1">OFFSET(Tbl4_Name4,MATCH(M976,OFFSET(Tbl4_Admin3PCODE,MATCH(L976,Tbl4_PCODE3,0),1,COUNTIF(Tbl4_PCODE3,L976),1),0)-1+MATCH(L976,Tbl4_PCODE3,0)-1,1)</f>
        <v>#N/A</v>
      </c>
      <c r="O976" s="96" t="str">
        <f ca="1">IFERROR(VLOOKUP(N976,PCODE4:LATITUDE,2,FALSE),"")</f>
        <v/>
      </c>
      <c r="P976" s="96" t="str">
        <f ca="1">IFERROR(VLOOKUP(N976,PCODE4:LONGITUDE,3,FALSE),"")</f>
        <v/>
      </c>
      <c r="Q976" s="81"/>
      <c r="R976" s="80"/>
      <c r="S976" s="73"/>
      <c r="T976" s="73"/>
      <c r="U976" s="73"/>
      <c r="V976" s="73"/>
      <c r="W976" s="73"/>
      <c r="X976" s="73"/>
      <c r="Y976" s="74">
        <f>SUM(Table1[[#This Row],[Syr]:[Other]])</f>
        <v>0</v>
      </c>
    </row>
    <row r="977" spans="1:25" ht="15" customHeight="1">
      <c r="A977" s="78"/>
      <c r="B977" s="78"/>
      <c r="D977" s="71"/>
      <c r="G977" s="71"/>
      <c r="H977" s="96" t="e">
        <f>INDEX(TblAdmin1[Admin1 Code],MATCH(G977,TblAdmin1[Tbl1_Admin1],0),1)</f>
        <v>#N/A</v>
      </c>
      <c r="I977" s="71"/>
      <c r="J977" s="96" t="e">
        <f t="array" aca="1" ref="J977" ca="1">OFFSET(Tbl2_Name2,MATCH(I977,OFFSET(Tbl2_RegionPCODE,MATCH(H977,Tbl2_Pcode1,0),1,COUNTIF(Tbl2_Pcode1,H977),1),0)-1+MATCH(H977,Tbl2_Pcode1,0)-1,1)</f>
        <v>#N/A</v>
      </c>
      <c r="K977" s="71"/>
      <c r="L977" s="96" t="e">
        <f t="array" aca="1" ref="L977" ca="1">OFFSET(Tbl3_Name3,MATCH(K977,OFFSET(Tbl3_Admin2PCODE,MATCH(J977,Tbl3_Pcode2,0),1,COUNTIF(Tbl3_Pcode2,J977),1),0)-1+MATCH(J977,Tbl3_Pcode2,0)-1,1)</f>
        <v>#N/A</v>
      </c>
      <c r="N977" s="96" t="e">
        <f t="array" aca="1" ref="N977" ca="1">OFFSET(Tbl4_Name4,MATCH(M977,OFFSET(Tbl4_Admin3PCODE,MATCH(L977,Tbl4_PCODE3,0),1,COUNTIF(Tbl4_PCODE3,L977),1),0)-1+MATCH(L977,Tbl4_PCODE3,0)-1,1)</f>
        <v>#N/A</v>
      </c>
      <c r="O977" s="96" t="str">
        <f ca="1">IFERROR(VLOOKUP(N977,PCODE4:LATITUDE,2,FALSE),"")</f>
        <v/>
      </c>
      <c r="P977" s="96" t="str">
        <f ca="1">IFERROR(VLOOKUP(N977,PCODE4:LONGITUDE,3,FALSE),"")</f>
        <v/>
      </c>
      <c r="Q977" s="81"/>
      <c r="R977" s="80"/>
      <c r="S977" s="73"/>
      <c r="T977" s="73"/>
      <c r="U977" s="73"/>
      <c r="V977" s="73"/>
      <c r="W977" s="73"/>
      <c r="X977" s="73"/>
      <c r="Y977" s="74">
        <f>SUM(Table1[[#This Row],[Syr]:[Other]])</f>
        <v>0</v>
      </c>
    </row>
    <row r="978" spans="1:25" ht="15" customHeight="1">
      <c r="A978" s="78"/>
      <c r="B978" s="78"/>
      <c r="D978" s="71"/>
      <c r="G978" s="71"/>
      <c r="H978" s="96" t="e">
        <f>INDEX(TblAdmin1[Admin1 Code],MATCH(G978,TblAdmin1[Tbl1_Admin1],0),1)</f>
        <v>#N/A</v>
      </c>
      <c r="I978" s="71"/>
      <c r="J978" s="96" t="e">
        <f t="array" aca="1" ref="J978" ca="1">OFFSET(Tbl2_Name2,MATCH(I978,OFFSET(Tbl2_RegionPCODE,MATCH(H978,Tbl2_Pcode1,0),1,COUNTIF(Tbl2_Pcode1,H978),1),0)-1+MATCH(H978,Tbl2_Pcode1,0)-1,1)</f>
        <v>#N/A</v>
      </c>
      <c r="K978" s="71"/>
      <c r="L978" s="96" t="e">
        <f t="array" aca="1" ref="L978" ca="1">OFFSET(Tbl3_Name3,MATCH(K978,OFFSET(Tbl3_Admin2PCODE,MATCH(J978,Tbl3_Pcode2,0),1,COUNTIF(Tbl3_Pcode2,J978),1),0)-1+MATCH(J978,Tbl3_Pcode2,0)-1,1)</f>
        <v>#N/A</v>
      </c>
      <c r="N978" s="96" t="e">
        <f t="array" aca="1" ref="N978" ca="1">OFFSET(Tbl4_Name4,MATCH(M978,OFFSET(Tbl4_Admin3PCODE,MATCH(L978,Tbl4_PCODE3,0),1,COUNTIF(Tbl4_PCODE3,L978),1),0)-1+MATCH(L978,Tbl4_PCODE3,0)-1,1)</f>
        <v>#N/A</v>
      </c>
      <c r="O978" s="96" t="str">
        <f ca="1">IFERROR(VLOOKUP(N978,PCODE4:LATITUDE,2,FALSE),"")</f>
        <v/>
      </c>
      <c r="P978" s="96" t="str">
        <f ca="1">IFERROR(VLOOKUP(N978,PCODE4:LONGITUDE,3,FALSE),"")</f>
        <v/>
      </c>
      <c r="Q978" s="81"/>
      <c r="R978" s="80"/>
      <c r="S978" s="73"/>
      <c r="T978" s="73"/>
      <c r="U978" s="73"/>
      <c r="V978" s="73"/>
      <c r="W978" s="73"/>
      <c r="X978" s="73"/>
      <c r="Y978" s="74">
        <f>SUM(Table1[[#This Row],[Syr]:[Other]])</f>
        <v>0</v>
      </c>
    </row>
    <row r="979" spans="1:25" ht="15" customHeight="1">
      <c r="A979" s="78"/>
      <c r="B979" s="78"/>
      <c r="D979" s="71"/>
      <c r="G979" s="71"/>
      <c r="H979" s="96" t="e">
        <f>INDEX(TblAdmin1[Admin1 Code],MATCH(G979,TblAdmin1[Tbl1_Admin1],0),1)</f>
        <v>#N/A</v>
      </c>
      <c r="I979" s="71"/>
      <c r="J979" s="96" t="e">
        <f t="array" aca="1" ref="J979" ca="1">OFFSET(Tbl2_Name2,MATCH(I979,OFFSET(Tbl2_RegionPCODE,MATCH(H979,Tbl2_Pcode1,0),1,COUNTIF(Tbl2_Pcode1,H979),1),0)-1+MATCH(H979,Tbl2_Pcode1,0)-1,1)</f>
        <v>#N/A</v>
      </c>
      <c r="K979" s="71"/>
      <c r="L979" s="96" t="e">
        <f t="array" aca="1" ref="L979" ca="1">OFFSET(Tbl3_Name3,MATCH(K979,OFFSET(Tbl3_Admin2PCODE,MATCH(J979,Tbl3_Pcode2,0),1,COUNTIF(Tbl3_Pcode2,J979),1),0)-1+MATCH(J979,Tbl3_Pcode2,0)-1,1)</f>
        <v>#N/A</v>
      </c>
      <c r="N979" s="96" t="e">
        <f t="array" aca="1" ref="N979" ca="1">OFFSET(Tbl4_Name4,MATCH(M979,OFFSET(Tbl4_Admin3PCODE,MATCH(L979,Tbl4_PCODE3,0),1,COUNTIF(Tbl4_PCODE3,L979),1),0)-1+MATCH(L979,Tbl4_PCODE3,0)-1,1)</f>
        <v>#N/A</v>
      </c>
      <c r="O979" s="96" t="str">
        <f ca="1">IFERROR(VLOOKUP(N979,PCODE4:LATITUDE,2,FALSE),"")</f>
        <v/>
      </c>
      <c r="P979" s="96" t="str">
        <f ca="1">IFERROR(VLOOKUP(N979,PCODE4:LONGITUDE,3,FALSE),"")</f>
        <v/>
      </c>
      <c r="Q979" s="81"/>
      <c r="R979" s="80"/>
      <c r="S979" s="73"/>
      <c r="T979" s="73"/>
      <c r="U979" s="73"/>
      <c r="V979" s="73"/>
      <c r="W979" s="73"/>
      <c r="X979" s="73"/>
      <c r="Y979" s="74">
        <f>SUM(Table1[[#This Row],[Syr]:[Other]])</f>
        <v>0</v>
      </c>
    </row>
    <row r="980" spans="1:25" ht="15" customHeight="1">
      <c r="A980" s="78"/>
      <c r="B980" s="78"/>
      <c r="D980" s="71"/>
      <c r="G980" s="71"/>
      <c r="H980" s="96" t="e">
        <f>INDEX(TblAdmin1[Admin1 Code],MATCH(G980,TblAdmin1[Tbl1_Admin1],0),1)</f>
        <v>#N/A</v>
      </c>
      <c r="I980" s="71"/>
      <c r="J980" s="96" t="e">
        <f t="array" aca="1" ref="J980" ca="1">OFFSET(Tbl2_Name2,MATCH(I980,OFFSET(Tbl2_RegionPCODE,MATCH(H980,Tbl2_Pcode1,0),1,COUNTIF(Tbl2_Pcode1,H980),1),0)-1+MATCH(H980,Tbl2_Pcode1,0)-1,1)</f>
        <v>#N/A</v>
      </c>
      <c r="K980" s="71"/>
      <c r="L980" s="96" t="e">
        <f t="array" aca="1" ref="L980" ca="1">OFFSET(Tbl3_Name3,MATCH(K980,OFFSET(Tbl3_Admin2PCODE,MATCH(J980,Tbl3_Pcode2,0),1,COUNTIF(Tbl3_Pcode2,J980),1),0)-1+MATCH(J980,Tbl3_Pcode2,0)-1,1)</f>
        <v>#N/A</v>
      </c>
      <c r="N980" s="96" t="e">
        <f t="array" aca="1" ref="N980" ca="1">OFFSET(Tbl4_Name4,MATCH(M980,OFFSET(Tbl4_Admin3PCODE,MATCH(L980,Tbl4_PCODE3,0),1,COUNTIF(Tbl4_PCODE3,L980),1),0)-1+MATCH(L980,Tbl4_PCODE3,0)-1,1)</f>
        <v>#N/A</v>
      </c>
      <c r="O980" s="96" t="str">
        <f ca="1">IFERROR(VLOOKUP(N980,PCODE4:LATITUDE,2,FALSE),"")</f>
        <v/>
      </c>
      <c r="P980" s="96" t="str">
        <f ca="1">IFERROR(VLOOKUP(N980,PCODE4:LONGITUDE,3,FALSE),"")</f>
        <v/>
      </c>
      <c r="Q980" s="81"/>
      <c r="R980" s="80"/>
      <c r="S980" s="73"/>
      <c r="T980" s="73"/>
      <c r="U980" s="73"/>
      <c r="V980" s="73"/>
      <c r="W980" s="73"/>
      <c r="X980" s="73"/>
      <c r="Y980" s="74">
        <f>SUM(Table1[[#This Row],[Syr]:[Other]])</f>
        <v>0</v>
      </c>
    </row>
    <row r="981" spans="1:25" ht="15" customHeight="1">
      <c r="A981" s="78"/>
      <c r="B981" s="78"/>
      <c r="D981" s="71"/>
      <c r="G981" s="71"/>
      <c r="H981" s="96" t="e">
        <f>INDEX(TblAdmin1[Admin1 Code],MATCH(G981,TblAdmin1[Tbl1_Admin1],0),1)</f>
        <v>#N/A</v>
      </c>
      <c r="I981" s="71"/>
      <c r="J981" s="96" t="e">
        <f t="array" aca="1" ref="J981" ca="1">OFFSET(Tbl2_Name2,MATCH(I981,OFFSET(Tbl2_RegionPCODE,MATCH(H981,Tbl2_Pcode1,0),1,COUNTIF(Tbl2_Pcode1,H981),1),0)-1+MATCH(H981,Tbl2_Pcode1,0)-1,1)</f>
        <v>#N/A</v>
      </c>
      <c r="K981" s="71"/>
      <c r="L981" s="96" t="e">
        <f t="array" aca="1" ref="L981" ca="1">OFFSET(Tbl3_Name3,MATCH(K981,OFFSET(Tbl3_Admin2PCODE,MATCH(J981,Tbl3_Pcode2,0),1,COUNTIF(Tbl3_Pcode2,J981),1),0)-1+MATCH(J981,Tbl3_Pcode2,0)-1,1)</f>
        <v>#N/A</v>
      </c>
      <c r="N981" s="96" t="e">
        <f t="array" aca="1" ref="N981" ca="1">OFFSET(Tbl4_Name4,MATCH(M981,OFFSET(Tbl4_Admin3PCODE,MATCH(L981,Tbl4_PCODE3,0),1,COUNTIF(Tbl4_PCODE3,L981),1),0)-1+MATCH(L981,Tbl4_PCODE3,0)-1,1)</f>
        <v>#N/A</v>
      </c>
      <c r="O981" s="96" t="str">
        <f ca="1">IFERROR(VLOOKUP(N981,PCODE4:LATITUDE,2,FALSE),"")</f>
        <v/>
      </c>
      <c r="P981" s="96" t="str">
        <f ca="1">IFERROR(VLOOKUP(N981,PCODE4:LONGITUDE,3,FALSE),"")</f>
        <v/>
      </c>
      <c r="Q981" s="81"/>
      <c r="R981" s="80"/>
      <c r="S981" s="73"/>
      <c r="T981" s="73"/>
      <c r="U981" s="73"/>
      <c r="V981" s="73"/>
      <c r="W981" s="73"/>
      <c r="X981" s="73"/>
      <c r="Y981" s="74">
        <f>SUM(Table1[[#This Row],[Syr]:[Other]])</f>
        <v>0</v>
      </c>
    </row>
    <row r="982" spans="1:25" ht="15" customHeight="1">
      <c r="A982" s="78"/>
      <c r="B982" s="78"/>
      <c r="D982" s="71"/>
      <c r="G982" s="71"/>
      <c r="H982" s="96" t="e">
        <f>INDEX(TblAdmin1[Admin1 Code],MATCH(G982,TblAdmin1[Tbl1_Admin1],0),1)</f>
        <v>#N/A</v>
      </c>
      <c r="I982" s="71"/>
      <c r="J982" s="96" t="e">
        <f t="array" aca="1" ref="J982" ca="1">OFFSET(Tbl2_Name2,MATCH(I982,OFFSET(Tbl2_RegionPCODE,MATCH(H982,Tbl2_Pcode1,0),1,COUNTIF(Tbl2_Pcode1,H982),1),0)-1+MATCH(H982,Tbl2_Pcode1,0)-1,1)</f>
        <v>#N/A</v>
      </c>
      <c r="K982" s="71"/>
      <c r="L982" s="96" t="e">
        <f t="array" aca="1" ref="L982" ca="1">OFFSET(Tbl3_Name3,MATCH(K982,OFFSET(Tbl3_Admin2PCODE,MATCH(J982,Tbl3_Pcode2,0),1,COUNTIF(Tbl3_Pcode2,J982),1),0)-1+MATCH(J982,Tbl3_Pcode2,0)-1,1)</f>
        <v>#N/A</v>
      </c>
      <c r="N982" s="96" t="e">
        <f t="array" aca="1" ref="N982" ca="1">OFFSET(Tbl4_Name4,MATCH(M982,OFFSET(Tbl4_Admin3PCODE,MATCH(L982,Tbl4_PCODE3,0),1,COUNTIF(Tbl4_PCODE3,L982),1),0)-1+MATCH(L982,Tbl4_PCODE3,0)-1,1)</f>
        <v>#N/A</v>
      </c>
      <c r="O982" s="96" t="str">
        <f ca="1">IFERROR(VLOOKUP(N982,PCODE4:LATITUDE,2,FALSE),"")</f>
        <v/>
      </c>
      <c r="P982" s="96" t="str">
        <f ca="1">IFERROR(VLOOKUP(N982,PCODE4:LONGITUDE,3,FALSE),"")</f>
        <v/>
      </c>
      <c r="Q982" s="81"/>
      <c r="R982" s="80"/>
      <c r="S982" s="73"/>
      <c r="T982" s="73"/>
      <c r="U982" s="73"/>
      <c r="V982" s="73"/>
      <c r="W982" s="73"/>
      <c r="X982" s="73"/>
      <c r="Y982" s="74">
        <f>SUM(Table1[[#This Row],[Syr]:[Other]])</f>
        <v>0</v>
      </c>
    </row>
    <row r="983" spans="1:25" ht="15" customHeight="1">
      <c r="A983" s="78"/>
      <c r="B983" s="78"/>
      <c r="D983" s="71"/>
      <c r="G983" s="71"/>
      <c r="H983" s="96" t="e">
        <f>INDEX(TblAdmin1[Admin1 Code],MATCH(G983,TblAdmin1[Tbl1_Admin1],0),1)</f>
        <v>#N/A</v>
      </c>
      <c r="I983" s="71"/>
      <c r="J983" s="96" t="e">
        <f t="array" aca="1" ref="J983" ca="1">OFFSET(Tbl2_Name2,MATCH(I983,OFFSET(Tbl2_RegionPCODE,MATCH(H983,Tbl2_Pcode1,0),1,COUNTIF(Tbl2_Pcode1,H983),1),0)-1+MATCH(H983,Tbl2_Pcode1,0)-1,1)</f>
        <v>#N/A</v>
      </c>
      <c r="K983" s="71"/>
      <c r="L983" s="96" t="e">
        <f t="array" aca="1" ref="L983" ca="1">OFFSET(Tbl3_Name3,MATCH(K983,OFFSET(Tbl3_Admin2PCODE,MATCH(J983,Tbl3_Pcode2,0),1,COUNTIF(Tbl3_Pcode2,J983),1),0)-1+MATCH(J983,Tbl3_Pcode2,0)-1,1)</f>
        <v>#N/A</v>
      </c>
      <c r="N983" s="96" t="e">
        <f t="array" aca="1" ref="N983" ca="1">OFFSET(Tbl4_Name4,MATCH(M983,OFFSET(Tbl4_Admin3PCODE,MATCH(L983,Tbl4_PCODE3,0),1,COUNTIF(Tbl4_PCODE3,L983),1),0)-1+MATCH(L983,Tbl4_PCODE3,0)-1,1)</f>
        <v>#N/A</v>
      </c>
      <c r="O983" s="96" t="str">
        <f ca="1">IFERROR(VLOOKUP(N983,PCODE4:LATITUDE,2,FALSE),"")</f>
        <v/>
      </c>
      <c r="P983" s="96" t="str">
        <f ca="1">IFERROR(VLOOKUP(N983,PCODE4:LONGITUDE,3,FALSE),"")</f>
        <v/>
      </c>
      <c r="Q983" s="81"/>
      <c r="R983" s="80"/>
      <c r="S983" s="73"/>
      <c r="T983" s="73"/>
      <c r="U983" s="73"/>
      <c r="V983" s="73"/>
      <c r="W983" s="73"/>
      <c r="X983" s="73"/>
      <c r="Y983" s="74">
        <f>SUM(Table1[[#This Row],[Syr]:[Other]])</f>
        <v>0</v>
      </c>
    </row>
    <row r="984" spans="1:25" ht="15" customHeight="1">
      <c r="A984" s="78"/>
      <c r="B984" s="78"/>
      <c r="D984" s="71"/>
      <c r="G984" s="71"/>
      <c r="H984" s="96" t="e">
        <f>INDEX(TblAdmin1[Admin1 Code],MATCH(G984,TblAdmin1[Tbl1_Admin1],0),1)</f>
        <v>#N/A</v>
      </c>
      <c r="I984" s="71"/>
      <c r="J984" s="96" t="e">
        <f t="array" aca="1" ref="J984" ca="1">OFFSET(Tbl2_Name2,MATCH(I984,OFFSET(Tbl2_RegionPCODE,MATCH(H984,Tbl2_Pcode1,0),1,COUNTIF(Tbl2_Pcode1,H984),1),0)-1+MATCH(H984,Tbl2_Pcode1,0)-1,1)</f>
        <v>#N/A</v>
      </c>
      <c r="K984" s="71"/>
      <c r="L984" s="96" t="e">
        <f t="array" aca="1" ref="L984" ca="1">OFFSET(Tbl3_Name3,MATCH(K984,OFFSET(Tbl3_Admin2PCODE,MATCH(J984,Tbl3_Pcode2,0),1,COUNTIF(Tbl3_Pcode2,J984),1),0)-1+MATCH(J984,Tbl3_Pcode2,0)-1,1)</f>
        <v>#N/A</v>
      </c>
      <c r="N984" s="96" t="e">
        <f t="array" aca="1" ref="N984" ca="1">OFFSET(Tbl4_Name4,MATCH(M984,OFFSET(Tbl4_Admin3PCODE,MATCH(L984,Tbl4_PCODE3,0),1,COUNTIF(Tbl4_PCODE3,L984),1),0)-1+MATCH(L984,Tbl4_PCODE3,0)-1,1)</f>
        <v>#N/A</v>
      </c>
      <c r="O984" s="96" t="str">
        <f ca="1">IFERROR(VLOOKUP(N984,PCODE4:LATITUDE,2,FALSE),"")</f>
        <v/>
      </c>
      <c r="P984" s="96" t="str">
        <f ca="1">IFERROR(VLOOKUP(N984,PCODE4:LONGITUDE,3,FALSE),"")</f>
        <v/>
      </c>
      <c r="Q984" s="81"/>
      <c r="R984" s="80"/>
      <c r="S984" s="73"/>
      <c r="T984" s="73"/>
      <c r="U984" s="73"/>
      <c r="V984" s="73"/>
      <c r="W984" s="73"/>
      <c r="X984" s="73"/>
      <c r="Y984" s="74">
        <f>SUM(Table1[[#This Row],[Syr]:[Other]])</f>
        <v>0</v>
      </c>
    </row>
    <row r="985" spans="1:25" ht="15" customHeight="1">
      <c r="A985" s="78"/>
      <c r="B985" s="78"/>
      <c r="D985" s="71"/>
      <c r="G985" s="71"/>
      <c r="H985" s="96" t="e">
        <f>INDEX(TblAdmin1[Admin1 Code],MATCH(G985,TblAdmin1[Tbl1_Admin1],0),1)</f>
        <v>#N/A</v>
      </c>
      <c r="I985" s="71"/>
      <c r="J985" s="96" t="e">
        <f t="array" aca="1" ref="J985" ca="1">OFFSET(Tbl2_Name2,MATCH(I985,OFFSET(Tbl2_RegionPCODE,MATCH(H985,Tbl2_Pcode1,0),1,COUNTIF(Tbl2_Pcode1,H985),1),0)-1+MATCH(H985,Tbl2_Pcode1,0)-1,1)</f>
        <v>#N/A</v>
      </c>
      <c r="K985" s="71"/>
      <c r="L985" s="96" t="e">
        <f t="array" aca="1" ref="L985" ca="1">OFFSET(Tbl3_Name3,MATCH(K985,OFFSET(Tbl3_Admin2PCODE,MATCH(J985,Tbl3_Pcode2,0),1,COUNTIF(Tbl3_Pcode2,J985),1),0)-1+MATCH(J985,Tbl3_Pcode2,0)-1,1)</f>
        <v>#N/A</v>
      </c>
      <c r="N985" s="96" t="e">
        <f t="array" aca="1" ref="N985" ca="1">OFFSET(Tbl4_Name4,MATCH(M985,OFFSET(Tbl4_Admin3PCODE,MATCH(L985,Tbl4_PCODE3,0),1,COUNTIF(Tbl4_PCODE3,L985),1),0)-1+MATCH(L985,Tbl4_PCODE3,0)-1,1)</f>
        <v>#N/A</v>
      </c>
      <c r="O985" s="96" t="str">
        <f ca="1">IFERROR(VLOOKUP(N985,PCODE4:LATITUDE,2,FALSE),"")</f>
        <v/>
      </c>
      <c r="P985" s="96" t="str">
        <f ca="1">IFERROR(VLOOKUP(N985,PCODE4:LONGITUDE,3,FALSE),"")</f>
        <v/>
      </c>
      <c r="Q985" s="81"/>
      <c r="R985" s="80"/>
      <c r="S985" s="73"/>
      <c r="T985" s="73"/>
      <c r="U985" s="73"/>
      <c r="V985" s="73"/>
      <c r="W985" s="73"/>
      <c r="X985" s="73"/>
      <c r="Y985" s="74">
        <f>SUM(Table1[[#This Row],[Syr]:[Other]])</f>
        <v>0</v>
      </c>
    </row>
    <row r="986" spans="1:25" ht="15" customHeight="1">
      <c r="A986" s="78"/>
      <c r="B986" s="78"/>
      <c r="D986" s="71"/>
      <c r="G986" s="71"/>
      <c r="H986" s="96" t="e">
        <f>INDEX(TblAdmin1[Admin1 Code],MATCH(G986,TblAdmin1[Tbl1_Admin1],0),1)</f>
        <v>#N/A</v>
      </c>
      <c r="I986" s="71"/>
      <c r="J986" s="96" t="e">
        <f t="array" aca="1" ref="J986" ca="1">OFFSET(Tbl2_Name2,MATCH(I986,OFFSET(Tbl2_RegionPCODE,MATCH(H986,Tbl2_Pcode1,0),1,COUNTIF(Tbl2_Pcode1,H986),1),0)-1+MATCH(H986,Tbl2_Pcode1,0)-1,1)</f>
        <v>#N/A</v>
      </c>
      <c r="K986" s="71"/>
      <c r="L986" s="96" t="e">
        <f t="array" aca="1" ref="L986" ca="1">OFFSET(Tbl3_Name3,MATCH(K986,OFFSET(Tbl3_Admin2PCODE,MATCH(J986,Tbl3_Pcode2,0),1,COUNTIF(Tbl3_Pcode2,J986),1),0)-1+MATCH(J986,Tbl3_Pcode2,0)-1,1)</f>
        <v>#N/A</v>
      </c>
      <c r="N986" s="96" t="e">
        <f t="array" aca="1" ref="N986" ca="1">OFFSET(Tbl4_Name4,MATCH(M986,OFFSET(Tbl4_Admin3PCODE,MATCH(L986,Tbl4_PCODE3,0),1,COUNTIF(Tbl4_PCODE3,L986),1),0)-1+MATCH(L986,Tbl4_PCODE3,0)-1,1)</f>
        <v>#N/A</v>
      </c>
      <c r="O986" s="96" t="str">
        <f ca="1">IFERROR(VLOOKUP(N986,PCODE4:LATITUDE,2,FALSE),"")</f>
        <v/>
      </c>
      <c r="P986" s="96" t="str">
        <f ca="1">IFERROR(VLOOKUP(N986,PCODE4:LONGITUDE,3,FALSE),"")</f>
        <v/>
      </c>
      <c r="Q986" s="81"/>
      <c r="R986" s="80"/>
      <c r="S986" s="73"/>
      <c r="T986" s="73"/>
      <c r="U986" s="73"/>
      <c r="V986" s="73"/>
      <c r="W986" s="73"/>
      <c r="X986" s="73"/>
      <c r="Y986" s="74">
        <f>SUM(Table1[[#This Row],[Syr]:[Other]])</f>
        <v>0</v>
      </c>
    </row>
    <row r="987" spans="1:25" ht="15" customHeight="1">
      <c r="A987" s="78"/>
      <c r="B987" s="78"/>
      <c r="D987" s="71"/>
      <c r="G987" s="71"/>
      <c r="H987" s="96" t="e">
        <f>INDEX(TblAdmin1[Admin1 Code],MATCH(G987,TblAdmin1[Tbl1_Admin1],0),1)</f>
        <v>#N/A</v>
      </c>
      <c r="I987" s="71"/>
      <c r="J987" s="96" t="e">
        <f t="array" aca="1" ref="J987" ca="1">OFFSET(Tbl2_Name2,MATCH(I987,OFFSET(Tbl2_RegionPCODE,MATCH(H987,Tbl2_Pcode1,0),1,COUNTIF(Tbl2_Pcode1,H987),1),0)-1+MATCH(H987,Tbl2_Pcode1,0)-1,1)</f>
        <v>#N/A</v>
      </c>
      <c r="K987" s="71"/>
      <c r="L987" s="96" t="e">
        <f t="array" aca="1" ref="L987" ca="1">OFFSET(Tbl3_Name3,MATCH(K987,OFFSET(Tbl3_Admin2PCODE,MATCH(J987,Tbl3_Pcode2,0),1,COUNTIF(Tbl3_Pcode2,J987),1),0)-1+MATCH(J987,Tbl3_Pcode2,0)-1,1)</f>
        <v>#N/A</v>
      </c>
      <c r="N987" s="96" t="e">
        <f t="array" aca="1" ref="N987" ca="1">OFFSET(Tbl4_Name4,MATCH(M987,OFFSET(Tbl4_Admin3PCODE,MATCH(L987,Tbl4_PCODE3,0),1,COUNTIF(Tbl4_PCODE3,L987),1),0)-1+MATCH(L987,Tbl4_PCODE3,0)-1,1)</f>
        <v>#N/A</v>
      </c>
      <c r="O987" s="96" t="str">
        <f ca="1">IFERROR(VLOOKUP(N987,PCODE4:LATITUDE,2,FALSE),"")</f>
        <v/>
      </c>
      <c r="P987" s="96" t="str">
        <f ca="1">IFERROR(VLOOKUP(N987,PCODE4:LONGITUDE,3,FALSE),"")</f>
        <v/>
      </c>
      <c r="Q987" s="81"/>
      <c r="R987" s="80"/>
      <c r="S987" s="73"/>
      <c r="T987" s="73"/>
      <c r="U987" s="73"/>
      <c r="V987" s="73"/>
      <c r="W987" s="73"/>
      <c r="X987" s="73"/>
      <c r="Y987" s="74">
        <f>SUM(Table1[[#This Row],[Syr]:[Other]])</f>
        <v>0</v>
      </c>
    </row>
    <row r="988" spans="1:25" ht="15" customHeight="1">
      <c r="A988" s="78"/>
      <c r="B988" s="78"/>
      <c r="D988" s="71"/>
      <c r="G988" s="71"/>
      <c r="H988" s="96" t="e">
        <f>INDEX(TblAdmin1[Admin1 Code],MATCH(G988,TblAdmin1[Tbl1_Admin1],0),1)</f>
        <v>#N/A</v>
      </c>
      <c r="I988" s="71"/>
      <c r="J988" s="96" t="e">
        <f t="array" aca="1" ref="J988" ca="1">OFFSET(Tbl2_Name2,MATCH(I988,OFFSET(Tbl2_RegionPCODE,MATCH(H988,Tbl2_Pcode1,0),1,COUNTIF(Tbl2_Pcode1,H988),1),0)-1+MATCH(H988,Tbl2_Pcode1,0)-1,1)</f>
        <v>#N/A</v>
      </c>
      <c r="K988" s="71"/>
      <c r="L988" s="96" t="e">
        <f t="array" aca="1" ref="L988" ca="1">OFFSET(Tbl3_Name3,MATCH(K988,OFFSET(Tbl3_Admin2PCODE,MATCH(J988,Tbl3_Pcode2,0),1,COUNTIF(Tbl3_Pcode2,J988),1),0)-1+MATCH(J988,Tbl3_Pcode2,0)-1,1)</f>
        <v>#N/A</v>
      </c>
      <c r="N988" s="96" t="e">
        <f t="array" aca="1" ref="N988" ca="1">OFFSET(Tbl4_Name4,MATCH(M988,OFFSET(Tbl4_Admin3PCODE,MATCH(L988,Tbl4_PCODE3,0),1,COUNTIF(Tbl4_PCODE3,L988),1),0)-1+MATCH(L988,Tbl4_PCODE3,0)-1,1)</f>
        <v>#N/A</v>
      </c>
      <c r="O988" s="96" t="str">
        <f ca="1">IFERROR(VLOOKUP(N988,PCODE4:LATITUDE,2,FALSE),"")</f>
        <v/>
      </c>
      <c r="P988" s="96" t="str">
        <f ca="1">IFERROR(VLOOKUP(N988,PCODE4:LONGITUDE,3,FALSE),"")</f>
        <v/>
      </c>
      <c r="Q988" s="81"/>
      <c r="R988" s="80"/>
      <c r="S988" s="73"/>
      <c r="T988" s="73"/>
      <c r="U988" s="73"/>
      <c r="V988" s="73"/>
      <c r="W988" s="73"/>
      <c r="X988" s="73"/>
      <c r="Y988" s="74">
        <f>SUM(Table1[[#This Row],[Syr]:[Other]])</f>
        <v>0</v>
      </c>
    </row>
    <row r="989" spans="1:25" ht="15" customHeight="1">
      <c r="A989" s="78"/>
      <c r="B989" s="78"/>
      <c r="D989" s="71"/>
      <c r="G989" s="71"/>
      <c r="H989" s="96" t="e">
        <f>INDEX(TblAdmin1[Admin1 Code],MATCH(G989,TblAdmin1[Tbl1_Admin1],0),1)</f>
        <v>#N/A</v>
      </c>
      <c r="I989" s="71"/>
      <c r="J989" s="96" t="e">
        <f t="array" aca="1" ref="J989" ca="1">OFFSET(Tbl2_Name2,MATCH(I989,OFFSET(Tbl2_RegionPCODE,MATCH(H989,Tbl2_Pcode1,0),1,COUNTIF(Tbl2_Pcode1,H989),1),0)-1+MATCH(H989,Tbl2_Pcode1,0)-1,1)</f>
        <v>#N/A</v>
      </c>
      <c r="K989" s="71"/>
      <c r="L989" s="96" t="e">
        <f t="array" aca="1" ref="L989" ca="1">OFFSET(Tbl3_Name3,MATCH(K989,OFFSET(Tbl3_Admin2PCODE,MATCH(J989,Tbl3_Pcode2,0),1,COUNTIF(Tbl3_Pcode2,J989),1),0)-1+MATCH(J989,Tbl3_Pcode2,0)-1,1)</f>
        <v>#N/A</v>
      </c>
      <c r="N989" s="96" t="e">
        <f t="array" aca="1" ref="N989" ca="1">OFFSET(Tbl4_Name4,MATCH(M989,OFFSET(Tbl4_Admin3PCODE,MATCH(L989,Tbl4_PCODE3,0),1,COUNTIF(Tbl4_PCODE3,L989),1),0)-1+MATCH(L989,Tbl4_PCODE3,0)-1,1)</f>
        <v>#N/A</v>
      </c>
      <c r="O989" s="96" t="str">
        <f ca="1">IFERROR(VLOOKUP(N989,PCODE4:LATITUDE,2,FALSE),"")</f>
        <v/>
      </c>
      <c r="P989" s="96" t="str">
        <f ca="1">IFERROR(VLOOKUP(N989,PCODE4:LONGITUDE,3,FALSE),"")</f>
        <v/>
      </c>
      <c r="Q989" s="81"/>
      <c r="R989" s="80"/>
      <c r="S989" s="73"/>
      <c r="T989" s="73"/>
      <c r="U989" s="73"/>
      <c r="V989" s="73"/>
      <c r="W989" s="73"/>
      <c r="X989" s="73"/>
      <c r="Y989" s="74">
        <f>SUM(Table1[[#This Row],[Syr]:[Other]])</f>
        <v>0</v>
      </c>
    </row>
    <row r="990" spans="1:25" ht="15" customHeight="1">
      <c r="A990" s="78"/>
      <c r="B990" s="78"/>
      <c r="D990" s="71"/>
      <c r="G990" s="71"/>
      <c r="H990" s="96" t="e">
        <f>INDEX(TblAdmin1[Admin1 Code],MATCH(G990,TblAdmin1[Tbl1_Admin1],0),1)</f>
        <v>#N/A</v>
      </c>
      <c r="I990" s="71"/>
      <c r="J990" s="96" t="e">
        <f t="array" aca="1" ref="J990" ca="1">OFFSET(Tbl2_Name2,MATCH(I990,OFFSET(Tbl2_RegionPCODE,MATCH(H990,Tbl2_Pcode1,0),1,COUNTIF(Tbl2_Pcode1,H990),1),0)-1+MATCH(H990,Tbl2_Pcode1,0)-1,1)</f>
        <v>#N/A</v>
      </c>
      <c r="K990" s="71"/>
      <c r="L990" s="96" t="e">
        <f t="array" aca="1" ref="L990" ca="1">OFFSET(Tbl3_Name3,MATCH(K990,OFFSET(Tbl3_Admin2PCODE,MATCH(J990,Tbl3_Pcode2,0),1,COUNTIF(Tbl3_Pcode2,J990),1),0)-1+MATCH(J990,Tbl3_Pcode2,0)-1,1)</f>
        <v>#N/A</v>
      </c>
      <c r="N990" s="96" t="e">
        <f t="array" aca="1" ref="N990" ca="1">OFFSET(Tbl4_Name4,MATCH(M990,OFFSET(Tbl4_Admin3PCODE,MATCH(L990,Tbl4_PCODE3,0),1,COUNTIF(Tbl4_PCODE3,L990),1),0)-1+MATCH(L990,Tbl4_PCODE3,0)-1,1)</f>
        <v>#N/A</v>
      </c>
      <c r="O990" s="96" t="str">
        <f ca="1">IFERROR(VLOOKUP(N990,PCODE4:LATITUDE,2,FALSE),"")</f>
        <v/>
      </c>
      <c r="P990" s="96" t="str">
        <f ca="1">IFERROR(VLOOKUP(N990,PCODE4:LONGITUDE,3,FALSE),"")</f>
        <v/>
      </c>
      <c r="Q990" s="81"/>
      <c r="R990" s="80"/>
      <c r="S990" s="73"/>
      <c r="T990" s="73"/>
      <c r="U990" s="73"/>
      <c r="V990" s="73"/>
      <c r="W990" s="73"/>
      <c r="X990" s="73"/>
      <c r="Y990" s="74">
        <f>SUM(Table1[[#This Row],[Syr]:[Other]])</f>
        <v>0</v>
      </c>
    </row>
    <row r="991" spans="1:25" ht="15" customHeight="1">
      <c r="A991" s="78"/>
      <c r="B991" s="78"/>
      <c r="D991" s="71"/>
      <c r="G991" s="71"/>
      <c r="H991" s="96" t="e">
        <f>INDEX(TblAdmin1[Admin1 Code],MATCH(G991,TblAdmin1[Tbl1_Admin1],0),1)</f>
        <v>#N/A</v>
      </c>
      <c r="I991" s="71"/>
      <c r="J991" s="96" t="e">
        <f t="array" aca="1" ref="J991" ca="1">OFFSET(Tbl2_Name2,MATCH(I991,OFFSET(Tbl2_RegionPCODE,MATCH(H991,Tbl2_Pcode1,0),1,COUNTIF(Tbl2_Pcode1,H991),1),0)-1+MATCH(H991,Tbl2_Pcode1,0)-1,1)</f>
        <v>#N/A</v>
      </c>
      <c r="K991" s="71"/>
      <c r="L991" s="96" t="e">
        <f t="array" aca="1" ref="L991" ca="1">OFFSET(Tbl3_Name3,MATCH(K991,OFFSET(Tbl3_Admin2PCODE,MATCH(J991,Tbl3_Pcode2,0),1,COUNTIF(Tbl3_Pcode2,J991),1),0)-1+MATCH(J991,Tbl3_Pcode2,0)-1,1)</f>
        <v>#N/A</v>
      </c>
      <c r="N991" s="96" t="e">
        <f t="array" aca="1" ref="N991" ca="1">OFFSET(Tbl4_Name4,MATCH(M991,OFFSET(Tbl4_Admin3PCODE,MATCH(L991,Tbl4_PCODE3,0),1,COUNTIF(Tbl4_PCODE3,L991),1),0)-1+MATCH(L991,Tbl4_PCODE3,0)-1,1)</f>
        <v>#N/A</v>
      </c>
      <c r="O991" s="96" t="str">
        <f ca="1">IFERROR(VLOOKUP(N991,PCODE4:LATITUDE,2,FALSE),"")</f>
        <v/>
      </c>
      <c r="P991" s="96" t="str">
        <f ca="1">IFERROR(VLOOKUP(N991,PCODE4:LONGITUDE,3,FALSE),"")</f>
        <v/>
      </c>
      <c r="Q991" s="81"/>
      <c r="R991" s="80"/>
      <c r="S991" s="73"/>
      <c r="T991" s="73"/>
      <c r="U991" s="73"/>
      <c r="V991" s="73"/>
      <c r="W991" s="73"/>
      <c r="X991" s="73"/>
      <c r="Y991" s="74">
        <f>SUM(Table1[[#This Row],[Syr]:[Other]])</f>
        <v>0</v>
      </c>
    </row>
    <row r="992" spans="1:25" ht="15" customHeight="1">
      <c r="A992" s="78"/>
      <c r="B992" s="78"/>
      <c r="D992" s="71"/>
      <c r="G992" s="71"/>
      <c r="H992" s="96" t="e">
        <f>INDEX(TblAdmin1[Admin1 Code],MATCH(G992,TblAdmin1[Tbl1_Admin1],0),1)</f>
        <v>#N/A</v>
      </c>
      <c r="I992" s="71"/>
      <c r="J992" s="96" t="e">
        <f t="array" aca="1" ref="J992" ca="1">OFFSET(Tbl2_Name2,MATCH(I992,OFFSET(Tbl2_RegionPCODE,MATCH(H992,Tbl2_Pcode1,0),1,COUNTIF(Tbl2_Pcode1,H992),1),0)-1+MATCH(H992,Tbl2_Pcode1,0)-1,1)</f>
        <v>#N/A</v>
      </c>
      <c r="K992" s="71"/>
      <c r="L992" s="96" t="e">
        <f t="array" aca="1" ref="L992" ca="1">OFFSET(Tbl3_Name3,MATCH(K992,OFFSET(Tbl3_Admin2PCODE,MATCH(J992,Tbl3_Pcode2,0),1,COUNTIF(Tbl3_Pcode2,J992),1),0)-1+MATCH(J992,Tbl3_Pcode2,0)-1,1)</f>
        <v>#N/A</v>
      </c>
      <c r="N992" s="96" t="e">
        <f t="array" aca="1" ref="N992" ca="1">OFFSET(Tbl4_Name4,MATCH(M992,OFFSET(Tbl4_Admin3PCODE,MATCH(L992,Tbl4_PCODE3,0),1,COUNTIF(Tbl4_PCODE3,L992),1),0)-1+MATCH(L992,Tbl4_PCODE3,0)-1,1)</f>
        <v>#N/A</v>
      </c>
      <c r="O992" s="96" t="str">
        <f ca="1">IFERROR(VLOOKUP(N992,PCODE4:LATITUDE,2,FALSE),"")</f>
        <v/>
      </c>
      <c r="P992" s="96" t="str">
        <f ca="1">IFERROR(VLOOKUP(N992,PCODE4:LONGITUDE,3,FALSE),"")</f>
        <v/>
      </c>
      <c r="Q992" s="81"/>
      <c r="R992" s="80"/>
      <c r="S992" s="73"/>
      <c r="T992" s="73"/>
      <c r="U992" s="73"/>
      <c r="V992" s="73"/>
      <c r="W992" s="73"/>
      <c r="X992" s="73"/>
      <c r="Y992" s="74">
        <f>SUM(Table1[[#This Row],[Syr]:[Other]])</f>
        <v>0</v>
      </c>
    </row>
    <row r="993" spans="1:25" ht="15" customHeight="1">
      <c r="A993" s="78"/>
      <c r="B993" s="78"/>
      <c r="D993" s="71"/>
      <c r="G993" s="71"/>
      <c r="H993" s="96" t="e">
        <f>INDEX(TblAdmin1[Admin1 Code],MATCH(G993,TblAdmin1[Tbl1_Admin1],0),1)</f>
        <v>#N/A</v>
      </c>
      <c r="I993" s="71"/>
      <c r="J993" s="96" t="e">
        <f t="array" aca="1" ref="J993" ca="1">OFFSET(Tbl2_Name2,MATCH(I993,OFFSET(Tbl2_RegionPCODE,MATCH(H993,Tbl2_Pcode1,0),1,COUNTIF(Tbl2_Pcode1,H993),1),0)-1+MATCH(H993,Tbl2_Pcode1,0)-1,1)</f>
        <v>#N/A</v>
      </c>
      <c r="K993" s="71"/>
      <c r="L993" s="96" t="e">
        <f t="array" aca="1" ref="L993" ca="1">OFFSET(Tbl3_Name3,MATCH(K993,OFFSET(Tbl3_Admin2PCODE,MATCH(J993,Tbl3_Pcode2,0),1,COUNTIF(Tbl3_Pcode2,J993),1),0)-1+MATCH(J993,Tbl3_Pcode2,0)-1,1)</f>
        <v>#N/A</v>
      </c>
      <c r="N993" s="96" t="e">
        <f t="array" aca="1" ref="N993" ca="1">OFFSET(Tbl4_Name4,MATCH(M993,OFFSET(Tbl4_Admin3PCODE,MATCH(L993,Tbl4_PCODE3,0),1,COUNTIF(Tbl4_PCODE3,L993),1),0)-1+MATCH(L993,Tbl4_PCODE3,0)-1,1)</f>
        <v>#N/A</v>
      </c>
      <c r="O993" s="96" t="str">
        <f ca="1">IFERROR(VLOOKUP(N993,PCODE4:LATITUDE,2,FALSE),"")</f>
        <v/>
      </c>
      <c r="P993" s="96" t="str">
        <f ca="1">IFERROR(VLOOKUP(N993,PCODE4:LONGITUDE,3,FALSE),"")</f>
        <v/>
      </c>
      <c r="Q993" s="81"/>
      <c r="R993" s="80"/>
      <c r="S993" s="73"/>
      <c r="T993" s="73"/>
      <c r="U993" s="73"/>
      <c r="V993" s="73"/>
      <c r="W993" s="73"/>
      <c r="X993" s="73"/>
      <c r="Y993" s="74">
        <f>SUM(Table1[[#This Row],[Syr]:[Other]])</f>
        <v>0</v>
      </c>
    </row>
    <row r="994" spans="1:25" ht="15" customHeight="1">
      <c r="A994" s="78"/>
      <c r="B994" s="78"/>
      <c r="D994" s="71"/>
      <c r="G994" s="71"/>
      <c r="H994" s="96" t="e">
        <f>INDEX(TblAdmin1[Admin1 Code],MATCH(G994,TblAdmin1[Tbl1_Admin1],0),1)</f>
        <v>#N/A</v>
      </c>
      <c r="I994" s="71"/>
      <c r="J994" s="96" t="e">
        <f t="array" aca="1" ref="J994" ca="1">OFFSET(Tbl2_Name2,MATCH(I994,OFFSET(Tbl2_RegionPCODE,MATCH(H994,Tbl2_Pcode1,0),1,COUNTIF(Tbl2_Pcode1,H994),1),0)-1+MATCH(H994,Tbl2_Pcode1,0)-1,1)</f>
        <v>#N/A</v>
      </c>
      <c r="K994" s="71"/>
      <c r="L994" s="96" t="e">
        <f t="array" aca="1" ref="L994" ca="1">OFFSET(Tbl3_Name3,MATCH(K994,OFFSET(Tbl3_Admin2PCODE,MATCH(J994,Tbl3_Pcode2,0),1,COUNTIF(Tbl3_Pcode2,J994),1),0)-1+MATCH(J994,Tbl3_Pcode2,0)-1,1)</f>
        <v>#N/A</v>
      </c>
      <c r="N994" s="96" t="e">
        <f t="array" aca="1" ref="N994" ca="1">OFFSET(Tbl4_Name4,MATCH(M994,OFFSET(Tbl4_Admin3PCODE,MATCH(L994,Tbl4_PCODE3,0),1,COUNTIF(Tbl4_PCODE3,L994),1),0)-1+MATCH(L994,Tbl4_PCODE3,0)-1,1)</f>
        <v>#N/A</v>
      </c>
      <c r="O994" s="96" t="str">
        <f ca="1">IFERROR(VLOOKUP(N994,PCODE4:LATITUDE,2,FALSE),"")</f>
        <v/>
      </c>
      <c r="P994" s="96" t="str">
        <f ca="1">IFERROR(VLOOKUP(N994,PCODE4:LONGITUDE,3,FALSE),"")</f>
        <v/>
      </c>
      <c r="Q994" s="81"/>
      <c r="R994" s="80"/>
      <c r="S994" s="73"/>
      <c r="T994" s="73"/>
      <c r="U994" s="73"/>
      <c r="V994" s="73"/>
      <c r="W994" s="73"/>
      <c r="X994" s="73"/>
      <c r="Y994" s="74">
        <f>SUM(Table1[[#This Row],[Syr]:[Other]])</f>
        <v>0</v>
      </c>
    </row>
    <row r="995" spans="1:25" ht="15" customHeight="1">
      <c r="A995" s="78"/>
      <c r="B995" s="78"/>
      <c r="D995" s="71"/>
      <c r="G995" s="71"/>
      <c r="H995" s="96" t="e">
        <f>INDEX(TblAdmin1[Admin1 Code],MATCH(G995,TblAdmin1[Tbl1_Admin1],0),1)</f>
        <v>#N/A</v>
      </c>
      <c r="I995" s="71"/>
      <c r="J995" s="96" t="e">
        <f t="array" aca="1" ref="J995" ca="1">OFFSET(Tbl2_Name2,MATCH(I995,OFFSET(Tbl2_RegionPCODE,MATCH(H995,Tbl2_Pcode1,0),1,COUNTIF(Tbl2_Pcode1,H995),1),0)-1+MATCH(H995,Tbl2_Pcode1,0)-1,1)</f>
        <v>#N/A</v>
      </c>
      <c r="K995" s="71"/>
      <c r="L995" s="96" t="e">
        <f t="array" aca="1" ref="L995" ca="1">OFFSET(Tbl3_Name3,MATCH(K995,OFFSET(Tbl3_Admin2PCODE,MATCH(J995,Tbl3_Pcode2,0),1,COUNTIF(Tbl3_Pcode2,J995),1),0)-1+MATCH(J995,Tbl3_Pcode2,0)-1,1)</f>
        <v>#N/A</v>
      </c>
      <c r="N995" s="96" t="e">
        <f t="array" aca="1" ref="N995" ca="1">OFFSET(Tbl4_Name4,MATCH(M995,OFFSET(Tbl4_Admin3PCODE,MATCH(L995,Tbl4_PCODE3,0),1,COUNTIF(Tbl4_PCODE3,L995),1),0)-1+MATCH(L995,Tbl4_PCODE3,0)-1,1)</f>
        <v>#N/A</v>
      </c>
      <c r="O995" s="96" t="str">
        <f ca="1">IFERROR(VLOOKUP(N995,PCODE4:LATITUDE,2,FALSE),"")</f>
        <v/>
      </c>
      <c r="P995" s="96" t="str">
        <f ca="1">IFERROR(VLOOKUP(N995,PCODE4:LONGITUDE,3,FALSE),"")</f>
        <v/>
      </c>
      <c r="Q995" s="81"/>
      <c r="R995" s="80"/>
      <c r="S995" s="73"/>
      <c r="T995" s="73"/>
      <c r="U995" s="73"/>
      <c r="V995" s="73"/>
      <c r="W995" s="73"/>
      <c r="X995" s="73"/>
      <c r="Y995" s="74">
        <f>SUM(Table1[[#This Row],[Syr]:[Other]])</f>
        <v>0</v>
      </c>
    </row>
    <row r="996" spans="1:25" ht="15" customHeight="1">
      <c r="A996" s="78"/>
      <c r="B996" s="78"/>
      <c r="D996" s="71"/>
      <c r="G996" s="71"/>
      <c r="H996" s="96" t="e">
        <f>INDEX(TblAdmin1[Admin1 Code],MATCH(G996,TblAdmin1[Tbl1_Admin1],0),1)</f>
        <v>#N/A</v>
      </c>
      <c r="I996" s="71"/>
      <c r="J996" s="96" t="e">
        <f t="array" aca="1" ref="J996" ca="1">OFFSET(Tbl2_Name2,MATCH(I996,OFFSET(Tbl2_RegionPCODE,MATCH(H996,Tbl2_Pcode1,0),1,COUNTIF(Tbl2_Pcode1,H996),1),0)-1+MATCH(H996,Tbl2_Pcode1,0)-1,1)</f>
        <v>#N/A</v>
      </c>
      <c r="K996" s="71"/>
      <c r="L996" s="96" t="e">
        <f t="array" aca="1" ref="L996" ca="1">OFFSET(Tbl3_Name3,MATCH(K996,OFFSET(Tbl3_Admin2PCODE,MATCH(J996,Tbl3_Pcode2,0),1,COUNTIF(Tbl3_Pcode2,J996),1),0)-1+MATCH(J996,Tbl3_Pcode2,0)-1,1)</f>
        <v>#N/A</v>
      </c>
      <c r="N996" s="96" t="e">
        <f t="array" aca="1" ref="N996" ca="1">OFFSET(Tbl4_Name4,MATCH(M996,OFFSET(Tbl4_Admin3PCODE,MATCH(L996,Tbl4_PCODE3,0),1,COUNTIF(Tbl4_PCODE3,L996),1),0)-1+MATCH(L996,Tbl4_PCODE3,0)-1,1)</f>
        <v>#N/A</v>
      </c>
      <c r="O996" s="96" t="str">
        <f ca="1">IFERROR(VLOOKUP(N996,PCODE4:LATITUDE,2,FALSE),"")</f>
        <v/>
      </c>
      <c r="P996" s="96" t="str">
        <f ca="1">IFERROR(VLOOKUP(N996,PCODE4:LONGITUDE,3,FALSE),"")</f>
        <v/>
      </c>
      <c r="Q996" s="81"/>
      <c r="R996" s="80"/>
      <c r="S996" s="73"/>
      <c r="T996" s="73"/>
      <c r="U996" s="73"/>
      <c r="V996" s="73"/>
      <c r="W996" s="73"/>
      <c r="X996" s="73"/>
      <c r="Y996" s="74">
        <f>SUM(Table1[[#This Row],[Syr]:[Other]])</f>
        <v>0</v>
      </c>
    </row>
    <row r="997" spans="1:25" ht="15" customHeight="1">
      <c r="A997" s="78"/>
      <c r="B997" s="78"/>
      <c r="D997" s="71"/>
      <c r="G997" s="71"/>
      <c r="H997" s="96" t="e">
        <f>INDEX(TblAdmin1[Admin1 Code],MATCH(G997,TblAdmin1[Tbl1_Admin1],0),1)</f>
        <v>#N/A</v>
      </c>
      <c r="I997" s="71"/>
      <c r="J997" s="96" t="e">
        <f t="array" aca="1" ref="J997" ca="1">OFFSET(Tbl2_Name2,MATCH(I997,OFFSET(Tbl2_RegionPCODE,MATCH(H997,Tbl2_Pcode1,0),1,COUNTIF(Tbl2_Pcode1,H997),1),0)-1+MATCH(H997,Tbl2_Pcode1,0)-1,1)</f>
        <v>#N/A</v>
      </c>
      <c r="K997" s="71"/>
      <c r="L997" s="96" t="e">
        <f t="array" aca="1" ref="L997" ca="1">OFFSET(Tbl3_Name3,MATCH(K997,OFFSET(Tbl3_Admin2PCODE,MATCH(J997,Tbl3_Pcode2,0),1,COUNTIF(Tbl3_Pcode2,J997),1),0)-1+MATCH(J997,Tbl3_Pcode2,0)-1,1)</f>
        <v>#N/A</v>
      </c>
      <c r="N997" s="96" t="e">
        <f t="array" aca="1" ref="N997" ca="1">OFFSET(Tbl4_Name4,MATCH(M997,OFFSET(Tbl4_Admin3PCODE,MATCH(L997,Tbl4_PCODE3,0),1,COUNTIF(Tbl4_PCODE3,L997),1),0)-1+MATCH(L997,Tbl4_PCODE3,0)-1,1)</f>
        <v>#N/A</v>
      </c>
      <c r="O997" s="96" t="str">
        <f ca="1">IFERROR(VLOOKUP(N997,PCODE4:LATITUDE,2,FALSE),"")</f>
        <v/>
      </c>
      <c r="P997" s="96" t="str">
        <f ca="1">IFERROR(VLOOKUP(N997,PCODE4:LONGITUDE,3,FALSE),"")</f>
        <v/>
      </c>
      <c r="Q997" s="81"/>
      <c r="R997" s="80"/>
      <c r="S997" s="73"/>
      <c r="T997" s="73"/>
      <c r="U997" s="73"/>
      <c r="V997" s="73"/>
      <c r="W997" s="73"/>
      <c r="X997" s="73"/>
      <c r="Y997" s="74">
        <f>SUM(Table1[[#This Row],[Syr]:[Other]])</f>
        <v>0</v>
      </c>
    </row>
    <row r="998" spans="1:25" ht="15" customHeight="1">
      <c r="A998" s="78"/>
      <c r="B998" s="78"/>
      <c r="D998" s="71"/>
      <c r="G998" s="71"/>
      <c r="H998" s="96" t="e">
        <f>INDEX(TblAdmin1[Admin1 Code],MATCH(G998,TblAdmin1[Tbl1_Admin1],0),1)</f>
        <v>#N/A</v>
      </c>
      <c r="I998" s="71"/>
      <c r="J998" s="96" t="e">
        <f t="array" aca="1" ref="J998" ca="1">OFFSET(Tbl2_Name2,MATCH(I998,OFFSET(Tbl2_RegionPCODE,MATCH(H998,Tbl2_Pcode1,0),1,COUNTIF(Tbl2_Pcode1,H998),1),0)-1+MATCH(H998,Tbl2_Pcode1,0)-1,1)</f>
        <v>#N/A</v>
      </c>
      <c r="K998" s="71"/>
      <c r="L998" s="96" t="e">
        <f t="array" aca="1" ref="L998" ca="1">OFFSET(Tbl3_Name3,MATCH(K998,OFFSET(Tbl3_Admin2PCODE,MATCH(J998,Tbl3_Pcode2,0),1,COUNTIF(Tbl3_Pcode2,J998),1),0)-1+MATCH(J998,Tbl3_Pcode2,0)-1,1)</f>
        <v>#N/A</v>
      </c>
      <c r="N998" s="96" t="e">
        <f t="array" aca="1" ref="N998" ca="1">OFFSET(Tbl4_Name4,MATCH(M998,OFFSET(Tbl4_Admin3PCODE,MATCH(L998,Tbl4_PCODE3,0),1,COUNTIF(Tbl4_PCODE3,L998),1),0)-1+MATCH(L998,Tbl4_PCODE3,0)-1,1)</f>
        <v>#N/A</v>
      </c>
      <c r="O998" s="96" t="str">
        <f ca="1">IFERROR(VLOOKUP(N998,PCODE4:LATITUDE,2,FALSE),"")</f>
        <v/>
      </c>
      <c r="P998" s="96" t="str">
        <f ca="1">IFERROR(VLOOKUP(N998,PCODE4:LONGITUDE,3,FALSE),"")</f>
        <v/>
      </c>
      <c r="Q998" s="81"/>
      <c r="R998" s="80"/>
      <c r="S998" s="73"/>
      <c r="T998" s="73"/>
      <c r="U998" s="73"/>
      <c r="V998" s="73"/>
      <c r="W998" s="73"/>
      <c r="X998" s="73"/>
      <c r="Y998" s="74">
        <f>SUM(Table1[[#This Row],[Syr]:[Other]])</f>
        <v>0</v>
      </c>
    </row>
    <row r="999" spans="1:25" ht="15" customHeight="1">
      <c r="A999" s="78"/>
      <c r="B999" s="78"/>
      <c r="D999" s="71"/>
      <c r="G999" s="71"/>
      <c r="H999" s="96" t="e">
        <f>INDEX(TblAdmin1[Admin1 Code],MATCH(G999,TblAdmin1[Tbl1_Admin1],0),1)</f>
        <v>#N/A</v>
      </c>
      <c r="I999" s="71"/>
      <c r="J999" s="96" t="e">
        <f t="array" aca="1" ref="J999" ca="1">OFFSET(Tbl2_Name2,MATCH(I999,OFFSET(Tbl2_RegionPCODE,MATCH(H999,Tbl2_Pcode1,0),1,COUNTIF(Tbl2_Pcode1,H999),1),0)-1+MATCH(H999,Tbl2_Pcode1,0)-1,1)</f>
        <v>#N/A</v>
      </c>
      <c r="K999" s="71"/>
      <c r="L999" s="96" t="e">
        <f t="array" aca="1" ref="L999" ca="1">OFFSET(Tbl3_Name3,MATCH(K999,OFFSET(Tbl3_Admin2PCODE,MATCH(J999,Tbl3_Pcode2,0),1,COUNTIF(Tbl3_Pcode2,J999),1),0)-1+MATCH(J999,Tbl3_Pcode2,0)-1,1)</f>
        <v>#N/A</v>
      </c>
      <c r="N999" s="96" t="e">
        <f t="array" aca="1" ref="N999" ca="1">OFFSET(Tbl4_Name4,MATCH(M999,OFFSET(Tbl4_Admin3PCODE,MATCH(L999,Tbl4_PCODE3,0),1,COUNTIF(Tbl4_PCODE3,L999),1),0)-1+MATCH(L999,Tbl4_PCODE3,0)-1,1)</f>
        <v>#N/A</v>
      </c>
      <c r="O999" s="96" t="str">
        <f ca="1">IFERROR(VLOOKUP(N999,PCODE4:LATITUDE,2,FALSE),"")</f>
        <v/>
      </c>
      <c r="P999" s="96" t="str">
        <f ca="1">IFERROR(VLOOKUP(N999,PCODE4:LONGITUDE,3,FALSE),"")</f>
        <v/>
      </c>
      <c r="Q999" s="81"/>
      <c r="R999" s="80"/>
      <c r="S999" s="73"/>
      <c r="T999" s="73"/>
      <c r="U999" s="73"/>
      <c r="V999" s="73"/>
      <c r="W999" s="73"/>
      <c r="X999" s="73"/>
      <c r="Y999" s="74">
        <f>SUM(Table1[[#This Row],[Syr]:[Other]])</f>
        <v>0</v>
      </c>
    </row>
    <row r="1000" spans="1:25" ht="15" customHeight="1">
      <c r="A1000" s="78"/>
      <c r="B1000" s="78"/>
      <c r="D1000" s="71"/>
      <c r="G1000" s="71"/>
      <c r="H1000" s="96" t="e">
        <f>INDEX(TblAdmin1[Admin1 Code],MATCH(G1000,TblAdmin1[Tbl1_Admin1],0),1)</f>
        <v>#N/A</v>
      </c>
      <c r="I1000" s="71"/>
      <c r="J1000" s="96" t="e">
        <f t="array" aca="1" ref="J1000" ca="1">OFFSET(Tbl2_Name2,MATCH(I1000,OFFSET(Tbl2_RegionPCODE,MATCH(H1000,Tbl2_Pcode1,0),1,COUNTIF(Tbl2_Pcode1,H1000),1),0)-1+MATCH(H1000,Tbl2_Pcode1,0)-1,1)</f>
        <v>#N/A</v>
      </c>
      <c r="K1000" s="71"/>
      <c r="L1000" s="96" t="e">
        <f t="array" aca="1" ref="L1000" ca="1">OFFSET(Tbl3_Name3,MATCH(K1000,OFFSET(Tbl3_Admin2PCODE,MATCH(J1000,Tbl3_Pcode2,0),1,COUNTIF(Tbl3_Pcode2,J1000),1),0)-1+MATCH(J1000,Tbl3_Pcode2,0)-1,1)</f>
        <v>#N/A</v>
      </c>
      <c r="N1000" s="96" t="e">
        <f t="array" aca="1" ref="N1000" ca="1">OFFSET(Tbl4_Name4,MATCH(M1000,OFFSET(Tbl4_Admin3PCODE,MATCH(L1000,Tbl4_PCODE3,0),1,COUNTIF(Tbl4_PCODE3,L1000),1),0)-1+MATCH(L1000,Tbl4_PCODE3,0)-1,1)</f>
        <v>#N/A</v>
      </c>
      <c r="O1000" s="96" t="str">
        <f ca="1">IFERROR(VLOOKUP(N1000,PCODE4:LATITUDE,2,FALSE),"")</f>
        <v/>
      </c>
      <c r="P1000" s="96" t="str">
        <f ca="1">IFERROR(VLOOKUP(N1000,PCODE4:LONGITUDE,3,FALSE),"")</f>
        <v/>
      </c>
      <c r="Q1000" s="81"/>
      <c r="R1000" s="80"/>
      <c r="S1000" s="73"/>
      <c r="T1000" s="73"/>
      <c r="U1000" s="73"/>
      <c r="V1000" s="73"/>
      <c r="W1000" s="73"/>
      <c r="X1000" s="73"/>
      <c r="Y1000" s="74">
        <f>SUM(Table1[[#This Row],[Syr]:[Other]])</f>
        <v>0</v>
      </c>
    </row>
    <row r="1001" spans="1:25" ht="15" customHeight="1">
      <c r="A1001" s="78"/>
      <c r="B1001" s="78"/>
      <c r="D1001" s="71"/>
      <c r="G1001" s="71"/>
      <c r="H1001" s="96" t="e">
        <f>INDEX(TblAdmin1[Admin1 Code],MATCH(G1001,TblAdmin1[Tbl1_Admin1],0),1)</f>
        <v>#N/A</v>
      </c>
      <c r="I1001" s="71"/>
      <c r="J1001" s="96" t="e">
        <f t="array" aca="1" ref="J1001" ca="1">OFFSET(Tbl2_Name2,MATCH(I1001,OFFSET(Tbl2_RegionPCODE,MATCH(H1001,Tbl2_Pcode1,0),1,COUNTIF(Tbl2_Pcode1,H1001),1),0)-1+MATCH(H1001,Tbl2_Pcode1,0)-1,1)</f>
        <v>#N/A</v>
      </c>
      <c r="K1001" s="71"/>
      <c r="L1001" s="96" t="e">
        <f t="array" aca="1" ref="L1001" ca="1">OFFSET(Tbl3_Name3,MATCH(K1001,OFFSET(Tbl3_Admin2PCODE,MATCH(J1001,Tbl3_Pcode2,0),1,COUNTIF(Tbl3_Pcode2,J1001),1),0)-1+MATCH(J1001,Tbl3_Pcode2,0)-1,1)</f>
        <v>#N/A</v>
      </c>
      <c r="N1001" s="96" t="e">
        <f t="array" aca="1" ref="N1001" ca="1">OFFSET(Tbl4_Name4,MATCH(M1001,OFFSET(Tbl4_Admin3PCODE,MATCH(L1001,Tbl4_PCODE3,0),1,COUNTIF(Tbl4_PCODE3,L1001),1),0)-1+MATCH(L1001,Tbl4_PCODE3,0)-1,1)</f>
        <v>#N/A</v>
      </c>
      <c r="O1001" s="96" t="str">
        <f ca="1">IFERROR(VLOOKUP(N1001,PCODE4:LATITUDE,2,FALSE),"")</f>
        <v/>
      </c>
      <c r="P1001" s="96" t="str">
        <f ca="1">IFERROR(VLOOKUP(N1001,PCODE4:LONGITUDE,3,FALSE),"")</f>
        <v/>
      </c>
      <c r="Q1001" s="81"/>
      <c r="R1001" s="80"/>
      <c r="S1001" s="73"/>
      <c r="T1001" s="73"/>
      <c r="U1001" s="73"/>
      <c r="V1001" s="73"/>
      <c r="W1001" s="73"/>
      <c r="X1001" s="73"/>
      <c r="Y1001" s="74">
        <f>SUM(Table1[[#This Row],[Syr]:[Other]])</f>
        <v>0</v>
      </c>
    </row>
    <row r="1002" spans="1:25" ht="15" customHeight="1">
      <c r="A1002" s="78"/>
      <c r="B1002" s="78"/>
      <c r="D1002" s="71"/>
      <c r="G1002" s="71"/>
      <c r="H1002" s="96" t="e">
        <f>INDEX(TblAdmin1[Admin1 Code],MATCH(G1002,TblAdmin1[Tbl1_Admin1],0),1)</f>
        <v>#N/A</v>
      </c>
      <c r="I1002" s="71"/>
      <c r="J1002" s="96" t="e">
        <f t="array" aca="1" ref="J1002" ca="1">OFFSET(Tbl2_Name2,MATCH(I1002,OFFSET(Tbl2_RegionPCODE,MATCH(H1002,Tbl2_Pcode1,0),1,COUNTIF(Tbl2_Pcode1,H1002),1),0)-1+MATCH(H1002,Tbl2_Pcode1,0)-1,1)</f>
        <v>#N/A</v>
      </c>
      <c r="K1002" s="71"/>
      <c r="L1002" s="96" t="e">
        <f t="array" aca="1" ref="L1002" ca="1">OFFSET(Tbl3_Name3,MATCH(K1002,OFFSET(Tbl3_Admin2PCODE,MATCH(J1002,Tbl3_Pcode2,0),1,COUNTIF(Tbl3_Pcode2,J1002),1),0)-1+MATCH(J1002,Tbl3_Pcode2,0)-1,1)</f>
        <v>#N/A</v>
      </c>
      <c r="N1002" s="96" t="e">
        <f t="array" aca="1" ref="N1002" ca="1">OFFSET(Tbl4_Name4,MATCH(M1002,OFFSET(Tbl4_Admin3PCODE,MATCH(L1002,Tbl4_PCODE3,0),1,COUNTIF(Tbl4_PCODE3,L1002),1),0)-1+MATCH(L1002,Tbl4_PCODE3,0)-1,1)</f>
        <v>#N/A</v>
      </c>
      <c r="O1002" s="96" t="str">
        <f ca="1">IFERROR(VLOOKUP(N1002,PCODE4:LATITUDE,2,FALSE),"")</f>
        <v/>
      </c>
      <c r="P1002" s="96" t="str">
        <f ca="1">IFERROR(VLOOKUP(N1002,PCODE4:LONGITUDE,3,FALSE),"")</f>
        <v/>
      </c>
      <c r="Q1002" s="81"/>
      <c r="R1002" s="80"/>
      <c r="S1002" s="73"/>
      <c r="T1002" s="73"/>
      <c r="U1002" s="73"/>
      <c r="V1002" s="73"/>
      <c r="W1002" s="73"/>
      <c r="X1002" s="73"/>
      <c r="Y1002" s="74">
        <f>SUM(Table1[[#This Row],[Syr]:[Other]])</f>
        <v>0</v>
      </c>
    </row>
    <row r="1003" spans="1:25" ht="15" customHeight="1">
      <c r="A1003" s="78"/>
      <c r="B1003" s="78"/>
      <c r="D1003" s="71"/>
      <c r="G1003" s="71"/>
      <c r="H1003" s="96" t="e">
        <f>INDEX(TblAdmin1[Admin1 Code],MATCH(G1003,TblAdmin1[Tbl1_Admin1],0),1)</f>
        <v>#N/A</v>
      </c>
      <c r="I1003" s="71"/>
      <c r="J1003" s="96" t="e">
        <f t="array" aca="1" ref="J1003" ca="1">OFFSET(Tbl2_Name2,MATCH(I1003,OFFSET(Tbl2_RegionPCODE,MATCH(H1003,Tbl2_Pcode1,0),1,COUNTIF(Tbl2_Pcode1,H1003),1),0)-1+MATCH(H1003,Tbl2_Pcode1,0)-1,1)</f>
        <v>#N/A</v>
      </c>
      <c r="K1003" s="71"/>
      <c r="L1003" s="96" t="e">
        <f t="array" aca="1" ref="L1003" ca="1">OFFSET(Tbl3_Name3,MATCH(K1003,OFFSET(Tbl3_Admin2PCODE,MATCH(J1003,Tbl3_Pcode2,0),1,COUNTIF(Tbl3_Pcode2,J1003),1),0)-1+MATCH(J1003,Tbl3_Pcode2,0)-1,1)</f>
        <v>#N/A</v>
      </c>
      <c r="N1003" s="96" t="e">
        <f t="array" aca="1" ref="N1003" ca="1">OFFSET(Tbl4_Name4,MATCH(M1003,OFFSET(Tbl4_Admin3PCODE,MATCH(L1003,Tbl4_PCODE3,0),1,COUNTIF(Tbl4_PCODE3,L1003),1),0)-1+MATCH(L1003,Tbl4_PCODE3,0)-1,1)</f>
        <v>#N/A</v>
      </c>
      <c r="O1003" s="96" t="str">
        <f ca="1">IFERROR(VLOOKUP(N1003,PCODE4:LATITUDE,2,FALSE),"")</f>
        <v/>
      </c>
      <c r="P1003" s="96" t="str">
        <f ca="1">IFERROR(VLOOKUP(N1003,PCODE4:LONGITUDE,3,FALSE),"")</f>
        <v/>
      </c>
      <c r="Q1003" s="81"/>
      <c r="R1003" s="80"/>
      <c r="S1003" s="73"/>
      <c r="T1003" s="73"/>
      <c r="U1003" s="73"/>
      <c r="V1003" s="73"/>
      <c r="W1003" s="73"/>
      <c r="X1003" s="73"/>
      <c r="Y1003" s="74">
        <f>SUM(Table1[[#This Row],[Syr]:[Other]])</f>
        <v>0</v>
      </c>
    </row>
    <row r="1004" spans="1:25" ht="15" customHeight="1">
      <c r="A1004" s="78"/>
      <c r="B1004" s="78"/>
      <c r="D1004" s="71"/>
      <c r="G1004" s="71"/>
      <c r="H1004" s="96" t="e">
        <f>INDEX(TblAdmin1[Admin1 Code],MATCH(G1004,TblAdmin1[Tbl1_Admin1],0),1)</f>
        <v>#N/A</v>
      </c>
      <c r="I1004" s="71"/>
      <c r="J1004" s="96" t="e">
        <f t="array" aca="1" ref="J1004" ca="1">OFFSET(Tbl2_Name2,MATCH(I1004,OFFSET(Tbl2_RegionPCODE,MATCH(H1004,Tbl2_Pcode1,0),1,COUNTIF(Tbl2_Pcode1,H1004),1),0)-1+MATCH(H1004,Tbl2_Pcode1,0)-1,1)</f>
        <v>#N/A</v>
      </c>
      <c r="K1004" s="71"/>
      <c r="L1004" s="96" t="e">
        <f t="array" aca="1" ref="L1004" ca="1">OFFSET(Tbl3_Name3,MATCH(K1004,OFFSET(Tbl3_Admin2PCODE,MATCH(J1004,Tbl3_Pcode2,0),1,COUNTIF(Tbl3_Pcode2,J1004),1),0)-1+MATCH(J1004,Tbl3_Pcode2,0)-1,1)</f>
        <v>#N/A</v>
      </c>
      <c r="N1004" s="96" t="e">
        <f t="array" aca="1" ref="N1004" ca="1">OFFSET(Tbl4_Name4,MATCH(M1004,OFFSET(Tbl4_Admin3PCODE,MATCH(L1004,Tbl4_PCODE3,0),1,COUNTIF(Tbl4_PCODE3,L1004),1),0)-1+MATCH(L1004,Tbl4_PCODE3,0)-1,1)</f>
        <v>#N/A</v>
      </c>
      <c r="O1004" s="96" t="str">
        <f ca="1">IFERROR(VLOOKUP(N1004,PCODE4:LATITUDE,2,FALSE),"")</f>
        <v/>
      </c>
      <c r="P1004" s="96" t="str">
        <f ca="1">IFERROR(VLOOKUP(N1004,PCODE4:LONGITUDE,3,FALSE),"")</f>
        <v/>
      </c>
      <c r="Q1004" s="81"/>
      <c r="R1004" s="80"/>
      <c r="S1004" s="73"/>
      <c r="T1004" s="73"/>
      <c r="U1004" s="73"/>
      <c r="V1004" s="73"/>
      <c r="W1004" s="73"/>
      <c r="X1004" s="73"/>
      <c r="Y1004" s="74">
        <f>SUM(Table1[[#This Row],[Syr]:[Other]])</f>
        <v>0</v>
      </c>
    </row>
    <row r="1005" spans="1:25" ht="15" customHeight="1">
      <c r="A1005" s="78"/>
      <c r="B1005" s="78"/>
      <c r="D1005" s="71"/>
      <c r="G1005" s="71"/>
      <c r="H1005" s="96" t="e">
        <f>INDEX(TblAdmin1[Admin1 Code],MATCH(G1005,TblAdmin1[Tbl1_Admin1],0),1)</f>
        <v>#N/A</v>
      </c>
      <c r="I1005" s="71"/>
      <c r="J1005" s="96" t="e">
        <f t="array" aca="1" ref="J1005" ca="1">OFFSET(Tbl2_Name2,MATCH(I1005,OFFSET(Tbl2_RegionPCODE,MATCH(H1005,Tbl2_Pcode1,0),1,COUNTIF(Tbl2_Pcode1,H1005),1),0)-1+MATCH(H1005,Tbl2_Pcode1,0)-1,1)</f>
        <v>#N/A</v>
      </c>
      <c r="K1005" s="71"/>
      <c r="L1005" s="96" t="e">
        <f t="array" aca="1" ref="L1005" ca="1">OFFSET(Tbl3_Name3,MATCH(K1005,OFFSET(Tbl3_Admin2PCODE,MATCH(J1005,Tbl3_Pcode2,0),1,COUNTIF(Tbl3_Pcode2,J1005),1),0)-1+MATCH(J1005,Tbl3_Pcode2,0)-1,1)</f>
        <v>#N/A</v>
      </c>
      <c r="N1005" s="96" t="e">
        <f t="array" aca="1" ref="N1005" ca="1">OFFSET(Tbl4_Name4,MATCH(M1005,OFFSET(Tbl4_Admin3PCODE,MATCH(L1005,Tbl4_PCODE3,0),1,COUNTIF(Tbl4_PCODE3,L1005),1),0)-1+MATCH(L1005,Tbl4_PCODE3,0)-1,1)</f>
        <v>#N/A</v>
      </c>
      <c r="O1005" s="96" t="str">
        <f ca="1">IFERROR(VLOOKUP(N1005,PCODE4:LATITUDE,2,FALSE),"")</f>
        <v/>
      </c>
      <c r="P1005" s="96" t="str">
        <f ca="1">IFERROR(VLOOKUP(N1005,PCODE4:LONGITUDE,3,FALSE),"")</f>
        <v/>
      </c>
      <c r="Q1005" s="81"/>
      <c r="R1005" s="80"/>
      <c r="S1005" s="73"/>
      <c r="T1005" s="73"/>
      <c r="U1005" s="73"/>
      <c r="V1005" s="73"/>
      <c r="W1005" s="73"/>
      <c r="X1005" s="73"/>
      <c r="Y1005" s="74">
        <f>SUM(Table1[[#This Row],[Syr]:[Other]])</f>
        <v>0</v>
      </c>
    </row>
    <row r="1006" spans="1:25" ht="15" customHeight="1">
      <c r="A1006" s="78"/>
      <c r="B1006" s="78"/>
      <c r="D1006" s="71"/>
      <c r="G1006" s="71"/>
      <c r="H1006" s="96" t="e">
        <f>INDEX(TblAdmin1[Admin1 Code],MATCH(G1006,TblAdmin1[Tbl1_Admin1],0),1)</f>
        <v>#N/A</v>
      </c>
      <c r="I1006" s="71"/>
      <c r="J1006" s="96" t="e">
        <f t="array" aca="1" ref="J1006" ca="1">OFFSET(Tbl2_Name2,MATCH(I1006,OFFSET(Tbl2_RegionPCODE,MATCH(H1006,Tbl2_Pcode1,0),1,COUNTIF(Tbl2_Pcode1,H1006),1),0)-1+MATCH(H1006,Tbl2_Pcode1,0)-1,1)</f>
        <v>#N/A</v>
      </c>
      <c r="K1006" s="71"/>
      <c r="L1006" s="96" t="e">
        <f t="array" aca="1" ref="L1006" ca="1">OFFSET(Tbl3_Name3,MATCH(K1006,OFFSET(Tbl3_Admin2PCODE,MATCH(J1006,Tbl3_Pcode2,0),1,COUNTIF(Tbl3_Pcode2,J1006),1),0)-1+MATCH(J1006,Tbl3_Pcode2,0)-1,1)</f>
        <v>#N/A</v>
      </c>
      <c r="N1006" s="96" t="e">
        <f t="array" aca="1" ref="N1006" ca="1">OFFSET(Tbl4_Name4,MATCH(M1006,OFFSET(Tbl4_Admin3PCODE,MATCH(L1006,Tbl4_PCODE3,0),1,COUNTIF(Tbl4_PCODE3,L1006),1),0)-1+MATCH(L1006,Tbl4_PCODE3,0)-1,1)</f>
        <v>#N/A</v>
      </c>
      <c r="O1006" s="96" t="str">
        <f ca="1">IFERROR(VLOOKUP(N1006,PCODE4:LATITUDE,2,FALSE),"")</f>
        <v/>
      </c>
      <c r="P1006" s="96" t="str">
        <f ca="1">IFERROR(VLOOKUP(N1006,PCODE4:LONGITUDE,3,FALSE),"")</f>
        <v/>
      </c>
      <c r="Q1006" s="81"/>
      <c r="R1006" s="80"/>
      <c r="S1006" s="73"/>
      <c r="T1006" s="73"/>
      <c r="U1006" s="73"/>
      <c r="V1006" s="73"/>
      <c r="W1006" s="73"/>
      <c r="X1006" s="73"/>
      <c r="Y1006" s="74">
        <f>SUM(Table1[[#This Row],[Syr]:[Other]])</f>
        <v>0</v>
      </c>
    </row>
    <row r="1007" spans="1:25" ht="15" customHeight="1">
      <c r="A1007" s="78"/>
      <c r="B1007" s="78"/>
      <c r="D1007" s="71"/>
      <c r="G1007" s="71"/>
      <c r="H1007" s="96" t="e">
        <f>INDEX(TblAdmin1[Admin1 Code],MATCH(G1007,TblAdmin1[Tbl1_Admin1],0),1)</f>
        <v>#N/A</v>
      </c>
      <c r="I1007" s="71"/>
      <c r="J1007" s="96" t="e">
        <f t="array" aca="1" ref="J1007" ca="1">OFFSET(Tbl2_Name2,MATCH(I1007,OFFSET(Tbl2_RegionPCODE,MATCH(H1007,Tbl2_Pcode1,0),1,COUNTIF(Tbl2_Pcode1,H1007),1),0)-1+MATCH(H1007,Tbl2_Pcode1,0)-1,1)</f>
        <v>#N/A</v>
      </c>
      <c r="K1007" s="71"/>
      <c r="L1007" s="96" t="e">
        <f t="array" aca="1" ref="L1007" ca="1">OFFSET(Tbl3_Name3,MATCH(K1007,OFFSET(Tbl3_Admin2PCODE,MATCH(J1007,Tbl3_Pcode2,0),1,COUNTIF(Tbl3_Pcode2,J1007),1),0)-1+MATCH(J1007,Tbl3_Pcode2,0)-1,1)</f>
        <v>#N/A</v>
      </c>
      <c r="N1007" s="96" t="e">
        <f t="array" aca="1" ref="N1007" ca="1">OFFSET(Tbl4_Name4,MATCH(M1007,OFFSET(Tbl4_Admin3PCODE,MATCH(L1007,Tbl4_PCODE3,0),1,COUNTIF(Tbl4_PCODE3,L1007),1),0)-1+MATCH(L1007,Tbl4_PCODE3,0)-1,1)</f>
        <v>#N/A</v>
      </c>
      <c r="O1007" s="96" t="str">
        <f ca="1">IFERROR(VLOOKUP(N1007,PCODE4:LATITUDE,2,FALSE),"")</f>
        <v/>
      </c>
      <c r="P1007" s="96" t="str">
        <f ca="1">IFERROR(VLOOKUP(N1007,PCODE4:LONGITUDE,3,FALSE),"")</f>
        <v/>
      </c>
      <c r="Q1007" s="81"/>
      <c r="R1007" s="80"/>
      <c r="S1007" s="73"/>
      <c r="T1007" s="73"/>
      <c r="U1007" s="73"/>
      <c r="V1007" s="73"/>
      <c r="W1007" s="73"/>
      <c r="X1007" s="73"/>
      <c r="Y1007" s="74">
        <f>SUM(Table1[[#This Row],[Syr]:[Other]])</f>
        <v>0</v>
      </c>
    </row>
    <row r="1008" spans="1:25" ht="15" customHeight="1">
      <c r="A1008" s="78"/>
      <c r="B1008" s="78"/>
      <c r="D1008" s="71"/>
      <c r="G1008" s="71"/>
      <c r="H1008" s="96" t="e">
        <f>INDEX(TblAdmin1[Admin1 Code],MATCH(G1008,TblAdmin1[Tbl1_Admin1],0),1)</f>
        <v>#N/A</v>
      </c>
      <c r="I1008" s="71"/>
      <c r="J1008" s="96" t="e">
        <f t="array" aca="1" ref="J1008" ca="1">OFFSET(Tbl2_Name2,MATCH(I1008,OFFSET(Tbl2_RegionPCODE,MATCH(H1008,Tbl2_Pcode1,0),1,COUNTIF(Tbl2_Pcode1,H1008),1),0)-1+MATCH(H1008,Tbl2_Pcode1,0)-1,1)</f>
        <v>#N/A</v>
      </c>
      <c r="K1008" s="71"/>
      <c r="L1008" s="96" t="e">
        <f t="array" aca="1" ref="L1008" ca="1">OFFSET(Tbl3_Name3,MATCH(K1008,OFFSET(Tbl3_Admin2PCODE,MATCH(J1008,Tbl3_Pcode2,0),1,COUNTIF(Tbl3_Pcode2,J1008),1),0)-1+MATCH(J1008,Tbl3_Pcode2,0)-1,1)</f>
        <v>#N/A</v>
      </c>
      <c r="N1008" s="96" t="e">
        <f t="array" aca="1" ref="N1008" ca="1">OFFSET(Tbl4_Name4,MATCH(M1008,OFFSET(Tbl4_Admin3PCODE,MATCH(L1008,Tbl4_PCODE3,0),1,COUNTIF(Tbl4_PCODE3,L1008),1),0)-1+MATCH(L1008,Tbl4_PCODE3,0)-1,1)</f>
        <v>#N/A</v>
      </c>
      <c r="O1008" s="96" t="str">
        <f ca="1">IFERROR(VLOOKUP(N1008,PCODE4:LATITUDE,2,FALSE),"")</f>
        <v/>
      </c>
      <c r="P1008" s="96" t="str">
        <f ca="1">IFERROR(VLOOKUP(N1008,PCODE4:LONGITUDE,3,FALSE),"")</f>
        <v/>
      </c>
      <c r="Q1008" s="81"/>
      <c r="R1008" s="80"/>
      <c r="S1008" s="73"/>
      <c r="T1008" s="73"/>
      <c r="U1008" s="73"/>
      <c r="V1008" s="73"/>
      <c r="W1008" s="73"/>
      <c r="X1008" s="73"/>
      <c r="Y1008" s="74">
        <f>SUM(Table1[[#This Row],[Syr]:[Other]])</f>
        <v>0</v>
      </c>
    </row>
    <row r="1009" spans="1:25" ht="15" customHeight="1">
      <c r="A1009" s="78"/>
      <c r="B1009" s="78"/>
      <c r="D1009" s="71"/>
      <c r="G1009" s="71"/>
      <c r="H1009" s="96" t="e">
        <f>INDEX(TblAdmin1[Admin1 Code],MATCH(G1009,TblAdmin1[Tbl1_Admin1],0),1)</f>
        <v>#N/A</v>
      </c>
      <c r="I1009" s="71"/>
      <c r="J1009" s="96" t="e">
        <f t="array" aca="1" ref="J1009" ca="1">OFFSET(Tbl2_Name2,MATCH(I1009,OFFSET(Tbl2_RegionPCODE,MATCH(H1009,Tbl2_Pcode1,0),1,COUNTIF(Tbl2_Pcode1,H1009),1),0)-1+MATCH(H1009,Tbl2_Pcode1,0)-1,1)</f>
        <v>#N/A</v>
      </c>
      <c r="K1009" s="71"/>
      <c r="L1009" s="96" t="e">
        <f t="array" aca="1" ref="L1009" ca="1">OFFSET(Tbl3_Name3,MATCH(K1009,OFFSET(Tbl3_Admin2PCODE,MATCH(J1009,Tbl3_Pcode2,0),1,COUNTIF(Tbl3_Pcode2,J1009),1),0)-1+MATCH(J1009,Tbl3_Pcode2,0)-1,1)</f>
        <v>#N/A</v>
      </c>
      <c r="N1009" s="96" t="e">
        <f t="array" aca="1" ref="N1009" ca="1">OFFSET(Tbl4_Name4,MATCH(M1009,OFFSET(Tbl4_Admin3PCODE,MATCH(L1009,Tbl4_PCODE3,0),1,COUNTIF(Tbl4_PCODE3,L1009),1),0)-1+MATCH(L1009,Tbl4_PCODE3,0)-1,1)</f>
        <v>#N/A</v>
      </c>
      <c r="O1009" s="96" t="str">
        <f ca="1">IFERROR(VLOOKUP(N1009,PCODE4:LATITUDE,2,FALSE),"")</f>
        <v/>
      </c>
      <c r="P1009" s="96" t="str">
        <f ca="1">IFERROR(VLOOKUP(N1009,PCODE4:LONGITUDE,3,FALSE),"")</f>
        <v/>
      </c>
      <c r="Q1009" s="81"/>
      <c r="R1009" s="80"/>
      <c r="S1009" s="73"/>
      <c r="T1009" s="73"/>
      <c r="U1009" s="73"/>
      <c r="V1009" s="73"/>
      <c r="W1009" s="73"/>
      <c r="X1009" s="73"/>
      <c r="Y1009" s="74">
        <f>SUM(Table1[[#This Row],[Syr]:[Other]])</f>
        <v>0</v>
      </c>
    </row>
    <row r="1010" spans="1:25" ht="15" customHeight="1">
      <c r="A1010" s="78"/>
      <c r="B1010" s="78"/>
      <c r="D1010" s="71"/>
      <c r="G1010" s="71"/>
      <c r="H1010" s="96" t="e">
        <f>INDEX(TblAdmin1[Admin1 Code],MATCH(G1010,TblAdmin1[Tbl1_Admin1],0),1)</f>
        <v>#N/A</v>
      </c>
      <c r="I1010" s="71"/>
      <c r="J1010" s="96" t="e">
        <f t="array" aca="1" ref="J1010" ca="1">OFFSET(Tbl2_Name2,MATCH(I1010,OFFSET(Tbl2_RegionPCODE,MATCH(H1010,Tbl2_Pcode1,0),1,COUNTIF(Tbl2_Pcode1,H1010),1),0)-1+MATCH(H1010,Tbl2_Pcode1,0)-1,1)</f>
        <v>#N/A</v>
      </c>
      <c r="K1010" s="71"/>
      <c r="L1010" s="96" t="e">
        <f t="array" aca="1" ref="L1010" ca="1">OFFSET(Tbl3_Name3,MATCH(K1010,OFFSET(Tbl3_Admin2PCODE,MATCH(J1010,Tbl3_Pcode2,0),1,COUNTIF(Tbl3_Pcode2,J1010),1),0)-1+MATCH(J1010,Tbl3_Pcode2,0)-1,1)</f>
        <v>#N/A</v>
      </c>
      <c r="N1010" s="96" t="e">
        <f t="array" aca="1" ref="N1010" ca="1">OFFSET(Tbl4_Name4,MATCH(M1010,OFFSET(Tbl4_Admin3PCODE,MATCH(L1010,Tbl4_PCODE3,0),1,COUNTIF(Tbl4_PCODE3,L1010),1),0)-1+MATCH(L1010,Tbl4_PCODE3,0)-1,1)</f>
        <v>#N/A</v>
      </c>
      <c r="O1010" s="96" t="str">
        <f ca="1">IFERROR(VLOOKUP(N1010,PCODE4:LATITUDE,2,FALSE),"")</f>
        <v/>
      </c>
      <c r="P1010" s="96" t="str">
        <f ca="1">IFERROR(VLOOKUP(N1010,PCODE4:LONGITUDE,3,FALSE),"")</f>
        <v/>
      </c>
      <c r="Q1010" s="81"/>
      <c r="R1010" s="80"/>
      <c r="S1010" s="73"/>
      <c r="T1010" s="73"/>
      <c r="U1010" s="73"/>
      <c r="V1010" s="73"/>
      <c r="W1010" s="73"/>
      <c r="X1010" s="73"/>
      <c r="Y1010" s="74">
        <f>SUM(Table1[[#This Row],[Syr]:[Other]])</f>
        <v>0</v>
      </c>
    </row>
    <row r="1011" spans="1:25" ht="15" customHeight="1">
      <c r="A1011" s="78"/>
      <c r="B1011" s="78"/>
      <c r="D1011" s="71"/>
      <c r="G1011" s="71"/>
      <c r="H1011" s="96" t="e">
        <f>INDEX(TblAdmin1[Admin1 Code],MATCH(G1011,TblAdmin1[Tbl1_Admin1],0),1)</f>
        <v>#N/A</v>
      </c>
      <c r="I1011" s="71"/>
      <c r="J1011" s="96" t="e">
        <f t="array" aca="1" ref="J1011" ca="1">OFFSET(Tbl2_Name2,MATCH(I1011,OFFSET(Tbl2_RegionPCODE,MATCH(H1011,Tbl2_Pcode1,0),1,COUNTIF(Tbl2_Pcode1,H1011),1),0)-1+MATCH(H1011,Tbl2_Pcode1,0)-1,1)</f>
        <v>#N/A</v>
      </c>
      <c r="K1011" s="71"/>
      <c r="L1011" s="96" t="e">
        <f t="array" aca="1" ref="L1011" ca="1">OFFSET(Tbl3_Name3,MATCH(K1011,OFFSET(Tbl3_Admin2PCODE,MATCH(J1011,Tbl3_Pcode2,0),1,COUNTIF(Tbl3_Pcode2,J1011),1),0)-1+MATCH(J1011,Tbl3_Pcode2,0)-1,1)</f>
        <v>#N/A</v>
      </c>
      <c r="N1011" s="96" t="e">
        <f t="array" aca="1" ref="N1011" ca="1">OFFSET(Tbl4_Name4,MATCH(M1011,OFFSET(Tbl4_Admin3PCODE,MATCH(L1011,Tbl4_PCODE3,0),1,COUNTIF(Tbl4_PCODE3,L1011),1),0)-1+MATCH(L1011,Tbl4_PCODE3,0)-1,1)</f>
        <v>#N/A</v>
      </c>
      <c r="O1011" s="96" t="str">
        <f ca="1">IFERROR(VLOOKUP(N1011,PCODE4:LATITUDE,2,FALSE),"")</f>
        <v/>
      </c>
      <c r="P1011" s="96" t="str">
        <f ca="1">IFERROR(VLOOKUP(N1011,PCODE4:LONGITUDE,3,FALSE),"")</f>
        <v/>
      </c>
      <c r="Q1011" s="81"/>
      <c r="R1011" s="80"/>
      <c r="S1011" s="73"/>
      <c r="T1011" s="73"/>
      <c r="U1011" s="73"/>
      <c r="V1011" s="73"/>
      <c r="W1011" s="73"/>
      <c r="X1011" s="73"/>
      <c r="Y1011" s="74">
        <f>SUM(Table1[[#This Row],[Syr]:[Other]])</f>
        <v>0</v>
      </c>
    </row>
    <row r="1012" spans="1:25" ht="15" customHeight="1">
      <c r="A1012" s="78"/>
      <c r="B1012" s="78"/>
      <c r="D1012" s="71"/>
      <c r="G1012" s="71"/>
      <c r="H1012" s="96" t="e">
        <f>INDEX(TblAdmin1[Admin1 Code],MATCH(G1012,TblAdmin1[Tbl1_Admin1],0),1)</f>
        <v>#N/A</v>
      </c>
      <c r="I1012" s="71"/>
      <c r="J1012" s="96" t="e">
        <f t="array" aca="1" ref="J1012" ca="1">OFFSET(Tbl2_Name2,MATCH(I1012,OFFSET(Tbl2_RegionPCODE,MATCH(H1012,Tbl2_Pcode1,0),1,COUNTIF(Tbl2_Pcode1,H1012),1),0)-1+MATCH(H1012,Tbl2_Pcode1,0)-1,1)</f>
        <v>#N/A</v>
      </c>
      <c r="K1012" s="71"/>
      <c r="L1012" s="96" t="e">
        <f t="array" aca="1" ref="L1012" ca="1">OFFSET(Tbl3_Name3,MATCH(K1012,OFFSET(Tbl3_Admin2PCODE,MATCH(J1012,Tbl3_Pcode2,0),1,COUNTIF(Tbl3_Pcode2,J1012),1),0)-1+MATCH(J1012,Tbl3_Pcode2,0)-1,1)</f>
        <v>#N/A</v>
      </c>
      <c r="N1012" s="96" t="e">
        <f t="array" aca="1" ref="N1012" ca="1">OFFSET(Tbl4_Name4,MATCH(M1012,OFFSET(Tbl4_Admin3PCODE,MATCH(L1012,Tbl4_PCODE3,0),1,COUNTIF(Tbl4_PCODE3,L1012),1),0)-1+MATCH(L1012,Tbl4_PCODE3,0)-1,1)</f>
        <v>#N/A</v>
      </c>
      <c r="O1012" s="96" t="str">
        <f ca="1">IFERROR(VLOOKUP(N1012,PCODE4:LATITUDE,2,FALSE),"")</f>
        <v/>
      </c>
      <c r="P1012" s="96" t="str">
        <f ca="1">IFERROR(VLOOKUP(N1012,PCODE4:LONGITUDE,3,FALSE),"")</f>
        <v/>
      </c>
      <c r="Q1012" s="81"/>
      <c r="R1012" s="80"/>
      <c r="S1012" s="73"/>
      <c r="T1012" s="73"/>
      <c r="U1012" s="73"/>
      <c r="V1012" s="73"/>
      <c r="W1012" s="73"/>
      <c r="X1012" s="73"/>
      <c r="Y1012" s="74">
        <f>SUM(Table1[[#This Row],[Syr]:[Other]])</f>
        <v>0</v>
      </c>
    </row>
    <row r="1013" spans="1:25" ht="15" customHeight="1">
      <c r="A1013" s="78"/>
      <c r="B1013" s="78"/>
      <c r="D1013" s="71"/>
      <c r="G1013" s="71"/>
      <c r="H1013" s="96" t="e">
        <f>INDEX(TblAdmin1[Admin1 Code],MATCH(G1013,TblAdmin1[Tbl1_Admin1],0),1)</f>
        <v>#N/A</v>
      </c>
      <c r="I1013" s="71"/>
      <c r="J1013" s="96" t="e">
        <f t="array" aca="1" ref="J1013" ca="1">OFFSET(Tbl2_Name2,MATCH(I1013,OFFSET(Tbl2_RegionPCODE,MATCH(H1013,Tbl2_Pcode1,0),1,COUNTIF(Tbl2_Pcode1,H1013),1),0)-1+MATCH(H1013,Tbl2_Pcode1,0)-1,1)</f>
        <v>#N/A</v>
      </c>
      <c r="K1013" s="71"/>
      <c r="L1013" s="96" t="e">
        <f t="array" aca="1" ref="L1013" ca="1">OFFSET(Tbl3_Name3,MATCH(K1013,OFFSET(Tbl3_Admin2PCODE,MATCH(J1013,Tbl3_Pcode2,0),1,COUNTIF(Tbl3_Pcode2,J1013),1),0)-1+MATCH(J1013,Tbl3_Pcode2,0)-1,1)</f>
        <v>#N/A</v>
      </c>
      <c r="N1013" s="96" t="e">
        <f t="array" aca="1" ref="N1013" ca="1">OFFSET(Tbl4_Name4,MATCH(M1013,OFFSET(Tbl4_Admin3PCODE,MATCH(L1013,Tbl4_PCODE3,0),1,COUNTIF(Tbl4_PCODE3,L1013),1),0)-1+MATCH(L1013,Tbl4_PCODE3,0)-1,1)</f>
        <v>#N/A</v>
      </c>
      <c r="O1013" s="96" t="str">
        <f ca="1">IFERROR(VLOOKUP(N1013,PCODE4:LATITUDE,2,FALSE),"")</f>
        <v/>
      </c>
      <c r="P1013" s="96" t="str">
        <f ca="1">IFERROR(VLOOKUP(N1013,PCODE4:LONGITUDE,3,FALSE),"")</f>
        <v/>
      </c>
      <c r="Q1013" s="81"/>
      <c r="R1013" s="80"/>
      <c r="S1013" s="73"/>
      <c r="T1013" s="73"/>
      <c r="U1013" s="73"/>
      <c r="V1013" s="73"/>
      <c r="W1013" s="73"/>
      <c r="X1013" s="73"/>
      <c r="Y1013" s="74">
        <f>SUM(Table1[[#This Row],[Syr]:[Other]])</f>
        <v>0</v>
      </c>
    </row>
    <row r="1014" spans="1:25" ht="15" customHeight="1">
      <c r="A1014" s="78"/>
      <c r="B1014" s="78"/>
      <c r="D1014" s="71"/>
      <c r="G1014" s="71"/>
      <c r="H1014" s="96" t="e">
        <f>INDEX(TblAdmin1[Admin1 Code],MATCH(G1014,TblAdmin1[Tbl1_Admin1],0),1)</f>
        <v>#N/A</v>
      </c>
      <c r="I1014" s="71"/>
      <c r="J1014" s="96" t="e">
        <f t="array" aca="1" ref="J1014" ca="1">OFFSET(Tbl2_Name2,MATCH(I1014,OFFSET(Tbl2_RegionPCODE,MATCH(H1014,Tbl2_Pcode1,0),1,COUNTIF(Tbl2_Pcode1,H1014),1),0)-1+MATCH(H1014,Tbl2_Pcode1,0)-1,1)</f>
        <v>#N/A</v>
      </c>
      <c r="K1014" s="71"/>
      <c r="L1014" s="96" t="e">
        <f t="array" aca="1" ref="L1014" ca="1">OFFSET(Tbl3_Name3,MATCH(K1014,OFFSET(Tbl3_Admin2PCODE,MATCH(J1014,Tbl3_Pcode2,0),1,COUNTIF(Tbl3_Pcode2,J1014),1),0)-1+MATCH(J1014,Tbl3_Pcode2,0)-1,1)</f>
        <v>#N/A</v>
      </c>
      <c r="N1014" s="96" t="e">
        <f t="array" aca="1" ref="N1014" ca="1">OFFSET(Tbl4_Name4,MATCH(M1014,OFFSET(Tbl4_Admin3PCODE,MATCH(L1014,Tbl4_PCODE3,0),1,COUNTIF(Tbl4_PCODE3,L1014),1),0)-1+MATCH(L1014,Tbl4_PCODE3,0)-1,1)</f>
        <v>#N/A</v>
      </c>
      <c r="O1014" s="96" t="str">
        <f ca="1">IFERROR(VLOOKUP(N1014,PCODE4:LATITUDE,2,FALSE),"")</f>
        <v/>
      </c>
      <c r="P1014" s="96" t="str">
        <f ca="1">IFERROR(VLOOKUP(N1014,PCODE4:LONGITUDE,3,FALSE),"")</f>
        <v/>
      </c>
      <c r="Q1014" s="81"/>
      <c r="R1014" s="80"/>
      <c r="S1014" s="73"/>
      <c r="T1014" s="73"/>
      <c r="U1014" s="73"/>
      <c r="V1014" s="73"/>
      <c r="W1014" s="73"/>
      <c r="X1014" s="73"/>
      <c r="Y1014" s="74">
        <f>SUM(Table1[[#This Row],[Syr]:[Other]])</f>
        <v>0</v>
      </c>
    </row>
    <row r="1015" spans="1:25" ht="15" customHeight="1">
      <c r="A1015" s="78"/>
      <c r="B1015" s="78"/>
      <c r="D1015" s="71"/>
      <c r="G1015" s="71"/>
      <c r="H1015" s="96" t="e">
        <f>INDEX(TblAdmin1[Admin1 Code],MATCH(G1015,TblAdmin1[Tbl1_Admin1],0),1)</f>
        <v>#N/A</v>
      </c>
      <c r="I1015" s="71"/>
      <c r="J1015" s="96" t="e">
        <f t="array" aca="1" ref="J1015" ca="1">OFFSET(Tbl2_Name2,MATCH(I1015,OFFSET(Tbl2_RegionPCODE,MATCH(H1015,Tbl2_Pcode1,0),1,COUNTIF(Tbl2_Pcode1,H1015),1),0)-1+MATCH(H1015,Tbl2_Pcode1,0)-1,1)</f>
        <v>#N/A</v>
      </c>
      <c r="K1015" s="71"/>
      <c r="L1015" s="96" t="e">
        <f t="array" aca="1" ref="L1015" ca="1">OFFSET(Tbl3_Name3,MATCH(K1015,OFFSET(Tbl3_Admin2PCODE,MATCH(J1015,Tbl3_Pcode2,0),1,COUNTIF(Tbl3_Pcode2,J1015),1),0)-1+MATCH(J1015,Tbl3_Pcode2,0)-1,1)</f>
        <v>#N/A</v>
      </c>
      <c r="N1015" s="96" t="e">
        <f t="array" aca="1" ref="N1015" ca="1">OFFSET(Tbl4_Name4,MATCH(M1015,OFFSET(Tbl4_Admin3PCODE,MATCH(L1015,Tbl4_PCODE3,0),1,COUNTIF(Tbl4_PCODE3,L1015),1),0)-1+MATCH(L1015,Tbl4_PCODE3,0)-1,1)</f>
        <v>#N/A</v>
      </c>
      <c r="O1015" s="96" t="str">
        <f ca="1">IFERROR(VLOOKUP(N1015,PCODE4:LATITUDE,2,FALSE),"")</f>
        <v/>
      </c>
      <c r="P1015" s="96" t="str">
        <f ca="1">IFERROR(VLOOKUP(N1015,PCODE4:LONGITUDE,3,FALSE),"")</f>
        <v/>
      </c>
      <c r="Q1015" s="81"/>
      <c r="R1015" s="80"/>
      <c r="S1015" s="73"/>
      <c r="T1015" s="73"/>
      <c r="U1015" s="73"/>
      <c r="V1015" s="73"/>
      <c r="W1015" s="73"/>
      <c r="X1015" s="73"/>
      <c r="Y1015" s="74">
        <f>SUM(Table1[[#This Row],[Syr]:[Other]])</f>
        <v>0</v>
      </c>
    </row>
    <row r="1016" spans="1:25" ht="15" customHeight="1">
      <c r="A1016" s="78"/>
      <c r="B1016" s="78"/>
      <c r="D1016" s="71"/>
      <c r="G1016" s="71"/>
      <c r="H1016" s="96" t="e">
        <f>INDEX(TblAdmin1[Admin1 Code],MATCH(G1016,TblAdmin1[Tbl1_Admin1],0),1)</f>
        <v>#N/A</v>
      </c>
      <c r="I1016" s="71"/>
      <c r="J1016" s="96" t="e">
        <f t="array" aca="1" ref="J1016" ca="1">OFFSET(Tbl2_Name2,MATCH(I1016,OFFSET(Tbl2_RegionPCODE,MATCH(H1016,Tbl2_Pcode1,0),1,COUNTIF(Tbl2_Pcode1,H1016),1),0)-1+MATCH(H1016,Tbl2_Pcode1,0)-1,1)</f>
        <v>#N/A</v>
      </c>
      <c r="K1016" s="71"/>
      <c r="L1016" s="96" t="e">
        <f t="array" aca="1" ref="L1016" ca="1">OFFSET(Tbl3_Name3,MATCH(K1016,OFFSET(Tbl3_Admin2PCODE,MATCH(J1016,Tbl3_Pcode2,0),1,COUNTIF(Tbl3_Pcode2,J1016),1),0)-1+MATCH(J1016,Tbl3_Pcode2,0)-1,1)</f>
        <v>#N/A</v>
      </c>
      <c r="N1016" s="96" t="e">
        <f t="array" aca="1" ref="N1016" ca="1">OFFSET(Tbl4_Name4,MATCH(M1016,OFFSET(Tbl4_Admin3PCODE,MATCH(L1016,Tbl4_PCODE3,0),1,COUNTIF(Tbl4_PCODE3,L1016),1),0)-1+MATCH(L1016,Tbl4_PCODE3,0)-1,1)</f>
        <v>#N/A</v>
      </c>
      <c r="O1016" s="96" t="str">
        <f ca="1">IFERROR(VLOOKUP(N1016,PCODE4:LATITUDE,2,FALSE),"")</f>
        <v/>
      </c>
      <c r="P1016" s="96" t="str">
        <f ca="1">IFERROR(VLOOKUP(N1016,PCODE4:LONGITUDE,3,FALSE),"")</f>
        <v/>
      </c>
      <c r="Q1016" s="81"/>
      <c r="R1016" s="80"/>
      <c r="S1016" s="73"/>
      <c r="T1016" s="73"/>
      <c r="U1016" s="73"/>
      <c r="V1016" s="73"/>
      <c r="W1016" s="73"/>
      <c r="X1016" s="73"/>
      <c r="Y1016" s="74">
        <f>SUM(Table1[[#This Row],[Syr]:[Other]])</f>
        <v>0</v>
      </c>
    </row>
    <row r="1017" spans="1:25" ht="15" customHeight="1">
      <c r="A1017" s="78"/>
      <c r="B1017" s="78"/>
      <c r="D1017" s="71"/>
      <c r="G1017" s="71"/>
      <c r="H1017" s="96" t="e">
        <f>INDEX(TblAdmin1[Admin1 Code],MATCH(G1017,TblAdmin1[Tbl1_Admin1],0),1)</f>
        <v>#N/A</v>
      </c>
      <c r="I1017" s="71"/>
      <c r="J1017" s="96" t="e">
        <f t="array" aca="1" ref="J1017" ca="1">OFFSET(Tbl2_Name2,MATCH(I1017,OFFSET(Tbl2_RegionPCODE,MATCH(H1017,Tbl2_Pcode1,0),1,COUNTIF(Tbl2_Pcode1,H1017),1),0)-1+MATCH(H1017,Tbl2_Pcode1,0)-1,1)</f>
        <v>#N/A</v>
      </c>
      <c r="K1017" s="71"/>
      <c r="L1017" s="96" t="e">
        <f t="array" aca="1" ref="L1017" ca="1">OFFSET(Tbl3_Name3,MATCH(K1017,OFFSET(Tbl3_Admin2PCODE,MATCH(J1017,Tbl3_Pcode2,0),1,COUNTIF(Tbl3_Pcode2,J1017),1),0)-1+MATCH(J1017,Tbl3_Pcode2,0)-1,1)</f>
        <v>#N/A</v>
      </c>
      <c r="N1017" s="96" t="e">
        <f t="array" aca="1" ref="N1017" ca="1">OFFSET(Tbl4_Name4,MATCH(M1017,OFFSET(Tbl4_Admin3PCODE,MATCH(L1017,Tbl4_PCODE3,0),1,COUNTIF(Tbl4_PCODE3,L1017),1),0)-1+MATCH(L1017,Tbl4_PCODE3,0)-1,1)</f>
        <v>#N/A</v>
      </c>
      <c r="O1017" s="96" t="str">
        <f ca="1">IFERROR(VLOOKUP(N1017,PCODE4:LATITUDE,2,FALSE),"")</f>
        <v/>
      </c>
      <c r="P1017" s="96" t="str">
        <f ca="1">IFERROR(VLOOKUP(N1017,PCODE4:LONGITUDE,3,FALSE),"")</f>
        <v/>
      </c>
      <c r="Q1017" s="81"/>
      <c r="R1017" s="80"/>
      <c r="S1017" s="73"/>
      <c r="T1017" s="73"/>
      <c r="U1017" s="73"/>
      <c r="V1017" s="73"/>
      <c r="W1017" s="73"/>
      <c r="X1017" s="73"/>
      <c r="Y1017" s="74">
        <f>SUM(Table1[[#This Row],[Syr]:[Other]])</f>
        <v>0</v>
      </c>
    </row>
    <row r="1018" spans="1:25" ht="15" customHeight="1">
      <c r="A1018" s="78"/>
      <c r="B1018" s="78"/>
      <c r="D1018" s="71"/>
      <c r="G1018" s="71"/>
      <c r="H1018" s="96" t="e">
        <f>INDEX(TblAdmin1[Admin1 Code],MATCH(G1018,TblAdmin1[Tbl1_Admin1],0),1)</f>
        <v>#N/A</v>
      </c>
      <c r="I1018" s="71"/>
      <c r="J1018" s="96" t="e">
        <f t="array" aca="1" ref="J1018" ca="1">OFFSET(Tbl2_Name2,MATCH(I1018,OFFSET(Tbl2_RegionPCODE,MATCH(H1018,Tbl2_Pcode1,0),1,COUNTIF(Tbl2_Pcode1,H1018),1),0)-1+MATCH(H1018,Tbl2_Pcode1,0)-1,1)</f>
        <v>#N/A</v>
      </c>
      <c r="K1018" s="71"/>
      <c r="L1018" s="96" t="e">
        <f t="array" aca="1" ref="L1018" ca="1">OFFSET(Tbl3_Name3,MATCH(K1018,OFFSET(Tbl3_Admin2PCODE,MATCH(J1018,Tbl3_Pcode2,0),1,COUNTIF(Tbl3_Pcode2,J1018),1),0)-1+MATCH(J1018,Tbl3_Pcode2,0)-1,1)</f>
        <v>#N/A</v>
      </c>
      <c r="N1018" s="96" t="e">
        <f t="array" aca="1" ref="N1018" ca="1">OFFSET(Tbl4_Name4,MATCH(M1018,OFFSET(Tbl4_Admin3PCODE,MATCH(L1018,Tbl4_PCODE3,0),1,COUNTIF(Tbl4_PCODE3,L1018),1),0)-1+MATCH(L1018,Tbl4_PCODE3,0)-1,1)</f>
        <v>#N/A</v>
      </c>
      <c r="O1018" s="96" t="str">
        <f ca="1">IFERROR(VLOOKUP(N1018,PCODE4:LATITUDE,2,FALSE),"")</f>
        <v/>
      </c>
      <c r="P1018" s="96" t="str">
        <f ca="1">IFERROR(VLOOKUP(N1018,PCODE4:LONGITUDE,3,FALSE),"")</f>
        <v/>
      </c>
      <c r="Q1018" s="81"/>
      <c r="R1018" s="80"/>
      <c r="S1018" s="73"/>
      <c r="T1018" s="73"/>
      <c r="U1018" s="73"/>
      <c r="V1018" s="73"/>
      <c r="W1018" s="73"/>
      <c r="X1018" s="73"/>
      <c r="Y1018" s="74">
        <f>SUM(Table1[[#This Row],[Syr]:[Other]])</f>
        <v>0</v>
      </c>
    </row>
    <row r="1019" spans="1:25" ht="15" customHeight="1">
      <c r="A1019" s="78"/>
      <c r="B1019" s="78"/>
      <c r="D1019" s="71"/>
      <c r="G1019" s="71"/>
      <c r="H1019" s="96" t="e">
        <f>INDEX(TblAdmin1[Admin1 Code],MATCH(G1019,TblAdmin1[Tbl1_Admin1],0),1)</f>
        <v>#N/A</v>
      </c>
      <c r="I1019" s="71"/>
      <c r="J1019" s="96" t="e">
        <f t="array" aca="1" ref="J1019" ca="1">OFFSET(Tbl2_Name2,MATCH(I1019,OFFSET(Tbl2_RegionPCODE,MATCH(H1019,Tbl2_Pcode1,0),1,COUNTIF(Tbl2_Pcode1,H1019),1),0)-1+MATCH(H1019,Tbl2_Pcode1,0)-1,1)</f>
        <v>#N/A</v>
      </c>
      <c r="K1019" s="71"/>
      <c r="L1019" s="96" t="e">
        <f t="array" aca="1" ref="L1019" ca="1">OFFSET(Tbl3_Name3,MATCH(K1019,OFFSET(Tbl3_Admin2PCODE,MATCH(J1019,Tbl3_Pcode2,0),1,COUNTIF(Tbl3_Pcode2,J1019),1),0)-1+MATCH(J1019,Tbl3_Pcode2,0)-1,1)</f>
        <v>#N/A</v>
      </c>
      <c r="N1019" s="96" t="e">
        <f t="array" aca="1" ref="N1019" ca="1">OFFSET(Tbl4_Name4,MATCH(M1019,OFFSET(Tbl4_Admin3PCODE,MATCH(L1019,Tbl4_PCODE3,0),1,COUNTIF(Tbl4_PCODE3,L1019),1),0)-1+MATCH(L1019,Tbl4_PCODE3,0)-1,1)</f>
        <v>#N/A</v>
      </c>
      <c r="O1019" s="96" t="str">
        <f ca="1">IFERROR(VLOOKUP(N1019,PCODE4:LATITUDE,2,FALSE),"")</f>
        <v/>
      </c>
      <c r="P1019" s="96" t="str">
        <f ca="1">IFERROR(VLOOKUP(N1019,PCODE4:LONGITUDE,3,FALSE),"")</f>
        <v/>
      </c>
      <c r="Q1019" s="81"/>
      <c r="R1019" s="80"/>
      <c r="S1019" s="73"/>
      <c r="T1019" s="73"/>
      <c r="U1019" s="73"/>
      <c r="V1019" s="73"/>
      <c r="W1019" s="73"/>
      <c r="X1019" s="73"/>
      <c r="Y1019" s="74">
        <f>SUM(Table1[[#This Row],[Syr]:[Other]])</f>
        <v>0</v>
      </c>
    </row>
    <row r="1020" spans="1:25" ht="15" customHeight="1">
      <c r="A1020" s="78"/>
      <c r="B1020" s="78"/>
      <c r="D1020" s="71"/>
      <c r="G1020" s="71"/>
      <c r="H1020" s="96" t="e">
        <f>INDEX(TblAdmin1[Admin1 Code],MATCH(G1020,TblAdmin1[Tbl1_Admin1],0),1)</f>
        <v>#N/A</v>
      </c>
      <c r="I1020" s="71"/>
      <c r="J1020" s="96" t="e">
        <f t="array" aca="1" ref="J1020" ca="1">OFFSET(Tbl2_Name2,MATCH(I1020,OFFSET(Tbl2_RegionPCODE,MATCH(H1020,Tbl2_Pcode1,0),1,COUNTIF(Tbl2_Pcode1,H1020),1),0)-1+MATCH(H1020,Tbl2_Pcode1,0)-1,1)</f>
        <v>#N/A</v>
      </c>
      <c r="K1020" s="71"/>
      <c r="L1020" s="96" t="e">
        <f t="array" aca="1" ref="L1020" ca="1">OFFSET(Tbl3_Name3,MATCH(K1020,OFFSET(Tbl3_Admin2PCODE,MATCH(J1020,Tbl3_Pcode2,0),1,COUNTIF(Tbl3_Pcode2,J1020),1),0)-1+MATCH(J1020,Tbl3_Pcode2,0)-1,1)</f>
        <v>#N/A</v>
      </c>
      <c r="N1020" s="96" t="e">
        <f t="array" aca="1" ref="N1020" ca="1">OFFSET(Tbl4_Name4,MATCH(M1020,OFFSET(Tbl4_Admin3PCODE,MATCH(L1020,Tbl4_PCODE3,0),1,COUNTIF(Tbl4_PCODE3,L1020),1),0)-1+MATCH(L1020,Tbl4_PCODE3,0)-1,1)</f>
        <v>#N/A</v>
      </c>
      <c r="O1020" s="96" t="str">
        <f ca="1">IFERROR(VLOOKUP(N1020,PCODE4:LATITUDE,2,FALSE),"")</f>
        <v/>
      </c>
      <c r="P1020" s="96" t="str">
        <f ca="1">IFERROR(VLOOKUP(N1020,PCODE4:LONGITUDE,3,FALSE),"")</f>
        <v/>
      </c>
      <c r="Q1020" s="81"/>
      <c r="R1020" s="80"/>
      <c r="S1020" s="73"/>
      <c r="T1020" s="73"/>
      <c r="U1020" s="73"/>
      <c r="V1020" s="73"/>
      <c r="W1020" s="73"/>
      <c r="X1020" s="73"/>
      <c r="Y1020" s="74">
        <f>SUM(Table1[[#This Row],[Syr]:[Other]])</f>
        <v>0</v>
      </c>
    </row>
    <row r="1021" spans="1:25" ht="15" customHeight="1">
      <c r="A1021" s="78"/>
      <c r="B1021" s="78"/>
      <c r="D1021" s="71"/>
      <c r="G1021" s="71"/>
      <c r="H1021" s="96" t="e">
        <f>INDEX(TblAdmin1[Admin1 Code],MATCH(G1021,TblAdmin1[Tbl1_Admin1],0),1)</f>
        <v>#N/A</v>
      </c>
      <c r="I1021" s="71"/>
      <c r="J1021" s="96" t="e">
        <f t="array" aca="1" ref="J1021" ca="1">OFFSET(Tbl2_Name2,MATCH(I1021,OFFSET(Tbl2_RegionPCODE,MATCH(H1021,Tbl2_Pcode1,0),1,COUNTIF(Tbl2_Pcode1,H1021),1),0)-1+MATCH(H1021,Tbl2_Pcode1,0)-1,1)</f>
        <v>#N/A</v>
      </c>
      <c r="K1021" s="71"/>
      <c r="L1021" s="96" t="e">
        <f t="array" aca="1" ref="L1021" ca="1">OFFSET(Tbl3_Name3,MATCH(K1021,OFFSET(Tbl3_Admin2PCODE,MATCH(J1021,Tbl3_Pcode2,0),1,COUNTIF(Tbl3_Pcode2,J1021),1),0)-1+MATCH(J1021,Tbl3_Pcode2,0)-1,1)</f>
        <v>#N/A</v>
      </c>
      <c r="N1021" s="96" t="e">
        <f t="array" aca="1" ref="N1021" ca="1">OFFSET(Tbl4_Name4,MATCH(M1021,OFFSET(Tbl4_Admin3PCODE,MATCH(L1021,Tbl4_PCODE3,0),1,COUNTIF(Tbl4_PCODE3,L1021),1),0)-1+MATCH(L1021,Tbl4_PCODE3,0)-1,1)</f>
        <v>#N/A</v>
      </c>
      <c r="O1021" s="96" t="str">
        <f ca="1">IFERROR(VLOOKUP(N1021,PCODE4:LATITUDE,2,FALSE),"")</f>
        <v/>
      </c>
      <c r="P1021" s="96" t="str">
        <f ca="1">IFERROR(VLOOKUP(N1021,PCODE4:LONGITUDE,3,FALSE),"")</f>
        <v/>
      </c>
      <c r="Q1021" s="81"/>
      <c r="R1021" s="80"/>
      <c r="S1021" s="73"/>
      <c r="T1021" s="73"/>
      <c r="U1021" s="73"/>
      <c r="V1021" s="73"/>
      <c r="W1021" s="73"/>
      <c r="X1021" s="73"/>
      <c r="Y1021" s="74">
        <f>SUM(Table1[[#This Row],[Syr]:[Other]])</f>
        <v>0</v>
      </c>
    </row>
    <row r="1022" spans="1:25" ht="15" customHeight="1">
      <c r="A1022" s="78"/>
      <c r="B1022" s="78"/>
      <c r="D1022" s="71"/>
      <c r="G1022" s="71"/>
      <c r="H1022" s="96" t="e">
        <f>INDEX(TblAdmin1[Admin1 Code],MATCH(G1022,TblAdmin1[Tbl1_Admin1],0),1)</f>
        <v>#N/A</v>
      </c>
      <c r="I1022" s="71"/>
      <c r="J1022" s="96" t="e">
        <f t="array" aca="1" ref="J1022" ca="1">OFFSET(Tbl2_Name2,MATCH(I1022,OFFSET(Tbl2_RegionPCODE,MATCH(H1022,Tbl2_Pcode1,0),1,COUNTIF(Tbl2_Pcode1,H1022),1),0)-1+MATCH(H1022,Tbl2_Pcode1,0)-1,1)</f>
        <v>#N/A</v>
      </c>
      <c r="K1022" s="71"/>
      <c r="L1022" s="96" t="e">
        <f t="array" aca="1" ref="L1022" ca="1">OFFSET(Tbl3_Name3,MATCH(K1022,OFFSET(Tbl3_Admin2PCODE,MATCH(J1022,Tbl3_Pcode2,0),1,COUNTIF(Tbl3_Pcode2,J1022),1),0)-1+MATCH(J1022,Tbl3_Pcode2,0)-1,1)</f>
        <v>#N/A</v>
      </c>
      <c r="N1022" s="96" t="e">
        <f t="array" aca="1" ref="N1022" ca="1">OFFSET(Tbl4_Name4,MATCH(M1022,OFFSET(Tbl4_Admin3PCODE,MATCH(L1022,Tbl4_PCODE3,0),1,COUNTIF(Tbl4_PCODE3,L1022),1),0)-1+MATCH(L1022,Tbl4_PCODE3,0)-1,1)</f>
        <v>#N/A</v>
      </c>
      <c r="O1022" s="96" t="str">
        <f ca="1">IFERROR(VLOOKUP(N1022,PCODE4:LATITUDE,2,FALSE),"")</f>
        <v/>
      </c>
      <c r="P1022" s="96" t="str">
        <f ca="1">IFERROR(VLOOKUP(N1022,PCODE4:LONGITUDE,3,FALSE),"")</f>
        <v/>
      </c>
      <c r="Q1022" s="81"/>
      <c r="R1022" s="80"/>
      <c r="S1022" s="73"/>
      <c r="T1022" s="73"/>
      <c r="U1022" s="73"/>
      <c r="V1022" s="73"/>
      <c r="W1022" s="73"/>
      <c r="X1022" s="73"/>
      <c r="Y1022" s="74">
        <f>SUM(Table1[[#This Row],[Syr]:[Other]])</f>
        <v>0</v>
      </c>
    </row>
    <row r="1023" spans="1:25" ht="15" customHeight="1">
      <c r="A1023" s="78"/>
      <c r="B1023" s="78"/>
      <c r="D1023" s="71"/>
      <c r="G1023" s="71"/>
      <c r="H1023" s="96" t="e">
        <f>INDEX(TblAdmin1[Admin1 Code],MATCH(G1023,TblAdmin1[Tbl1_Admin1],0),1)</f>
        <v>#N/A</v>
      </c>
      <c r="I1023" s="71"/>
      <c r="J1023" s="96" t="e">
        <f t="array" aca="1" ref="J1023" ca="1">OFFSET(Tbl2_Name2,MATCH(I1023,OFFSET(Tbl2_RegionPCODE,MATCH(H1023,Tbl2_Pcode1,0),1,COUNTIF(Tbl2_Pcode1,H1023),1),0)-1+MATCH(H1023,Tbl2_Pcode1,0)-1,1)</f>
        <v>#N/A</v>
      </c>
      <c r="K1023" s="71"/>
      <c r="L1023" s="96" t="e">
        <f t="array" aca="1" ref="L1023" ca="1">OFFSET(Tbl3_Name3,MATCH(K1023,OFFSET(Tbl3_Admin2PCODE,MATCH(J1023,Tbl3_Pcode2,0),1,COUNTIF(Tbl3_Pcode2,J1023),1),0)-1+MATCH(J1023,Tbl3_Pcode2,0)-1,1)</f>
        <v>#N/A</v>
      </c>
      <c r="N1023" s="96" t="e">
        <f t="array" aca="1" ref="N1023" ca="1">OFFSET(Tbl4_Name4,MATCH(M1023,OFFSET(Tbl4_Admin3PCODE,MATCH(L1023,Tbl4_PCODE3,0),1,COUNTIF(Tbl4_PCODE3,L1023),1),0)-1+MATCH(L1023,Tbl4_PCODE3,0)-1,1)</f>
        <v>#N/A</v>
      </c>
      <c r="O1023" s="96" t="str">
        <f ca="1">IFERROR(VLOOKUP(N1023,PCODE4:LATITUDE,2,FALSE),"")</f>
        <v/>
      </c>
      <c r="P1023" s="96" t="str">
        <f ca="1">IFERROR(VLOOKUP(N1023,PCODE4:LONGITUDE,3,FALSE),"")</f>
        <v/>
      </c>
      <c r="Q1023" s="81"/>
      <c r="R1023" s="80"/>
      <c r="S1023" s="73"/>
      <c r="T1023" s="73"/>
      <c r="U1023" s="73"/>
      <c r="V1023" s="73"/>
      <c r="W1023" s="73"/>
      <c r="X1023" s="73"/>
      <c r="Y1023" s="74">
        <f>SUM(Table1[[#This Row],[Syr]:[Other]])</f>
        <v>0</v>
      </c>
    </row>
    <row r="1024" spans="1:25" ht="15" customHeight="1">
      <c r="A1024" s="78"/>
      <c r="B1024" s="78"/>
      <c r="D1024" s="71"/>
      <c r="G1024" s="71"/>
      <c r="H1024" s="96" t="e">
        <f>INDEX(TblAdmin1[Admin1 Code],MATCH(G1024,TblAdmin1[Tbl1_Admin1],0),1)</f>
        <v>#N/A</v>
      </c>
      <c r="I1024" s="71"/>
      <c r="J1024" s="96" t="e">
        <f t="array" aca="1" ref="J1024" ca="1">OFFSET(Tbl2_Name2,MATCH(I1024,OFFSET(Tbl2_RegionPCODE,MATCH(H1024,Tbl2_Pcode1,0),1,COUNTIF(Tbl2_Pcode1,H1024),1),0)-1+MATCH(H1024,Tbl2_Pcode1,0)-1,1)</f>
        <v>#N/A</v>
      </c>
      <c r="K1024" s="71"/>
      <c r="L1024" s="96" t="e">
        <f t="array" aca="1" ref="L1024" ca="1">OFFSET(Tbl3_Name3,MATCH(K1024,OFFSET(Tbl3_Admin2PCODE,MATCH(J1024,Tbl3_Pcode2,0),1,COUNTIF(Tbl3_Pcode2,J1024),1),0)-1+MATCH(J1024,Tbl3_Pcode2,0)-1,1)</f>
        <v>#N/A</v>
      </c>
      <c r="N1024" s="96" t="e">
        <f t="array" aca="1" ref="N1024" ca="1">OFFSET(Tbl4_Name4,MATCH(M1024,OFFSET(Tbl4_Admin3PCODE,MATCH(L1024,Tbl4_PCODE3,0),1,COUNTIF(Tbl4_PCODE3,L1024),1),0)-1+MATCH(L1024,Tbl4_PCODE3,0)-1,1)</f>
        <v>#N/A</v>
      </c>
      <c r="O1024" s="96" t="str">
        <f ca="1">IFERROR(VLOOKUP(N1024,PCODE4:LATITUDE,2,FALSE),"")</f>
        <v/>
      </c>
      <c r="P1024" s="96" t="str">
        <f ca="1">IFERROR(VLOOKUP(N1024,PCODE4:LONGITUDE,3,FALSE),"")</f>
        <v/>
      </c>
      <c r="Q1024" s="81"/>
      <c r="R1024" s="80"/>
      <c r="S1024" s="73"/>
      <c r="T1024" s="73"/>
      <c r="U1024" s="73"/>
      <c r="V1024" s="73"/>
      <c r="W1024" s="73"/>
      <c r="X1024" s="73"/>
      <c r="Y1024" s="74">
        <f>SUM(Table1[[#This Row],[Syr]:[Other]])</f>
        <v>0</v>
      </c>
    </row>
    <row r="1025" spans="1:25" ht="15" customHeight="1">
      <c r="A1025" s="78"/>
      <c r="B1025" s="78"/>
      <c r="D1025" s="71"/>
      <c r="G1025" s="71"/>
      <c r="H1025" s="96" t="e">
        <f>INDEX(TblAdmin1[Admin1 Code],MATCH(G1025,TblAdmin1[Tbl1_Admin1],0),1)</f>
        <v>#N/A</v>
      </c>
      <c r="I1025" s="71"/>
      <c r="J1025" s="96" t="e">
        <f t="array" aca="1" ref="J1025" ca="1">OFFSET(Tbl2_Name2,MATCH(I1025,OFFSET(Tbl2_RegionPCODE,MATCH(H1025,Tbl2_Pcode1,0),1,COUNTIF(Tbl2_Pcode1,H1025),1),0)-1+MATCH(H1025,Tbl2_Pcode1,0)-1,1)</f>
        <v>#N/A</v>
      </c>
      <c r="K1025" s="71"/>
      <c r="L1025" s="96" t="e">
        <f t="array" aca="1" ref="L1025" ca="1">OFFSET(Tbl3_Name3,MATCH(K1025,OFFSET(Tbl3_Admin2PCODE,MATCH(J1025,Tbl3_Pcode2,0),1,COUNTIF(Tbl3_Pcode2,J1025),1),0)-1+MATCH(J1025,Tbl3_Pcode2,0)-1,1)</f>
        <v>#N/A</v>
      </c>
      <c r="N1025" s="96" t="e">
        <f t="array" aca="1" ref="N1025" ca="1">OFFSET(Tbl4_Name4,MATCH(M1025,OFFSET(Tbl4_Admin3PCODE,MATCH(L1025,Tbl4_PCODE3,0),1,COUNTIF(Tbl4_PCODE3,L1025),1),0)-1+MATCH(L1025,Tbl4_PCODE3,0)-1,1)</f>
        <v>#N/A</v>
      </c>
      <c r="O1025" s="96" t="str">
        <f ca="1">IFERROR(VLOOKUP(N1025,PCODE4:LATITUDE,2,FALSE),"")</f>
        <v/>
      </c>
      <c r="P1025" s="96" t="str">
        <f ca="1">IFERROR(VLOOKUP(N1025,PCODE4:LONGITUDE,3,FALSE),"")</f>
        <v/>
      </c>
      <c r="Q1025" s="81"/>
      <c r="R1025" s="80"/>
      <c r="S1025" s="73"/>
      <c r="T1025" s="73"/>
      <c r="U1025" s="73"/>
      <c r="V1025" s="73"/>
      <c r="W1025" s="73"/>
      <c r="X1025" s="73"/>
      <c r="Y1025" s="74">
        <f>SUM(Table1[[#This Row],[Syr]:[Other]])</f>
        <v>0</v>
      </c>
    </row>
    <row r="1026" spans="1:25" ht="15" customHeight="1">
      <c r="A1026" s="78"/>
      <c r="B1026" s="78"/>
      <c r="D1026" s="71"/>
      <c r="G1026" s="71"/>
      <c r="H1026" s="96" t="e">
        <f>INDEX(TblAdmin1[Admin1 Code],MATCH(G1026,TblAdmin1[Tbl1_Admin1],0),1)</f>
        <v>#N/A</v>
      </c>
      <c r="I1026" s="71"/>
      <c r="J1026" s="96" t="e">
        <f t="array" aca="1" ref="J1026" ca="1">OFFSET(Tbl2_Name2,MATCH(I1026,OFFSET(Tbl2_RegionPCODE,MATCH(H1026,Tbl2_Pcode1,0),1,COUNTIF(Tbl2_Pcode1,H1026),1),0)-1+MATCH(H1026,Tbl2_Pcode1,0)-1,1)</f>
        <v>#N/A</v>
      </c>
      <c r="K1026" s="71"/>
      <c r="L1026" s="96" t="e">
        <f t="array" aca="1" ref="L1026" ca="1">OFFSET(Tbl3_Name3,MATCH(K1026,OFFSET(Tbl3_Admin2PCODE,MATCH(J1026,Tbl3_Pcode2,0),1,COUNTIF(Tbl3_Pcode2,J1026),1),0)-1+MATCH(J1026,Tbl3_Pcode2,0)-1,1)</f>
        <v>#N/A</v>
      </c>
      <c r="N1026" s="96" t="e">
        <f t="array" aca="1" ref="N1026" ca="1">OFFSET(Tbl4_Name4,MATCH(M1026,OFFSET(Tbl4_Admin3PCODE,MATCH(L1026,Tbl4_PCODE3,0),1,COUNTIF(Tbl4_PCODE3,L1026),1),0)-1+MATCH(L1026,Tbl4_PCODE3,0)-1,1)</f>
        <v>#N/A</v>
      </c>
      <c r="O1026" s="96" t="str">
        <f ca="1">IFERROR(VLOOKUP(N1026,PCODE4:LATITUDE,2,FALSE),"")</f>
        <v/>
      </c>
      <c r="P1026" s="96" t="str">
        <f ca="1">IFERROR(VLOOKUP(N1026,PCODE4:LONGITUDE,3,FALSE),"")</f>
        <v/>
      </c>
      <c r="Q1026" s="81"/>
      <c r="R1026" s="80"/>
      <c r="S1026" s="73"/>
      <c r="T1026" s="73"/>
      <c r="U1026" s="73"/>
      <c r="V1026" s="73"/>
      <c r="W1026" s="73"/>
      <c r="X1026" s="73"/>
      <c r="Y1026" s="74">
        <f>SUM(Table1[[#This Row],[Syr]:[Other]])</f>
        <v>0</v>
      </c>
    </row>
    <row r="1027" spans="1:25" ht="15" customHeight="1">
      <c r="A1027" s="78"/>
      <c r="B1027" s="78"/>
      <c r="D1027" s="71"/>
      <c r="G1027" s="71"/>
      <c r="H1027" s="96" t="e">
        <f>INDEX(TblAdmin1[Admin1 Code],MATCH(G1027,TblAdmin1[Tbl1_Admin1],0),1)</f>
        <v>#N/A</v>
      </c>
      <c r="I1027" s="71"/>
      <c r="J1027" s="96" t="e">
        <f t="array" aca="1" ref="J1027" ca="1">OFFSET(Tbl2_Name2,MATCH(I1027,OFFSET(Tbl2_RegionPCODE,MATCH(H1027,Tbl2_Pcode1,0),1,COUNTIF(Tbl2_Pcode1,H1027),1),0)-1+MATCH(H1027,Tbl2_Pcode1,0)-1,1)</f>
        <v>#N/A</v>
      </c>
      <c r="K1027" s="71"/>
      <c r="L1027" s="96" t="e">
        <f t="array" aca="1" ref="L1027" ca="1">OFFSET(Tbl3_Name3,MATCH(K1027,OFFSET(Tbl3_Admin2PCODE,MATCH(J1027,Tbl3_Pcode2,0),1,COUNTIF(Tbl3_Pcode2,J1027),1),0)-1+MATCH(J1027,Tbl3_Pcode2,0)-1,1)</f>
        <v>#N/A</v>
      </c>
      <c r="N1027" s="96" t="e">
        <f t="array" aca="1" ref="N1027" ca="1">OFFSET(Tbl4_Name4,MATCH(M1027,OFFSET(Tbl4_Admin3PCODE,MATCH(L1027,Tbl4_PCODE3,0),1,COUNTIF(Tbl4_PCODE3,L1027),1),0)-1+MATCH(L1027,Tbl4_PCODE3,0)-1,1)</f>
        <v>#N/A</v>
      </c>
      <c r="O1027" s="96" t="str">
        <f ca="1">IFERROR(VLOOKUP(N1027,PCODE4:LATITUDE,2,FALSE),"")</f>
        <v/>
      </c>
      <c r="P1027" s="96" t="str">
        <f ca="1">IFERROR(VLOOKUP(N1027,PCODE4:LONGITUDE,3,FALSE),"")</f>
        <v/>
      </c>
      <c r="Q1027" s="81"/>
      <c r="R1027" s="80"/>
      <c r="S1027" s="73"/>
      <c r="T1027" s="73"/>
      <c r="U1027" s="73"/>
      <c r="V1027" s="73"/>
      <c r="W1027" s="73"/>
      <c r="X1027" s="73"/>
      <c r="Y1027" s="74">
        <f>SUM(Table1[[#This Row],[Syr]:[Other]])</f>
        <v>0</v>
      </c>
    </row>
    <row r="1028" spans="1:25" ht="15" customHeight="1">
      <c r="A1028" s="78"/>
      <c r="B1028" s="78"/>
      <c r="D1028" s="71"/>
      <c r="G1028" s="71"/>
      <c r="H1028" s="96" t="e">
        <f>INDEX(TblAdmin1[Admin1 Code],MATCH(G1028,TblAdmin1[Tbl1_Admin1],0),1)</f>
        <v>#N/A</v>
      </c>
      <c r="I1028" s="71"/>
      <c r="J1028" s="96" t="e">
        <f t="array" aca="1" ref="J1028" ca="1">OFFSET(Tbl2_Name2,MATCH(I1028,OFFSET(Tbl2_RegionPCODE,MATCH(H1028,Tbl2_Pcode1,0),1,COUNTIF(Tbl2_Pcode1,H1028),1),0)-1+MATCH(H1028,Tbl2_Pcode1,0)-1,1)</f>
        <v>#N/A</v>
      </c>
      <c r="K1028" s="71"/>
      <c r="L1028" s="96" t="e">
        <f t="array" aca="1" ref="L1028" ca="1">OFFSET(Tbl3_Name3,MATCH(K1028,OFFSET(Tbl3_Admin2PCODE,MATCH(J1028,Tbl3_Pcode2,0),1,COUNTIF(Tbl3_Pcode2,J1028),1),0)-1+MATCH(J1028,Tbl3_Pcode2,0)-1,1)</f>
        <v>#N/A</v>
      </c>
      <c r="N1028" s="96" t="e">
        <f t="array" aca="1" ref="N1028" ca="1">OFFSET(Tbl4_Name4,MATCH(M1028,OFFSET(Tbl4_Admin3PCODE,MATCH(L1028,Tbl4_PCODE3,0),1,COUNTIF(Tbl4_PCODE3,L1028),1),0)-1+MATCH(L1028,Tbl4_PCODE3,0)-1,1)</f>
        <v>#N/A</v>
      </c>
      <c r="O1028" s="96" t="str">
        <f ca="1">IFERROR(VLOOKUP(N1028,PCODE4:LATITUDE,2,FALSE),"")</f>
        <v/>
      </c>
      <c r="P1028" s="96" t="str">
        <f ca="1">IFERROR(VLOOKUP(N1028,PCODE4:LONGITUDE,3,FALSE),"")</f>
        <v/>
      </c>
      <c r="Q1028" s="81"/>
      <c r="R1028" s="80"/>
      <c r="S1028" s="73"/>
      <c r="T1028" s="73"/>
      <c r="U1028" s="73"/>
      <c r="V1028" s="73"/>
      <c r="W1028" s="73"/>
      <c r="X1028" s="73"/>
      <c r="Y1028" s="74">
        <f>SUM(Table1[[#This Row],[Syr]:[Other]])</f>
        <v>0</v>
      </c>
    </row>
    <row r="1029" spans="1:25" ht="15" customHeight="1">
      <c r="A1029" s="78"/>
      <c r="B1029" s="78"/>
      <c r="D1029" s="71"/>
      <c r="G1029" s="71"/>
      <c r="H1029" s="96" t="e">
        <f>INDEX(TblAdmin1[Admin1 Code],MATCH(G1029,TblAdmin1[Tbl1_Admin1],0),1)</f>
        <v>#N/A</v>
      </c>
      <c r="I1029" s="71"/>
      <c r="J1029" s="96" t="e">
        <f t="array" aca="1" ref="J1029" ca="1">OFFSET(Tbl2_Name2,MATCH(I1029,OFFSET(Tbl2_RegionPCODE,MATCH(H1029,Tbl2_Pcode1,0),1,COUNTIF(Tbl2_Pcode1,H1029),1),0)-1+MATCH(H1029,Tbl2_Pcode1,0)-1,1)</f>
        <v>#N/A</v>
      </c>
      <c r="K1029" s="71"/>
      <c r="L1029" s="96" t="e">
        <f t="array" aca="1" ref="L1029" ca="1">OFFSET(Tbl3_Name3,MATCH(K1029,OFFSET(Tbl3_Admin2PCODE,MATCH(J1029,Tbl3_Pcode2,0),1,COUNTIF(Tbl3_Pcode2,J1029),1),0)-1+MATCH(J1029,Tbl3_Pcode2,0)-1,1)</f>
        <v>#N/A</v>
      </c>
      <c r="N1029" s="96" t="e">
        <f t="array" aca="1" ref="N1029" ca="1">OFFSET(Tbl4_Name4,MATCH(M1029,OFFSET(Tbl4_Admin3PCODE,MATCH(L1029,Tbl4_PCODE3,0),1,COUNTIF(Tbl4_PCODE3,L1029),1),0)-1+MATCH(L1029,Tbl4_PCODE3,0)-1,1)</f>
        <v>#N/A</v>
      </c>
      <c r="O1029" s="96" t="str">
        <f ca="1">IFERROR(VLOOKUP(N1029,PCODE4:LATITUDE,2,FALSE),"")</f>
        <v/>
      </c>
      <c r="P1029" s="96" t="str">
        <f ca="1">IFERROR(VLOOKUP(N1029,PCODE4:LONGITUDE,3,FALSE),"")</f>
        <v/>
      </c>
      <c r="Q1029" s="81"/>
      <c r="R1029" s="80"/>
      <c r="S1029" s="73"/>
      <c r="T1029" s="73"/>
      <c r="U1029" s="73"/>
      <c r="V1029" s="73"/>
      <c r="W1029" s="73"/>
      <c r="X1029" s="73"/>
      <c r="Y1029" s="74">
        <f>SUM(Table1[[#This Row],[Syr]:[Other]])</f>
        <v>0</v>
      </c>
    </row>
    <row r="1030" spans="1:25" ht="15" customHeight="1">
      <c r="A1030" s="78"/>
      <c r="B1030" s="78"/>
      <c r="D1030" s="71"/>
      <c r="G1030" s="71"/>
      <c r="H1030" s="96" t="e">
        <f>INDEX(TblAdmin1[Admin1 Code],MATCH(G1030,TblAdmin1[Tbl1_Admin1],0),1)</f>
        <v>#N/A</v>
      </c>
      <c r="I1030" s="71"/>
      <c r="J1030" s="96" t="e">
        <f t="array" aca="1" ref="J1030" ca="1">OFFSET(Tbl2_Name2,MATCH(I1030,OFFSET(Tbl2_RegionPCODE,MATCH(H1030,Tbl2_Pcode1,0),1,COUNTIF(Tbl2_Pcode1,H1030),1),0)-1+MATCH(H1030,Tbl2_Pcode1,0)-1,1)</f>
        <v>#N/A</v>
      </c>
      <c r="K1030" s="71"/>
      <c r="L1030" s="96" t="e">
        <f t="array" aca="1" ref="L1030" ca="1">OFFSET(Tbl3_Name3,MATCH(K1030,OFFSET(Tbl3_Admin2PCODE,MATCH(J1030,Tbl3_Pcode2,0),1,COUNTIF(Tbl3_Pcode2,J1030),1),0)-1+MATCH(J1030,Tbl3_Pcode2,0)-1,1)</f>
        <v>#N/A</v>
      </c>
      <c r="N1030" s="96" t="e">
        <f t="array" aca="1" ref="N1030" ca="1">OFFSET(Tbl4_Name4,MATCH(M1030,OFFSET(Tbl4_Admin3PCODE,MATCH(L1030,Tbl4_PCODE3,0),1,COUNTIF(Tbl4_PCODE3,L1030),1),0)-1+MATCH(L1030,Tbl4_PCODE3,0)-1,1)</f>
        <v>#N/A</v>
      </c>
      <c r="O1030" s="96" t="str">
        <f ca="1">IFERROR(VLOOKUP(N1030,PCODE4:LATITUDE,2,FALSE),"")</f>
        <v/>
      </c>
      <c r="P1030" s="96" t="str">
        <f ca="1">IFERROR(VLOOKUP(N1030,PCODE4:LONGITUDE,3,FALSE),"")</f>
        <v/>
      </c>
      <c r="Q1030" s="81"/>
      <c r="R1030" s="80"/>
      <c r="S1030" s="73"/>
      <c r="T1030" s="73"/>
      <c r="U1030" s="73"/>
      <c r="V1030" s="73"/>
      <c r="W1030" s="73"/>
      <c r="X1030" s="73"/>
      <c r="Y1030" s="74">
        <f>SUM(Table1[[#This Row],[Syr]:[Other]])</f>
        <v>0</v>
      </c>
    </row>
    <row r="1031" spans="1:25" ht="15" customHeight="1">
      <c r="A1031" s="78"/>
      <c r="B1031" s="78"/>
      <c r="D1031" s="71"/>
      <c r="G1031" s="71"/>
      <c r="H1031" s="96" t="e">
        <f>INDEX(TblAdmin1[Admin1 Code],MATCH(G1031,TblAdmin1[Tbl1_Admin1],0),1)</f>
        <v>#N/A</v>
      </c>
      <c r="I1031" s="71"/>
      <c r="J1031" s="96" t="e">
        <f t="array" aca="1" ref="J1031" ca="1">OFFSET(Tbl2_Name2,MATCH(I1031,OFFSET(Tbl2_RegionPCODE,MATCH(H1031,Tbl2_Pcode1,0),1,COUNTIF(Tbl2_Pcode1,H1031),1),0)-1+MATCH(H1031,Tbl2_Pcode1,0)-1,1)</f>
        <v>#N/A</v>
      </c>
      <c r="K1031" s="71"/>
      <c r="L1031" s="96" t="e">
        <f t="array" aca="1" ref="L1031" ca="1">OFFSET(Tbl3_Name3,MATCH(K1031,OFFSET(Tbl3_Admin2PCODE,MATCH(J1031,Tbl3_Pcode2,0),1,COUNTIF(Tbl3_Pcode2,J1031),1),0)-1+MATCH(J1031,Tbl3_Pcode2,0)-1,1)</f>
        <v>#N/A</v>
      </c>
      <c r="N1031" s="96" t="e">
        <f t="array" aca="1" ref="N1031" ca="1">OFFSET(Tbl4_Name4,MATCH(M1031,OFFSET(Tbl4_Admin3PCODE,MATCH(L1031,Tbl4_PCODE3,0),1,COUNTIF(Tbl4_PCODE3,L1031),1),0)-1+MATCH(L1031,Tbl4_PCODE3,0)-1,1)</f>
        <v>#N/A</v>
      </c>
      <c r="O1031" s="96" t="str">
        <f ca="1">IFERROR(VLOOKUP(N1031,PCODE4:LATITUDE,2,FALSE),"")</f>
        <v/>
      </c>
      <c r="P1031" s="96" t="str">
        <f ca="1">IFERROR(VLOOKUP(N1031,PCODE4:LONGITUDE,3,FALSE),"")</f>
        <v/>
      </c>
      <c r="Q1031" s="81"/>
      <c r="R1031" s="80"/>
      <c r="S1031" s="73"/>
      <c r="T1031" s="73"/>
      <c r="U1031" s="73"/>
      <c r="V1031" s="73"/>
      <c r="W1031" s="73"/>
      <c r="X1031" s="73"/>
      <c r="Y1031" s="74">
        <f>SUM(Table1[[#This Row],[Syr]:[Other]])</f>
        <v>0</v>
      </c>
    </row>
    <row r="1032" spans="1:25" ht="15" customHeight="1">
      <c r="A1032" s="78"/>
      <c r="B1032" s="78"/>
      <c r="D1032" s="71"/>
      <c r="G1032" s="71"/>
      <c r="H1032" s="96" t="e">
        <f>INDEX(TblAdmin1[Admin1 Code],MATCH(G1032,TblAdmin1[Tbl1_Admin1],0),1)</f>
        <v>#N/A</v>
      </c>
      <c r="I1032" s="71"/>
      <c r="J1032" s="96" t="e">
        <f t="array" aca="1" ref="J1032" ca="1">OFFSET(Tbl2_Name2,MATCH(I1032,OFFSET(Tbl2_RegionPCODE,MATCH(H1032,Tbl2_Pcode1,0),1,COUNTIF(Tbl2_Pcode1,H1032),1),0)-1+MATCH(H1032,Tbl2_Pcode1,0)-1,1)</f>
        <v>#N/A</v>
      </c>
      <c r="K1032" s="71"/>
      <c r="L1032" s="96" t="e">
        <f t="array" aca="1" ref="L1032" ca="1">OFFSET(Tbl3_Name3,MATCH(K1032,OFFSET(Tbl3_Admin2PCODE,MATCH(J1032,Tbl3_Pcode2,0),1,COUNTIF(Tbl3_Pcode2,J1032),1),0)-1+MATCH(J1032,Tbl3_Pcode2,0)-1,1)</f>
        <v>#N/A</v>
      </c>
      <c r="N1032" s="96" t="e">
        <f t="array" aca="1" ref="N1032" ca="1">OFFSET(Tbl4_Name4,MATCH(M1032,OFFSET(Tbl4_Admin3PCODE,MATCH(L1032,Tbl4_PCODE3,0),1,COUNTIF(Tbl4_PCODE3,L1032),1),0)-1+MATCH(L1032,Tbl4_PCODE3,0)-1,1)</f>
        <v>#N/A</v>
      </c>
      <c r="O1032" s="96" t="str">
        <f ca="1">IFERROR(VLOOKUP(N1032,PCODE4:LATITUDE,2,FALSE),"")</f>
        <v/>
      </c>
      <c r="P1032" s="96" t="str">
        <f ca="1">IFERROR(VLOOKUP(N1032,PCODE4:LONGITUDE,3,FALSE),"")</f>
        <v/>
      </c>
      <c r="Q1032" s="81"/>
      <c r="R1032" s="80"/>
      <c r="S1032" s="73"/>
      <c r="T1032" s="73"/>
      <c r="U1032" s="73"/>
      <c r="V1032" s="73"/>
      <c r="W1032" s="73"/>
      <c r="X1032" s="73"/>
      <c r="Y1032" s="74">
        <f>SUM(Table1[[#This Row],[Syr]:[Other]])</f>
        <v>0</v>
      </c>
    </row>
    <row r="1033" spans="1:25" ht="15" customHeight="1">
      <c r="A1033" s="78"/>
      <c r="B1033" s="78"/>
      <c r="D1033" s="71"/>
      <c r="G1033" s="71"/>
      <c r="H1033" s="96" t="e">
        <f>INDEX(TblAdmin1[Admin1 Code],MATCH(G1033,TblAdmin1[Tbl1_Admin1],0),1)</f>
        <v>#N/A</v>
      </c>
      <c r="I1033" s="71"/>
      <c r="J1033" s="96" t="e">
        <f t="array" aca="1" ref="J1033" ca="1">OFFSET(Tbl2_Name2,MATCH(I1033,OFFSET(Tbl2_RegionPCODE,MATCH(H1033,Tbl2_Pcode1,0),1,COUNTIF(Tbl2_Pcode1,H1033),1),0)-1+MATCH(H1033,Tbl2_Pcode1,0)-1,1)</f>
        <v>#N/A</v>
      </c>
      <c r="K1033" s="71"/>
      <c r="L1033" s="96" t="e">
        <f t="array" aca="1" ref="L1033" ca="1">OFFSET(Tbl3_Name3,MATCH(K1033,OFFSET(Tbl3_Admin2PCODE,MATCH(J1033,Tbl3_Pcode2,0),1,COUNTIF(Tbl3_Pcode2,J1033),1),0)-1+MATCH(J1033,Tbl3_Pcode2,0)-1,1)</f>
        <v>#N/A</v>
      </c>
      <c r="N1033" s="96" t="e">
        <f t="array" aca="1" ref="N1033" ca="1">OFFSET(Tbl4_Name4,MATCH(M1033,OFFSET(Tbl4_Admin3PCODE,MATCH(L1033,Tbl4_PCODE3,0),1,COUNTIF(Tbl4_PCODE3,L1033),1),0)-1+MATCH(L1033,Tbl4_PCODE3,0)-1,1)</f>
        <v>#N/A</v>
      </c>
      <c r="O1033" s="96" t="str">
        <f ca="1">IFERROR(VLOOKUP(N1033,PCODE4:LATITUDE,2,FALSE),"")</f>
        <v/>
      </c>
      <c r="P1033" s="96" t="str">
        <f ca="1">IFERROR(VLOOKUP(N1033,PCODE4:LONGITUDE,3,FALSE),"")</f>
        <v/>
      </c>
      <c r="Q1033" s="81"/>
      <c r="R1033" s="80"/>
      <c r="S1033" s="73"/>
      <c r="T1033" s="73"/>
      <c r="U1033" s="73"/>
      <c r="V1033" s="73"/>
      <c r="W1033" s="73"/>
      <c r="X1033" s="73"/>
      <c r="Y1033" s="74">
        <f>SUM(Table1[[#This Row],[Syr]:[Other]])</f>
        <v>0</v>
      </c>
    </row>
    <row r="1034" spans="1:25" ht="15" customHeight="1">
      <c r="A1034" s="78"/>
      <c r="B1034" s="78"/>
      <c r="D1034" s="71"/>
      <c r="G1034" s="71"/>
      <c r="H1034" s="96" t="e">
        <f>INDEX(TblAdmin1[Admin1 Code],MATCH(G1034,TblAdmin1[Tbl1_Admin1],0),1)</f>
        <v>#N/A</v>
      </c>
      <c r="I1034" s="71"/>
      <c r="J1034" s="96" t="e">
        <f t="array" aca="1" ref="J1034" ca="1">OFFSET(Tbl2_Name2,MATCH(I1034,OFFSET(Tbl2_RegionPCODE,MATCH(H1034,Tbl2_Pcode1,0),1,COUNTIF(Tbl2_Pcode1,H1034),1),0)-1+MATCH(H1034,Tbl2_Pcode1,0)-1,1)</f>
        <v>#N/A</v>
      </c>
      <c r="K1034" s="71"/>
      <c r="L1034" s="96" t="e">
        <f t="array" aca="1" ref="L1034" ca="1">OFFSET(Tbl3_Name3,MATCH(K1034,OFFSET(Tbl3_Admin2PCODE,MATCH(J1034,Tbl3_Pcode2,0),1,COUNTIF(Tbl3_Pcode2,J1034),1),0)-1+MATCH(J1034,Tbl3_Pcode2,0)-1,1)</f>
        <v>#N/A</v>
      </c>
      <c r="N1034" s="96" t="e">
        <f t="array" aca="1" ref="N1034" ca="1">OFFSET(Tbl4_Name4,MATCH(M1034,OFFSET(Tbl4_Admin3PCODE,MATCH(L1034,Tbl4_PCODE3,0),1,COUNTIF(Tbl4_PCODE3,L1034),1),0)-1+MATCH(L1034,Tbl4_PCODE3,0)-1,1)</f>
        <v>#N/A</v>
      </c>
      <c r="O1034" s="96" t="str">
        <f ca="1">IFERROR(VLOOKUP(N1034,PCODE4:LATITUDE,2,FALSE),"")</f>
        <v/>
      </c>
      <c r="P1034" s="96" t="str">
        <f ca="1">IFERROR(VLOOKUP(N1034,PCODE4:LONGITUDE,3,FALSE),"")</f>
        <v/>
      </c>
      <c r="Q1034" s="81"/>
      <c r="R1034" s="80"/>
      <c r="S1034" s="73"/>
      <c r="T1034" s="73"/>
      <c r="U1034" s="73"/>
      <c r="V1034" s="73"/>
      <c r="W1034" s="73"/>
      <c r="X1034" s="73"/>
      <c r="Y1034" s="74">
        <f>SUM(Table1[[#This Row],[Syr]:[Other]])</f>
        <v>0</v>
      </c>
    </row>
    <row r="1035" spans="1:25" ht="15" customHeight="1">
      <c r="A1035" s="78"/>
      <c r="B1035" s="78"/>
      <c r="D1035" s="71"/>
      <c r="G1035" s="71"/>
      <c r="H1035" s="96" t="e">
        <f>INDEX(TblAdmin1[Admin1 Code],MATCH(G1035,TblAdmin1[Tbl1_Admin1],0),1)</f>
        <v>#N/A</v>
      </c>
      <c r="I1035" s="71"/>
      <c r="J1035" s="96" t="e">
        <f t="array" aca="1" ref="J1035" ca="1">OFFSET(Tbl2_Name2,MATCH(I1035,OFFSET(Tbl2_RegionPCODE,MATCH(H1035,Tbl2_Pcode1,0),1,COUNTIF(Tbl2_Pcode1,H1035),1),0)-1+MATCH(H1035,Tbl2_Pcode1,0)-1,1)</f>
        <v>#N/A</v>
      </c>
      <c r="K1035" s="71"/>
      <c r="L1035" s="96" t="e">
        <f t="array" aca="1" ref="L1035" ca="1">OFFSET(Tbl3_Name3,MATCH(K1035,OFFSET(Tbl3_Admin2PCODE,MATCH(J1035,Tbl3_Pcode2,0),1,COUNTIF(Tbl3_Pcode2,J1035),1),0)-1+MATCH(J1035,Tbl3_Pcode2,0)-1,1)</f>
        <v>#N/A</v>
      </c>
      <c r="N1035" s="96" t="e">
        <f t="array" aca="1" ref="N1035" ca="1">OFFSET(Tbl4_Name4,MATCH(M1035,OFFSET(Tbl4_Admin3PCODE,MATCH(L1035,Tbl4_PCODE3,0),1,COUNTIF(Tbl4_PCODE3,L1035),1),0)-1+MATCH(L1035,Tbl4_PCODE3,0)-1,1)</f>
        <v>#N/A</v>
      </c>
      <c r="O1035" s="96" t="str">
        <f ca="1">IFERROR(VLOOKUP(N1035,PCODE4:LATITUDE,2,FALSE),"")</f>
        <v/>
      </c>
      <c r="P1035" s="96" t="str">
        <f ca="1">IFERROR(VLOOKUP(N1035,PCODE4:LONGITUDE,3,FALSE),"")</f>
        <v/>
      </c>
      <c r="Q1035" s="81"/>
      <c r="R1035" s="80"/>
      <c r="S1035" s="73"/>
      <c r="T1035" s="73"/>
      <c r="U1035" s="73"/>
      <c r="V1035" s="73"/>
      <c r="W1035" s="73"/>
      <c r="X1035" s="73"/>
      <c r="Y1035" s="74">
        <f>SUM(Table1[[#This Row],[Syr]:[Other]])</f>
        <v>0</v>
      </c>
    </row>
    <row r="1036" spans="1:25" ht="15" customHeight="1">
      <c r="A1036" s="78"/>
      <c r="B1036" s="78"/>
      <c r="D1036" s="71"/>
      <c r="G1036" s="71"/>
      <c r="H1036" s="96" t="e">
        <f>INDEX(TblAdmin1[Admin1 Code],MATCH(G1036,TblAdmin1[Tbl1_Admin1],0),1)</f>
        <v>#N/A</v>
      </c>
      <c r="I1036" s="71"/>
      <c r="J1036" s="96" t="e">
        <f t="array" aca="1" ref="J1036" ca="1">OFFSET(Tbl2_Name2,MATCH(I1036,OFFSET(Tbl2_RegionPCODE,MATCH(H1036,Tbl2_Pcode1,0),1,COUNTIF(Tbl2_Pcode1,H1036),1),0)-1+MATCH(H1036,Tbl2_Pcode1,0)-1,1)</f>
        <v>#N/A</v>
      </c>
      <c r="K1036" s="71"/>
      <c r="L1036" s="96" t="e">
        <f t="array" aca="1" ref="L1036" ca="1">OFFSET(Tbl3_Name3,MATCH(K1036,OFFSET(Tbl3_Admin2PCODE,MATCH(J1036,Tbl3_Pcode2,0),1,COUNTIF(Tbl3_Pcode2,J1036),1),0)-1+MATCH(J1036,Tbl3_Pcode2,0)-1,1)</f>
        <v>#N/A</v>
      </c>
      <c r="N1036" s="96" t="e">
        <f t="array" aca="1" ref="N1036" ca="1">OFFSET(Tbl4_Name4,MATCH(M1036,OFFSET(Tbl4_Admin3PCODE,MATCH(L1036,Tbl4_PCODE3,0),1,COUNTIF(Tbl4_PCODE3,L1036),1),0)-1+MATCH(L1036,Tbl4_PCODE3,0)-1,1)</f>
        <v>#N/A</v>
      </c>
      <c r="O1036" s="96" t="str">
        <f ca="1">IFERROR(VLOOKUP(N1036,PCODE4:LATITUDE,2,FALSE),"")</f>
        <v/>
      </c>
      <c r="P1036" s="96" t="str">
        <f ca="1">IFERROR(VLOOKUP(N1036,PCODE4:LONGITUDE,3,FALSE),"")</f>
        <v/>
      </c>
      <c r="Q1036" s="81"/>
      <c r="R1036" s="80"/>
      <c r="S1036" s="73"/>
      <c r="T1036" s="73"/>
      <c r="U1036" s="73"/>
      <c r="V1036" s="73"/>
      <c r="W1036" s="73"/>
      <c r="X1036" s="73"/>
      <c r="Y1036" s="74">
        <f>SUM(Table1[[#This Row],[Syr]:[Other]])</f>
        <v>0</v>
      </c>
    </row>
    <row r="1037" spans="1:25" ht="15" customHeight="1">
      <c r="A1037" s="78"/>
      <c r="B1037" s="78"/>
      <c r="D1037" s="71"/>
      <c r="G1037" s="71"/>
      <c r="H1037" s="96" t="e">
        <f>INDEX(TblAdmin1[Admin1 Code],MATCH(G1037,TblAdmin1[Tbl1_Admin1],0),1)</f>
        <v>#N/A</v>
      </c>
      <c r="I1037" s="71"/>
      <c r="J1037" s="96" t="e">
        <f t="array" aca="1" ref="J1037" ca="1">OFFSET(Tbl2_Name2,MATCH(I1037,OFFSET(Tbl2_RegionPCODE,MATCH(H1037,Tbl2_Pcode1,0),1,COUNTIF(Tbl2_Pcode1,H1037),1),0)-1+MATCH(H1037,Tbl2_Pcode1,0)-1,1)</f>
        <v>#N/A</v>
      </c>
      <c r="K1037" s="71"/>
      <c r="L1037" s="96" t="e">
        <f t="array" aca="1" ref="L1037" ca="1">OFFSET(Tbl3_Name3,MATCH(K1037,OFFSET(Tbl3_Admin2PCODE,MATCH(J1037,Tbl3_Pcode2,0),1,COUNTIF(Tbl3_Pcode2,J1037),1),0)-1+MATCH(J1037,Tbl3_Pcode2,0)-1,1)</f>
        <v>#N/A</v>
      </c>
      <c r="N1037" s="96" t="e">
        <f t="array" aca="1" ref="N1037" ca="1">OFFSET(Tbl4_Name4,MATCH(M1037,OFFSET(Tbl4_Admin3PCODE,MATCH(L1037,Tbl4_PCODE3,0),1,COUNTIF(Tbl4_PCODE3,L1037),1),0)-1+MATCH(L1037,Tbl4_PCODE3,0)-1,1)</f>
        <v>#N/A</v>
      </c>
      <c r="O1037" s="96" t="str">
        <f ca="1">IFERROR(VLOOKUP(N1037,PCODE4:LATITUDE,2,FALSE),"")</f>
        <v/>
      </c>
      <c r="P1037" s="96" t="str">
        <f ca="1">IFERROR(VLOOKUP(N1037,PCODE4:LONGITUDE,3,FALSE),"")</f>
        <v/>
      </c>
      <c r="Q1037" s="81"/>
      <c r="R1037" s="80"/>
      <c r="S1037" s="73"/>
      <c r="T1037" s="73"/>
      <c r="U1037" s="73"/>
      <c r="V1037" s="73"/>
      <c r="W1037" s="73"/>
      <c r="X1037" s="73"/>
      <c r="Y1037" s="74">
        <f>SUM(Table1[[#This Row],[Syr]:[Other]])</f>
        <v>0</v>
      </c>
    </row>
    <row r="1038" spans="1:25" ht="15" customHeight="1">
      <c r="A1038" s="78"/>
      <c r="B1038" s="78"/>
      <c r="D1038" s="71"/>
      <c r="G1038" s="71"/>
      <c r="H1038" s="96" t="e">
        <f>INDEX(TblAdmin1[Admin1 Code],MATCH(G1038,TblAdmin1[Tbl1_Admin1],0),1)</f>
        <v>#N/A</v>
      </c>
      <c r="I1038" s="71"/>
      <c r="J1038" s="96" t="e">
        <f t="array" aca="1" ref="J1038" ca="1">OFFSET(Tbl2_Name2,MATCH(I1038,OFFSET(Tbl2_RegionPCODE,MATCH(H1038,Tbl2_Pcode1,0),1,COUNTIF(Tbl2_Pcode1,H1038),1),0)-1+MATCH(H1038,Tbl2_Pcode1,0)-1,1)</f>
        <v>#N/A</v>
      </c>
      <c r="K1038" s="71"/>
      <c r="L1038" s="96" t="e">
        <f t="array" aca="1" ref="L1038" ca="1">OFFSET(Tbl3_Name3,MATCH(K1038,OFFSET(Tbl3_Admin2PCODE,MATCH(J1038,Tbl3_Pcode2,0),1,COUNTIF(Tbl3_Pcode2,J1038),1),0)-1+MATCH(J1038,Tbl3_Pcode2,0)-1,1)</f>
        <v>#N/A</v>
      </c>
      <c r="N1038" s="96" t="e">
        <f t="array" aca="1" ref="N1038" ca="1">OFFSET(Tbl4_Name4,MATCH(M1038,OFFSET(Tbl4_Admin3PCODE,MATCH(L1038,Tbl4_PCODE3,0),1,COUNTIF(Tbl4_PCODE3,L1038),1),0)-1+MATCH(L1038,Tbl4_PCODE3,0)-1,1)</f>
        <v>#N/A</v>
      </c>
      <c r="O1038" s="96" t="str">
        <f ca="1">IFERROR(VLOOKUP(N1038,PCODE4:LATITUDE,2,FALSE),"")</f>
        <v/>
      </c>
      <c r="P1038" s="96" t="str">
        <f ca="1">IFERROR(VLOOKUP(N1038,PCODE4:LONGITUDE,3,FALSE),"")</f>
        <v/>
      </c>
      <c r="Q1038" s="81"/>
      <c r="R1038" s="80"/>
      <c r="S1038" s="73"/>
      <c r="T1038" s="73"/>
      <c r="U1038" s="73"/>
      <c r="V1038" s="73"/>
      <c r="W1038" s="73"/>
      <c r="X1038" s="73"/>
      <c r="Y1038" s="74">
        <f>SUM(Table1[[#This Row],[Syr]:[Other]])</f>
        <v>0</v>
      </c>
    </row>
    <row r="1039" spans="1:25" ht="15" customHeight="1">
      <c r="A1039" s="78"/>
      <c r="B1039" s="78"/>
      <c r="D1039" s="71"/>
      <c r="G1039" s="71"/>
      <c r="H1039" s="96" t="e">
        <f>INDEX(TblAdmin1[Admin1 Code],MATCH(G1039,TblAdmin1[Tbl1_Admin1],0),1)</f>
        <v>#N/A</v>
      </c>
      <c r="I1039" s="71"/>
      <c r="J1039" s="96" t="e">
        <f t="array" aca="1" ref="J1039" ca="1">OFFSET(Tbl2_Name2,MATCH(I1039,OFFSET(Tbl2_RegionPCODE,MATCH(H1039,Tbl2_Pcode1,0),1,COUNTIF(Tbl2_Pcode1,H1039),1),0)-1+MATCH(H1039,Tbl2_Pcode1,0)-1,1)</f>
        <v>#N/A</v>
      </c>
      <c r="K1039" s="71"/>
      <c r="L1039" s="96" t="e">
        <f t="array" aca="1" ref="L1039" ca="1">OFFSET(Tbl3_Name3,MATCH(K1039,OFFSET(Tbl3_Admin2PCODE,MATCH(J1039,Tbl3_Pcode2,0),1,COUNTIF(Tbl3_Pcode2,J1039),1),0)-1+MATCH(J1039,Tbl3_Pcode2,0)-1,1)</f>
        <v>#N/A</v>
      </c>
      <c r="N1039" s="96" t="e">
        <f t="array" aca="1" ref="N1039" ca="1">OFFSET(Tbl4_Name4,MATCH(M1039,OFFSET(Tbl4_Admin3PCODE,MATCH(L1039,Tbl4_PCODE3,0),1,COUNTIF(Tbl4_PCODE3,L1039),1),0)-1+MATCH(L1039,Tbl4_PCODE3,0)-1,1)</f>
        <v>#N/A</v>
      </c>
      <c r="O1039" s="96" t="str">
        <f ca="1">IFERROR(VLOOKUP(N1039,PCODE4:LATITUDE,2,FALSE),"")</f>
        <v/>
      </c>
      <c r="P1039" s="96" t="str">
        <f ca="1">IFERROR(VLOOKUP(N1039,PCODE4:LONGITUDE,3,FALSE),"")</f>
        <v/>
      </c>
      <c r="Q1039" s="81"/>
      <c r="R1039" s="80"/>
      <c r="S1039" s="73"/>
      <c r="T1039" s="73"/>
      <c r="U1039" s="73"/>
      <c r="V1039" s="73"/>
      <c r="W1039" s="73"/>
      <c r="X1039" s="73"/>
      <c r="Y1039" s="74">
        <f>SUM(Table1[[#This Row],[Syr]:[Other]])</f>
        <v>0</v>
      </c>
    </row>
    <row r="1040" spans="1:25" ht="15" customHeight="1">
      <c r="A1040" s="78"/>
      <c r="B1040" s="78"/>
      <c r="D1040" s="71"/>
      <c r="G1040" s="71"/>
      <c r="H1040" s="96" t="e">
        <f>INDEX(TblAdmin1[Admin1 Code],MATCH(G1040,TblAdmin1[Tbl1_Admin1],0),1)</f>
        <v>#N/A</v>
      </c>
      <c r="I1040" s="71"/>
      <c r="J1040" s="96" t="e">
        <f t="array" aca="1" ref="J1040" ca="1">OFFSET(Tbl2_Name2,MATCH(I1040,OFFSET(Tbl2_RegionPCODE,MATCH(H1040,Tbl2_Pcode1,0),1,COUNTIF(Tbl2_Pcode1,H1040),1),0)-1+MATCH(H1040,Tbl2_Pcode1,0)-1,1)</f>
        <v>#N/A</v>
      </c>
      <c r="K1040" s="71"/>
      <c r="L1040" s="96" t="e">
        <f t="array" aca="1" ref="L1040" ca="1">OFFSET(Tbl3_Name3,MATCH(K1040,OFFSET(Tbl3_Admin2PCODE,MATCH(J1040,Tbl3_Pcode2,0),1,COUNTIF(Tbl3_Pcode2,J1040),1),0)-1+MATCH(J1040,Tbl3_Pcode2,0)-1,1)</f>
        <v>#N/A</v>
      </c>
      <c r="N1040" s="96" t="e">
        <f t="array" aca="1" ref="N1040" ca="1">OFFSET(Tbl4_Name4,MATCH(M1040,OFFSET(Tbl4_Admin3PCODE,MATCH(L1040,Tbl4_PCODE3,0),1,COUNTIF(Tbl4_PCODE3,L1040),1),0)-1+MATCH(L1040,Tbl4_PCODE3,0)-1,1)</f>
        <v>#N/A</v>
      </c>
      <c r="O1040" s="96" t="str">
        <f ca="1">IFERROR(VLOOKUP(N1040,PCODE4:LATITUDE,2,FALSE),"")</f>
        <v/>
      </c>
      <c r="P1040" s="96" t="str">
        <f ca="1">IFERROR(VLOOKUP(N1040,PCODE4:LONGITUDE,3,FALSE),"")</f>
        <v/>
      </c>
      <c r="Q1040" s="81"/>
      <c r="R1040" s="80"/>
      <c r="S1040" s="73"/>
      <c r="T1040" s="73"/>
      <c r="U1040" s="73"/>
      <c r="V1040" s="73"/>
      <c r="W1040" s="73"/>
      <c r="X1040" s="73"/>
      <c r="Y1040" s="74">
        <f>SUM(Table1[[#This Row],[Syr]:[Other]])</f>
        <v>0</v>
      </c>
    </row>
    <row r="1041" spans="1:25" ht="15" customHeight="1">
      <c r="A1041" s="78"/>
      <c r="B1041" s="78"/>
      <c r="D1041" s="71"/>
      <c r="G1041" s="71"/>
      <c r="H1041" s="96" t="e">
        <f>INDEX(TblAdmin1[Admin1 Code],MATCH(G1041,TblAdmin1[Tbl1_Admin1],0),1)</f>
        <v>#N/A</v>
      </c>
      <c r="I1041" s="71"/>
      <c r="J1041" s="96" t="e">
        <f t="array" aca="1" ref="J1041" ca="1">OFFSET(Tbl2_Name2,MATCH(I1041,OFFSET(Tbl2_RegionPCODE,MATCH(H1041,Tbl2_Pcode1,0),1,COUNTIF(Tbl2_Pcode1,H1041),1),0)-1+MATCH(H1041,Tbl2_Pcode1,0)-1,1)</f>
        <v>#N/A</v>
      </c>
      <c r="K1041" s="71"/>
      <c r="L1041" s="96" t="e">
        <f t="array" aca="1" ref="L1041" ca="1">OFFSET(Tbl3_Name3,MATCH(K1041,OFFSET(Tbl3_Admin2PCODE,MATCH(J1041,Tbl3_Pcode2,0),1,COUNTIF(Tbl3_Pcode2,J1041),1),0)-1+MATCH(J1041,Tbl3_Pcode2,0)-1,1)</f>
        <v>#N/A</v>
      </c>
      <c r="N1041" s="96" t="e">
        <f t="array" aca="1" ref="N1041" ca="1">OFFSET(Tbl4_Name4,MATCH(M1041,OFFSET(Tbl4_Admin3PCODE,MATCH(L1041,Tbl4_PCODE3,0),1,COUNTIF(Tbl4_PCODE3,L1041),1),0)-1+MATCH(L1041,Tbl4_PCODE3,0)-1,1)</f>
        <v>#N/A</v>
      </c>
      <c r="O1041" s="96" t="str">
        <f ca="1">IFERROR(VLOOKUP(N1041,PCODE4:LATITUDE,2,FALSE),"")</f>
        <v/>
      </c>
      <c r="P1041" s="96" t="str">
        <f ca="1">IFERROR(VLOOKUP(N1041,PCODE4:LONGITUDE,3,FALSE),"")</f>
        <v/>
      </c>
      <c r="Q1041" s="81"/>
      <c r="R1041" s="80"/>
      <c r="S1041" s="73"/>
      <c r="T1041" s="73"/>
      <c r="U1041" s="73"/>
      <c r="V1041" s="73"/>
      <c r="W1041" s="73"/>
      <c r="X1041" s="73"/>
      <c r="Y1041" s="74">
        <f>SUM(Table1[[#This Row],[Syr]:[Other]])</f>
        <v>0</v>
      </c>
    </row>
    <row r="1042" spans="1:25" ht="15" customHeight="1">
      <c r="A1042" s="78"/>
      <c r="B1042" s="78"/>
      <c r="D1042" s="71"/>
      <c r="G1042" s="71"/>
      <c r="H1042" s="96" t="e">
        <f>INDEX(TblAdmin1[Admin1 Code],MATCH(G1042,TblAdmin1[Tbl1_Admin1],0),1)</f>
        <v>#N/A</v>
      </c>
      <c r="I1042" s="71"/>
      <c r="J1042" s="96" t="e">
        <f t="array" aca="1" ref="J1042" ca="1">OFFSET(Tbl2_Name2,MATCH(I1042,OFFSET(Tbl2_RegionPCODE,MATCH(H1042,Tbl2_Pcode1,0),1,COUNTIF(Tbl2_Pcode1,H1042),1),0)-1+MATCH(H1042,Tbl2_Pcode1,0)-1,1)</f>
        <v>#N/A</v>
      </c>
      <c r="K1042" s="71"/>
      <c r="L1042" s="96" t="e">
        <f t="array" aca="1" ref="L1042" ca="1">OFFSET(Tbl3_Name3,MATCH(K1042,OFFSET(Tbl3_Admin2PCODE,MATCH(J1042,Tbl3_Pcode2,0),1,COUNTIF(Tbl3_Pcode2,J1042),1),0)-1+MATCH(J1042,Tbl3_Pcode2,0)-1,1)</f>
        <v>#N/A</v>
      </c>
      <c r="N1042" s="96" t="e">
        <f t="array" aca="1" ref="N1042" ca="1">OFFSET(Tbl4_Name4,MATCH(M1042,OFFSET(Tbl4_Admin3PCODE,MATCH(L1042,Tbl4_PCODE3,0),1,COUNTIF(Tbl4_PCODE3,L1042),1),0)-1+MATCH(L1042,Tbl4_PCODE3,0)-1,1)</f>
        <v>#N/A</v>
      </c>
      <c r="O1042" s="96" t="str">
        <f ca="1">IFERROR(VLOOKUP(N1042,PCODE4:LATITUDE,2,FALSE),"")</f>
        <v/>
      </c>
      <c r="P1042" s="96" t="str">
        <f ca="1">IFERROR(VLOOKUP(N1042,PCODE4:LONGITUDE,3,FALSE),"")</f>
        <v/>
      </c>
      <c r="Q1042" s="81"/>
      <c r="R1042" s="80"/>
      <c r="S1042" s="73"/>
      <c r="T1042" s="73"/>
      <c r="U1042" s="73"/>
      <c r="V1042" s="73"/>
      <c r="W1042" s="73"/>
      <c r="X1042" s="73"/>
      <c r="Y1042" s="74">
        <f>SUM(Table1[[#This Row],[Syr]:[Other]])</f>
        <v>0</v>
      </c>
    </row>
    <row r="1043" spans="1:25" ht="15" customHeight="1">
      <c r="A1043" s="78"/>
      <c r="B1043" s="78"/>
      <c r="D1043" s="71"/>
      <c r="G1043" s="71"/>
      <c r="H1043" s="96" t="e">
        <f>INDEX(TblAdmin1[Admin1 Code],MATCH(G1043,TblAdmin1[Tbl1_Admin1],0),1)</f>
        <v>#N/A</v>
      </c>
      <c r="I1043" s="71"/>
      <c r="J1043" s="96" t="e">
        <f t="array" aca="1" ref="J1043" ca="1">OFFSET(Tbl2_Name2,MATCH(I1043,OFFSET(Tbl2_RegionPCODE,MATCH(H1043,Tbl2_Pcode1,0),1,COUNTIF(Tbl2_Pcode1,H1043),1),0)-1+MATCH(H1043,Tbl2_Pcode1,0)-1,1)</f>
        <v>#N/A</v>
      </c>
      <c r="K1043" s="71"/>
      <c r="L1043" s="96" t="e">
        <f t="array" aca="1" ref="L1043" ca="1">OFFSET(Tbl3_Name3,MATCH(K1043,OFFSET(Tbl3_Admin2PCODE,MATCH(J1043,Tbl3_Pcode2,0),1,COUNTIF(Tbl3_Pcode2,J1043),1),0)-1+MATCH(J1043,Tbl3_Pcode2,0)-1,1)</f>
        <v>#N/A</v>
      </c>
      <c r="N1043" s="96" t="e">
        <f t="array" aca="1" ref="N1043" ca="1">OFFSET(Tbl4_Name4,MATCH(M1043,OFFSET(Tbl4_Admin3PCODE,MATCH(L1043,Tbl4_PCODE3,0),1,COUNTIF(Tbl4_PCODE3,L1043),1),0)-1+MATCH(L1043,Tbl4_PCODE3,0)-1,1)</f>
        <v>#N/A</v>
      </c>
      <c r="O1043" s="96" t="str">
        <f ca="1">IFERROR(VLOOKUP(N1043,PCODE4:LATITUDE,2,FALSE),"")</f>
        <v/>
      </c>
      <c r="P1043" s="96" t="str">
        <f ca="1">IFERROR(VLOOKUP(N1043,PCODE4:LONGITUDE,3,FALSE),"")</f>
        <v/>
      </c>
      <c r="Q1043" s="81"/>
      <c r="R1043" s="80"/>
      <c r="S1043" s="73"/>
      <c r="T1043" s="73"/>
      <c r="U1043" s="73"/>
      <c r="V1043" s="73"/>
      <c r="W1043" s="73"/>
      <c r="X1043" s="73"/>
      <c r="Y1043" s="74">
        <f>SUM(Table1[[#This Row],[Syr]:[Other]])</f>
        <v>0</v>
      </c>
    </row>
    <row r="1044" spans="1:25" ht="15" customHeight="1">
      <c r="A1044" s="78"/>
      <c r="B1044" s="78"/>
      <c r="D1044" s="71"/>
      <c r="G1044" s="71"/>
      <c r="H1044" s="96" t="e">
        <f>INDEX(TblAdmin1[Admin1 Code],MATCH(G1044,TblAdmin1[Tbl1_Admin1],0),1)</f>
        <v>#N/A</v>
      </c>
      <c r="I1044" s="71"/>
      <c r="J1044" s="96" t="e">
        <f t="array" aca="1" ref="J1044" ca="1">OFFSET(Tbl2_Name2,MATCH(I1044,OFFSET(Tbl2_RegionPCODE,MATCH(H1044,Tbl2_Pcode1,0),1,COUNTIF(Tbl2_Pcode1,H1044),1),0)-1+MATCH(H1044,Tbl2_Pcode1,0)-1,1)</f>
        <v>#N/A</v>
      </c>
      <c r="K1044" s="71"/>
      <c r="L1044" s="96" t="e">
        <f t="array" aca="1" ref="L1044" ca="1">OFFSET(Tbl3_Name3,MATCH(K1044,OFFSET(Tbl3_Admin2PCODE,MATCH(J1044,Tbl3_Pcode2,0),1,COUNTIF(Tbl3_Pcode2,J1044),1),0)-1+MATCH(J1044,Tbl3_Pcode2,0)-1,1)</f>
        <v>#N/A</v>
      </c>
      <c r="N1044" s="96" t="e">
        <f t="array" aca="1" ref="N1044" ca="1">OFFSET(Tbl4_Name4,MATCH(M1044,OFFSET(Tbl4_Admin3PCODE,MATCH(L1044,Tbl4_PCODE3,0),1,COUNTIF(Tbl4_PCODE3,L1044),1),0)-1+MATCH(L1044,Tbl4_PCODE3,0)-1,1)</f>
        <v>#N/A</v>
      </c>
      <c r="O1044" s="96" t="str">
        <f ca="1">IFERROR(VLOOKUP(N1044,PCODE4:LATITUDE,2,FALSE),"")</f>
        <v/>
      </c>
      <c r="P1044" s="96" t="str">
        <f ca="1">IFERROR(VLOOKUP(N1044,PCODE4:LONGITUDE,3,FALSE),"")</f>
        <v/>
      </c>
      <c r="Q1044" s="81"/>
      <c r="R1044" s="80"/>
      <c r="S1044" s="73"/>
      <c r="T1044" s="73"/>
      <c r="U1044" s="73"/>
      <c r="V1044" s="73"/>
      <c r="W1044" s="73"/>
      <c r="X1044" s="73"/>
      <c r="Y1044" s="74">
        <f>SUM(Table1[[#This Row],[Syr]:[Other]])</f>
        <v>0</v>
      </c>
    </row>
    <row r="1045" spans="1:25" ht="15" customHeight="1">
      <c r="A1045" s="78"/>
      <c r="B1045" s="78"/>
      <c r="D1045" s="71"/>
      <c r="G1045" s="71"/>
      <c r="H1045" s="96" t="e">
        <f>INDEX(TblAdmin1[Admin1 Code],MATCH(G1045,TblAdmin1[Tbl1_Admin1],0),1)</f>
        <v>#N/A</v>
      </c>
      <c r="I1045" s="71"/>
      <c r="J1045" s="96" t="e">
        <f t="array" aca="1" ref="J1045" ca="1">OFFSET(Tbl2_Name2,MATCH(I1045,OFFSET(Tbl2_RegionPCODE,MATCH(H1045,Tbl2_Pcode1,0),1,COUNTIF(Tbl2_Pcode1,H1045),1),0)-1+MATCH(H1045,Tbl2_Pcode1,0)-1,1)</f>
        <v>#N/A</v>
      </c>
      <c r="K1045" s="71"/>
      <c r="L1045" s="96" t="e">
        <f t="array" aca="1" ref="L1045" ca="1">OFFSET(Tbl3_Name3,MATCH(K1045,OFFSET(Tbl3_Admin2PCODE,MATCH(J1045,Tbl3_Pcode2,0),1,COUNTIF(Tbl3_Pcode2,J1045),1),0)-1+MATCH(J1045,Tbl3_Pcode2,0)-1,1)</f>
        <v>#N/A</v>
      </c>
      <c r="N1045" s="96" t="e">
        <f t="array" aca="1" ref="N1045" ca="1">OFFSET(Tbl4_Name4,MATCH(M1045,OFFSET(Tbl4_Admin3PCODE,MATCH(L1045,Tbl4_PCODE3,0),1,COUNTIF(Tbl4_PCODE3,L1045),1),0)-1+MATCH(L1045,Tbl4_PCODE3,0)-1,1)</f>
        <v>#N/A</v>
      </c>
      <c r="O1045" s="96" t="str">
        <f ca="1">IFERROR(VLOOKUP(N1045,PCODE4:LATITUDE,2,FALSE),"")</f>
        <v/>
      </c>
      <c r="P1045" s="96" t="str">
        <f ca="1">IFERROR(VLOOKUP(N1045,PCODE4:LONGITUDE,3,FALSE),"")</f>
        <v/>
      </c>
      <c r="Q1045" s="81"/>
      <c r="R1045" s="80"/>
      <c r="S1045" s="73"/>
      <c r="T1045" s="73"/>
      <c r="U1045" s="73"/>
      <c r="V1045" s="73"/>
      <c r="W1045" s="73"/>
      <c r="X1045" s="73"/>
      <c r="Y1045" s="74">
        <f>SUM(Table1[[#This Row],[Syr]:[Other]])</f>
        <v>0</v>
      </c>
    </row>
    <row r="1046" spans="1:25" ht="15" customHeight="1">
      <c r="A1046" s="78"/>
      <c r="B1046" s="78"/>
      <c r="D1046" s="71"/>
      <c r="G1046" s="71"/>
      <c r="H1046" s="96" t="e">
        <f>INDEX(TblAdmin1[Admin1 Code],MATCH(G1046,TblAdmin1[Tbl1_Admin1],0),1)</f>
        <v>#N/A</v>
      </c>
      <c r="I1046" s="71"/>
      <c r="J1046" s="96" t="e">
        <f t="array" aca="1" ref="J1046" ca="1">OFFSET(Tbl2_Name2,MATCH(I1046,OFFSET(Tbl2_RegionPCODE,MATCH(H1046,Tbl2_Pcode1,0),1,COUNTIF(Tbl2_Pcode1,H1046),1),0)-1+MATCH(H1046,Tbl2_Pcode1,0)-1,1)</f>
        <v>#N/A</v>
      </c>
      <c r="K1046" s="71"/>
      <c r="L1046" s="96" t="e">
        <f t="array" aca="1" ref="L1046" ca="1">OFFSET(Tbl3_Name3,MATCH(K1046,OFFSET(Tbl3_Admin2PCODE,MATCH(J1046,Tbl3_Pcode2,0),1,COUNTIF(Tbl3_Pcode2,J1046),1),0)-1+MATCH(J1046,Tbl3_Pcode2,0)-1,1)</f>
        <v>#N/A</v>
      </c>
      <c r="N1046" s="96" t="e">
        <f t="array" aca="1" ref="N1046" ca="1">OFFSET(Tbl4_Name4,MATCH(M1046,OFFSET(Tbl4_Admin3PCODE,MATCH(L1046,Tbl4_PCODE3,0),1,COUNTIF(Tbl4_PCODE3,L1046),1),0)-1+MATCH(L1046,Tbl4_PCODE3,0)-1,1)</f>
        <v>#N/A</v>
      </c>
      <c r="O1046" s="96" t="str">
        <f ca="1">IFERROR(VLOOKUP(N1046,PCODE4:LATITUDE,2,FALSE),"")</f>
        <v/>
      </c>
      <c r="P1046" s="96" t="str">
        <f ca="1">IFERROR(VLOOKUP(N1046,PCODE4:LONGITUDE,3,FALSE),"")</f>
        <v/>
      </c>
      <c r="Q1046" s="81"/>
      <c r="R1046" s="80"/>
      <c r="S1046" s="73"/>
      <c r="T1046" s="73"/>
      <c r="U1046" s="73"/>
      <c r="V1046" s="73"/>
      <c r="W1046" s="73"/>
      <c r="X1046" s="73"/>
      <c r="Y1046" s="74">
        <f>SUM(Table1[[#This Row],[Syr]:[Other]])</f>
        <v>0</v>
      </c>
    </row>
    <row r="1047" spans="1:25" ht="15" customHeight="1">
      <c r="A1047" s="78"/>
      <c r="B1047" s="78"/>
      <c r="D1047" s="71"/>
      <c r="G1047" s="71"/>
      <c r="H1047" s="96" t="e">
        <f>INDEX(TblAdmin1[Admin1 Code],MATCH(G1047,TblAdmin1[Tbl1_Admin1],0),1)</f>
        <v>#N/A</v>
      </c>
      <c r="I1047" s="71"/>
      <c r="J1047" s="96" t="e">
        <f t="array" aca="1" ref="J1047" ca="1">OFFSET(Tbl2_Name2,MATCH(I1047,OFFSET(Tbl2_RegionPCODE,MATCH(H1047,Tbl2_Pcode1,0),1,COUNTIF(Tbl2_Pcode1,H1047),1),0)-1+MATCH(H1047,Tbl2_Pcode1,0)-1,1)</f>
        <v>#N/A</v>
      </c>
      <c r="K1047" s="71"/>
      <c r="L1047" s="96" t="e">
        <f t="array" aca="1" ref="L1047" ca="1">OFFSET(Tbl3_Name3,MATCH(K1047,OFFSET(Tbl3_Admin2PCODE,MATCH(J1047,Tbl3_Pcode2,0),1,COUNTIF(Tbl3_Pcode2,J1047),1),0)-1+MATCH(J1047,Tbl3_Pcode2,0)-1,1)</f>
        <v>#N/A</v>
      </c>
      <c r="N1047" s="96" t="e">
        <f t="array" aca="1" ref="N1047" ca="1">OFFSET(Tbl4_Name4,MATCH(M1047,OFFSET(Tbl4_Admin3PCODE,MATCH(L1047,Tbl4_PCODE3,0),1,COUNTIF(Tbl4_PCODE3,L1047),1),0)-1+MATCH(L1047,Tbl4_PCODE3,0)-1,1)</f>
        <v>#N/A</v>
      </c>
      <c r="O1047" s="96" t="str">
        <f ca="1">IFERROR(VLOOKUP(N1047,PCODE4:LATITUDE,2,FALSE),"")</f>
        <v/>
      </c>
      <c r="P1047" s="96" t="str">
        <f ca="1">IFERROR(VLOOKUP(N1047,PCODE4:LONGITUDE,3,FALSE),"")</f>
        <v/>
      </c>
      <c r="Q1047" s="81"/>
      <c r="R1047" s="80"/>
      <c r="S1047" s="73"/>
      <c r="T1047" s="73"/>
      <c r="U1047" s="73"/>
      <c r="V1047" s="73"/>
      <c r="W1047" s="73"/>
      <c r="X1047" s="73"/>
      <c r="Y1047" s="74">
        <f>SUM(Table1[[#This Row],[Syr]:[Other]])</f>
        <v>0</v>
      </c>
    </row>
    <row r="1048" spans="1:25" ht="15" customHeight="1">
      <c r="A1048" s="78"/>
      <c r="B1048" s="78"/>
      <c r="D1048" s="71"/>
      <c r="G1048" s="71"/>
      <c r="H1048" s="96" t="e">
        <f>INDEX(TblAdmin1[Admin1 Code],MATCH(G1048,TblAdmin1[Tbl1_Admin1],0),1)</f>
        <v>#N/A</v>
      </c>
      <c r="I1048" s="71"/>
      <c r="J1048" s="96" t="e">
        <f t="array" aca="1" ref="J1048" ca="1">OFFSET(Tbl2_Name2,MATCH(I1048,OFFSET(Tbl2_RegionPCODE,MATCH(H1048,Tbl2_Pcode1,0),1,COUNTIF(Tbl2_Pcode1,H1048),1),0)-1+MATCH(H1048,Tbl2_Pcode1,0)-1,1)</f>
        <v>#N/A</v>
      </c>
      <c r="K1048" s="71"/>
      <c r="L1048" s="96" t="e">
        <f t="array" aca="1" ref="L1048" ca="1">OFFSET(Tbl3_Name3,MATCH(K1048,OFFSET(Tbl3_Admin2PCODE,MATCH(J1048,Tbl3_Pcode2,0),1,COUNTIF(Tbl3_Pcode2,J1048),1),0)-1+MATCH(J1048,Tbl3_Pcode2,0)-1,1)</f>
        <v>#N/A</v>
      </c>
      <c r="N1048" s="96" t="e">
        <f t="array" aca="1" ref="N1048" ca="1">OFFSET(Tbl4_Name4,MATCH(M1048,OFFSET(Tbl4_Admin3PCODE,MATCH(L1048,Tbl4_PCODE3,0),1,COUNTIF(Tbl4_PCODE3,L1048),1),0)-1+MATCH(L1048,Tbl4_PCODE3,0)-1,1)</f>
        <v>#N/A</v>
      </c>
      <c r="O1048" s="96" t="str">
        <f ca="1">IFERROR(VLOOKUP(N1048,PCODE4:LATITUDE,2,FALSE),"")</f>
        <v/>
      </c>
      <c r="P1048" s="96" t="str">
        <f ca="1">IFERROR(VLOOKUP(N1048,PCODE4:LONGITUDE,3,FALSE),"")</f>
        <v/>
      </c>
      <c r="Q1048" s="81"/>
      <c r="R1048" s="80"/>
      <c r="S1048" s="73"/>
      <c r="T1048" s="73"/>
      <c r="U1048" s="73"/>
      <c r="V1048" s="73"/>
      <c r="W1048" s="73"/>
      <c r="X1048" s="73"/>
      <c r="Y1048" s="74">
        <f>SUM(Table1[[#This Row],[Syr]:[Other]])</f>
        <v>0</v>
      </c>
    </row>
    <row r="1049" spans="1:25" ht="15" customHeight="1">
      <c r="A1049" s="78"/>
      <c r="B1049" s="78"/>
      <c r="D1049" s="71"/>
      <c r="G1049" s="71"/>
      <c r="H1049" s="96" t="e">
        <f>INDEX(TblAdmin1[Admin1 Code],MATCH(G1049,TblAdmin1[Tbl1_Admin1],0),1)</f>
        <v>#N/A</v>
      </c>
      <c r="I1049" s="71"/>
      <c r="J1049" s="96" t="e">
        <f t="array" aca="1" ref="J1049" ca="1">OFFSET(Tbl2_Name2,MATCH(I1049,OFFSET(Tbl2_RegionPCODE,MATCH(H1049,Tbl2_Pcode1,0),1,COUNTIF(Tbl2_Pcode1,H1049),1),0)-1+MATCH(H1049,Tbl2_Pcode1,0)-1,1)</f>
        <v>#N/A</v>
      </c>
      <c r="K1049" s="71"/>
      <c r="L1049" s="96" t="e">
        <f t="array" aca="1" ref="L1049" ca="1">OFFSET(Tbl3_Name3,MATCH(K1049,OFFSET(Tbl3_Admin2PCODE,MATCH(J1049,Tbl3_Pcode2,0),1,COUNTIF(Tbl3_Pcode2,J1049),1),0)-1+MATCH(J1049,Tbl3_Pcode2,0)-1,1)</f>
        <v>#N/A</v>
      </c>
      <c r="N1049" s="96" t="e">
        <f t="array" aca="1" ref="N1049" ca="1">OFFSET(Tbl4_Name4,MATCH(M1049,OFFSET(Tbl4_Admin3PCODE,MATCH(L1049,Tbl4_PCODE3,0),1,COUNTIF(Tbl4_PCODE3,L1049),1),0)-1+MATCH(L1049,Tbl4_PCODE3,0)-1,1)</f>
        <v>#N/A</v>
      </c>
      <c r="O1049" s="96" t="str">
        <f ca="1">IFERROR(VLOOKUP(N1049,PCODE4:LATITUDE,2,FALSE),"")</f>
        <v/>
      </c>
      <c r="P1049" s="96" t="str">
        <f ca="1">IFERROR(VLOOKUP(N1049,PCODE4:LONGITUDE,3,FALSE),"")</f>
        <v/>
      </c>
      <c r="Q1049" s="81"/>
      <c r="R1049" s="80"/>
      <c r="S1049" s="73"/>
      <c r="T1049" s="73"/>
      <c r="U1049" s="73"/>
      <c r="V1049" s="73"/>
      <c r="W1049" s="73"/>
      <c r="X1049" s="73"/>
      <c r="Y1049" s="74">
        <f>SUM(Table1[[#This Row],[Syr]:[Other]])</f>
        <v>0</v>
      </c>
    </row>
    <row r="1050" spans="1:25" ht="15" customHeight="1">
      <c r="A1050" s="78"/>
      <c r="B1050" s="78"/>
      <c r="D1050" s="71"/>
      <c r="G1050" s="71"/>
      <c r="H1050" s="96" t="e">
        <f>INDEX(TblAdmin1[Admin1 Code],MATCH(G1050,TblAdmin1[Tbl1_Admin1],0),1)</f>
        <v>#N/A</v>
      </c>
      <c r="I1050" s="71"/>
      <c r="J1050" s="96" t="e">
        <f t="array" aca="1" ref="J1050" ca="1">OFFSET(Tbl2_Name2,MATCH(I1050,OFFSET(Tbl2_RegionPCODE,MATCH(H1050,Tbl2_Pcode1,0),1,COUNTIF(Tbl2_Pcode1,H1050),1),0)-1+MATCH(H1050,Tbl2_Pcode1,0)-1,1)</f>
        <v>#N/A</v>
      </c>
      <c r="K1050" s="71"/>
      <c r="L1050" s="96" t="e">
        <f t="array" aca="1" ref="L1050" ca="1">OFFSET(Tbl3_Name3,MATCH(K1050,OFFSET(Tbl3_Admin2PCODE,MATCH(J1050,Tbl3_Pcode2,0),1,COUNTIF(Tbl3_Pcode2,J1050),1),0)-1+MATCH(J1050,Tbl3_Pcode2,0)-1,1)</f>
        <v>#N/A</v>
      </c>
      <c r="N1050" s="96" t="e">
        <f t="array" aca="1" ref="N1050" ca="1">OFFSET(Tbl4_Name4,MATCH(M1050,OFFSET(Tbl4_Admin3PCODE,MATCH(L1050,Tbl4_PCODE3,0),1,COUNTIF(Tbl4_PCODE3,L1050),1),0)-1+MATCH(L1050,Tbl4_PCODE3,0)-1,1)</f>
        <v>#N/A</v>
      </c>
      <c r="O1050" s="96" t="str">
        <f ca="1">IFERROR(VLOOKUP(N1050,PCODE4:LATITUDE,2,FALSE),"")</f>
        <v/>
      </c>
      <c r="P1050" s="96" t="str">
        <f ca="1">IFERROR(VLOOKUP(N1050,PCODE4:LONGITUDE,3,FALSE),"")</f>
        <v/>
      </c>
      <c r="Q1050" s="81"/>
      <c r="R1050" s="80"/>
      <c r="S1050" s="73"/>
      <c r="T1050" s="73"/>
      <c r="U1050" s="73"/>
      <c r="V1050" s="73"/>
      <c r="W1050" s="73"/>
      <c r="X1050" s="73"/>
      <c r="Y1050" s="74">
        <f>SUM(Table1[[#This Row],[Syr]:[Other]])</f>
        <v>0</v>
      </c>
    </row>
    <row r="1051" spans="1:25" ht="15" customHeight="1">
      <c r="A1051" s="78"/>
      <c r="B1051" s="78"/>
      <c r="D1051" s="71"/>
      <c r="G1051" s="71"/>
      <c r="H1051" s="96" t="e">
        <f>INDEX(TblAdmin1[Admin1 Code],MATCH(G1051,TblAdmin1[Tbl1_Admin1],0),1)</f>
        <v>#N/A</v>
      </c>
      <c r="I1051" s="71"/>
      <c r="J1051" s="96" t="e">
        <f t="array" aca="1" ref="J1051" ca="1">OFFSET(Tbl2_Name2,MATCH(I1051,OFFSET(Tbl2_RegionPCODE,MATCH(H1051,Tbl2_Pcode1,0),1,COUNTIF(Tbl2_Pcode1,H1051),1),0)-1+MATCH(H1051,Tbl2_Pcode1,0)-1,1)</f>
        <v>#N/A</v>
      </c>
      <c r="K1051" s="71"/>
      <c r="L1051" s="96" t="e">
        <f t="array" aca="1" ref="L1051" ca="1">OFFSET(Tbl3_Name3,MATCH(K1051,OFFSET(Tbl3_Admin2PCODE,MATCH(J1051,Tbl3_Pcode2,0),1,COUNTIF(Tbl3_Pcode2,J1051),1),0)-1+MATCH(J1051,Tbl3_Pcode2,0)-1,1)</f>
        <v>#N/A</v>
      </c>
      <c r="N1051" s="96" t="e">
        <f t="array" aca="1" ref="N1051" ca="1">OFFSET(Tbl4_Name4,MATCH(M1051,OFFSET(Tbl4_Admin3PCODE,MATCH(L1051,Tbl4_PCODE3,0),1,COUNTIF(Tbl4_PCODE3,L1051),1),0)-1+MATCH(L1051,Tbl4_PCODE3,0)-1,1)</f>
        <v>#N/A</v>
      </c>
      <c r="O1051" s="96" t="str">
        <f ca="1">IFERROR(VLOOKUP(N1051,PCODE4:LATITUDE,2,FALSE),"")</f>
        <v/>
      </c>
      <c r="P1051" s="96" t="str">
        <f ca="1">IFERROR(VLOOKUP(N1051,PCODE4:LONGITUDE,3,FALSE),"")</f>
        <v/>
      </c>
      <c r="Q1051" s="81"/>
      <c r="R1051" s="80"/>
      <c r="S1051" s="73"/>
      <c r="T1051" s="73"/>
      <c r="U1051" s="73"/>
      <c r="V1051" s="73"/>
      <c r="W1051" s="73"/>
      <c r="X1051" s="73"/>
      <c r="Y1051" s="74">
        <f>SUM(Table1[[#This Row],[Syr]:[Other]])</f>
        <v>0</v>
      </c>
    </row>
    <row r="1052" spans="1:25" ht="15" customHeight="1">
      <c r="A1052" s="78"/>
      <c r="B1052" s="78"/>
      <c r="D1052" s="71"/>
      <c r="G1052" s="71"/>
      <c r="H1052" s="96" t="e">
        <f>INDEX(TblAdmin1[Admin1 Code],MATCH(G1052,TblAdmin1[Tbl1_Admin1],0),1)</f>
        <v>#N/A</v>
      </c>
      <c r="I1052" s="71"/>
      <c r="J1052" s="96" t="e">
        <f t="array" aca="1" ref="J1052" ca="1">OFFSET(Tbl2_Name2,MATCH(I1052,OFFSET(Tbl2_RegionPCODE,MATCH(H1052,Tbl2_Pcode1,0),1,COUNTIF(Tbl2_Pcode1,H1052),1),0)-1+MATCH(H1052,Tbl2_Pcode1,0)-1,1)</f>
        <v>#N/A</v>
      </c>
      <c r="K1052" s="71"/>
      <c r="L1052" s="96" t="e">
        <f t="array" aca="1" ref="L1052" ca="1">OFFSET(Tbl3_Name3,MATCH(K1052,OFFSET(Tbl3_Admin2PCODE,MATCH(J1052,Tbl3_Pcode2,0),1,COUNTIF(Tbl3_Pcode2,J1052),1),0)-1+MATCH(J1052,Tbl3_Pcode2,0)-1,1)</f>
        <v>#N/A</v>
      </c>
      <c r="N1052" s="96" t="e">
        <f t="array" aca="1" ref="N1052" ca="1">OFFSET(Tbl4_Name4,MATCH(M1052,OFFSET(Tbl4_Admin3PCODE,MATCH(L1052,Tbl4_PCODE3,0),1,COUNTIF(Tbl4_PCODE3,L1052),1),0)-1+MATCH(L1052,Tbl4_PCODE3,0)-1,1)</f>
        <v>#N/A</v>
      </c>
      <c r="O1052" s="96" t="str">
        <f ca="1">IFERROR(VLOOKUP(N1052,PCODE4:LATITUDE,2,FALSE),"")</f>
        <v/>
      </c>
      <c r="P1052" s="96" t="str">
        <f ca="1">IFERROR(VLOOKUP(N1052,PCODE4:LONGITUDE,3,FALSE),"")</f>
        <v/>
      </c>
      <c r="Q1052" s="81"/>
      <c r="R1052" s="80"/>
      <c r="S1052" s="73"/>
      <c r="T1052" s="73"/>
      <c r="U1052" s="73"/>
      <c r="V1052" s="73"/>
      <c r="W1052" s="73"/>
      <c r="X1052" s="73"/>
      <c r="Y1052" s="74">
        <f>SUM(Table1[[#This Row],[Syr]:[Other]])</f>
        <v>0</v>
      </c>
    </row>
    <row r="1053" spans="1:25" ht="15" customHeight="1">
      <c r="A1053" s="78"/>
      <c r="B1053" s="78"/>
      <c r="D1053" s="71"/>
      <c r="G1053" s="71"/>
      <c r="H1053" s="96" t="e">
        <f>INDEX(TblAdmin1[Admin1 Code],MATCH(G1053,TblAdmin1[Tbl1_Admin1],0),1)</f>
        <v>#N/A</v>
      </c>
      <c r="I1053" s="71"/>
      <c r="J1053" s="96" t="e">
        <f t="array" aca="1" ref="J1053" ca="1">OFFSET(Tbl2_Name2,MATCH(I1053,OFFSET(Tbl2_RegionPCODE,MATCH(H1053,Tbl2_Pcode1,0),1,COUNTIF(Tbl2_Pcode1,H1053),1),0)-1+MATCH(H1053,Tbl2_Pcode1,0)-1,1)</f>
        <v>#N/A</v>
      </c>
      <c r="K1053" s="71"/>
      <c r="L1053" s="96" t="e">
        <f t="array" aca="1" ref="L1053" ca="1">OFFSET(Tbl3_Name3,MATCH(K1053,OFFSET(Tbl3_Admin2PCODE,MATCH(J1053,Tbl3_Pcode2,0),1,COUNTIF(Tbl3_Pcode2,J1053),1),0)-1+MATCH(J1053,Tbl3_Pcode2,0)-1,1)</f>
        <v>#N/A</v>
      </c>
      <c r="N1053" s="96" t="e">
        <f t="array" aca="1" ref="N1053" ca="1">OFFSET(Tbl4_Name4,MATCH(M1053,OFFSET(Tbl4_Admin3PCODE,MATCH(L1053,Tbl4_PCODE3,0),1,COUNTIF(Tbl4_PCODE3,L1053),1),0)-1+MATCH(L1053,Tbl4_PCODE3,0)-1,1)</f>
        <v>#N/A</v>
      </c>
      <c r="O1053" s="96" t="str">
        <f ca="1">IFERROR(VLOOKUP(N1053,PCODE4:LATITUDE,2,FALSE),"")</f>
        <v/>
      </c>
      <c r="P1053" s="96" t="str">
        <f ca="1">IFERROR(VLOOKUP(N1053,PCODE4:LONGITUDE,3,FALSE),"")</f>
        <v/>
      </c>
      <c r="Q1053" s="81"/>
      <c r="R1053" s="80"/>
      <c r="S1053" s="73"/>
      <c r="T1053" s="73"/>
      <c r="U1053" s="73"/>
      <c r="V1053" s="73"/>
      <c r="W1053" s="73"/>
      <c r="X1053" s="73"/>
      <c r="Y1053" s="74">
        <f>SUM(Table1[[#This Row],[Syr]:[Other]])</f>
        <v>0</v>
      </c>
    </row>
    <row r="1054" spans="1:25" ht="15" customHeight="1">
      <c r="A1054" s="78"/>
      <c r="B1054" s="78"/>
      <c r="D1054" s="71"/>
      <c r="G1054" s="71"/>
      <c r="H1054" s="96" t="e">
        <f>INDEX(TblAdmin1[Admin1 Code],MATCH(G1054,TblAdmin1[Tbl1_Admin1],0),1)</f>
        <v>#N/A</v>
      </c>
      <c r="I1054" s="71"/>
      <c r="J1054" s="96" t="e">
        <f t="array" aca="1" ref="J1054" ca="1">OFFSET(Tbl2_Name2,MATCH(I1054,OFFSET(Tbl2_RegionPCODE,MATCH(H1054,Tbl2_Pcode1,0),1,COUNTIF(Tbl2_Pcode1,H1054),1),0)-1+MATCH(H1054,Tbl2_Pcode1,0)-1,1)</f>
        <v>#N/A</v>
      </c>
      <c r="K1054" s="71"/>
      <c r="L1054" s="96" t="e">
        <f t="array" aca="1" ref="L1054" ca="1">OFFSET(Tbl3_Name3,MATCH(K1054,OFFSET(Tbl3_Admin2PCODE,MATCH(J1054,Tbl3_Pcode2,0),1,COUNTIF(Tbl3_Pcode2,J1054),1),0)-1+MATCH(J1054,Tbl3_Pcode2,0)-1,1)</f>
        <v>#N/A</v>
      </c>
      <c r="N1054" s="96" t="e">
        <f t="array" aca="1" ref="N1054" ca="1">OFFSET(Tbl4_Name4,MATCH(M1054,OFFSET(Tbl4_Admin3PCODE,MATCH(L1054,Tbl4_PCODE3,0),1,COUNTIF(Tbl4_PCODE3,L1054),1),0)-1+MATCH(L1054,Tbl4_PCODE3,0)-1,1)</f>
        <v>#N/A</v>
      </c>
      <c r="O1054" s="96" t="str">
        <f ca="1">IFERROR(VLOOKUP(N1054,PCODE4:LATITUDE,2,FALSE),"")</f>
        <v/>
      </c>
      <c r="P1054" s="96" t="str">
        <f ca="1">IFERROR(VLOOKUP(N1054,PCODE4:LONGITUDE,3,FALSE),"")</f>
        <v/>
      </c>
      <c r="Q1054" s="81"/>
      <c r="R1054" s="80"/>
      <c r="S1054" s="73"/>
      <c r="T1054" s="73"/>
      <c r="U1054" s="73"/>
      <c r="V1054" s="73"/>
      <c r="W1054" s="73"/>
      <c r="X1054" s="73"/>
      <c r="Y1054" s="74">
        <f>SUM(Table1[[#This Row],[Syr]:[Other]])</f>
        <v>0</v>
      </c>
    </row>
    <row r="1055" spans="1:25" ht="15" customHeight="1">
      <c r="A1055" s="78"/>
      <c r="B1055" s="78"/>
      <c r="D1055" s="71"/>
      <c r="G1055" s="71"/>
      <c r="H1055" s="96" t="e">
        <f>INDEX(TblAdmin1[Admin1 Code],MATCH(G1055,TblAdmin1[Tbl1_Admin1],0),1)</f>
        <v>#N/A</v>
      </c>
      <c r="I1055" s="71"/>
      <c r="J1055" s="96" t="e">
        <f t="array" aca="1" ref="J1055" ca="1">OFFSET(Tbl2_Name2,MATCH(I1055,OFFSET(Tbl2_RegionPCODE,MATCH(H1055,Tbl2_Pcode1,0),1,COUNTIF(Tbl2_Pcode1,H1055),1),0)-1+MATCH(H1055,Tbl2_Pcode1,0)-1,1)</f>
        <v>#N/A</v>
      </c>
      <c r="K1055" s="71"/>
      <c r="L1055" s="96" t="e">
        <f t="array" aca="1" ref="L1055" ca="1">OFFSET(Tbl3_Name3,MATCH(K1055,OFFSET(Tbl3_Admin2PCODE,MATCH(J1055,Tbl3_Pcode2,0),1,COUNTIF(Tbl3_Pcode2,J1055),1),0)-1+MATCH(J1055,Tbl3_Pcode2,0)-1,1)</f>
        <v>#N/A</v>
      </c>
      <c r="N1055" s="96" t="e">
        <f t="array" aca="1" ref="N1055" ca="1">OFFSET(Tbl4_Name4,MATCH(M1055,OFFSET(Tbl4_Admin3PCODE,MATCH(L1055,Tbl4_PCODE3,0),1,COUNTIF(Tbl4_PCODE3,L1055),1),0)-1+MATCH(L1055,Tbl4_PCODE3,0)-1,1)</f>
        <v>#N/A</v>
      </c>
      <c r="O1055" s="96" t="str">
        <f ca="1">IFERROR(VLOOKUP(N1055,PCODE4:LATITUDE,2,FALSE),"")</f>
        <v/>
      </c>
      <c r="P1055" s="96" t="str">
        <f ca="1">IFERROR(VLOOKUP(N1055,PCODE4:LONGITUDE,3,FALSE),"")</f>
        <v/>
      </c>
      <c r="Q1055" s="81"/>
      <c r="R1055" s="80"/>
      <c r="S1055" s="73"/>
      <c r="T1055" s="73"/>
      <c r="U1055" s="73"/>
      <c r="V1055" s="73"/>
      <c r="W1055" s="73"/>
      <c r="X1055" s="73"/>
      <c r="Y1055" s="74">
        <f>SUM(Table1[[#This Row],[Syr]:[Other]])</f>
        <v>0</v>
      </c>
    </row>
    <row r="1056" spans="1:25" ht="15" customHeight="1">
      <c r="A1056" s="78"/>
      <c r="B1056" s="78"/>
      <c r="D1056" s="71"/>
      <c r="G1056" s="71"/>
      <c r="H1056" s="96" t="e">
        <f>INDEX(TblAdmin1[Admin1 Code],MATCH(G1056,TblAdmin1[Tbl1_Admin1],0),1)</f>
        <v>#N/A</v>
      </c>
      <c r="I1056" s="71"/>
      <c r="J1056" s="96" t="e">
        <f t="array" aca="1" ref="J1056" ca="1">OFFSET(Tbl2_Name2,MATCH(I1056,OFFSET(Tbl2_RegionPCODE,MATCH(H1056,Tbl2_Pcode1,0),1,COUNTIF(Tbl2_Pcode1,H1056),1),0)-1+MATCH(H1056,Tbl2_Pcode1,0)-1,1)</f>
        <v>#N/A</v>
      </c>
      <c r="K1056" s="71"/>
      <c r="L1056" s="96" t="e">
        <f t="array" aca="1" ref="L1056" ca="1">OFFSET(Tbl3_Name3,MATCH(K1056,OFFSET(Tbl3_Admin2PCODE,MATCH(J1056,Tbl3_Pcode2,0),1,COUNTIF(Tbl3_Pcode2,J1056),1),0)-1+MATCH(J1056,Tbl3_Pcode2,0)-1,1)</f>
        <v>#N/A</v>
      </c>
      <c r="N1056" s="96" t="e">
        <f t="array" aca="1" ref="N1056" ca="1">OFFSET(Tbl4_Name4,MATCH(M1056,OFFSET(Tbl4_Admin3PCODE,MATCH(L1056,Tbl4_PCODE3,0),1,COUNTIF(Tbl4_PCODE3,L1056),1),0)-1+MATCH(L1056,Tbl4_PCODE3,0)-1,1)</f>
        <v>#N/A</v>
      </c>
      <c r="O1056" s="96" t="str">
        <f ca="1">IFERROR(VLOOKUP(N1056,PCODE4:LATITUDE,2,FALSE),"")</f>
        <v/>
      </c>
      <c r="P1056" s="96" t="str">
        <f ca="1">IFERROR(VLOOKUP(N1056,PCODE4:LONGITUDE,3,FALSE),"")</f>
        <v/>
      </c>
      <c r="Q1056" s="81"/>
      <c r="R1056" s="80"/>
      <c r="S1056" s="73"/>
      <c r="T1056" s="73"/>
      <c r="U1056" s="73"/>
      <c r="V1056" s="73"/>
      <c r="W1056" s="73"/>
      <c r="X1056" s="73"/>
      <c r="Y1056" s="74">
        <f>SUM(Table1[[#This Row],[Syr]:[Other]])</f>
        <v>0</v>
      </c>
    </row>
    <row r="1057" spans="1:25" ht="15" customHeight="1">
      <c r="A1057" s="78"/>
      <c r="B1057" s="78"/>
      <c r="D1057" s="71"/>
      <c r="G1057" s="71"/>
      <c r="H1057" s="96" t="e">
        <f>INDEX(TblAdmin1[Admin1 Code],MATCH(G1057,TblAdmin1[Tbl1_Admin1],0),1)</f>
        <v>#N/A</v>
      </c>
      <c r="I1057" s="71"/>
      <c r="J1057" s="96" t="e">
        <f t="array" aca="1" ref="J1057" ca="1">OFFSET(Tbl2_Name2,MATCH(I1057,OFFSET(Tbl2_RegionPCODE,MATCH(H1057,Tbl2_Pcode1,0),1,COUNTIF(Tbl2_Pcode1,H1057),1),0)-1+MATCH(H1057,Tbl2_Pcode1,0)-1,1)</f>
        <v>#N/A</v>
      </c>
      <c r="K1057" s="71"/>
      <c r="L1057" s="96" t="e">
        <f t="array" aca="1" ref="L1057" ca="1">OFFSET(Tbl3_Name3,MATCH(K1057,OFFSET(Tbl3_Admin2PCODE,MATCH(J1057,Tbl3_Pcode2,0),1,COUNTIF(Tbl3_Pcode2,J1057),1),0)-1+MATCH(J1057,Tbl3_Pcode2,0)-1,1)</f>
        <v>#N/A</v>
      </c>
      <c r="N1057" s="96" t="e">
        <f t="array" aca="1" ref="N1057" ca="1">OFFSET(Tbl4_Name4,MATCH(M1057,OFFSET(Tbl4_Admin3PCODE,MATCH(L1057,Tbl4_PCODE3,0),1,COUNTIF(Tbl4_PCODE3,L1057),1),0)-1+MATCH(L1057,Tbl4_PCODE3,0)-1,1)</f>
        <v>#N/A</v>
      </c>
      <c r="O1057" s="96" t="str">
        <f ca="1">IFERROR(VLOOKUP(N1057,PCODE4:LATITUDE,2,FALSE),"")</f>
        <v/>
      </c>
      <c r="P1057" s="96" t="str">
        <f ca="1">IFERROR(VLOOKUP(N1057,PCODE4:LONGITUDE,3,FALSE),"")</f>
        <v/>
      </c>
      <c r="Q1057" s="81"/>
      <c r="R1057" s="80"/>
      <c r="S1057" s="73"/>
      <c r="T1057" s="73"/>
      <c r="U1057" s="73"/>
      <c r="V1057" s="73"/>
      <c r="W1057" s="73"/>
      <c r="X1057" s="73"/>
      <c r="Y1057" s="74">
        <f>SUM(Table1[[#This Row],[Syr]:[Other]])</f>
        <v>0</v>
      </c>
    </row>
    <row r="1058" spans="1:25" ht="15" customHeight="1">
      <c r="A1058" s="78"/>
      <c r="B1058" s="78"/>
      <c r="D1058" s="71"/>
      <c r="G1058" s="71"/>
      <c r="H1058" s="96" t="e">
        <f>INDEX(TblAdmin1[Admin1 Code],MATCH(G1058,TblAdmin1[Tbl1_Admin1],0),1)</f>
        <v>#N/A</v>
      </c>
      <c r="I1058" s="71"/>
      <c r="J1058" s="96" t="e">
        <f t="array" aca="1" ref="J1058" ca="1">OFFSET(Tbl2_Name2,MATCH(I1058,OFFSET(Tbl2_RegionPCODE,MATCH(H1058,Tbl2_Pcode1,0),1,COUNTIF(Tbl2_Pcode1,H1058),1),0)-1+MATCH(H1058,Tbl2_Pcode1,0)-1,1)</f>
        <v>#N/A</v>
      </c>
      <c r="K1058" s="71"/>
      <c r="L1058" s="96" t="e">
        <f t="array" aca="1" ref="L1058" ca="1">OFFSET(Tbl3_Name3,MATCH(K1058,OFFSET(Tbl3_Admin2PCODE,MATCH(J1058,Tbl3_Pcode2,0),1,COUNTIF(Tbl3_Pcode2,J1058),1),0)-1+MATCH(J1058,Tbl3_Pcode2,0)-1,1)</f>
        <v>#N/A</v>
      </c>
      <c r="N1058" s="96" t="e">
        <f t="array" aca="1" ref="N1058" ca="1">OFFSET(Tbl4_Name4,MATCH(M1058,OFFSET(Tbl4_Admin3PCODE,MATCH(L1058,Tbl4_PCODE3,0),1,COUNTIF(Tbl4_PCODE3,L1058),1),0)-1+MATCH(L1058,Tbl4_PCODE3,0)-1,1)</f>
        <v>#N/A</v>
      </c>
      <c r="O1058" s="96" t="str">
        <f ca="1">IFERROR(VLOOKUP(N1058,PCODE4:LATITUDE,2,FALSE),"")</f>
        <v/>
      </c>
      <c r="P1058" s="96" t="str">
        <f ca="1">IFERROR(VLOOKUP(N1058,PCODE4:LONGITUDE,3,FALSE),"")</f>
        <v/>
      </c>
      <c r="Q1058" s="81"/>
      <c r="R1058" s="80"/>
      <c r="S1058" s="73"/>
      <c r="T1058" s="73"/>
      <c r="U1058" s="73"/>
      <c r="V1058" s="73"/>
      <c r="W1058" s="73"/>
      <c r="X1058" s="73"/>
      <c r="Y1058" s="74">
        <f>SUM(Table1[[#This Row],[Syr]:[Other]])</f>
        <v>0</v>
      </c>
    </row>
    <row r="1059" spans="1:25" ht="15" customHeight="1">
      <c r="A1059" s="78"/>
      <c r="B1059" s="78"/>
      <c r="D1059" s="71"/>
      <c r="G1059" s="71"/>
      <c r="H1059" s="96" t="e">
        <f>INDEX(TblAdmin1[Admin1 Code],MATCH(G1059,TblAdmin1[Tbl1_Admin1],0),1)</f>
        <v>#N/A</v>
      </c>
      <c r="I1059" s="71"/>
      <c r="J1059" s="96" t="e">
        <f t="array" aca="1" ref="J1059" ca="1">OFFSET(Tbl2_Name2,MATCH(I1059,OFFSET(Tbl2_RegionPCODE,MATCH(H1059,Tbl2_Pcode1,0),1,COUNTIF(Tbl2_Pcode1,H1059),1),0)-1+MATCH(H1059,Tbl2_Pcode1,0)-1,1)</f>
        <v>#N/A</v>
      </c>
      <c r="K1059" s="71"/>
      <c r="L1059" s="96" t="e">
        <f t="array" aca="1" ref="L1059" ca="1">OFFSET(Tbl3_Name3,MATCH(K1059,OFFSET(Tbl3_Admin2PCODE,MATCH(J1059,Tbl3_Pcode2,0),1,COUNTIF(Tbl3_Pcode2,J1059),1),0)-1+MATCH(J1059,Tbl3_Pcode2,0)-1,1)</f>
        <v>#N/A</v>
      </c>
      <c r="N1059" s="96" t="e">
        <f t="array" aca="1" ref="N1059" ca="1">OFFSET(Tbl4_Name4,MATCH(M1059,OFFSET(Tbl4_Admin3PCODE,MATCH(L1059,Tbl4_PCODE3,0),1,COUNTIF(Tbl4_PCODE3,L1059),1),0)-1+MATCH(L1059,Tbl4_PCODE3,0)-1,1)</f>
        <v>#N/A</v>
      </c>
      <c r="O1059" s="96" t="str">
        <f ca="1">IFERROR(VLOOKUP(N1059,PCODE4:LATITUDE,2,FALSE),"")</f>
        <v/>
      </c>
      <c r="P1059" s="96" t="str">
        <f ca="1">IFERROR(VLOOKUP(N1059,PCODE4:LONGITUDE,3,FALSE),"")</f>
        <v/>
      </c>
      <c r="Q1059" s="81"/>
      <c r="R1059" s="80"/>
      <c r="S1059" s="73"/>
      <c r="T1059" s="73"/>
      <c r="U1059" s="73"/>
      <c r="V1059" s="73"/>
      <c r="W1059" s="73"/>
      <c r="X1059" s="73"/>
      <c r="Y1059" s="74">
        <f>SUM(Table1[[#This Row],[Syr]:[Other]])</f>
        <v>0</v>
      </c>
    </row>
    <row r="1060" spans="1:25" ht="15" customHeight="1">
      <c r="A1060" s="78"/>
      <c r="B1060" s="78"/>
      <c r="D1060" s="71"/>
      <c r="G1060" s="71"/>
      <c r="H1060" s="96" t="e">
        <f>INDEX(TblAdmin1[Admin1 Code],MATCH(G1060,TblAdmin1[Tbl1_Admin1],0),1)</f>
        <v>#N/A</v>
      </c>
      <c r="I1060" s="71"/>
      <c r="J1060" s="96" t="e">
        <f t="array" aca="1" ref="J1060" ca="1">OFFSET(Tbl2_Name2,MATCH(I1060,OFFSET(Tbl2_RegionPCODE,MATCH(H1060,Tbl2_Pcode1,0),1,COUNTIF(Tbl2_Pcode1,H1060),1),0)-1+MATCH(H1060,Tbl2_Pcode1,0)-1,1)</f>
        <v>#N/A</v>
      </c>
      <c r="K1060" s="71"/>
      <c r="L1060" s="96" t="e">
        <f t="array" aca="1" ref="L1060" ca="1">OFFSET(Tbl3_Name3,MATCH(K1060,OFFSET(Tbl3_Admin2PCODE,MATCH(J1060,Tbl3_Pcode2,0),1,COUNTIF(Tbl3_Pcode2,J1060),1),0)-1+MATCH(J1060,Tbl3_Pcode2,0)-1,1)</f>
        <v>#N/A</v>
      </c>
      <c r="N1060" s="96" t="e">
        <f t="array" aca="1" ref="N1060" ca="1">OFFSET(Tbl4_Name4,MATCH(M1060,OFFSET(Tbl4_Admin3PCODE,MATCH(L1060,Tbl4_PCODE3,0),1,COUNTIF(Tbl4_PCODE3,L1060),1),0)-1+MATCH(L1060,Tbl4_PCODE3,0)-1,1)</f>
        <v>#N/A</v>
      </c>
      <c r="O1060" s="96" t="str">
        <f ca="1">IFERROR(VLOOKUP(N1060,PCODE4:LATITUDE,2,FALSE),"")</f>
        <v/>
      </c>
      <c r="P1060" s="96" t="str">
        <f ca="1">IFERROR(VLOOKUP(N1060,PCODE4:LONGITUDE,3,FALSE),"")</f>
        <v/>
      </c>
      <c r="Q1060" s="81"/>
      <c r="R1060" s="80"/>
      <c r="S1060" s="73"/>
      <c r="T1060" s="73"/>
      <c r="U1060" s="73"/>
      <c r="V1060" s="73"/>
      <c r="W1060" s="73"/>
      <c r="X1060" s="73"/>
      <c r="Y1060" s="74">
        <f>SUM(Table1[[#This Row],[Syr]:[Other]])</f>
        <v>0</v>
      </c>
    </row>
    <row r="1061" spans="1:25" ht="15" customHeight="1">
      <c r="A1061" s="78"/>
      <c r="B1061" s="78"/>
      <c r="D1061" s="71"/>
      <c r="G1061" s="71"/>
      <c r="H1061" s="96" t="e">
        <f>INDEX(TblAdmin1[Admin1 Code],MATCH(G1061,TblAdmin1[Tbl1_Admin1],0),1)</f>
        <v>#N/A</v>
      </c>
      <c r="I1061" s="71"/>
      <c r="J1061" s="96" t="e">
        <f t="array" aca="1" ref="J1061" ca="1">OFFSET(Tbl2_Name2,MATCH(I1061,OFFSET(Tbl2_RegionPCODE,MATCH(H1061,Tbl2_Pcode1,0),1,COUNTIF(Tbl2_Pcode1,H1061),1),0)-1+MATCH(H1061,Tbl2_Pcode1,0)-1,1)</f>
        <v>#N/A</v>
      </c>
      <c r="K1061" s="71"/>
      <c r="L1061" s="96" t="e">
        <f t="array" aca="1" ref="L1061" ca="1">OFFSET(Tbl3_Name3,MATCH(K1061,OFFSET(Tbl3_Admin2PCODE,MATCH(J1061,Tbl3_Pcode2,0),1,COUNTIF(Tbl3_Pcode2,J1061),1),0)-1+MATCH(J1061,Tbl3_Pcode2,0)-1,1)</f>
        <v>#N/A</v>
      </c>
      <c r="N1061" s="96" t="e">
        <f t="array" aca="1" ref="N1061" ca="1">OFFSET(Tbl4_Name4,MATCH(M1061,OFFSET(Tbl4_Admin3PCODE,MATCH(L1061,Tbl4_PCODE3,0),1,COUNTIF(Tbl4_PCODE3,L1061),1),0)-1+MATCH(L1061,Tbl4_PCODE3,0)-1,1)</f>
        <v>#N/A</v>
      </c>
      <c r="O1061" s="96" t="str">
        <f ca="1">IFERROR(VLOOKUP(N1061,PCODE4:LATITUDE,2,FALSE),"")</f>
        <v/>
      </c>
      <c r="P1061" s="96" t="str">
        <f ca="1">IFERROR(VLOOKUP(N1061,PCODE4:LONGITUDE,3,FALSE),"")</f>
        <v/>
      </c>
      <c r="Q1061" s="81"/>
      <c r="R1061" s="80"/>
      <c r="S1061" s="73"/>
      <c r="T1061" s="73"/>
      <c r="U1061" s="73"/>
      <c r="V1061" s="73"/>
      <c r="W1061" s="73"/>
      <c r="X1061" s="73"/>
      <c r="Y1061" s="74">
        <f>SUM(Table1[[#This Row],[Syr]:[Other]])</f>
        <v>0</v>
      </c>
    </row>
    <row r="1062" spans="1:25" ht="15" customHeight="1">
      <c r="A1062" s="78"/>
      <c r="B1062" s="78"/>
      <c r="D1062" s="71"/>
      <c r="G1062" s="71"/>
      <c r="H1062" s="96" t="e">
        <f>INDEX(TblAdmin1[Admin1 Code],MATCH(G1062,TblAdmin1[Tbl1_Admin1],0),1)</f>
        <v>#N/A</v>
      </c>
      <c r="I1062" s="71"/>
      <c r="J1062" s="96" t="e">
        <f t="array" aca="1" ref="J1062" ca="1">OFFSET(Tbl2_Name2,MATCH(I1062,OFFSET(Tbl2_RegionPCODE,MATCH(H1062,Tbl2_Pcode1,0),1,COUNTIF(Tbl2_Pcode1,H1062),1),0)-1+MATCH(H1062,Tbl2_Pcode1,0)-1,1)</f>
        <v>#N/A</v>
      </c>
      <c r="K1062" s="71"/>
      <c r="L1062" s="96" t="e">
        <f t="array" aca="1" ref="L1062" ca="1">OFFSET(Tbl3_Name3,MATCH(K1062,OFFSET(Tbl3_Admin2PCODE,MATCH(J1062,Tbl3_Pcode2,0),1,COUNTIF(Tbl3_Pcode2,J1062),1),0)-1+MATCH(J1062,Tbl3_Pcode2,0)-1,1)</f>
        <v>#N/A</v>
      </c>
      <c r="N1062" s="96" t="e">
        <f t="array" aca="1" ref="N1062" ca="1">OFFSET(Tbl4_Name4,MATCH(M1062,OFFSET(Tbl4_Admin3PCODE,MATCH(L1062,Tbl4_PCODE3,0),1,COUNTIF(Tbl4_PCODE3,L1062),1),0)-1+MATCH(L1062,Tbl4_PCODE3,0)-1,1)</f>
        <v>#N/A</v>
      </c>
      <c r="O1062" s="96" t="str">
        <f ca="1">IFERROR(VLOOKUP(N1062,PCODE4:LATITUDE,2,FALSE),"")</f>
        <v/>
      </c>
      <c r="P1062" s="96" t="str">
        <f ca="1">IFERROR(VLOOKUP(N1062,PCODE4:LONGITUDE,3,FALSE),"")</f>
        <v/>
      </c>
      <c r="Q1062" s="81"/>
      <c r="R1062" s="80"/>
      <c r="S1062" s="73"/>
      <c r="T1062" s="73"/>
      <c r="U1062" s="73"/>
      <c r="V1062" s="73"/>
      <c r="W1062" s="73"/>
      <c r="X1062" s="73"/>
      <c r="Y1062" s="74">
        <f>SUM(Table1[[#This Row],[Syr]:[Other]])</f>
        <v>0</v>
      </c>
    </row>
    <row r="1063" spans="1:25" ht="15" customHeight="1">
      <c r="A1063" s="78"/>
      <c r="B1063" s="78"/>
      <c r="D1063" s="71"/>
      <c r="G1063" s="71"/>
      <c r="H1063" s="96" t="e">
        <f>INDEX(TblAdmin1[Admin1 Code],MATCH(G1063,TblAdmin1[Tbl1_Admin1],0),1)</f>
        <v>#N/A</v>
      </c>
      <c r="I1063" s="71"/>
      <c r="J1063" s="96" t="e">
        <f t="array" aca="1" ref="J1063" ca="1">OFFSET(Tbl2_Name2,MATCH(I1063,OFFSET(Tbl2_RegionPCODE,MATCH(H1063,Tbl2_Pcode1,0),1,COUNTIF(Tbl2_Pcode1,H1063),1),0)-1+MATCH(H1063,Tbl2_Pcode1,0)-1,1)</f>
        <v>#N/A</v>
      </c>
      <c r="K1063" s="71"/>
      <c r="L1063" s="96" t="e">
        <f t="array" aca="1" ref="L1063" ca="1">OFFSET(Tbl3_Name3,MATCH(K1063,OFFSET(Tbl3_Admin2PCODE,MATCH(J1063,Tbl3_Pcode2,0),1,COUNTIF(Tbl3_Pcode2,J1063),1),0)-1+MATCH(J1063,Tbl3_Pcode2,0)-1,1)</f>
        <v>#N/A</v>
      </c>
      <c r="N1063" s="96" t="e">
        <f t="array" aca="1" ref="N1063" ca="1">OFFSET(Tbl4_Name4,MATCH(M1063,OFFSET(Tbl4_Admin3PCODE,MATCH(L1063,Tbl4_PCODE3,0),1,COUNTIF(Tbl4_PCODE3,L1063),1),0)-1+MATCH(L1063,Tbl4_PCODE3,0)-1,1)</f>
        <v>#N/A</v>
      </c>
      <c r="O1063" s="96" t="str">
        <f ca="1">IFERROR(VLOOKUP(N1063,PCODE4:LATITUDE,2,FALSE),"")</f>
        <v/>
      </c>
      <c r="P1063" s="96" t="str">
        <f ca="1">IFERROR(VLOOKUP(N1063,PCODE4:LONGITUDE,3,FALSE),"")</f>
        <v/>
      </c>
      <c r="Q1063" s="81"/>
      <c r="R1063" s="80"/>
      <c r="S1063" s="73"/>
      <c r="T1063" s="73"/>
      <c r="U1063" s="73"/>
      <c r="V1063" s="73"/>
      <c r="W1063" s="73"/>
      <c r="X1063" s="73"/>
      <c r="Y1063" s="74">
        <f>SUM(Table1[[#This Row],[Syr]:[Other]])</f>
        <v>0</v>
      </c>
    </row>
    <row r="1064" spans="1:25" ht="15" customHeight="1">
      <c r="A1064" s="78"/>
      <c r="B1064" s="78"/>
      <c r="D1064" s="71"/>
      <c r="G1064" s="71"/>
      <c r="H1064" s="96" t="e">
        <f>INDEX(TblAdmin1[Admin1 Code],MATCH(G1064,TblAdmin1[Tbl1_Admin1],0),1)</f>
        <v>#N/A</v>
      </c>
      <c r="I1064" s="71"/>
      <c r="J1064" s="96" t="e">
        <f t="array" aca="1" ref="J1064" ca="1">OFFSET(Tbl2_Name2,MATCH(I1064,OFFSET(Tbl2_RegionPCODE,MATCH(H1064,Tbl2_Pcode1,0),1,COUNTIF(Tbl2_Pcode1,H1064),1),0)-1+MATCH(H1064,Tbl2_Pcode1,0)-1,1)</f>
        <v>#N/A</v>
      </c>
      <c r="K1064" s="71"/>
      <c r="L1064" s="96" t="e">
        <f t="array" aca="1" ref="L1064" ca="1">OFFSET(Tbl3_Name3,MATCH(K1064,OFFSET(Tbl3_Admin2PCODE,MATCH(J1064,Tbl3_Pcode2,0),1,COUNTIF(Tbl3_Pcode2,J1064),1),0)-1+MATCH(J1064,Tbl3_Pcode2,0)-1,1)</f>
        <v>#N/A</v>
      </c>
      <c r="N1064" s="96" t="e">
        <f t="array" aca="1" ref="N1064" ca="1">OFFSET(Tbl4_Name4,MATCH(M1064,OFFSET(Tbl4_Admin3PCODE,MATCH(L1064,Tbl4_PCODE3,0),1,COUNTIF(Tbl4_PCODE3,L1064),1),0)-1+MATCH(L1064,Tbl4_PCODE3,0)-1,1)</f>
        <v>#N/A</v>
      </c>
      <c r="O1064" s="96" t="str">
        <f ca="1">IFERROR(VLOOKUP(N1064,PCODE4:LATITUDE,2,FALSE),"")</f>
        <v/>
      </c>
      <c r="P1064" s="96" t="str">
        <f ca="1">IFERROR(VLOOKUP(N1064,PCODE4:LONGITUDE,3,FALSE),"")</f>
        <v/>
      </c>
      <c r="Q1064" s="81"/>
      <c r="R1064" s="80"/>
      <c r="S1064" s="73"/>
      <c r="T1064" s="73"/>
      <c r="U1064" s="73"/>
      <c r="V1064" s="73"/>
      <c r="W1064" s="73"/>
      <c r="X1064" s="73"/>
      <c r="Y1064" s="74">
        <f>SUM(Table1[[#This Row],[Syr]:[Other]])</f>
        <v>0</v>
      </c>
    </row>
    <row r="1065" spans="1:25" ht="15" customHeight="1">
      <c r="A1065" s="78"/>
      <c r="B1065" s="78"/>
      <c r="D1065" s="71"/>
      <c r="G1065" s="71"/>
      <c r="H1065" s="96" t="e">
        <f>INDEX(TblAdmin1[Admin1 Code],MATCH(G1065,TblAdmin1[Tbl1_Admin1],0),1)</f>
        <v>#N/A</v>
      </c>
      <c r="I1065" s="71"/>
      <c r="J1065" s="96" t="e">
        <f t="array" aca="1" ref="J1065" ca="1">OFFSET(Tbl2_Name2,MATCH(I1065,OFFSET(Tbl2_RegionPCODE,MATCH(H1065,Tbl2_Pcode1,0),1,COUNTIF(Tbl2_Pcode1,H1065),1),0)-1+MATCH(H1065,Tbl2_Pcode1,0)-1,1)</f>
        <v>#N/A</v>
      </c>
      <c r="K1065" s="71"/>
      <c r="L1065" s="96" t="e">
        <f t="array" aca="1" ref="L1065" ca="1">OFFSET(Tbl3_Name3,MATCH(K1065,OFFSET(Tbl3_Admin2PCODE,MATCH(J1065,Tbl3_Pcode2,0),1,COUNTIF(Tbl3_Pcode2,J1065),1),0)-1+MATCH(J1065,Tbl3_Pcode2,0)-1,1)</f>
        <v>#N/A</v>
      </c>
      <c r="N1065" s="96" t="e">
        <f t="array" aca="1" ref="N1065" ca="1">OFFSET(Tbl4_Name4,MATCH(M1065,OFFSET(Tbl4_Admin3PCODE,MATCH(L1065,Tbl4_PCODE3,0),1,COUNTIF(Tbl4_PCODE3,L1065),1),0)-1+MATCH(L1065,Tbl4_PCODE3,0)-1,1)</f>
        <v>#N/A</v>
      </c>
      <c r="O1065" s="96" t="str">
        <f ca="1">IFERROR(VLOOKUP(N1065,PCODE4:LATITUDE,2,FALSE),"")</f>
        <v/>
      </c>
      <c r="P1065" s="96" t="str">
        <f ca="1">IFERROR(VLOOKUP(N1065,PCODE4:LONGITUDE,3,FALSE),"")</f>
        <v/>
      </c>
      <c r="Q1065" s="81"/>
      <c r="R1065" s="80"/>
      <c r="S1065" s="73"/>
      <c r="T1065" s="73"/>
      <c r="U1065" s="73"/>
      <c r="V1065" s="73"/>
      <c r="W1065" s="73"/>
      <c r="X1065" s="73"/>
      <c r="Y1065" s="74">
        <f>SUM(Table1[[#This Row],[Syr]:[Other]])</f>
        <v>0</v>
      </c>
    </row>
    <row r="1066" spans="1:25" ht="15" customHeight="1">
      <c r="A1066" s="78"/>
      <c r="B1066" s="78"/>
      <c r="D1066" s="71"/>
      <c r="G1066" s="71"/>
      <c r="H1066" s="96" t="e">
        <f>INDEX(TblAdmin1[Admin1 Code],MATCH(G1066,TblAdmin1[Tbl1_Admin1],0),1)</f>
        <v>#N/A</v>
      </c>
      <c r="I1066" s="71"/>
      <c r="J1066" s="96" t="e">
        <f t="array" aca="1" ref="J1066" ca="1">OFFSET(Tbl2_Name2,MATCH(I1066,OFFSET(Tbl2_RegionPCODE,MATCH(H1066,Tbl2_Pcode1,0),1,COUNTIF(Tbl2_Pcode1,H1066),1),0)-1+MATCH(H1066,Tbl2_Pcode1,0)-1,1)</f>
        <v>#N/A</v>
      </c>
      <c r="K1066" s="71"/>
      <c r="L1066" s="96" t="e">
        <f t="array" aca="1" ref="L1066" ca="1">OFFSET(Tbl3_Name3,MATCH(K1066,OFFSET(Tbl3_Admin2PCODE,MATCH(J1066,Tbl3_Pcode2,0),1,COUNTIF(Tbl3_Pcode2,J1066),1),0)-1+MATCH(J1066,Tbl3_Pcode2,0)-1,1)</f>
        <v>#N/A</v>
      </c>
      <c r="N1066" s="96" t="e">
        <f t="array" aca="1" ref="N1066" ca="1">OFFSET(Tbl4_Name4,MATCH(M1066,OFFSET(Tbl4_Admin3PCODE,MATCH(L1066,Tbl4_PCODE3,0),1,COUNTIF(Tbl4_PCODE3,L1066),1),0)-1+MATCH(L1066,Tbl4_PCODE3,0)-1,1)</f>
        <v>#N/A</v>
      </c>
      <c r="O1066" s="96" t="str">
        <f ca="1">IFERROR(VLOOKUP(N1066,PCODE4:LATITUDE,2,FALSE),"")</f>
        <v/>
      </c>
      <c r="P1066" s="96" t="str">
        <f ca="1">IFERROR(VLOOKUP(N1066,PCODE4:LONGITUDE,3,FALSE),"")</f>
        <v/>
      </c>
      <c r="Q1066" s="81"/>
      <c r="R1066" s="80"/>
      <c r="S1066" s="73"/>
      <c r="T1066" s="73"/>
      <c r="U1066" s="73"/>
      <c r="V1066" s="73"/>
      <c r="W1066" s="73"/>
      <c r="X1066" s="73"/>
      <c r="Y1066" s="74">
        <f>SUM(Table1[[#This Row],[Syr]:[Other]])</f>
        <v>0</v>
      </c>
    </row>
    <row r="1067" spans="1:25" ht="15" customHeight="1">
      <c r="A1067" s="78"/>
      <c r="B1067" s="78"/>
      <c r="D1067" s="71"/>
      <c r="G1067" s="71"/>
      <c r="H1067" s="96" t="e">
        <f>INDEX(TblAdmin1[Admin1 Code],MATCH(G1067,TblAdmin1[Tbl1_Admin1],0),1)</f>
        <v>#N/A</v>
      </c>
      <c r="I1067" s="71"/>
      <c r="J1067" s="96" t="e">
        <f t="array" aca="1" ref="J1067" ca="1">OFFSET(Tbl2_Name2,MATCH(I1067,OFFSET(Tbl2_RegionPCODE,MATCH(H1067,Tbl2_Pcode1,0),1,COUNTIF(Tbl2_Pcode1,H1067),1),0)-1+MATCH(H1067,Tbl2_Pcode1,0)-1,1)</f>
        <v>#N/A</v>
      </c>
      <c r="K1067" s="71"/>
      <c r="L1067" s="96" t="e">
        <f t="array" aca="1" ref="L1067" ca="1">OFFSET(Tbl3_Name3,MATCH(K1067,OFFSET(Tbl3_Admin2PCODE,MATCH(J1067,Tbl3_Pcode2,0),1,COUNTIF(Tbl3_Pcode2,J1067),1),0)-1+MATCH(J1067,Tbl3_Pcode2,0)-1,1)</f>
        <v>#N/A</v>
      </c>
      <c r="N1067" s="96" t="e">
        <f t="array" aca="1" ref="N1067" ca="1">OFFSET(Tbl4_Name4,MATCH(M1067,OFFSET(Tbl4_Admin3PCODE,MATCH(L1067,Tbl4_PCODE3,0),1,COUNTIF(Tbl4_PCODE3,L1067),1),0)-1+MATCH(L1067,Tbl4_PCODE3,0)-1,1)</f>
        <v>#N/A</v>
      </c>
      <c r="O1067" s="96" t="str">
        <f ca="1">IFERROR(VLOOKUP(N1067,PCODE4:LATITUDE,2,FALSE),"")</f>
        <v/>
      </c>
      <c r="P1067" s="96" t="str">
        <f ca="1">IFERROR(VLOOKUP(N1067,PCODE4:LONGITUDE,3,FALSE),"")</f>
        <v/>
      </c>
      <c r="Q1067" s="81"/>
      <c r="R1067" s="80"/>
      <c r="S1067" s="73"/>
      <c r="T1067" s="73"/>
      <c r="U1067" s="73"/>
      <c r="V1067" s="73"/>
      <c r="W1067" s="73"/>
      <c r="X1067" s="73"/>
      <c r="Y1067" s="74">
        <f>SUM(Table1[[#This Row],[Syr]:[Other]])</f>
        <v>0</v>
      </c>
    </row>
    <row r="1068" spans="1:25" ht="15" customHeight="1">
      <c r="A1068" s="78"/>
      <c r="B1068" s="78"/>
      <c r="D1068" s="71"/>
      <c r="G1068" s="71"/>
      <c r="H1068" s="96" t="e">
        <f>INDEX(TblAdmin1[Admin1 Code],MATCH(G1068,TblAdmin1[Tbl1_Admin1],0),1)</f>
        <v>#N/A</v>
      </c>
      <c r="I1068" s="71"/>
      <c r="J1068" s="96" t="e">
        <f t="array" aca="1" ref="J1068" ca="1">OFFSET(Tbl2_Name2,MATCH(I1068,OFFSET(Tbl2_RegionPCODE,MATCH(H1068,Tbl2_Pcode1,0),1,COUNTIF(Tbl2_Pcode1,H1068),1),0)-1+MATCH(H1068,Tbl2_Pcode1,0)-1,1)</f>
        <v>#N/A</v>
      </c>
      <c r="K1068" s="71"/>
      <c r="L1068" s="96" t="e">
        <f t="array" aca="1" ref="L1068" ca="1">OFFSET(Tbl3_Name3,MATCH(K1068,OFFSET(Tbl3_Admin2PCODE,MATCH(J1068,Tbl3_Pcode2,0),1,COUNTIF(Tbl3_Pcode2,J1068),1),0)-1+MATCH(J1068,Tbl3_Pcode2,0)-1,1)</f>
        <v>#N/A</v>
      </c>
      <c r="N1068" s="96" t="e">
        <f t="array" aca="1" ref="N1068" ca="1">OFFSET(Tbl4_Name4,MATCH(M1068,OFFSET(Tbl4_Admin3PCODE,MATCH(L1068,Tbl4_PCODE3,0),1,COUNTIF(Tbl4_PCODE3,L1068),1),0)-1+MATCH(L1068,Tbl4_PCODE3,0)-1,1)</f>
        <v>#N/A</v>
      </c>
      <c r="O1068" s="96" t="str">
        <f ca="1">IFERROR(VLOOKUP(N1068,PCODE4:LATITUDE,2,FALSE),"")</f>
        <v/>
      </c>
      <c r="P1068" s="96" t="str">
        <f ca="1">IFERROR(VLOOKUP(N1068,PCODE4:LONGITUDE,3,FALSE),"")</f>
        <v/>
      </c>
      <c r="Q1068" s="81"/>
      <c r="R1068" s="80"/>
      <c r="S1068" s="73"/>
      <c r="T1068" s="73"/>
      <c r="U1068" s="73"/>
      <c r="V1068" s="73"/>
      <c r="W1068" s="73"/>
      <c r="X1068" s="73"/>
      <c r="Y1068" s="74">
        <f>SUM(Table1[[#This Row],[Syr]:[Other]])</f>
        <v>0</v>
      </c>
    </row>
    <row r="1069" spans="1:25" ht="15" customHeight="1">
      <c r="A1069" s="78"/>
      <c r="B1069" s="78"/>
      <c r="D1069" s="71"/>
      <c r="G1069" s="71"/>
      <c r="H1069" s="96" t="e">
        <f>INDEX(TblAdmin1[Admin1 Code],MATCH(G1069,TblAdmin1[Tbl1_Admin1],0),1)</f>
        <v>#N/A</v>
      </c>
      <c r="I1069" s="71"/>
      <c r="J1069" s="96" t="e">
        <f t="array" aca="1" ref="J1069" ca="1">OFFSET(Tbl2_Name2,MATCH(I1069,OFFSET(Tbl2_RegionPCODE,MATCH(H1069,Tbl2_Pcode1,0),1,COUNTIF(Tbl2_Pcode1,H1069),1),0)-1+MATCH(H1069,Tbl2_Pcode1,0)-1,1)</f>
        <v>#N/A</v>
      </c>
      <c r="K1069" s="71"/>
      <c r="L1069" s="96" t="e">
        <f t="array" aca="1" ref="L1069" ca="1">OFFSET(Tbl3_Name3,MATCH(K1069,OFFSET(Tbl3_Admin2PCODE,MATCH(J1069,Tbl3_Pcode2,0),1,COUNTIF(Tbl3_Pcode2,J1069),1),0)-1+MATCH(J1069,Tbl3_Pcode2,0)-1,1)</f>
        <v>#N/A</v>
      </c>
      <c r="N1069" s="96" t="e">
        <f t="array" aca="1" ref="N1069" ca="1">OFFSET(Tbl4_Name4,MATCH(M1069,OFFSET(Tbl4_Admin3PCODE,MATCH(L1069,Tbl4_PCODE3,0),1,COUNTIF(Tbl4_PCODE3,L1069),1),0)-1+MATCH(L1069,Tbl4_PCODE3,0)-1,1)</f>
        <v>#N/A</v>
      </c>
      <c r="O1069" s="96" t="str">
        <f ca="1">IFERROR(VLOOKUP(N1069,PCODE4:LATITUDE,2,FALSE),"")</f>
        <v/>
      </c>
      <c r="P1069" s="96" t="str">
        <f ca="1">IFERROR(VLOOKUP(N1069,PCODE4:LONGITUDE,3,FALSE),"")</f>
        <v/>
      </c>
      <c r="Q1069" s="81"/>
      <c r="R1069" s="80"/>
      <c r="S1069" s="73"/>
      <c r="T1069" s="73"/>
      <c r="U1069" s="73"/>
      <c r="V1069" s="73"/>
      <c r="W1069" s="73"/>
      <c r="X1069" s="73"/>
      <c r="Y1069" s="74">
        <f>SUM(Table1[[#This Row],[Syr]:[Other]])</f>
        <v>0</v>
      </c>
    </row>
    <row r="1070" spans="1:25" ht="15" customHeight="1">
      <c r="A1070" s="78"/>
      <c r="B1070" s="78"/>
      <c r="D1070" s="71"/>
      <c r="G1070" s="71"/>
      <c r="H1070" s="96" t="e">
        <f>INDEX(TblAdmin1[Admin1 Code],MATCH(G1070,TblAdmin1[Tbl1_Admin1],0),1)</f>
        <v>#N/A</v>
      </c>
      <c r="I1070" s="71"/>
      <c r="J1070" s="96" t="e">
        <f t="array" aca="1" ref="J1070" ca="1">OFFSET(Tbl2_Name2,MATCH(I1070,OFFSET(Tbl2_RegionPCODE,MATCH(H1070,Tbl2_Pcode1,0),1,COUNTIF(Tbl2_Pcode1,H1070),1),0)-1+MATCH(H1070,Tbl2_Pcode1,0)-1,1)</f>
        <v>#N/A</v>
      </c>
      <c r="K1070" s="71"/>
      <c r="L1070" s="96" t="e">
        <f t="array" aca="1" ref="L1070" ca="1">OFFSET(Tbl3_Name3,MATCH(K1070,OFFSET(Tbl3_Admin2PCODE,MATCH(J1070,Tbl3_Pcode2,0),1,COUNTIF(Tbl3_Pcode2,J1070),1),0)-1+MATCH(J1070,Tbl3_Pcode2,0)-1,1)</f>
        <v>#N/A</v>
      </c>
      <c r="N1070" s="96" t="e">
        <f t="array" aca="1" ref="N1070" ca="1">OFFSET(Tbl4_Name4,MATCH(M1070,OFFSET(Tbl4_Admin3PCODE,MATCH(L1070,Tbl4_PCODE3,0),1,COUNTIF(Tbl4_PCODE3,L1070),1),0)-1+MATCH(L1070,Tbl4_PCODE3,0)-1,1)</f>
        <v>#N/A</v>
      </c>
      <c r="O1070" s="96" t="str">
        <f ca="1">IFERROR(VLOOKUP(N1070,PCODE4:LATITUDE,2,FALSE),"")</f>
        <v/>
      </c>
      <c r="P1070" s="96" t="str">
        <f ca="1">IFERROR(VLOOKUP(N1070,PCODE4:LONGITUDE,3,FALSE),"")</f>
        <v/>
      </c>
      <c r="Q1070" s="81"/>
      <c r="R1070" s="80"/>
      <c r="S1070" s="73"/>
      <c r="T1070" s="73"/>
      <c r="U1070" s="73"/>
      <c r="V1070" s="73"/>
      <c r="W1070" s="73"/>
      <c r="X1070" s="73"/>
      <c r="Y1070" s="74">
        <f>SUM(Table1[[#This Row],[Syr]:[Other]])</f>
        <v>0</v>
      </c>
    </row>
    <row r="1071" spans="1:25" ht="15" customHeight="1">
      <c r="A1071" s="78"/>
      <c r="B1071" s="78"/>
      <c r="D1071" s="71"/>
      <c r="G1071" s="71"/>
      <c r="H1071" s="96" t="e">
        <f>INDEX(TblAdmin1[Admin1 Code],MATCH(G1071,TblAdmin1[Tbl1_Admin1],0),1)</f>
        <v>#N/A</v>
      </c>
      <c r="I1071" s="71"/>
      <c r="J1071" s="96" t="e">
        <f t="array" aca="1" ref="J1071" ca="1">OFFSET(Tbl2_Name2,MATCH(I1071,OFFSET(Tbl2_RegionPCODE,MATCH(H1071,Tbl2_Pcode1,0),1,COUNTIF(Tbl2_Pcode1,H1071),1),0)-1+MATCH(H1071,Tbl2_Pcode1,0)-1,1)</f>
        <v>#N/A</v>
      </c>
      <c r="K1071" s="71"/>
      <c r="L1071" s="96" t="e">
        <f t="array" aca="1" ref="L1071" ca="1">OFFSET(Tbl3_Name3,MATCH(K1071,OFFSET(Tbl3_Admin2PCODE,MATCH(J1071,Tbl3_Pcode2,0),1,COUNTIF(Tbl3_Pcode2,J1071),1),0)-1+MATCH(J1071,Tbl3_Pcode2,0)-1,1)</f>
        <v>#N/A</v>
      </c>
      <c r="N1071" s="96" t="e">
        <f t="array" aca="1" ref="N1071" ca="1">OFFSET(Tbl4_Name4,MATCH(M1071,OFFSET(Tbl4_Admin3PCODE,MATCH(L1071,Tbl4_PCODE3,0),1,COUNTIF(Tbl4_PCODE3,L1071),1),0)-1+MATCH(L1071,Tbl4_PCODE3,0)-1,1)</f>
        <v>#N/A</v>
      </c>
      <c r="O1071" s="96" t="str">
        <f ca="1">IFERROR(VLOOKUP(N1071,PCODE4:LATITUDE,2,FALSE),"")</f>
        <v/>
      </c>
      <c r="P1071" s="96" t="str">
        <f ca="1">IFERROR(VLOOKUP(N1071,PCODE4:LONGITUDE,3,FALSE),"")</f>
        <v/>
      </c>
      <c r="Q1071" s="81"/>
      <c r="R1071" s="80"/>
      <c r="S1071" s="73"/>
      <c r="T1071" s="73"/>
      <c r="U1071" s="73"/>
      <c r="V1071" s="73"/>
      <c r="W1071" s="73"/>
      <c r="X1071" s="73"/>
      <c r="Y1071" s="74">
        <f>SUM(Table1[[#This Row],[Syr]:[Other]])</f>
        <v>0</v>
      </c>
    </row>
    <row r="1072" spans="1:25" ht="15" customHeight="1">
      <c r="A1072" s="78"/>
      <c r="B1072" s="78"/>
      <c r="D1072" s="71"/>
      <c r="G1072" s="71"/>
      <c r="H1072" s="96" t="e">
        <f>INDEX(TblAdmin1[Admin1 Code],MATCH(G1072,TblAdmin1[Tbl1_Admin1],0),1)</f>
        <v>#N/A</v>
      </c>
      <c r="I1072" s="71"/>
      <c r="J1072" s="96" t="e">
        <f t="array" aca="1" ref="J1072" ca="1">OFFSET(Tbl2_Name2,MATCH(I1072,OFFSET(Tbl2_RegionPCODE,MATCH(H1072,Tbl2_Pcode1,0),1,COUNTIF(Tbl2_Pcode1,H1072),1),0)-1+MATCH(H1072,Tbl2_Pcode1,0)-1,1)</f>
        <v>#N/A</v>
      </c>
      <c r="K1072" s="71"/>
      <c r="L1072" s="96" t="e">
        <f t="array" aca="1" ref="L1072" ca="1">OFFSET(Tbl3_Name3,MATCH(K1072,OFFSET(Tbl3_Admin2PCODE,MATCH(J1072,Tbl3_Pcode2,0),1,COUNTIF(Tbl3_Pcode2,J1072),1),0)-1+MATCH(J1072,Tbl3_Pcode2,0)-1,1)</f>
        <v>#N/A</v>
      </c>
      <c r="N1072" s="96" t="e">
        <f t="array" aca="1" ref="N1072" ca="1">OFFSET(Tbl4_Name4,MATCH(M1072,OFFSET(Tbl4_Admin3PCODE,MATCH(L1072,Tbl4_PCODE3,0),1,COUNTIF(Tbl4_PCODE3,L1072),1),0)-1+MATCH(L1072,Tbl4_PCODE3,0)-1,1)</f>
        <v>#N/A</v>
      </c>
      <c r="O1072" s="96" t="str">
        <f ca="1">IFERROR(VLOOKUP(N1072,PCODE4:LATITUDE,2,FALSE),"")</f>
        <v/>
      </c>
      <c r="P1072" s="96" t="str">
        <f ca="1">IFERROR(VLOOKUP(N1072,PCODE4:LONGITUDE,3,FALSE),"")</f>
        <v/>
      </c>
      <c r="Q1072" s="81"/>
      <c r="R1072" s="80"/>
      <c r="S1072" s="73"/>
      <c r="T1072" s="73"/>
      <c r="U1072" s="73"/>
      <c r="V1072" s="73"/>
      <c r="W1072" s="73"/>
      <c r="X1072" s="73"/>
      <c r="Y1072" s="74">
        <f>SUM(Table1[[#This Row],[Syr]:[Other]])</f>
        <v>0</v>
      </c>
    </row>
    <row r="1073" spans="1:25" ht="15" customHeight="1">
      <c r="A1073" s="78"/>
      <c r="B1073" s="78"/>
      <c r="D1073" s="71"/>
      <c r="G1073" s="71"/>
      <c r="H1073" s="96" t="e">
        <f>INDEX(TblAdmin1[Admin1 Code],MATCH(G1073,TblAdmin1[Tbl1_Admin1],0),1)</f>
        <v>#N/A</v>
      </c>
      <c r="I1073" s="71"/>
      <c r="J1073" s="96" t="e">
        <f t="array" aca="1" ref="J1073" ca="1">OFFSET(Tbl2_Name2,MATCH(I1073,OFFSET(Tbl2_RegionPCODE,MATCH(H1073,Tbl2_Pcode1,0),1,COUNTIF(Tbl2_Pcode1,H1073),1),0)-1+MATCH(H1073,Tbl2_Pcode1,0)-1,1)</f>
        <v>#N/A</v>
      </c>
      <c r="K1073" s="71"/>
      <c r="L1073" s="96" t="e">
        <f t="array" aca="1" ref="L1073" ca="1">OFFSET(Tbl3_Name3,MATCH(K1073,OFFSET(Tbl3_Admin2PCODE,MATCH(J1073,Tbl3_Pcode2,0),1,COUNTIF(Tbl3_Pcode2,J1073),1),0)-1+MATCH(J1073,Tbl3_Pcode2,0)-1,1)</f>
        <v>#N/A</v>
      </c>
      <c r="N1073" s="96" t="e">
        <f t="array" aca="1" ref="N1073" ca="1">OFFSET(Tbl4_Name4,MATCH(M1073,OFFSET(Tbl4_Admin3PCODE,MATCH(L1073,Tbl4_PCODE3,0),1,COUNTIF(Tbl4_PCODE3,L1073),1),0)-1+MATCH(L1073,Tbl4_PCODE3,0)-1,1)</f>
        <v>#N/A</v>
      </c>
      <c r="O1073" s="96" t="str">
        <f ca="1">IFERROR(VLOOKUP(N1073,PCODE4:LATITUDE,2,FALSE),"")</f>
        <v/>
      </c>
      <c r="P1073" s="96" t="str">
        <f ca="1">IFERROR(VLOOKUP(N1073,PCODE4:LONGITUDE,3,FALSE),"")</f>
        <v/>
      </c>
      <c r="Q1073" s="81"/>
      <c r="R1073" s="80"/>
      <c r="S1073" s="73"/>
      <c r="T1073" s="73"/>
      <c r="U1073" s="73"/>
      <c r="V1073" s="73"/>
      <c r="W1073" s="73"/>
      <c r="X1073" s="73"/>
      <c r="Y1073" s="74">
        <f>SUM(Table1[[#This Row],[Syr]:[Other]])</f>
        <v>0</v>
      </c>
    </row>
    <row r="1074" spans="1:25" ht="15" customHeight="1">
      <c r="A1074" s="78"/>
      <c r="B1074" s="78"/>
      <c r="D1074" s="71"/>
      <c r="G1074" s="71"/>
      <c r="H1074" s="96" t="e">
        <f>INDEX(TblAdmin1[Admin1 Code],MATCH(G1074,TblAdmin1[Tbl1_Admin1],0),1)</f>
        <v>#N/A</v>
      </c>
      <c r="I1074" s="71"/>
      <c r="J1074" s="96" t="e">
        <f t="array" aca="1" ref="J1074" ca="1">OFFSET(Tbl2_Name2,MATCH(I1074,OFFSET(Tbl2_RegionPCODE,MATCH(H1074,Tbl2_Pcode1,0),1,COUNTIF(Tbl2_Pcode1,H1074),1),0)-1+MATCH(H1074,Tbl2_Pcode1,0)-1,1)</f>
        <v>#N/A</v>
      </c>
      <c r="K1074" s="71"/>
      <c r="L1074" s="96" t="e">
        <f t="array" aca="1" ref="L1074" ca="1">OFFSET(Tbl3_Name3,MATCH(K1074,OFFSET(Tbl3_Admin2PCODE,MATCH(J1074,Tbl3_Pcode2,0),1,COUNTIF(Tbl3_Pcode2,J1074),1),0)-1+MATCH(J1074,Tbl3_Pcode2,0)-1,1)</f>
        <v>#N/A</v>
      </c>
      <c r="N1074" s="96" t="e">
        <f t="array" aca="1" ref="N1074" ca="1">OFFSET(Tbl4_Name4,MATCH(M1074,OFFSET(Tbl4_Admin3PCODE,MATCH(L1074,Tbl4_PCODE3,0),1,COUNTIF(Tbl4_PCODE3,L1074),1),0)-1+MATCH(L1074,Tbl4_PCODE3,0)-1,1)</f>
        <v>#N/A</v>
      </c>
      <c r="O1074" s="96" t="str">
        <f ca="1">IFERROR(VLOOKUP(N1074,PCODE4:LATITUDE,2,FALSE),"")</f>
        <v/>
      </c>
      <c r="P1074" s="96" t="str">
        <f ca="1">IFERROR(VLOOKUP(N1074,PCODE4:LONGITUDE,3,FALSE),"")</f>
        <v/>
      </c>
      <c r="Q1074" s="81"/>
      <c r="R1074" s="80"/>
      <c r="S1074" s="73"/>
      <c r="T1074" s="73"/>
      <c r="U1074" s="73"/>
      <c r="V1074" s="73"/>
      <c r="W1074" s="73"/>
      <c r="X1074" s="73"/>
      <c r="Y1074" s="74">
        <f>SUM(Table1[[#This Row],[Syr]:[Other]])</f>
        <v>0</v>
      </c>
    </row>
    <row r="1075" spans="1:25" ht="15" customHeight="1">
      <c r="A1075" s="78"/>
      <c r="B1075" s="78"/>
      <c r="D1075" s="71"/>
      <c r="G1075" s="71"/>
      <c r="H1075" s="96" t="e">
        <f>INDEX(TblAdmin1[Admin1 Code],MATCH(G1075,TblAdmin1[Tbl1_Admin1],0),1)</f>
        <v>#N/A</v>
      </c>
      <c r="I1075" s="71"/>
      <c r="J1075" s="96" t="e">
        <f t="array" aca="1" ref="J1075" ca="1">OFFSET(Tbl2_Name2,MATCH(I1075,OFFSET(Tbl2_RegionPCODE,MATCH(H1075,Tbl2_Pcode1,0),1,COUNTIF(Tbl2_Pcode1,H1075),1),0)-1+MATCH(H1075,Tbl2_Pcode1,0)-1,1)</f>
        <v>#N/A</v>
      </c>
      <c r="K1075" s="71"/>
      <c r="L1075" s="96" t="e">
        <f t="array" aca="1" ref="L1075" ca="1">OFFSET(Tbl3_Name3,MATCH(K1075,OFFSET(Tbl3_Admin2PCODE,MATCH(J1075,Tbl3_Pcode2,0),1,COUNTIF(Tbl3_Pcode2,J1075),1),0)-1+MATCH(J1075,Tbl3_Pcode2,0)-1,1)</f>
        <v>#N/A</v>
      </c>
      <c r="N1075" s="96" t="e">
        <f t="array" aca="1" ref="N1075" ca="1">OFFSET(Tbl4_Name4,MATCH(M1075,OFFSET(Tbl4_Admin3PCODE,MATCH(L1075,Tbl4_PCODE3,0),1,COUNTIF(Tbl4_PCODE3,L1075),1),0)-1+MATCH(L1075,Tbl4_PCODE3,0)-1,1)</f>
        <v>#N/A</v>
      </c>
      <c r="O1075" s="96" t="str">
        <f ca="1">IFERROR(VLOOKUP(N1075,PCODE4:LATITUDE,2,FALSE),"")</f>
        <v/>
      </c>
      <c r="P1075" s="96" t="str">
        <f ca="1">IFERROR(VLOOKUP(N1075,PCODE4:LONGITUDE,3,FALSE),"")</f>
        <v/>
      </c>
      <c r="Q1075" s="81"/>
      <c r="R1075" s="80"/>
      <c r="S1075" s="73"/>
      <c r="T1075" s="73"/>
      <c r="U1075" s="73"/>
      <c r="V1075" s="73"/>
      <c r="W1075" s="73"/>
      <c r="X1075" s="73"/>
      <c r="Y1075" s="74">
        <f>SUM(Table1[[#This Row],[Syr]:[Other]])</f>
        <v>0</v>
      </c>
    </row>
    <row r="1076" spans="1:25" ht="15" customHeight="1">
      <c r="A1076" s="78"/>
      <c r="B1076" s="78"/>
      <c r="D1076" s="71"/>
      <c r="G1076" s="71"/>
      <c r="H1076" s="96" t="e">
        <f>INDEX(TblAdmin1[Admin1 Code],MATCH(G1076,TblAdmin1[Tbl1_Admin1],0),1)</f>
        <v>#N/A</v>
      </c>
      <c r="I1076" s="71"/>
      <c r="J1076" s="96" t="e">
        <f t="array" aca="1" ref="J1076" ca="1">OFFSET(Tbl2_Name2,MATCH(I1076,OFFSET(Tbl2_RegionPCODE,MATCH(H1076,Tbl2_Pcode1,0),1,COUNTIF(Tbl2_Pcode1,H1076),1),0)-1+MATCH(H1076,Tbl2_Pcode1,0)-1,1)</f>
        <v>#N/A</v>
      </c>
      <c r="K1076" s="71"/>
      <c r="L1076" s="96" t="e">
        <f t="array" aca="1" ref="L1076" ca="1">OFFSET(Tbl3_Name3,MATCH(K1076,OFFSET(Tbl3_Admin2PCODE,MATCH(J1076,Tbl3_Pcode2,0),1,COUNTIF(Tbl3_Pcode2,J1076),1),0)-1+MATCH(J1076,Tbl3_Pcode2,0)-1,1)</f>
        <v>#N/A</v>
      </c>
      <c r="N1076" s="96" t="e">
        <f t="array" aca="1" ref="N1076" ca="1">OFFSET(Tbl4_Name4,MATCH(M1076,OFFSET(Tbl4_Admin3PCODE,MATCH(L1076,Tbl4_PCODE3,0),1,COUNTIF(Tbl4_PCODE3,L1076),1),0)-1+MATCH(L1076,Tbl4_PCODE3,0)-1,1)</f>
        <v>#N/A</v>
      </c>
      <c r="O1076" s="96" t="str">
        <f ca="1">IFERROR(VLOOKUP(N1076,PCODE4:LATITUDE,2,FALSE),"")</f>
        <v/>
      </c>
      <c r="P1076" s="96" t="str">
        <f ca="1">IFERROR(VLOOKUP(N1076,PCODE4:LONGITUDE,3,FALSE),"")</f>
        <v/>
      </c>
      <c r="Q1076" s="81"/>
      <c r="R1076" s="80"/>
      <c r="S1076" s="73"/>
      <c r="T1076" s="73"/>
      <c r="U1076" s="73"/>
      <c r="V1076" s="73"/>
      <c r="W1076" s="73"/>
      <c r="X1076" s="73"/>
      <c r="Y1076" s="74">
        <f>SUM(Table1[[#This Row],[Syr]:[Other]])</f>
        <v>0</v>
      </c>
    </row>
    <row r="1077" spans="1:25" ht="15" customHeight="1">
      <c r="A1077" s="78"/>
      <c r="B1077" s="78"/>
      <c r="D1077" s="71"/>
      <c r="G1077" s="71"/>
      <c r="H1077" s="96" t="e">
        <f>INDEX(TblAdmin1[Admin1 Code],MATCH(G1077,TblAdmin1[Tbl1_Admin1],0),1)</f>
        <v>#N/A</v>
      </c>
      <c r="I1077" s="71"/>
      <c r="J1077" s="96" t="e">
        <f t="array" aca="1" ref="J1077" ca="1">OFFSET(Tbl2_Name2,MATCH(I1077,OFFSET(Tbl2_RegionPCODE,MATCH(H1077,Tbl2_Pcode1,0),1,COUNTIF(Tbl2_Pcode1,H1077),1),0)-1+MATCH(H1077,Tbl2_Pcode1,0)-1,1)</f>
        <v>#N/A</v>
      </c>
      <c r="K1077" s="71"/>
      <c r="L1077" s="96" t="e">
        <f t="array" aca="1" ref="L1077" ca="1">OFFSET(Tbl3_Name3,MATCH(K1077,OFFSET(Tbl3_Admin2PCODE,MATCH(J1077,Tbl3_Pcode2,0),1,COUNTIF(Tbl3_Pcode2,J1077),1),0)-1+MATCH(J1077,Tbl3_Pcode2,0)-1,1)</f>
        <v>#N/A</v>
      </c>
      <c r="N1077" s="96" t="e">
        <f t="array" aca="1" ref="N1077" ca="1">OFFSET(Tbl4_Name4,MATCH(M1077,OFFSET(Tbl4_Admin3PCODE,MATCH(L1077,Tbl4_PCODE3,0),1,COUNTIF(Tbl4_PCODE3,L1077),1),0)-1+MATCH(L1077,Tbl4_PCODE3,0)-1,1)</f>
        <v>#N/A</v>
      </c>
      <c r="O1077" s="96" t="str">
        <f ca="1">IFERROR(VLOOKUP(N1077,PCODE4:LATITUDE,2,FALSE),"")</f>
        <v/>
      </c>
      <c r="P1077" s="96" t="str">
        <f ca="1">IFERROR(VLOOKUP(N1077,PCODE4:LONGITUDE,3,FALSE),"")</f>
        <v/>
      </c>
      <c r="Q1077" s="81"/>
      <c r="R1077" s="80"/>
      <c r="S1077" s="73"/>
      <c r="T1077" s="73"/>
      <c r="U1077" s="73"/>
      <c r="V1077" s="73"/>
      <c r="W1077" s="73"/>
      <c r="X1077" s="73"/>
      <c r="Y1077" s="74">
        <f>SUM(Table1[[#This Row],[Syr]:[Other]])</f>
        <v>0</v>
      </c>
    </row>
    <row r="1078" spans="1:25" ht="15" customHeight="1">
      <c r="A1078" s="78"/>
      <c r="B1078" s="78"/>
      <c r="D1078" s="71"/>
      <c r="G1078" s="71"/>
      <c r="H1078" s="96" t="e">
        <f>INDEX(TblAdmin1[Admin1 Code],MATCH(G1078,TblAdmin1[Tbl1_Admin1],0),1)</f>
        <v>#N/A</v>
      </c>
      <c r="I1078" s="71"/>
      <c r="J1078" s="96" t="e">
        <f t="array" aca="1" ref="J1078" ca="1">OFFSET(Tbl2_Name2,MATCH(I1078,OFFSET(Tbl2_RegionPCODE,MATCH(H1078,Tbl2_Pcode1,0),1,COUNTIF(Tbl2_Pcode1,H1078),1),0)-1+MATCH(H1078,Tbl2_Pcode1,0)-1,1)</f>
        <v>#N/A</v>
      </c>
      <c r="K1078" s="71"/>
      <c r="L1078" s="96" t="e">
        <f t="array" aca="1" ref="L1078" ca="1">OFFSET(Tbl3_Name3,MATCH(K1078,OFFSET(Tbl3_Admin2PCODE,MATCH(J1078,Tbl3_Pcode2,0),1,COUNTIF(Tbl3_Pcode2,J1078),1),0)-1+MATCH(J1078,Tbl3_Pcode2,0)-1,1)</f>
        <v>#N/A</v>
      </c>
      <c r="N1078" s="96" t="e">
        <f t="array" aca="1" ref="N1078" ca="1">OFFSET(Tbl4_Name4,MATCH(M1078,OFFSET(Tbl4_Admin3PCODE,MATCH(L1078,Tbl4_PCODE3,0),1,COUNTIF(Tbl4_PCODE3,L1078),1),0)-1+MATCH(L1078,Tbl4_PCODE3,0)-1,1)</f>
        <v>#N/A</v>
      </c>
      <c r="O1078" s="96" t="str">
        <f ca="1">IFERROR(VLOOKUP(N1078,PCODE4:LATITUDE,2,FALSE),"")</f>
        <v/>
      </c>
      <c r="P1078" s="96" t="str">
        <f ca="1">IFERROR(VLOOKUP(N1078,PCODE4:LONGITUDE,3,FALSE),"")</f>
        <v/>
      </c>
      <c r="Q1078" s="81"/>
      <c r="R1078" s="80"/>
      <c r="S1078" s="73"/>
      <c r="T1078" s="73"/>
      <c r="U1078" s="73"/>
      <c r="V1078" s="73"/>
      <c r="W1078" s="73"/>
      <c r="X1078" s="73"/>
      <c r="Y1078" s="74">
        <f>SUM(Table1[[#This Row],[Syr]:[Other]])</f>
        <v>0</v>
      </c>
    </row>
    <row r="1079" spans="1:25" ht="15" customHeight="1">
      <c r="A1079" s="78"/>
      <c r="B1079" s="78"/>
      <c r="D1079" s="71"/>
      <c r="G1079" s="71"/>
      <c r="H1079" s="96" t="e">
        <f>INDEX(TblAdmin1[Admin1 Code],MATCH(G1079,TblAdmin1[Tbl1_Admin1],0),1)</f>
        <v>#N/A</v>
      </c>
      <c r="I1079" s="71"/>
      <c r="J1079" s="96" t="e">
        <f t="array" aca="1" ref="J1079" ca="1">OFFSET(Tbl2_Name2,MATCH(I1079,OFFSET(Tbl2_RegionPCODE,MATCH(H1079,Tbl2_Pcode1,0),1,COUNTIF(Tbl2_Pcode1,H1079),1),0)-1+MATCH(H1079,Tbl2_Pcode1,0)-1,1)</f>
        <v>#N/A</v>
      </c>
      <c r="K1079" s="71"/>
      <c r="L1079" s="96" t="e">
        <f t="array" aca="1" ref="L1079" ca="1">OFFSET(Tbl3_Name3,MATCH(K1079,OFFSET(Tbl3_Admin2PCODE,MATCH(J1079,Tbl3_Pcode2,0),1,COUNTIF(Tbl3_Pcode2,J1079),1),0)-1+MATCH(J1079,Tbl3_Pcode2,0)-1,1)</f>
        <v>#N/A</v>
      </c>
      <c r="N1079" s="96" t="e">
        <f t="array" aca="1" ref="N1079" ca="1">OFFSET(Tbl4_Name4,MATCH(M1079,OFFSET(Tbl4_Admin3PCODE,MATCH(L1079,Tbl4_PCODE3,0),1,COUNTIF(Tbl4_PCODE3,L1079),1),0)-1+MATCH(L1079,Tbl4_PCODE3,0)-1,1)</f>
        <v>#N/A</v>
      </c>
      <c r="O1079" s="96" t="str">
        <f ca="1">IFERROR(VLOOKUP(N1079,PCODE4:LATITUDE,2,FALSE),"")</f>
        <v/>
      </c>
      <c r="P1079" s="96" t="str">
        <f ca="1">IFERROR(VLOOKUP(N1079,PCODE4:LONGITUDE,3,FALSE),"")</f>
        <v/>
      </c>
      <c r="Q1079" s="81"/>
      <c r="R1079" s="80"/>
      <c r="S1079" s="73"/>
      <c r="T1079" s="73"/>
      <c r="U1079" s="73"/>
      <c r="V1079" s="73"/>
      <c r="W1079" s="73"/>
      <c r="X1079" s="73"/>
      <c r="Y1079" s="74">
        <f>SUM(Table1[[#This Row],[Syr]:[Other]])</f>
        <v>0</v>
      </c>
    </row>
    <row r="1080" spans="1:25" ht="15" customHeight="1">
      <c r="A1080" s="78"/>
      <c r="B1080" s="78"/>
      <c r="D1080" s="71"/>
      <c r="G1080" s="71"/>
      <c r="H1080" s="96" t="e">
        <f>INDEX(TblAdmin1[Admin1 Code],MATCH(G1080,TblAdmin1[Tbl1_Admin1],0),1)</f>
        <v>#N/A</v>
      </c>
      <c r="I1080" s="71"/>
      <c r="J1080" s="96" t="e">
        <f t="array" aca="1" ref="J1080" ca="1">OFFSET(Tbl2_Name2,MATCH(I1080,OFFSET(Tbl2_RegionPCODE,MATCH(H1080,Tbl2_Pcode1,0),1,COUNTIF(Tbl2_Pcode1,H1080),1),0)-1+MATCH(H1080,Tbl2_Pcode1,0)-1,1)</f>
        <v>#N/A</v>
      </c>
      <c r="K1080" s="71"/>
      <c r="L1080" s="96" t="e">
        <f t="array" aca="1" ref="L1080" ca="1">OFFSET(Tbl3_Name3,MATCH(K1080,OFFSET(Tbl3_Admin2PCODE,MATCH(J1080,Tbl3_Pcode2,0),1,COUNTIF(Tbl3_Pcode2,J1080),1),0)-1+MATCH(J1080,Tbl3_Pcode2,0)-1,1)</f>
        <v>#N/A</v>
      </c>
      <c r="N1080" s="96" t="e">
        <f t="array" aca="1" ref="N1080" ca="1">OFFSET(Tbl4_Name4,MATCH(M1080,OFFSET(Tbl4_Admin3PCODE,MATCH(L1080,Tbl4_PCODE3,0),1,COUNTIF(Tbl4_PCODE3,L1080),1),0)-1+MATCH(L1080,Tbl4_PCODE3,0)-1,1)</f>
        <v>#N/A</v>
      </c>
      <c r="O1080" s="96" t="str">
        <f ca="1">IFERROR(VLOOKUP(N1080,PCODE4:LATITUDE,2,FALSE),"")</f>
        <v/>
      </c>
      <c r="P1080" s="96" t="str">
        <f ca="1">IFERROR(VLOOKUP(N1080,PCODE4:LONGITUDE,3,FALSE),"")</f>
        <v/>
      </c>
      <c r="Q1080" s="81"/>
      <c r="R1080" s="80"/>
      <c r="S1080" s="73"/>
      <c r="T1080" s="73"/>
      <c r="U1080" s="73"/>
      <c r="V1080" s="73"/>
      <c r="W1080" s="73"/>
      <c r="X1080" s="73"/>
      <c r="Y1080" s="74">
        <f>SUM(Table1[[#This Row],[Syr]:[Other]])</f>
        <v>0</v>
      </c>
    </row>
    <row r="1081" spans="1:25" ht="15" customHeight="1">
      <c r="A1081" s="78"/>
      <c r="B1081" s="78"/>
      <c r="D1081" s="71"/>
      <c r="G1081" s="71"/>
      <c r="H1081" s="96" t="e">
        <f>INDEX(TblAdmin1[Admin1 Code],MATCH(G1081,TblAdmin1[Tbl1_Admin1],0),1)</f>
        <v>#N/A</v>
      </c>
      <c r="I1081" s="71"/>
      <c r="J1081" s="96" t="e">
        <f t="array" aca="1" ref="J1081" ca="1">OFFSET(Tbl2_Name2,MATCH(I1081,OFFSET(Tbl2_RegionPCODE,MATCH(H1081,Tbl2_Pcode1,0),1,COUNTIF(Tbl2_Pcode1,H1081),1),0)-1+MATCH(H1081,Tbl2_Pcode1,0)-1,1)</f>
        <v>#N/A</v>
      </c>
      <c r="K1081" s="71"/>
      <c r="L1081" s="96" t="e">
        <f t="array" aca="1" ref="L1081" ca="1">OFFSET(Tbl3_Name3,MATCH(K1081,OFFSET(Tbl3_Admin2PCODE,MATCH(J1081,Tbl3_Pcode2,0),1,COUNTIF(Tbl3_Pcode2,J1081),1),0)-1+MATCH(J1081,Tbl3_Pcode2,0)-1,1)</f>
        <v>#N/A</v>
      </c>
      <c r="N1081" s="96" t="e">
        <f t="array" aca="1" ref="N1081" ca="1">OFFSET(Tbl4_Name4,MATCH(M1081,OFFSET(Tbl4_Admin3PCODE,MATCH(L1081,Tbl4_PCODE3,0),1,COUNTIF(Tbl4_PCODE3,L1081),1),0)-1+MATCH(L1081,Tbl4_PCODE3,0)-1,1)</f>
        <v>#N/A</v>
      </c>
      <c r="O1081" s="96" t="str">
        <f ca="1">IFERROR(VLOOKUP(N1081,PCODE4:LATITUDE,2,FALSE),"")</f>
        <v/>
      </c>
      <c r="P1081" s="96" t="str">
        <f ca="1">IFERROR(VLOOKUP(N1081,PCODE4:LONGITUDE,3,FALSE),"")</f>
        <v/>
      </c>
      <c r="Q1081" s="81"/>
      <c r="R1081" s="80"/>
      <c r="S1081" s="73"/>
      <c r="T1081" s="73"/>
      <c r="U1081" s="73"/>
      <c r="V1081" s="73"/>
      <c r="W1081" s="73"/>
      <c r="X1081" s="73"/>
      <c r="Y1081" s="74">
        <f>SUM(Table1[[#This Row],[Syr]:[Other]])</f>
        <v>0</v>
      </c>
    </row>
    <row r="1082" spans="1:25" ht="15" customHeight="1">
      <c r="A1082" s="78"/>
      <c r="B1082" s="78"/>
      <c r="D1082" s="71"/>
      <c r="G1082" s="71"/>
      <c r="H1082" s="96" t="e">
        <f>INDEX(TblAdmin1[Admin1 Code],MATCH(G1082,TblAdmin1[Tbl1_Admin1],0),1)</f>
        <v>#N/A</v>
      </c>
      <c r="I1082" s="71"/>
      <c r="J1082" s="96" t="e">
        <f t="array" aca="1" ref="J1082" ca="1">OFFSET(Tbl2_Name2,MATCH(I1082,OFFSET(Tbl2_RegionPCODE,MATCH(H1082,Tbl2_Pcode1,0),1,COUNTIF(Tbl2_Pcode1,H1082),1),0)-1+MATCH(H1082,Tbl2_Pcode1,0)-1,1)</f>
        <v>#N/A</v>
      </c>
      <c r="K1082" s="71"/>
      <c r="L1082" s="96" t="e">
        <f t="array" aca="1" ref="L1082" ca="1">OFFSET(Tbl3_Name3,MATCH(K1082,OFFSET(Tbl3_Admin2PCODE,MATCH(J1082,Tbl3_Pcode2,0),1,COUNTIF(Tbl3_Pcode2,J1082),1),0)-1+MATCH(J1082,Tbl3_Pcode2,0)-1,1)</f>
        <v>#N/A</v>
      </c>
      <c r="N1082" s="96" t="e">
        <f t="array" aca="1" ref="N1082" ca="1">OFFSET(Tbl4_Name4,MATCH(M1082,OFFSET(Tbl4_Admin3PCODE,MATCH(L1082,Tbl4_PCODE3,0),1,COUNTIF(Tbl4_PCODE3,L1082),1),0)-1+MATCH(L1082,Tbl4_PCODE3,0)-1,1)</f>
        <v>#N/A</v>
      </c>
      <c r="O1082" s="96" t="str">
        <f ca="1">IFERROR(VLOOKUP(N1082,PCODE4:LATITUDE,2,FALSE),"")</f>
        <v/>
      </c>
      <c r="P1082" s="96" t="str">
        <f ca="1">IFERROR(VLOOKUP(N1082,PCODE4:LONGITUDE,3,FALSE),"")</f>
        <v/>
      </c>
      <c r="Q1082" s="81"/>
      <c r="R1082" s="80"/>
      <c r="S1082" s="73"/>
      <c r="T1082" s="73"/>
      <c r="U1082" s="73"/>
      <c r="V1082" s="73"/>
      <c r="W1082" s="73"/>
      <c r="X1082" s="73"/>
      <c r="Y1082" s="74">
        <f>SUM(Table1[[#This Row],[Syr]:[Other]])</f>
        <v>0</v>
      </c>
    </row>
    <row r="1083" spans="1:25" ht="15" customHeight="1">
      <c r="A1083" s="78"/>
      <c r="B1083" s="78"/>
      <c r="D1083" s="71"/>
      <c r="G1083" s="71"/>
      <c r="H1083" s="96" t="e">
        <f>INDEX(TblAdmin1[Admin1 Code],MATCH(G1083,TblAdmin1[Tbl1_Admin1],0),1)</f>
        <v>#N/A</v>
      </c>
      <c r="I1083" s="71"/>
      <c r="J1083" s="96" t="e">
        <f t="array" aca="1" ref="J1083" ca="1">OFFSET(Tbl2_Name2,MATCH(I1083,OFFSET(Tbl2_RegionPCODE,MATCH(H1083,Tbl2_Pcode1,0),1,COUNTIF(Tbl2_Pcode1,H1083),1),0)-1+MATCH(H1083,Tbl2_Pcode1,0)-1,1)</f>
        <v>#N/A</v>
      </c>
      <c r="K1083" s="71"/>
      <c r="L1083" s="96" t="e">
        <f t="array" aca="1" ref="L1083" ca="1">OFFSET(Tbl3_Name3,MATCH(K1083,OFFSET(Tbl3_Admin2PCODE,MATCH(J1083,Tbl3_Pcode2,0),1,COUNTIF(Tbl3_Pcode2,J1083),1),0)-1+MATCH(J1083,Tbl3_Pcode2,0)-1,1)</f>
        <v>#N/A</v>
      </c>
      <c r="N1083" s="96" t="e">
        <f t="array" aca="1" ref="N1083" ca="1">OFFSET(Tbl4_Name4,MATCH(M1083,OFFSET(Tbl4_Admin3PCODE,MATCH(L1083,Tbl4_PCODE3,0),1,COUNTIF(Tbl4_PCODE3,L1083),1),0)-1+MATCH(L1083,Tbl4_PCODE3,0)-1,1)</f>
        <v>#N/A</v>
      </c>
      <c r="O1083" s="96" t="str">
        <f ca="1">IFERROR(VLOOKUP(N1083,PCODE4:LATITUDE,2,FALSE),"")</f>
        <v/>
      </c>
      <c r="P1083" s="96" t="str">
        <f ca="1">IFERROR(VLOOKUP(N1083,PCODE4:LONGITUDE,3,FALSE),"")</f>
        <v/>
      </c>
      <c r="Q1083" s="81"/>
      <c r="R1083" s="80"/>
      <c r="S1083" s="73"/>
      <c r="T1083" s="73"/>
      <c r="U1083" s="73"/>
      <c r="V1083" s="73"/>
      <c r="W1083" s="73"/>
      <c r="X1083" s="73"/>
      <c r="Y1083" s="74">
        <f>SUM(Table1[[#This Row],[Syr]:[Other]])</f>
        <v>0</v>
      </c>
    </row>
    <row r="1084" spans="1:25" ht="15" customHeight="1">
      <c r="A1084" s="78"/>
      <c r="B1084" s="78"/>
      <c r="D1084" s="71"/>
      <c r="G1084" s="71"/>
      <c r="H1084" s="96" t="e">
        <f>INDEX(TblAdmin1[Admin1 Code],MATCH(G1084,TblAdmin1[Tbl1_Admin1],0),1)</f>
        <v>#N/A</v>
      </c>
      <c r="I1084" s="71"/>
      <c r="J1084" s="96" t="e">
        <f t="array" aca="1" ref="J1084" ca="1">OFFSET(Tbl2_Name2,MATCH(I1084,OFFSET(Tbl2_RegionPCODE,MATCH(H1084,Tbl2_Pcode1,0),1,COUNTIF(Tbl2_Pcode1,H1084),1),0)-1+MATCH(H1084,Tbl2_Pcode1,0)-1,1)</f>
        <v>#N/A</v>
      </c>
      <c r="K1084" s="71"/>
      <c r="L1084" s="96" t="e">
        <f t="array" aca="1" ref="L1084" ca="1">OFFSET(Tbl3_Name3,MATCH(K1084,OFFSET(Tbl3_Admin2PCODE,MATCH(J1084,Tbl3_Pcode2,0),1,COUNTIF(Tbl3_Pcode2,J1084),1),0)-1+MATCH(J1084,Tbl3_Pcode2,0)-1,1)</f>
        <v>#N/A</v>
      </c>
      <c r="N1084" s="96" t="e">
        <f t="array" aca="1" ref="N1084" ca="1">OFFSET(Tbl4_Name4,MATCH(M1084,OFFSET(Tbl4_Admin3PCODE,MATCH(L1084,Tbl4_PCODE3,0),1,COUNTIF(Tbl4_PCODE3,L1084),1),0)-1+MATCH(L1084,Tbl4_PCODE3,0)-1,1)</f>
        <v>#N/A</v>
      </c>
      <c r="O1084" s="96" t="str">
        <f ca="1">IFERROR(VLOOKUP(N1084,PCODE4:LATITUDE,2,FALSE),"")</f>
        <v/>
      </c>
      <c r="P1084" s="96" t="str">
        <f ca="1">IFERROR(VLOOKUP(N1084,PCODE4:LONGITUDE,3,FALSE),"")</f>
        <v/>
      </c>
      <c r="Q1084" s="81"/>
      <c r="R1084" s="80"/>
      <c r="S1084" s="73"/>
      <c r="T1084" s="73"/>
      <c r="U1084" s="73"/>
      <c r="V1084" s="73"/>
      <c r="W1084" s="73"/>
      <c r="X1084" s="73"/>
      <c r="Y1084" s="74">
        <f>SUM(Table1[[#This Row],[Syr]:[Other]])</f>
        <v>0</v>
      </c>
    </row>
    <row r="1085" spans="1:25" ht="15" customHeight="1">
      <c r="A1085" s="78"/>
      <c r="B1085" s="78"/>
      <c r="D1085" s="71"/>
      <c r="G1085" s="71"/>
      <c r="H1085" s="96" t="e">
        <f>INDEX(TblAdmin1[Admin1 Code],MATCH(G1085,TblAdmin1[Tbl1_Admin1],0),1)</f>
        <v>#N/A</v>
      </c>
      <c r="I1085" s="71"/>
      <c r="J1085" s="96" t="e">
        <f t="array" aca="1" ref="J1085" ca="1">OFFSET(Tbl2_Name2,MATCH(I1085,OFFSET(Tbl2_RegionPCODE,MATCH(H1085,Tbl2_Pcode1,0),1,COUNTIF(Tbl2_Pcode1,H1085),1),0)-1+MATCH(H1085,Tbl2_Pcode1,0)-1,1)</f>
        <v>#N/A</v>
      </c>
      <c r="K1085" s="71"/>
      <c r="L1085" s="96" t="e">
        <f t="array" aca="1" ref="L1085" ca="1">OFFSET(Tbl3_Name3,MATCH(K1085,OFFSET(Tbl3_Admin2PCODE,MATCH(J1085,Tbl3_Pcode2,0),1,COUNTIF(Tbl3_Pcode2,J1085),1),0)-1+MATCH(J1085,Tbl3_Pcode2,0)-1,1)</f>
        <v>#N/A</v>
      </c>
      <c r="N1085" s="96" t="e">
        <f t="array" aca="1" ref="N1085" ca="1">OFFSET(Tbl4_Name4,MATCH(M1085,OFFSET(Tbl4_Admin3PCODE,MATCH(L1085,Tbl4_PCODE3,0),1,COUNTIF(Tbl4_PCODE3,L1085),1),0)-1+MATCH(L1085,Tbl4_PCODE3,0)-1,1)</f>
        <v>#N/A</v>
      </c>
      <c r="O1085" s="96" t="str">
        <f ca="1">IFERROR(VLOOKUP(N1085,PCODE4:LATITUDE,2,FALSE),"")</f>
        <v/>
      </c>
      <c r="P1085" s="96" t="str">
        <f ca="1">IFERROR(VLOOKUP(N1085,PCODE4:LONGITUDE,3,FALSE),"")</f>
        <v/>
      </c>
      <c r="Q1085" s="81"/>
      <c r="R1085" s="80"/>
      <c r="S1085" s="73"/>
      <c r="T1085" s="73"/>
      <c r="U1085" s="73"/>
      <c r="V1085" s="73"/>
      <c r="W1085" s="73"/>
      <c r="X1085" s="73"/>
      <c r="Y1085" s="74">
        <f>SUM(Table1[[#This Row],[Syr]:[Other]])</f>
        <v>0</v>
      </c>
    </row>
    <row r="1086" spans="1:25" ht="15" customHeight="1">
      <c r="A1086" s="78"/>
      <c r="B1086" s="78"/>
      <c r="D1086" s="71"/>
      <c r="G1086" s="71"/>
      <c r="H1086" s="96" t="e">
        <f>INDEX(TblAdmin1[Admin1 Code],MATCH(G1086,TblAdmin1[Tbl1_Admin1],0),1)</f>
        <v>#N/A</v>
      </c>
      <c r="I1086" s="71"/>
      <c r="J1086" s="96" t="e">
        <f t="array" aca="1" ref="J1086" ca="1">OFFSET(Tbl2_Name2,MATCH(I1086,OFFSET(Tbl2_RegionPCODE,MATCH(H1086,Tbl2_Pcode1,0),1,COUNTIF(Tbl2_Pcode1,H1086),1),0)-1+MATCH(H1086,Tbl2_Pcode1,0)-1,1)</f>
        <v>#N/A</v>
      </c>
      <c r="K1086" s="71"/>
      <c r="L1086" s="96" t="e">
        <f t="array" aca="1" ref="L1086" ca="1">OFFSET(Tbl3_Name3,MATCH(K1086,OFFSET(Tbl3_Admin2PCODE,MATCH(J1086,Tbl3_Pcode2,0),1,COUNTIF(Tbl3_Pcode2,J1086),1),0)-1+MATCH(J1086,Tbl3_Pcode2,0)-1,1)</f>
        <v>#N/A</v>
      </c>
      <c r="N1086" s="96" t="e">
        <f t="array" aca="1" ref="N1086" ca="1">OFFSET(Tbl4_Name4,MATCH(M1086,OFFSET(Tbl4_Admin3PCODE,MATCH(L1086,Tbl4_PCODE3,0),1,COUNTIF(Tbl4_PCODE3,L1086),1),0)-1+MATCH(L1086,Tbl4_PCODE3,0)-1,1)</f>
        <v>#N/A</v>
      </c>
      <c r="O1086" s="96" t="str">
        <f ca="1">IFERROR(VLOOKUP(N1086,PCODE4:LATITUDE,2,FALSE),"")</f>
        <v/>
      </c>
      <c r="P1086" s="96" t="str">
        <f ca="1">IFERROR(VLOOKUP(N1086,PCODE4:LONGITUDE,3,FALSE),"")</f>
        <v/>
      </c>
      <c r="Q1086" s="81"/>
      <c r="R1086" s="80"/>
      <c r="S1086" s="73"/>
      <c r="T1086" s="73"/>
      <c r="U1086" s="73"/>
      <c r="V1086" s="73"/>
      <c r="W1086" s="73"/>
      <c r="X1086" s="73"/>
      <c r="Y1086" s="74">
        <f>SUM(Table1[[#This Row],[Syr]:[Other]])</f>
        <v>0</v>
      </c>
    </row>
    <row r="1087" spans="1:25" ht="15" customHeight="1">
      <c r="A1087" s="78"/>
      <c r="B1087" s="78"/>
      <c r="D1087" s="71"/>
      <c r="G1087" s="71"/>
      <c r="H1087" s="96" t="e">
        <f>INDEX(TblAdmin1[Admin1 Code],MATCH(G1087,TblAdmin1[Tbl1_Admin1],0),1)</f>
        <v>#N/A</v>
      </c>
      <c r="I1087" s="71"/>
      <c r="J1087" s="96" t="e">
        <f t="array" aca="1" ref="J1087" ca="1">OFFSET(Tbl2_Name2,MATCH(I1087,OFFSET(Tbl2_RegionPCODE,MATCH(H1087,Tbl2_Pcode1,0),1,COUNTIF(Tbl2_Pcode1,H1087),1),0)-1+MATCH(H1087,Tbl2_Pcode1,0)-1,1)</f>
        <v>#N/A</v>
      </c>
      <c r="K1087" s="71"/>
      <c r="L1087" s="96" t="e">
        <f t="array" aca="1" ref="L1087" ca="1">OFFSET(Tbl3_Name3,MATCH(K1087,OFFSET(Tbl3_Admin2PCODE,MATCH(J1087,Tbl3_Pcode2,0),1,COUNTIF(Tbl3_Pcode2,J1087),1),0)-1+MATCH(J1087,Tbl3_Pcode2,0)-1,1)</f>
        <v>#N/A</v>
      </c>
      <c r="N1087" s="96" t="e">
        <f t="array" aca="1" ref="N1087" ca="1">OFFSET(Tbl4_Name4,MATCH(M1087,OFFSET(Tbl4_Admin3PCODE,MATCH(L1087,Tbl4_PCODE3,0),1,COUNTIF(Tbl4_PCODE3,L1087),1),0)-1+MATCH(L1087,Tbl4_PCODE3,0)-1,1)</f>
        <v>#N/A</v>
      </c>
      <c r="O1087" s="96" t="str">
        <f ca="1">IFERROR(VLOOKUP(N1087,PCODE4:LATITUDE,2,FALSE),"")</f>
        <v/>
      </c>
      <c r="P1087" s="96" t="str">
        <f ca="1">IFERROR(VLOOKUP(N1087,PCODE4:LONGITUDE,3,FALSE),"")</f>
        <v/>
      </c>
      <c r="Q1087" s="81"/>
      <c r="R1087" s="80"/>
      <c r="S1087" s="73"/>
      <c r="T1087" s="73"/>
      <c r="U1087" s="73"/>
      <c r="V1087" s="73"/>
      <c r="W1087" s="73"/>
      <c r="X1087" s="73"/>
      <c r="Y1087" s="74">
        <f>SUM(Table1[[#This Row],[Syr]:[Other]])</f>
        <v>0</v>
      </c>
    </row>
    <row r="1088" spans="1:25" ht="15" customHeight="1">
      <c r="A1088" s="78"/>
      <c r="B1088" s="78"/>
      <c r="D1088" s="71"/>
      <c r="G1088" s="71"/>
      <c r="H1088" s="96" t="e">
        <f>INDEX(TblAdmin1[Admin1 Code],MATCH(G1088,TblAdmin1[Tbl1_Admin1],0),1)</f>
        <v>#N/A</v>
      </c>
      <c r="I1088" s="71"/>
      <c r="J1088" s="96" t="e">
        <f t="array" aca="1" ref="J1088" ca="1">OFFSET(Tbl2_Name2,MATCH(I1088,OFFSET(Tbl2_RegionPCODE,MATCH(H1088,Tbl2_Pcode1,0),1,COUNTIF(Tbl2_Pcode1,H1088),1),0)-1+MATCH(H1088,Tbl2_Pcode1,0)-1,1)</f>
        <v>#N/A</v>
      </c>
      <c r="K1088" s="71"/>
      <c r="L1088" s="96" t="e">
        <f t="array" aca="1" ref="L1088" ca="1">OFFSET(Tbl3_Name3,MATCH(K1088,OFFSET(Tbl3_Admin2PCODE,MATCH(J1088,Tbl3_Pcode2,0),1,COUNTIF(Tbl3_Pcode2,J1088),1),0)-1+MATCH(J1088,Tbl3_Pcode2,0)-1,1)</f>
        <v>#N/A</v>
      </c>
      <c r="N1088" s="96" t="e">
        <f t="array" aca="1" ref="N1088" ca="1">OFFSET(Tbl4_Name4,MATCH(M1088,OFFSET(Tbl4_Admin3PCODE,MATCH(L1088,Tbl4_PCODE3,0),1,COUNTIF(Tbl4_PCODE3,L1088),1),0)-1+MATCH(L1088,Tbl4_PCODE3,0)-1,1)</f>
        <v>#N/A</v>
      </c>
      <c r="O1088" s="96" t="str">
        <f ca="1">IFERROR(VLOOKUP(N1088,PCODE4:LATITUDE,2,FALSE),"")</f>
        <v/>
      </c>
      <c r="P1088" s="96" t="str">
        <f ca="1">IFERROR(VLOOKUP(N1088,PCODE4:LONGITUDE,3,FALSE),"")</f>
        <v/>
      </c>
      <c r="Q1088" s="81"/>
      <c r="R1088" s="80"/>
      <c r="S1088" s="73"/>
      <c r="T1088" s="73"/>
      <c r="U1088" s="73"/>
      <c r="V1088" s="73"/>
      <c r="W1088" s="73"/>
      <c r="X1088" s="73"/>
      <c r="Y1088" s="74">
        <f>SUM(Table1[[#This Row],[Syr]:[Other]])</f>
        <v>0</v>
      </c>
    </row>
    <row r="1089" spans="1:25" ht="15" customHeight="1">
      <c r="A1089" s="78"/>
      <c r="B1089" s="78"/>
      <c r="D1089" s="71"/>
      <c r="G1089" s="71"/>
      <c r="H1089" s="96" t="e">
        <f>INDEX(TblAdmin1[Admin1 Code],MATCH(G1089,TblAdmin1[Tbl1_Admin1],0),1)</f>
        <v>#N/A</v>
      </c>
      <c r="I1089" s="71"/>
      <c r="J1089" s="96" t="e">
        <f t="array" aca="1" ref="J1089" ca="1">OFFSET(Tbl2_Name2,MATCH(I1089,OFFSET(Tbl2_RegionPCODE,MATCH(H1089,Tbl2_Pcode1,0),1,COUNTIF(Tbl2_Pcode1,H1089),1),0)-1+MATCH(H1089,Tbl2_Pcode1,0)-1,1)</f>
        <v>#N/A</v>
      </c>
      <c r="K1089" s="71"/>
      <c r="L1089" s="96" t="e">
        <f t="array" aca="1" ref="L1089" ca="1">OFFSET(Tbl3_Name3,MATCH(K1089,OFFSET(Tbl3_Admin2PCODE,MATCH(J1089,Tbl3_Pcode2,0),1,COUNTIF(Tbl3_Pcode2,J1089),1),0)-1+MATCH(J1089,Tbl3_Pcode2,0)-1,1)</f>
        <v>#N/A</v>
      </c>
      <c r="N1089" s="96" t="e">
        <f t="array" aca="1" ref="N1089" ca="1">OFFSET(Tbl4_Name4,MATCH(M1089,OFFSET(Tbl4_Admin3PCODE,MATCH(L1089,Tbl4_PCODE3,0),1,COUNTIF(Tbl4_PCODE3,L1089),1),0)-1+MATCH(L1089,Tbl4_PCODE3,0)-1,1)</f>
        <v>#N/A</v>
      </c>
      <c r="O1089" s="96" t="str">
        <f ca="1">IFERROR(VLOOKUP(N1089,PCODE4:LATITUDE,2,FALSE),"")</f>
        <v/>
      </c>
      <c r="P1089" s="96" t="str">
        <f ca="1">IFERROR(VLOOKUP(N1089,PCODE4:LONGITUDE,3,FALSE),"")</f>
        <v/>
      </c>
      <c r="Q1089" s="81"/>
      <c r="R1089" s="80"/>
      <c r="S1089" s="73"/>
      <c r="T1089" s="73"/>
      <c r="U1089" s="73"/>
      <c r="V1089" s="73"/>
      <c r="W1089" s="73"/>
      <c r="X1089" s="73"/>
      <c r="Y1089" s="74">
        <f>SUM(Table1[[#This Row],[Syr]:[Other]])</f>
        <v>0</v>
      </c>
    </row>
    <row r="1090" spans="1:25" ht="15" customHeight="1">
      <c r="A1090" s="78"/>
      <c r="B1090" s="78"/>
      <c r="D1090" s="71"/>
      <c r="G1090" s="71"/>
      <c r="H1090" s="96" t="e">
        <f>INDEX(TblAdmin1[Admin1 Code],MATCH(G1090,TblAdmin1[Tbl1_Admin1],0),1)</f>
        <v>#N/A</v>
      </c>
      <c r="I1090" s="71"/>
      <c r="J1090" s="96" t="e">
        <f t="array" aca="1" ref="J1090" ca="1">OFFSET(Tbl2_Name2,MATCH(I1090,OFFSET(Tbl2_RegionPCODE,MATCH(H1090,Tbl2_Pcode1,0),1,COUNTIF(Tbl2_Pcode1,H1090),1),0)-1+MATCH(H1090,Tbl2_Pcode1,0)-1,1)</f>
        <v>#N/A</v>
      </c>
      <c r="K1090" s="71"/>
      <c r="L1090" s="96" t="e">
        <f t="array" aca="1" ref="L1090" ca="1">OFFSET(Tbl3_Name3,MATCH(K1090,OFFSET(Tbl3_Admin2PCODE,MATCH(J1090,Tbl3_Pcode2,0),1,COUNTIF(Tbl3_Pcode2,J1090),1),0)-1+MATCH(J1090,Tbl3_Pcode2,0)-1,1)</f>
        <v>#N/A</v>
      </c>
      <c r="N1090" s="96" t="e">
        <f t="array" aca="1" ref="N1090" ca="1">OFFSET(Tbl4_Name4,MATCH(M1090,OFFSET(Tbl4_Admin3PCODE,MATCH(L1090,Tbl4_PCODE3,0),1,COUNTIF(Tbl4_PCODE3,L1090),1),0)-1+MATCH(L1090,Tbl4_PCODE3,0)-1,1)</f>
        <v>#N/A</v>
      </c>
      <c r="O1090" s="96" t="str">
        <f ca="1">IFERROR(VLOOKUP(N1090,PCODE4:LATITUDE,2,FALSE),"")</f>
        <v/>
      </c>
      <c r="P1090" s="96" t="str">
        <f ca="1">IFERROR(VLOOKUP(N1090,PCODE4:LONGITUDE,3,FALSE),"")</f>
        <v/>
      </c>
      <c r="Q1090" s="81"/>
      <c r="R1090" s="80"/>
      <c r="S1090" s="73"/>
      <c r="T1090" s="73"/>
      <c r="U1090" s="73"/>
      <c r="V1090" s="73"/>
      <c r="W1090" s="73"/>
      <c r="X1090" s="73"/>
      <c r="Y1090" s="74">
        <f>SUM(Table1[[#This Row],[Syr]:[Other]])</f>
        <v>0</v>
      </c>
    </row>
    <row r="1091" spans="1:25" ht="15" customHeight="1">
      <c r="A1091" s="78"/>
      <c r="B1091" s="78"/>
      <c r="D1091" s="71"/>
      <c r="G1091" s="71"/>
      <c r="H1091" s="96" t="e">
        <f>INDEX(TblAdmin1[Admin1 Code],MATCH(G1091,TblAdmin1[Tbl1_Admin1],0),1)</f>
        <v>#N/A</v>
      </c>
      <c r="I1091" s="71"/>
      <c r="J1091" s="96" t="e">
        <f t="array" aca="1" ref="J1091" ca="1">OFFSET(Tbl2_Name2,MATCH(I1091,OFFSET(Tbl2_RegionPCODE,MATCH(H1091,Tbl2_Pcode1,0),1,COUNTIF(Tbl2_Pcode1,H1091),1),0)-1+MATCH(H1091,Tbl2_Pcode1,0)-1,1)</f>
        <v>#N/A</v>
      </c>
      <c r="K1091" s="71"/>
      <c r="L1091" s="96" t="e">
        <f t="array" aca="1" ref="L1091" ca="1">OFFSET(Tbl3_Name3,MATCH(K1091,OFFSET(Tbl3_Admin2PCODE,MATCH(J1091,Tbl3_Pcode2,0),1,COUNTIF(Tbl3_Pcode2,J1091),1),0)-1+MATCH(J1091,Tbl3_Pcode2,0)-1,1)</f>
        <v>#N/A</v>
      </c>
      <c r="N1091" s="96" t="e">
        <f t="array" aca="1" ref="N1091" ca="1">OFFSET(Tbl4_Name4,MATCH(M1091,OFFSET(Tbl4_Admin3PCODE,MATCH(L1091,Tbl4_PCODE3,0),1,COUNTIF(Tbl4_PCODE3,L1091),1),0)-1+MATCH(L1091,Tbl4_PCODE3,0)-1,1)</f>
        <v>#N/A</v>
      </c>
      <c r="O1091" s="96" t="str">
        <f ca="1">IFERROR(VLOOKUP(N1091,PCODE4:LATITUDE,2,FALSE),"")</f>
        <v/>
      </c>
      <c r="P1091" s="96" t="str">
        <f ca="1">IFERROR(VLOOKUP(N1091,PCODE4:LONGITUDE,3,FALSE),"")</f>
        <v/>
      </c>
      <c r="Q1091" s="81"/>
      <c r="R1091" s="80"/>
      <c r="S1091" s="73"/>
      <c r="T1091" s="73"/>
      <c r="U1091" s="73"/>
      <c r="V1091" s="73"/>
      <c r="W1091" s="73"/>
      <c r="X1091" s="73"/>
      <c r="Y1091" s="74">
        <f>SUM(Table1[[#This Row],[Syr]:[Other]])</f>
        <v>0</v>
      </c>
    </row>
    <row r="1092" spans="1:25" ht="15" customHeight="1">
      <c r="A1092" s="78"/>
      <c r="B1092" s="78"/>
      <c r="D1092" s="71"/>
      <c r="G1092" s="71"/>
      <c r="H1092" s="96" t="e">
        <f>INDEX(TblAdmin1[Admin1 Code],MATCH(G1092,TblAdmin1[Tbl1_Admin1],0),1)</f>
        <v>#N/A</v>
      </c>
      <c r="I1092" s="71"/>
      <c r="J1092" s="96" t="e">
        <f t="array" aca="1" ref="J1092" ca="1">OFFSET(Tbl2_Name2,MATCH(I1092,OFFSET(Tbl2_RegionPCODE,MATCH(H1092,Tbl2_Pcode1,0),1,COUNTIF(Tbl2_Pcode1,H1092),1),0)-1+MATCH(H1092,Tbl2_Pcode1,0)-1,1)</f>
        <v>#N/A</v>
      </c>
      <c r="K1092" s="71"/>
      <c r="L1092" s="96" t="e">
        <f t="array" aca="1" ref="L1092" ca="1">OFFSET(Tbl3_Name3,MATCH(K1092,OFFSET(Tbl3_Admin2PCODE,MATCH(J1092,Tbl3_Pcode2,0),1,COUNTIF(Tbl3_Pcode2,J1092),1),0)-1+MATCH(J1092,Tbl3_Pcode2,0)-1,1)</f>
        <v>#N/A</v>
      </c>
      <c r="N1092" s="96" t="e">
        <f t="array" aca="1" ref="N1092" ca="1">OFFSET(Tbl4_Name4,MATCH(M1092,OFFSET(Tbl4_Admin3PCODE,MATCH(L1092,Tbl4_PCODE3,0),1,COUNTIF(Tbl4_PCODE3,L1092),1),0)-1+MATCH(L1092,Tbl4_PCODE3,0)-1,1)</f>
        <v>#N/A</v>
      </c>
      <c r="O1092" s="96" t="str">
        <f ca="1">IFERROR(VLOOKUP(N1092,PCODE4:LATITUDE,2,FALSE),"")</f>
        <v/>
      </c>
      <c r="P1092" s="96" t="str">
        <f ca="1">IFERROR(VLOOKUP(N1092,PCODE4:LONGITUDE,3,FALSE),"")</f>
        <v/>
      </c>
      <c r="Q1092" s="81"/>
      <c r="R1092" s="80"/>
      <c r="S1092" s="73"/>
      <c r="T1092" s="73"/>
      <c r="U1092" s="73"/>
      <c r="V1092" s="73"/>
      <c r="W1092" s="73"/>
      <c r="X1092" s="73"/>
      <c r="Y1092" s="74">
        <f>SUM(Table1[[#This Row],[Syr]:[Other]])</f>
        <v>0</v>
      </c>
    </row>
    <row r="1093" spans="1:25" ht="15" customHeight="1">
      <c r="A1093" s="78"/>
      <c r="B1093" s="78"/>
      <c r="D1093" s="71"/>
      <c r="G1093" s="71"/>
      <c r="H1093" s="96" t="e">
        <f>INDEX(TblAdmin1[Admin1 Code],MATCH(G1093,TblAdmin1[Tbl1_Admin1],0),1)</f>
        <v>#N/A</v>
      </c>
      <c r="I1093" s="71"/>
      <c r="J1093" s="96" t="e">
        <f t="array" aca="1" ref="J1093" ca="1">OFFSET(Tbl2_Name2,MATCH(I1093,OFFSET(Tbl2_RegionPCODE,MATCH(H1093,Tbl2_Pcode1,0),1,COUNTIF(Tbl2_Pcode1,H1093),1),0)-1+MATCH(H1093,Tbl2_Pcode1,0)-1,1)</f>
        <v>#N/A</v>
      </c>
      <c r="K1093" s="71"/>
      <c r="L1093" s="96" t="e">
        <f t="array" aca="1" ref="L1093" ca="1">OFFSET(Tbl3_Name3,MATCH(K1093,OFFSET(Tbl3_Admin2PCODE,MATCH(J1093,Tbl3_Pcode2,0),1,COUNTIF(Tbl3_Pcode2,J1093),1),0)-1+MATCH(J1093,Tbl3_Pcode2,0)-1,1)</f>
        <v>#N/A</v>
      </c>
      <c r="N1093" s="96" t="e">
        <f t="array" aca="1" ref="N1093" ca="1">OFFSET(Tbl4_Name4,MATCH(M1093,OFFSET(Tbl4_Admin3PCODE,MATCH(L1093,Tbl4_PCODE3,0),1,COUNTIF(Tbl4_PCODE3,L1093),1),0)-1+MATCH(L1093,Tbl4_PCODE3,0)-1,1)</f>
        <v>#N/A</v>
      </c>
      <c r="O1093" s="96" t="str">
        <f ca="1">IFERROR(VLOOKUP(N1093,PCODE4:LATITUDE,2,FALSE),"")</f>
        <v/>
      </c>
      <c r="P1093" s="96" t="str">
        <f ca="1">IFERROR(VLOOKUP(N1093,PCODE4:LONGITUDE,3,FALSE),"")</f>
        <v/>
      </c>
      <c r="Q1093" s="81"/>
      <c r="R1093" s="80"/>
      <c r="S1093" s="73"/>
      <c r="T1093" s="73"/>
      <c r="U1093" s="73"/>
      <c r="V1093" s="73"/>
      <c r="W1093" s="73"/>
      <c r="X1093" s="73"/>
      <c r="Y1093" s="74">
        <f>SUM(Table1[[#This Row],[Syr]:[Other]])</f>
        <v>0</v>
      </c>
    </row>
    <row r="1094" spans="1:25" ht="15" customHeight="1">
      <c r="A1094" s="78"/>
      <c r="B1094" s="78"/>
      <c r="D1094" s="71"/>
      <c r="G1094" s="71"/>
      <c r="H1094" s="96" t="e">
        <f>INDEX(TblAdmin1[Admin1 Code],MATCH(G1094,TblAdmin1[Tbl1_Admin1],0),1)</f>
        <v>#N/A</v>
      </c>
      <c r="I1094" s="71"/>
      <c r="J1094" s="96" t="e">
        <f t="array" aca="1" ref="J1094" ca="1">OFFSET(Tbl2_Name2,MATCH(I1094,OFFSET(Tbl2_RegionPCODE,MATCH(H1094,Tbl2_Pcode1,0),1,COUNTIF(Tbl2_Pcode1,H1094),1),0)-1+MATCH(H1094,Tbl2_Pcode1,0)-1,1)</f>
        <v>#N/A</v>
      </c>
      <c r="K1094" s="71"/>
      <c r="L1094" s="96" t="e">
        <f t="array" aca="1" ref="L1094" ca="1">OFFSET(Tbl3_Name3,MATCH(K1094,OFFSET(Tbl3_Admin2PCODE,MATCH(J1094,Tbl3_Pcode2,0),1,COUNTIF(Tbl3_Pcode2,J1094),1),0)-1+MATCH(J1094,Tbl3_Pcode2,0)-1,1)</f>
        <v>#N/A</v>
      </c>
      <c r="N1094" s="96" t="e">
        <f t="array" aca="1" ref="N1094" ca="1">OFFSET(Tbl4_Name4,MATCH(M1094,OFFSET(Tbl4_Admin3PCODE,MATCH(L1094,Tbl4_PCODE3,0),1,COUNTIF(Tbl4_PCODE3,L1094),1),0)-1+MATCH(L1094,Tbl4_PCODE3,0)-1,1)</f>
        <v>#N/A</v>
      </c>
      <c r="O1094" s="96" t="str">
        <f ca="1">IFERROR(VLOOKUP(N1094,PCODE4:LATITUDE,2,FALSE),"")</f>
        <v/>
      </c>
      <c r="P1094" s="96" t="str">
        <f ca="1">IFERROR(VLOOKUP(N1094,PCODE4:LONGITUDE,3,FALSE),"")</f>
        <v/>
      </c>
      <c r="Q1094" s="81"/>
      <c r="R1094" s="80"/>
      <c r="S1094" s="73"/>
      <c r="T1094" s="73"/>
      <c r="U1094" s="73"/>
      <c r="V1094" s="73"/>
      <c r="W1094" s="73"/>
      <c r="X1094" s="73"/>
      <c r="Y1094" s="74">
        <f>SUM(Table1[[#This Row],[Syr]:[Other]])</f>
        <v>0</v>
      </c>
    </row>
    <row r="1095" spans="1:25" ht="15" customHeight="1">
      <c r="A1095" s="78"/>
      <c r="B1095" s="78"/>
      <c r="D1095" s="71"/>
      <c r="G1095" s="71"/>
      <c r="H1095" s="96" t="e">
        <f>INDEX(TblAdmin1[Admin1 Code],MATCH(G1095,TblAdmin1[Tbl1_Admin1],0),1)</f>
        <v>#N/A</v>
      </c>
      <c r="I1095" s="71"/>
      <c r="J1095" s="96" t="e">
        <f t="array" aca="1" ref="J1095" ca="1">OFFSET(Tbl2_Name2,MATCH(I1095,OFFSET(Tbl2_RegionPCODE,MATCH(H1095,Tbl2_Pcode1,0),1,COUNTIF(Tbl2_Pcode1,H1095),1),0)-1+MATCH(H1095,Tbl2_Pcode1,0)-1,1)</f>
        <v>#N/A</v>
      </c>
      <c r="K1095" s="71"/>
      <c r="L1095" s="96" t="e">
        <f t="array" aca="1" ref="L1095" ca="1">OFFSET(Tbl3_Name3,MATCH(K1095,OFFSET(Tbl3_Admin2PCODE,MATCH(J1095,Tbl3_Pcode2,0),1,COUNTIF(Tbl3_Pcode2,J1095),1),0)-1+MATCH(J1095,Tbl3_Pcode2,0)-1,1)</f>
        <v>#N/A</v>
      </c>
      <c r="N1095" s="96" t="e">
        <f t="array" aca="1" ref="N1095" ca="1">OFFSET(Tbl4_Name4,MATCH(M1095,OFFSET(Tbl4_Admin3PCODE,MATCH(L1095,Tbl4_PCODE3,0),1,COUNTIF(Tbl4_PCODE3,L1095),1),0)-1+MATCH(L1095,Tbl4_PCODE3,0)-1,1)</f>
        <v>#N/A</v>
      </c>
      <c r="O1095" s="96" t="str">
        <f ca="1">IFERROR(VLOOKUP(N1095,PCODE4:LATITUDE,2,FALSE),"")</f>
        <v/>
      </c>
      <c r="P1095" s="96" t="str">
        <f ca="1">IFERROR(VLOOKUP(N1095,PCODE4:LONGITUDE,3,FALSE),"")</f>
        <v/>
      </c>
      <c r="Q1095" s="81"/>
      <c r="R1095" s="80"/>
      <c r="S1095" s="73"/>
      <c r="T1095" s="73"/>
      <c r="U1095" s="73"/>
      <c r="V1095" s="73"/>
      <c r="W1095" s="73"/>
      <c r="X1095" s="73"/>
      <c r="Y1095" s="74">
        <f>SUM(Table1[[#This Row],[Syr]:[Other]])</f>
        <v>0</v>
      </c>
    </row>
    <row r="1096" spans="1:25" ht="15" customHeight="1">
      <c r="A1096" s="78"/>
      <c r="B1096" s="78"/>
      <c r="D1096" s="71"/>
      <c r="G1096" s="71"/>
      <c r="H1096" s="96" t="e">
        <f>INDEX(TblAdmin1[Admin1 Code],MATCH(G1096,TblAdmin1[Tbl1_Admin1],0),1)</f>
        <v>#N/A</v>
      </c>
      <c r="I1096" s="71"/>
      <c r="J1096" s="96" t="e">
        <f t="array" aca="1" ref="J1096" ca="1">OFFSET(Tbl2_Name2,MATCH(I1096,OFFSET(Tbl2_RegionPCODE,MATCH(H1096,Tbl2_Pcode1,0),1,COUNTIF(Tbl2_Pcode1,H1096),1),0)-1+MATCH(H1096,Tbl2_Pcode1,0)-1,1)</f>
        <v>#N/A</v>
      </c>
      <c r="K1096" s="71"/>
      <c r="L1096" s="96" t="e">
        <f t="array" aca="1" ref="L1096" ca="1">OFFSET(Tbl3_Name3,MATCH(K1096,OFFSET(Tbl3_Admin2PCODE,MATCH(J1096,Tbl3_Pcode2,0),1,COUNTIF(Tbl3_Pcode2,J1096),1),0)-1+MATCH(J1096,Tbl3_Pcode2,0)-1,1)</f>
        <v>#N/A</v>
      </c>
      <c r="N1096" s="96" t="e">
        <f t="array" aca="1" ref="N1096" ca="1">OFFSET(Tbl4_Name4,MATCH(M1096,OFFSET(Tbl4_Admin3PCODE,MATCH(L1096,Tbl4_PCODE3,0),1,COUNTIF(Tbl4_PCODE3,L1096),1),0)-1+MATCH(L1096,Tbl4_PCODE3,0)-1,1)</f>
        <v>#N/A</v>
      </c>
      <c r="O1096" s="96" t="str">
        <f ca="1">IFERROR(VLOOKUP(N1096,PCODE4:LATITUDE,2,FALSE),"")</f>
        <v/>
      </c>
      <c r="P1096" s="96" t="str">
        <f ca="1">IFERROR(VLOOKUP(N1096,PCODE4:LONGITUDE,3,FALSE),"")</f>
        <v/>
      </c>
      <c r="Q1096" s="81"/>
      <c r="R1096" s="80"/>
      <c r="S1096" s="73"/>
      <c r="T1096" s="73"/>
      <c r="U1096" s="73"/>
      <c r="V1096" s="73"/>
      <c r="W1096" s="73"/>
      <c r="X1096" s="73"/>
      <c r="Y1096" s="74">
        <f>SUM(Table1[[#This Row],[Syr]:[Other]])</f>
        <v>0</v>
      </c>
    </row>
    <row r="1097" spans="1:25" ht="15" customHeight="1">
      <c r="A1097" s="78"/>
      <c r="B1097" s="78"/>
      <c r="D1097" s="71"/>
      <c r="G1097" s="71"/>
      <c r="H1097" s="96" t="e">
        <f>INDEX(TblAdmin1[Admin1 Code],MATCH(G1097,TblAdmin1[Tbl1_Admin1],0),1)</f>
        <v>#N/A</v>
      </c>
      <c r="I1097" s="71"/>
      <c r="J1097" s="96" t="e">
        <f t="array" aca="1" ref="J1097" ca="1">OFFSET(Tbl2_Name2,MATCH(I1097,OFFSET(Tbl2_RegionPCODE,MATCH(H1097,Tbl2_Pcode1,0),1,COUNTIF(Tbl2_Pcode1,H1097),1),0)-1+MATCH(H1097,Tbl2_Pcode1,0)-1,1)</f>
        <v>#N/A</v>
      </c>
      <c r="K1097" s="71"/>
      <c r="L1097" s="96" t="e">
        <f t="array" aca="1" ref="L1097" ca="1">OFFSET(Tbl3_Name3,MATCH(K1097,OFFSET(Tbl3_Admin2PCODE,MATCH(J1097,Tbl3_Pcode2,0),1,COUNTIF(Tbl3_Pcode2,J1097),1),0)-1+MATCH(J1097,Tbl3_Pcode2,0)-1,1)</f>
        <v>#N/A</v>
      </c>
      <c r="N1097" s="96" t="e">
        <f t="array" aca="1" ref="N1097" ca="1">OFFSET(Tbl4_Name4,MATCH(M1097,OFFSET(Tbl4_Admin3PCODE,MATCH(L1097,Tbl4_PCODE3,0),1,COUNTIF(Tbl4_PCODE3,L1097),1),0)-1+MATCH(L1097,Tbl4_PCODE3,0)-1,1)</f>
        <v>#N/A</v>
      </c>
      <c r="O1097" s="96" t="str">
        <f ca="1">IFERROR(VLOOKUP(N1097,PCODE4:LATITUDE,2,FALSE),"")</f>
        <v/>
      </c>
      <c r="P1097" s="96" t="str">
        <f ca="1">IFERROR(VLOOKUP(N1097,PCODE4:LONGITUDE,3,FALSE),"")</f>
        <v/>
      </c>
      <c r="Q1097" s="81"/>
      <c r="R1097" s="80"/>
      <c r="S1097" s="73"/>
      <c r="T1097" s="73"/>
      <c r="U1097" s="73"/>
      <c r="V1097" s="73"/>
      <c r="W1097" s="73"/>
      <c r="X1097" s="73"/>
      <c r="Y1097" s="74">
        <f>SUM(Table1[[#This Row],[Syr]:[Other]])</f>
        <v>0</v>
      </c>
    </row>
    <row r="1098" spans="1:25" ht="15" customHeight="1">
      <c r="A1098" s="78"/>
      <c r="B1098" s="78"/>
      <c r="D1098" s="71"/>
      <c r="G1098" s="71"/>
      <c r="H1098" s="96" t="e">
        <f>INDEX(TblAdmin1[Admin1 Code],MATCH(G1098,TblAdmin1[Tbl1_Admin1],0),1)</f>
        <v>#N/A</v>
      </c>
      <c r="I1098" s="71"/>
      <c r="J1098" s="96" t="e">
        <f t="array" aca="1" ref="J1098" ca="1">OFFSET(Tbl2_Name2,MATCH(I1098,OFFSET(Tbl2_RegionPCODE,MATCH(H1098,Tbl2_Pcode1,0),1,COUNTIF(Tbl2_Pcode1,H1098),1),0)-1+MATCH(H1098,Tbl2_Pcode1,0)-1,1)</f>
        <v>#N/A</v>
      </c>
      <c r="K1098" s="71"/>
      <c r="L1098" s="96" t="e">
        <f t="array" aca="1" ref="L1098" ca="1">OFFSET(Tbl3_Name3,MATCH(K1098,OFFSET(Tbl3_Admin2PCODE,MATCH(J1098,Tbl3_Pcode2,0),1,COUNTIF(Tbl3_Pcode2,J1098),1),0)-1+MATCH(J1098,Tbl3_Pcode2,0)-1,1)</f>
        <v>#N/A</v>
      </c>
      <c r="N1098" s="96" t="e">
        <f t="array" aca="1" ref="N1098" ca="1">OFFSET(Tbl4_Name4,MATCH(M1098,OFFSET(Tbl4_Admin3PCODE,MATCH(L1098,Tbl4_PCODE3,0),1,COUNTIF(Tbl4_PCODE3,L1098),1),0)-1+MATCH(L1098,Tbl4_PCODE3,0)-1,1)</f>
        <v>#N/A</v>
      </c>
      <c r="O1098" s="96" t="str">
        <f ca="1">IFERROR(VLOOKUP(N1098,PCODE4:LATITUDE,2,FALSE),"")</f>
        <v/>
      </c>
      <c r="P1098" s="96" t="str">
        <f ca="1">IFERROR(VLOOKUP(N1098,PCODE4:LONGITUDE,3,FALSE),"")</f>
        <v/>
      </c>
      <c r="Q1098" s="81"/>
      <c r="R1098" s="80"/>
      <c r="S1098" s="73"/>
      <c r="T1098" s="73"/>
      <c r="U1098" s="73"/>
      <c r="V1098" s="73"/>
      <c r="W1098" s="73"/>
      <c r="X1098" s="73"/>
      <c r="Y1098" s="74">
        <f>SUM(Table1[[#This Row],[Syr]:[Other]])</f>
        <v>0</v>
      </c>
    </row>
    <row r="1099" spans="1:25" ht="15" customHeight="1">
      <c r="A1099" s="78"/>
      <c r="B1099" s="78"/>
      <c r="D1099" s="71"/>
      <c r="G1099" s="71"/>
      <c r="H1099" s="96" t="e">
        <f>INDEX(TblAdmin1[Admin1 Code],MATCH(G1099,TblAdmin1[Tbl1_Admin1],0),1)</f>
        <v>#N/A</v>
      </c>
      <c r="I1099" s="71"/>
      <c r="J1099" s="96" t="e">
        <f t="array" aca="1" ref="J1099" ca="1">OFFSET(Tbl2_Name2,MATCH(I1099,OFFSET(Tbl2_RegionPCODE,MATCH(H1099,Tbl2_Pcode1,0),1,COUNTIF(Tbl2_Pcode1,H1099),1),0)-1+MATCH(H1099,Tbl2_Pcode1,0)-1,1)</f>
        <v>#N/A</v>
      </c>
      <c r="K1099" s="71"/>
      <c r="L1099" s="96" t="e">
        <f t="array" aca="1" ref="L1099" ca="1">OFFSET(Tbl3_Name3,MATCH(K1099,OFFSET(Tbl3_Admin2PCODE,MATCH(J1099,Tbl3_Pcode2,0),1,COUNTIF(Tbl3_Pcode2,J1099),1),0)-1+MATCH(J1099,Tbl3_Pcode2,0)-1,1)</f>
        <v>#N/A</v>
      </c>
      <c r="N1099" s="96" t="e">
        <f t="array" aca="1" ref="N1099" ca="1">OFFSET(Tbl4_Name4,MATCH(M1099,OFFSET(Tbl4_Admin3PCODE,MATCH(L1099,Tbl4_PCODE3,0),1,COUNTIF(Tbl4_PCODE3,L1099),1),0)-1+MATCH(L1099,Tbl4_PCODE3,0)-1,1)</f>
        <v>#N/A</v>
      </c>
      <c r="O1099" s="96" t="str">
        <f ca="1">IFERROR(VLOOKUP(N1099,PCODE4:LATITUDE,2,FALSE),"")</f>
        <v/>
      </c>
      <c r="P1099" s="96" t="str">
        <f ca="1">IFERROR(VLOOKUP(N1099,PCODE4:LONGITUDE,3,FALSE),"")</f>
        <v/>
      </c>
      <c r="Q1099" s="81"/>
      <c r="R1099" s="80"/>
      <c r="S1099" s="73"/>
      <c r="T1099" s="73"/>
      <c r="U1099" s="73"/>
      <c r="V1099" s="73"/>
      <c r="W1099" s="73"/>
      <c r="X1099" s="73"/>
      <c r="Y1099" s="74">
        <f>SUM(Table1[[#This Row],[Syr]:[Other]])</f>
        <v>0</v>
      </c>
    </row>
    <row r="1100" spans="1:25" ht="15" customHeight="1">
      <c r="A1100" s="78"/>
      <c r="B1100" s="78"/>
      <c r="D1100" s="71"/>
      <c r="G1100" s="71"/>
      <c r="H1100" s="96" t="e">
        <f>INDEX(TblAdmin1[Admin1 Code],MATCH(G1100,TblAdmin1[Tbl1_Admin1],0),1)</f>
        <v>#N/A</v>
      </c>
      <c r="I1100" s="71"/>
      <c r="J1100" s="96" t="e">
        <f t="array" aca="1" ref="J1100" ca="1">OFFSET(Tbl2_Name2,MATCH(I1100,OFFSET(Tbl2_RegionPCODE,MATCH(H1100,Tbl2_Pcode1,0),1,COUNTIF(Tbl2_Pcode1,H1100),1),0)-1+MATCH(H1100,Tbl2_Pcode1,0)-1,1)</f>
        <v>#N/A</v>
      </c>
      <c r="K1100" s="71"/>
      <c r="L1100" s="96" t="e">
        <f t="array" aca="1" ref="L1100" ca="1">OFFSET(Tbl3_Name3,MATCH(K1100,OFFSET(Tbl3_Admin2PCODE,MATCH(J1100,Tbl3_Pcode2,0),1,COUNTIF(Tbl3_Pcode2,J1100),1),0)-1+MATCH(J1100,Tbl3_Pcode2,0)-1,1)</f>
        <v>#N/A</v>
      </c>
      <c r="N1100" s="96" t="e">
        <f t="array" aca="1" ref="N1100" ca="1">OFFSET(Tbl4_Name4,MATCH(M1100,OFFSET(Tbl4_Admin3PCODE,MATCH(L1100,Tbl4_PCODE3,0),1,COUNTIF(Tbl4_PCODE3,L1100),1),0)-1+MATCH(L1100,Tbl4_PCODE3,0)-1,1)</f>
        <v>#N/A</v>
      </c>
      <c r="O1100" s="96" t="str">
        <f ca="1">IFERROR(VLOOKUP(N1100,PCODE4:LATITUDE,2,FALSE),"")</f>
        <v/>
      </c>
      <c r="P1100" s="96" t="str">
        <f ca="1">IFERROR(VLOOKUP(N1100,PCODE4:LONGITUDE,3,FALSE),"")</f>
        <v/>
      </c>
      <c r="Q1100" s="81"/>
      <c r="R1100" s="80"/>
      <c r="S1100" s="73"/>
      <c r="T1100" s="73"/>
      <c r="U1100" s="73"/>
      <c r="V1100" s="73"/>
      <c r="W1100" s="73"/>
      <c r="X1100" s="73"/>
      <c r="Y1100" s="74">
        <f>SUM(Table1[[#This Row],[Syr]:[Other]])</f>
        <v>0</v>
      </c>
    </row>
    <row r="1101" spans="1:25" ht="15" customHeight="1">
      <c r="A1101" s="78"/>
      <c r="B1101" s="78"/>
      <c r="D1101" s="71"/>
      <c r="G1101" s="71"/>
      <c r="H1101" s="96" t="e">
        <f>INDEX(TblAdmin1[Admin1 Code],MATCH(G1101,TblAdmin1[Tbl1_Admin1],0),1)</f>
        <v>#N/A</v>
      </c>
      <c r="I1101" s="71"/>
      <c r="J1101" s="96" t="e">
        <f t="array" aca="1" ref="J1101" ca="1">OFFSET(Tbl2_Name2,MATCH(I1101,OFFSET(Tbl2_RegionPCODE,MATCH(H1101,Tbl2_Pcode1,0),1,COUNTIF(Tbl2_Pcode1,H1101),1),0)-1+MATCH(H1101,Tbl2_Pcode1,0)-1,1)</f>
        <v>#N/A</v>
      </c>
      <c r="K1101" s="71"/>
      <c r="L1101" s="96" t="e">
        <f t="array" aca="1" ref="L1101" ca="1">OFFSET(Tbl3_Name3,MATCH(K1101,OFFSET(Tbl3_Admin2PCODE,MATCH(J1101,Tbl3_Pcode2,0),1,COUNTIF(Tbl3_Pcode2,J1101),1),0)-1+MATCH(J1101,Tbl3_Pcode2,0)-1,1)</f>
        <v>#N/A</v>
      </c>
      <c r="N1101" s="96" t="e">
        <f t="array" aca="1" ref="N1101" ca="1">OFFSET(Tbl4_Name4,MATCH(M1101,OFFSET(Tbl4_Admin3PCODE,MATCH(L1101,Tbl4_PCODE3,0),1,COUNTIF(Tbl4_PCODE3,L1101),1),0)-1+MATCH(L1101,Tbl4_PCODE3,0)-1,1)</f>
        <v>#N/A</v>
      </c>
      <c r="O1101" s="96" t="str">
        <f ca="1">IFERROR(VLOOKUP(N1101,PCODE4:LATITUDE,2,FALSE),"")</f>
        <v/>
      </c>
      <c r="P1101" s="96" t="str">
        <f ca="1">IFERROR(VLOOKUP(N1101,PCODE4:LONGITUDE,3,FALSE),"")</f>
        <v/>
      </c>
      <c r="Q1101" s="81"/>
      <c r="R1101" s="80"/>
      <c r="S1101" s="73"/>
      <c r="T1101" s="73"/>
      <c r="U1101" s="73"/>
      <c r="V1101" s="73"/>
      <c r="W1101" s="73"/>
      <c r="X1101" s="73"/>
      <c r="Y1101" s="74">
        <f>SUM(Table1[[#This Row],[Syr]:[Other]])</f>
        <v>0</v>
      </c>
    </row>
    <row r="1102" spans="1:25" ht="15" customHeight="1">
      <c r="A1102" s="78"/>
      <c r="B1102" s="78"/>
      <c r="D1102" s="71"/>
      <c r="G1102" s="71"/>
      <c r="H1102" s="96" t="e">
        <f>INDEX(TblAdmin1[Admin1 Code],MATCH(G1102,TblAdmin1[Tbl1_Admin1],0),1)</f>
        <v>#N/A</v>
      </c>
      <c r="I1102" s="71"/>
      <c r="J1102" s="96" t="e">
        <f t="array" aca="1" ref="J1102" ca="1">OFFSET(Tbl2_Name2,MATCH(I1102,OFFSET(Tbl2_RegionPCODE,MATCH(H1102,Tbl2_Pcode1,0),1,COUNTIF(Tbl2_Pcode1,H1102),1),0)-1+MATCH(H1102,Tbl2_Pcode1,0)-1,1)</f>
        <v>#N/A</v>
      </c>
      <c r="K1102" s="71"/>
      <c r="L1102" s="96" t="e">
        <f t="array" aca="1" ref="L1102" ca="1">OFFSET(Tbl3_Name3,MATCH(K1102,OFFSET(Tbl3_Admin2PCODE,MATCH(J1102,Tbl3_Pcode2,0),1,COUNTIF(Tbl3_Pcode2,J1102),1),0)-1+MATCH(J1102,Tbl3_Pcode2,0)-1,1)</f>
        <v>#N/A</v>
      </c>
      <c r="N1102" s="96" t="e">
        <f t="array" aca="1" ref="N1102" ca="1">OFFSET(Tbl4_Name4,MATCH(M1102,OFFSET(Tbl4_Admin3PCODE,MATCH(L1102,Tbl4_PCODE3,0),1,COUNTIF(Tbl4_PCODE3,L1102),1),0)-1+MATCH(L1102,Tbl4_PCODE3,0)-1,1)</f>
        <v>#N/A</v>
      </c>
      <c r="O1102" s="96" t="str">
        <f ca="1">IFERROR(VLOOKUP(N1102,PCODE4:LATITUDE,2,FALSE),"")</f>
        <v/>
      </c>
      <c r="P1102" s="96" t="str">
        <f ca="1">IFERROR(VLOOKUP(N1102,PCODE4:LONGITUDE,3,FALSE),"")</f>
        <v/>
      </c>
      <c r="Q1102" s="81"/>
      <c r="R1102" s="80"/>
      <c r="S1102" s="73"/>
      <c r="T1102" s="73"/>
      <c r="U1102" s="73"/>
      <c r="V1102" s="73"/>
      <c r="W1102" s="73"/>
      <c r="X1102" s="73"/>
      <c r="Y1102" s="74">
        <f>SUM(Table1[[#This Row],[Syr]:[Other]])</f>
        <v>0</v>
      </c>
    </row>
    <row r="1103" spans="1:25" ht="15" customHeight="1">
      <c r="A1103" s="78"/>
      <c r="B1103" s="78"/>
      <c r="D1103" s="71"/>
      <c r="G1103" s="71"/>
      <c r="H1103" s="96" t="e">
        <f>INDEX(TblAdmin1[Admin1 Code],MATCH(G1103,TblAdmin1[Tbl1_Admin1],0),1)</f>
        <v>#N/A</v>
      </c>
      <c r="I1103" s="71"/>
      <c r="J1103" s="96" t="e">
        <f t="array" aca="1" ref="J1103" ca="1">OFFSET(Tbl2_Name2,MATCH(I1103,OFFSET(Tbl2_RegionPCODE,MATCH(H1103,Tbl2_Pcode1,0),1,COUNTIF(Tbl2_Pcode1,H1103),1),0)-1+MATCH(H1103,Tbl2_Pcode1,0)-1,1)</f>
        <v>#N/A</v>
      </c>
      <c r="K1103" s="71"/>
      <c r="L1103" s="96" t="e">
        <f t="array" aca="1" ref="L1103" ca="1">OFFSET(Tbl3_Name3,MATCH(K1103,OFFSET(Tbl3_Admin2PCODE,MATCH(J1103,Tbl3_Pcode2,0),1,COUNTIF(Tbl3_Pcode2,J1103),1),0)-1+MATCH(J1103,Tbl3_Pcode2,0)-1,1)</f>
        <v>#N/A</v>
      </c>
      <c r="N1103" s="96" t="e">
        <f t="array" aca="1" ref="N1103" ca="1">OFFSET(Tbl4_Name4,MATCH(M1103,OFFSET(Tbl4_Admin3PCODE,MATCH(L1103,Tbl4_PCODE3,0),1,COUNTIF(Tbl4_PCODE3,L1103),1),0)-1+MATCH(L1103,Tbl4_PCODE3,0)-1,1)</f>
        <v>#N/A</v>
      </c>
      <c r="O1103" s="96" t="str">
        <f ca="1">IFERROR(VLOOKUP(N1103,PCODE4:LATITUDE,2,FALSE),"")</f>
        <v/>
      </c>
      <c r="P1103" s="96" t="str">
        <f ca="1">IFERROR(VLOOKUP(N1103,PCODE4:LONGITUDE,3,FALSE),"")</f>
        <v/>
      </c>
      <c r="Q1103" s="81"/>
      <c r="R1103" s="80"/>
      <c r="S1103" s="73"/>
      <c r="T1103" s="73"/>
      <c r="U1103" s="73"/>
      <c r="V1103" s="73"/>
      <c r="W1103" s="73"/>
      <c r="X1103" s="73"/>
      <c r="Y1103" s="74">
        <f>SUM(Table1[[#This Row],[Syr]:[Other]])</f>
        <v>0</v>
      </c>
    </row>
    <row r="1104" spans="1:25" ht="15" customHeight="1">
      <c r="A1104" s="78"/>
      <c r="B1104" s="78"/>
      <c r="D1104" s="71"/>
      <c r="G1104" s="71"/>
      <c r="H1104" s="96" t="e">
        <f>INDEX(TblAdmin1[Admin1 Code],MATCH(G1104,TblAdmin1[Tbl1_Admin1],0),1)</f>
        <v>#N/A</v>
      </c>
      <c r="I1104" s="71"/>
      <c r="J1104" s="96" t="e">
        <f t="array" aca="1" ref="J1104" ca="1">OFFSET(Tbl2_Name2,MATCH(I1104,OFFSET(Tbl2_RegionPCODE,MATCH(H1104,Tbl2_Pcode1,0),1,COUNTIF(Tbl2_Pcode1,H1104),1),0)-1+MATCH(H1104,Tbl2_Pcode1,0)-1,1)</f>
        <v>#N/A</v>
      </c>
      <c r="K1104" s="71"/>
      <c r="L1104" s="96" t="e">
        <f t="array" aca="1" ref="L1104" ca="1">OFFSET(Tbl3_Name3,MATCH(K1104,OFFSET(Tbl3_Admin2PCODE,MATCH(J1104,Tbl3_Pcode2,0),1,COUNTIF(Tbl3_Pcode2,J1104),1),0)-1+MATCH(J1104,Tbl3_Pcode2,0)-1,1)</f>
        <v>#N/A</v>
      </c>
      <c r="N1104" s="96" t="e">
        <f t="array" aca="1" ref="N1104" ca="1">OFFSET(Tbl4_Name4,MATCH(M1104,OFFSET(Tbl4_Admin3PCODE,MATCH(L1104,Tbl4_PCODE3,0),1,COUNTIF(Tbl4_PCODE3,L1104),1),0)-1+MATCH(L1104,Tbl4_PCODE3,0)-1,1)</f>
        <v>#N/A</v>
      </c>
      <c r="O1104" s="96" t="str">
        <f ca="1">IFERROR(VLOOKUP(N1104,PCODE4:LATITUDE,2,FALSE),"")</f>
        <v/>
      </c>
      <c r="P1104" s="96" t="str">
        <f ca="1">IFERROR(VLOOKUP(N1104,PCODE4:LONGITUDE,3,FALSE),"")</f>
        <v/>
      </c>
      <c r="Q1104" s="81"/>
      <c r="R1104" s="80"/>
      <c r="S1104" s="73"/>
      <c r="T1104" s="73"/>
      <c r="U1104" s="73"/>
      <c r="V1104" s="73"/>
      <c r="W1104" s="73"/>
      <c r="X1104" s="73"/>
      <c r="Y1104" s="74">
        <f>SUM(Table1[[#This Row],[Syr]:[Other]])</f>
        <v>0</v>
      </c>
    </row>
    <row r="1105" spans="1:25" ht="15" customHeight="1">
      <c r="A1105" s="78"/>
      <c r="B1105" s="78"/>
      <c r="D1105" s="71"/>
      <c r="G1105" s="71"/>
      <c r="H1105" s="96" t="e">
        <f>INDEX(TblAdmin1[Admin1 Code],MATCH(G1105,TblAdmin1[Tbl1_Admin1],0),1)</f>
        <v>#N/A</v>
      </c>
      <c r="I1105" s="71"/>
      <c r="J1105" s="96" t="e">
        <f t="array" aca="1" ref="J1105" ca="1">OFFSET(Tbl2_Name2,MATCH(I1105,OFFSET(Tbl2_RegionPCODE,MATCH(H1105,Tbl2_Pcode1,0),1,COUNTIF(Tbl2_Pcode1,H1105),1),0)-1+MATCH(H1105,Tbl2_Pcode1,0)-1,1)</f>
        <v>#N/A</v>
      </c>
      <c r="K1105" s="71"/>
      <c r="L1105" s="96" t="e">
        <f t="array" aca="1" ref="L1105" ca="1">OFFSET(Tbl3_Name3,MATCH(K1105,OFFSET(Tbl3_Admin2PCODE,MATCH(J1105,Tbl3_Pcode2,0),1,COUNTIF(Tbl3_Pcode2,J1105),1),0)-1+MATCH(J1105,Tbl3_Pcode2,0)-1,1)</f>
        <v>#N/A</v>
      </c>
      <c r="N1105" s="96" t="e">
        <f t="array" aca="1" ref="N1105" ca="1">OFFSET(Tbl4_Name4,MATCH(M1105,OFFSET(Tbl4_Admin3PCODE,MATCH(L1105,Tbl4_PCODE3,0),1,COUNTIF(Tbl4_PCODE3,L1105),1),0)-1+MATCH(L1105,Tbl4_PCODE3,0)-1,1)</f>
        <v>#N/A</v>
      </c>
      <c r="O1105" s="96" t="str">
        <f ca="1">IFERROR(VLOOKUP(N1105,PCODE4:LATITUDE,2,FALSE),"")</f>
        <v/>
      </c>
      <c r="P1105" s="96" t="str">
        <f ca="1">IFERROR(VLOOKUP(N1105,PCODE4:LONGITUDE,3,FALSE),"")</f>
        <v/>
      </c>
      <c r="Q1105" s="81"/>
      <c r="R1105" s="80"/>
      <c r="S1105" s="73"/>
      <c r="T1105" s="73"/>
      <c r="U1105" s="73"/>
      <c r="V1105" s="73"/>
      <c r="W1105" s="73"/>
      <c r="X1105" s="73"/>
      <c r="Y1105" s="74">
        <f>SUM(Table1[[#This Row],[Syr]:[Other]])</f>
        <v>0</v>
      </c>
    </row>
    <row r="1106" spans="1:25" ht="15" customHeight="1">
      <c r="A1106" s="78"/>
      <c r="B1106" s="78"/>
      <c r="D1106" s="71"/>
      <c r="G1106" s="71"/>
      <c r="H1106" s="96" t="e">
        <f>INDEX(TblAdmin1[Admin1 Code],MATCH(G1106,TblAdmin1[Tbl1_Admin1],0),1)</f>
        <v>#N/A</v>
      </c>
      <c r="I1106" s="71"/>
      <c r="J1106" s="96" t="e">
        <f t="array" aca="1" ref="J1106" ca="1">OFFSET(Tbl2_Name2,MATCH(I1106,OFFSET(Tbl2_RegionPCODE,MATCH(H1106,Tbl2_Pcode1,0),1,COUNTIF(Tbl2_Pcode1,H1106),1),0)-1+MATCH(H1106,Tbl2_Pcode1,0)-1,1)</f>
        <v>#N/A</v>
      </c>
      <c r="K1106" s="71"/>
      <c r="L1106" s="96" t="e">
        <f t="array" aca="1" ref="L1106" ca="1">OFFSET(Tbl3_Name3,MATCH(K1106,OFFSET(Tbl3_Admin2PCODE,MATCH(J1106,Tbl3_Pcode2,0),1,COUNTIF(Tbl3_Pcode2,J1106),1),0)-1+MATCH(J1106,Tbl3_Pcode2,0)-1,1)</f>
        <v>#N/A</v>
      </c>
      <c r="N1106" s="96" t="e">
        <f t="array" aca="1" ref="N1106" ca="1">OFFSET(Tbl4_Name4,MATCH(M1106,OFFSET(Tbl4_Admin3PCODE,MATCH(L1106,Tbl4_PCODE3,0),1,COUNTIF(Tbl4_PCODE3,L1106),1),0)-1+MATCH(L1106,Tbl4_PCODE3,0)-1,1)</f>
        <v>#N/A</v>
      </c>
      <c r="O1106" s="96" t="str">
        <f ca="1">IFERROR(VLOOKUP(N1106,PCODE4:LATITUDE,2,FALSE),"")</f>
        <v/>
      </c>
      <c r="P1106" s="96" t="str">
        <f ca="1">IFERROR(VLOOKUP(N1106,PCODE4:LONGITUDE,3,FALSE),"")</f>
        <v/>
      </c>
      <c r="Q1106" s="81"/>
      <c r="R1106" s="80"/>
      <c r="S1106" s="73"/>
      <c r="T1106" s="73"/>
      <c r="U1106" s="73"/>
      <c r="V1106" s="73"/>
      <c r="W1106" s="73"/>
      <c r="X1106" s="73"/>
      <c r="Y1106" s="74">
        <f>SUM(Table1[[#This Row],[Syr]:[Other]])</f>
        <v>0</v>
      </c>
    </row>
    <row r="1107" spans="1:25" ht="15" customHeight="1">
      <c r="A1107" s="78"/>
      <c r="B1107" s="78"/>
      <c r="D1107" s="71"/>
      <c r="G1107" s="71"/>
      <c r="H1107" s="96" t="e">
        <f>INDEX(TblAdmin1[Admin1 Code],MATCH(G1107,TblAdmin1[Tbl1_Admin1],0),1)</f>
        <v>#N/A</v>
      </c>
      <c r="I1107" s="71"/>
      <c r="J1107" s="96" t="e">
        <f t="array" aca="1" ref="J1107" ca="1">OFFSET(Tbl2_Name2,MATCH(I1107,OFFSET(Tbl2_RegionPCODE,MATCH(H1107,Tbl2_Pcode1,0),1,COUNTIF(Tbl2_Pcode1,H1107),1),0)-1+MATCH(H1107,Tbl2_Pcode1,0)-1,1)</f>
        <v>#N/A</v>
      </c>
      <c r="K1107" s="71"/>
      <c r="L1107" s="96" t="e">
        <f t="array" aca="1" ref="L1107" ca="1">OFFSET(Tbl3_Name3,MATCH(K1107,OFFSET(Tbl3_Admin2PCODE,MATCH(J1107,Tbl3_Pcode2,0),1,COUNTIF(Tbl3_Pcode2,J1107),1),0)-1+MATCH(J1107,Tbl3_Pcode2,0)-1,1)</f>
        <v>#N/A</v>
      </c>
      <c r="N1107" s="96" t="e">
        <f t="array" aca="1" ref="N1107" ca="1">OFFSET(Tbl4_Name4,MATCH(M1107,OFFSET(Tbl4_Admin3PCODE,MATCH(L1107,Tbl4_PCODE3,0),1,COUNTIF(Tbl4_PCODE3,L1107),1),0)-1+MATCH(L1107,Tbl4_PCODE3,0)-1,1)</f>
        <v>#N/A</v>
      </c>
      <c r="O1107" s="96" t="str">
        <f ca="1">IFERROR(VLOOKUP(N1107,PCODE4:LATITUDE,2,FALSE),"")</f>
        <v/>
      </c>
      <c r="P1107" s="96" t="str">
        <f ca="1">IFERROR(VLOOKUP(N1107,PCODE4:LONGITUDE,3,FALSE),"")</f>
        <v/>
      </c>
      <c r="Q1107" s="81"/>
      <c r="R1107" s="80"/>
      <c r="S1107" s="73"/>
      <c r="T1107" s="73"/>
      <c r="U1107" s="73"/>
      <c r="V1107" s="73"/>
      <c r="W1107" s="73"/>
      <c r="X1107" s="73"/>
      <c r="Y1107" s="74">
        <f>SUM(Table1[[#This Row],[Syr]:[Other]])</f>
        <v>0</v>
      </c>
    </row>
    <row r="1108" spans="1:25" ht="15" customHeight="1">
      <c r="A1108" s="78"/>
      <c r="B1108" s="78"/>
      <c r="D1108" s="71"/>
      <c r="G1108" s="71"/>
      <c r="H1108" s="96" t="e">
        <f>INDEX(TblAdmin1[Admin1 Code],MATCH(G1108,TblAdmin1[Tbl1_Admin1],0),1)</f>
        <v>#N/A</v>
      </c>
      <c r="I1108" s="71"/>
      <c r="J1108" s="96" t="e">
        <f t="array" aca="1" ref="J1108" ca="1">OFFSET(Tbl2_Name2,MATCH(I1108,OFFSET(Tbl2_RegionPCODE,MATCH(H1108,Tbl2_Pcode1,0),1,COUNTIF(Tbl2_Pcode1,H1108),1),0)-1+MATCH(H1108,Tbl2_Pcode1,0)-1,1)</f>
        <v>#N/A</v>
      </c>
      <c r="K1108" s="71"/>
      <c r="L1108" s="96" t="e">
        <f t="array" aca="1" ref="L1108" ca="1">OFFSET(Tbl3_Name3,MATCH(K1108,OFFSET(Tbl3_Admin2PCODE,MATCH(J1108,Tbl3_Pcode2,0),1,COUNTIF(Tbl3_Pcode2,J1108),1),0)-1+MATCH(J1108,Tbl3_Pcode2,0)-1,1)</f>
        <v>#N/A</v>
      </c>
      <c r="N1108" s="96" t="e">
        <f t="array" aca="1" ref="N1108" ca="1">OFFSET(Tbl4_Name4,MATCH(M1108,OFFSET(Tbl4_Admin3PCODE,MATCH(L1108,Tbl4_PCODE3,0),1,COUNTIF(Tbl4_PCODE3,L1108),1),0)-1+MATCH(L1108,Tbl4_PCODE3,0)-1,1)</f>
        <v>#N/A</v>
      </c>
      <c r="O1108" s="96" t="str">
        <f ca="1">IFERROR(VLOOKUP(N1108,PCODE4:LATITUDE,2,FALSE),"")</f>
        <v/>
      </c>
      <c r="P1108" s="96" t="str">
        <f ca="1">IFERROR(VLOOKUP(N1108,PCODE4:LONGITUDE,3,FALSE),"")</f>
        <v/>
      </c>
      <c r="Q1108" s="81"/>
      <c r="R1108" s="80"/>
      <c r="S1108" s="73"/>
      <c r="T1108" s="73"/>
      <c r="U1108" s="73"/>
      <c r="V1108" s="73"/>
      <c r="W1108" s="73"/>
      <c r="X1108" s="73"/>
      <c r="Y1108" s="74">
        <f>SUM(Table1[[#This Row],[Syr]:[Other]])</f>
        <v>0</v>
      </c>
    </row>
    <row r="1109" spans="1:25" ht="15" customHeight="1">
      <c r="A1109" s="78"/>
      <c r="B1109" s="78"/>
      <c r="D1109" s="71"/>
      <c r="G1109" s="71"/>
      <c r="H1109" s="96" t="e">
        <f>INDEX(TblAdmin1[Admin1 Code],MATCH(G1109,TblAdmin1[Tbl1_Admin1],0),1)</f>
        <v>#N/A</v>
      </c>
      <c r="I1109" s="71"/>
      <c r="J1109" s="96" t="e">
        <f t="array" aca="1" ref="J1109" ca="1">OFFSET(Tbl2_Name2,MATCH(I1109,OFFSET(Tbl2_RegionPCODE,MATCH(H1109,Tbl2_Pcode1,0),1,COUNTIF(Tbl2_Pcode1,H1109),1),0)-1+MATCH(H1109,Tbl2_Pcode1,0)-1,1)</f>
        <v>#N/A</v>
      </c>
      <c r="K1109" s="71"/>
      <c r="L1109" s="96" t="e">
        <f t="array" aca="1" ref="L1109" ca="1">OFFSET(Tbl3_Name3,MATCH(K1109,OFFSET(Tbl3_Admin2PCODE,MATCH(J1109,Tbl3_Pcode2,0),1,COUNTIF(Tbl3_Pcode2,J1109),1),0)-1+MATCH(J1109,Tbl3_Pcode2,0)-1,1)</f>
        <v>#N/A</v>
      </c>
      <c r="N1109" s="96" t="e">
        <f t="array" aca="1" ref="N1109" ca="1">OFFSET(Tbl4_Name4,MATCH(M1109,OFFSET(Tbl4_Admin3PCODE,MATCH(L1109,Tbl4_PCODE3,0),1,COUNTIF(Tbl4_PCODE3,L1109),1),0)-1+MATCH(L1109,Tbl4_PCODE3,0)-1,1)</f>
        <v>#N/A</v>
      </c>
      <c r="O1109" s="96" t="str">
        <f ca="1">IFERROR(VLOOKUP(N1109,PCODE4:LATITUDE,2,FALSE),"")</f>
        <v/>
      </c>
      <c r="P1109" s="96" t="str">
        <f ca="1">IFERROR(VLOOKUP(N1109,PCODE4:LONGITUDE,3,FALSE),"")</f>
        <v/>
      </c>
      <c r="Q1109" s="81"/>
      <c r="R1109" s="80"/>
      <c r="S1109" s="73"/>
      <c r="T1109" s="73"/>
      <c r="U1109" s="73"/>
      <c r="V1109" s="73"/>
      <c r="W1109" s="73"/>
      <c r="X1109" s="73"/>
      <c r="Y1109" s="74">
        <f>SUM(Table1[[#This Row],[Syr]:[Other]])</f>
        <v>0</v>
      </c>
    </row>
    <row r="1110" spans="1:25" ht="15" customHeight="1">
      <c r="A1110" s="78"/>
      <c r="B1110" s="78"/>
      <c r="D1110" s="71"/>
      <c r="G1110" s="71"/>
      <c r="H1110" s="96" t="e">
        <f>INDEX(TblAdmin1[Admin1 Code],MATCH(G1110,TblAdmin1[Tbl1_Admin1],0),1)</f>
        <v>#N/A</v>
      </c>
      <c r="I1110" s="71"/>
      <c r="J1110" s="96" t="e">
        <f t="array" aca="1" ref="J1110" ca="1">OFFSET(Tbl2_Name2,MATCH(I1110,OFFSET(Tbl2_RegionPCODE,MATCH(H1110,Tbl2_Pcode1,0),1,COUNTIF(Tbl2_Pcode1,H1110),1),0)-1+MATCH(H1110,Tbl2_Pcode1,0)-1,1)</f>
        <v>#N/A</v>
      </c>
      <c r="K1110" s="71"/>
      <c r="L1110" s="96" t="e">
        <f t="array" aca="1" ref="L1110" ca="1">OFFSET(Tbl3_Name3,MATCH(K1110,OFFSET(Tbl3_Admin2PCODE,MATCH(J1110,Tbl3_Pcode2,0),1,COUNTIF(Tbl3_Pcode2,J1110),1),0)-1+MATCH(J1110,Tbl3_Pcode2,0)-1,1)</f>
        <v>#N/A</v>
      </c>
      <c r="N1110" s="96" t="e">
        <f t="array" aca="1" ref="N1110" ca="1">OFFSET(Tbl4_Name4,MATCH(M1110,OFFSET(Tbl4_Admin3PCODE,MATCH(L1110,Tbl4_PCODE3,0),1,COUNTIF(Tbl4_PCODE3,L1110),1),0)-1+MATCH(L1110,Tbl4_PCODE3,0)-1,1)</f>
        <v>#N/A</v>
      </c>
      <c r="O1110" s="96" t="str">
        <f ca="1">IFERROR(VLOOKUP(N1110,PCODE4:LATITUDE,2,FALSE),"")</f>
        <v/>
      </c>
      <c r="P1110" s="96" t="str">
        <f ca="1">IFERROR(VLOOKUP(N1110,PCODE4:LONGITUDE,3,FALSE),"")</f>
        <v/>
      </c>
      <c r="Q1110" s="81"/>
      <c r="R1110" s="80"/>
      <c r="S1110" s="73"/>
      <c r="T1110" s="73"/>
      <c r="U1110" s="73"/>
      <c r="V1110" s="73"/>
      <c r="W1110" s="73"/>
      <c r="X1110" s="73"/>
      <c r="Y1110" s="74">
        <f>SUM(Table1[[#This Row],[Syr]:[Other]])</f>
        <v>0</v>
      </c>
    </row>
    <row r="1111" spans="1:25" ht="15" customHeight="1">
      <c r="A1111" s="78"/>
      <c r="B1111" s="78"/>
      <c r="D1111" s="71"/>
      <c r="G1111" s="71"/>
      <c r="H1111" s="96" t="e">
        <f>INDEX(TblAdmin1[Admin1 Code],MATCH(G1111,TblAdmin1[Tbl1_Admin1],0),1)</f>
        <v>#N/A</v>
      </c>
      <c r="I1111" s="71"/>
      <c r="J1111" s="96" t="e">
        <f t="array" aca="1" ref="J1111" ca="1">OFFSET(Tbl2_Name2,MATCH(I1111,OFFSET(Tbl2_RegionPCODE,MATCH(H1111,Tbl2_Pcode1,0),1,COUNTIF(Tbl2_Pcode1,H1111),1),0)-1+MATCH(H1111,Tbl2_Pcode1,0)-1,1)</f>
        <v>#N/A</v>
      </c>
      <c r="K1111" s="71"/>
      <c r="L1111" s="96" t="e">
        <f t="array" aca="1" ref="L1111" ca="1">OFFSET(Tbl3_Name3,MATCH(K1111,OFFSET(Tbl3_Admin2PCODE,MATCH(J1111,Tbl3_Pcode2,0),1,COUNTIF(Tbl3_Pcode2,J1111),1),0)-1+MATCH(J1111,Tbl3_Pcode2,0)-1,1)</f>
        <v>#N/A</v>
      </c>
      <c r="N1111" s="96" t="e">
        <f t="array" aca="1" ref="N1111" ca="1">OFFSET(Tbl4_Name4,MATCH(M1111,OFFSET(Tbl4_Admin3PCODE,MATCH(L1111,Tbl4_PCODE3,0),1,COUNTIF(Tbl4_PCODE3,L1111),1),0)-1+MATCH(L1111,Tbl4_PCODE3,0)-1,1)</f>
        <v>#N/A</v>
      </c>
      <c r="O1111" s="96" t="str">
        <f ca="1">IFERROR(VLOOKUP(N1111,PCODE4:LATITUDE,2,FALSE),"")</f>
        <v/>
      </c>
      <c r="P1111" s="96" t="str">
        <f ca="1">IFERROR(VLOOKUP(N1111,PCODE4:LONGITUDE,3,FALSE),"")</f>
        <v/>
      </c>
      <c r="Q1111" s="81"/>
      <c r="R1111" s="80"/>
      <c r="S1111" s="73"/>
      <c r="T1111" s="73"/>
      <c r="U1111" s="73"/>
      <c r="V1111" s="73"/>
      <c r="W1111" s="73"/>
      <c r="X1111" s="73"/>
      <c r="Y1111" s="74">
        <f>SUM(Table1[[#This Row],[Syr]:[Other]])</f>
        <v>0</v>
      </c>
    </row>
    <row r="1112" spans="1:25" ht="15" customHeight="1">
      <c r="A1112" s="78"/>
      <c r="B1112" s="78"/>
      <c r="D1112" s="71"/>
      <c r="G1112" s="71"/>
      <c r="H1112" s="96" t="e">
        <f>INDEX(TblAdmin1[Admin1 Code],MATCH(G1112,TblAdmin1[Tbl1_Admin1],0),1)</f>
        <v>#N/A</v>
      </c>
      <c r="I1112" s="71"/>
      <c r="J1112" s="96" t="e">
        <f t="array" aca="1" ref="J1112" ca="1">OFFSET(Tbl2_Name2,MATCH(I1112,OFFSET(Tbl2_RegionPCODE,MATCH(H1112,Tbl2_Pcode1,0),1,COUNTIF(Tbl2_Pcode1,H1112),1),0)-1+MATCH(H1112,Tbl2_Pcode1,0)-1,1)</f>
        <v>#N/A</v>
      </c>
      <c r="K1112" s="71"/>
      <c r="L1112" s="96" t="e">
        <f t="array" aca="1" ref="L1112" ca="1">OFFSET(Tbl3_Name3,MATCH(K1112,OFFSET(Tbl3_Admin2PCODE,MATCH(J1112,Tbl3_Pcode2,0),1,COUNTIF(Tbl3_Pcode2,J1112),1),0)-1+MATCH(J1112,Tbl3_Pcode2,0)-1,1)</f>
        <v>#N/A</v>
      </c>
      <c r="N1112" s="96" t="e">
        <f t="array" aca="1" ref="N1112" ca="1">OFFSET(Tbl4_Name4,MATCH(M1112,OFFSET(Tbl4_Admin3PCODE,MATCH(L1112,Tbl4_PCODE3,0),1,COUNTIF(Tbl4_PCODE3,L1112),1),0)-1+MATCH(L1112,Tbl4_PCODE3,0)-1,1)</f>
        <v>#N/A</v>
      </c>
      <c r="O1112" s="96" t="str">
        <f ca="1">IFERROR(VLOOKUP(N1112,PCODE4:LATITUDE,2,FALSE),"")</f>
        <v/>
      </c>
      <c r="P1112" s="96" t="str">
        <f ca="1">IFERROR(VLOOKUP(N1112,PCODE4:LONGITUDE,3,FALSE),"")</f>
        <v/>
      </c>
      <c r="Q1112" s="81"/>
      <c r="R1112" s="80"/>
      <c r="S1112" s="73"/>
      <c r="T1112" s="73"/>
      <c r="U1112" s="73"/>
      <c r="V1112" s="73"/>
      <c r="W1112" s="73"/>
      <c r="X1112" s="73"/>
      <c r="Y1112" s="74">
        <f>SUM(Table1[[#This Row],[Syr]:[Other]])</f>
        <v>0</v>
      </c>
    </row>
    <row r="1113" spans="1:25" ht="15" customHeight="1">
      <c r="A1113" s="78"/>
      <c r="B1113" s="78"/>
      <c r="D1113" s="71"/>
      <c r="G1113" s="71"/>
      <c r="H1113" s="96" t="e">
        <f>INDEX(TblAdmin1[Admin1 Code],MATCH(G1113,TblAdmin1[Tbl1_Admin1],0),1)</f>
        <v>#N/A</v>
      </c>
      <c r="I1113" s="71"/>
      <c r="J1113" s="96" t="e">
        <f t="array" aca="1" ref="J1113" ca="1">OFFSET(Tbl2_Name2,MATCH(I1113,OFFSET(Tbl2_RegionPCODE,MATCH(H1113,Tbl2_Pcode1,0),1,COUNTIF(Tbl2_Pcode1,H1113),1),0)-1+MATCH(H1113,Tbl2_Pcode1,0)-1,1)</f>
        <v>#N/A</v>
      </c>
      <c r="K1113" s="71"/>
      <c r="L1113" s="96" t="e">
        <f t="array" aca="1" ref="L1113" ca="1">OFFSET(Tbl3_Name3,MATCH(K1113,OFFSET(Tbl3_Admin2PCODE,MATCH(J1113,Tbl3_Pcode2,0),1,COUNTIF(Tbl3_Pcode2,J1113),1),0)-1+MATCH(J1113,Tbl3_Pcode2,0)-1,1)</f>
        <v>#N/A</v>
      </c>
      <c r="N1113" s="96" t="e">
        <f t="array" aca="1" ref="N1113" ca="1">OFFSET(Tbl4_Name4,MATCH(M1113,OFFSET(Tbl4_Admin3PCODE,MATCH(L1113,Tbl4_PCODE3,0),1,COUNTIF(Tbl4_PCODE3,L1113),1),0)-1+MATCH(L1113,Tbl4_PCODE3,0)-1,1)</f>
        <v>#N/A</v>
      </c>
      <c r="O1113" s="96" t="str">
        <f ca="1">IFERROR(VLOOKUP(N1113,PCODE4:LATITUDE,2,FALSE),"")</f>
        <v/>
      </c>
      <c r="P1113" s="96" t="str">
        <f ca="1">IFERROR(VLOOKUP(N1113,PCODE4:LONGITUDE,3,FALSE),"")</f>
        <v/>
      </c>
      <c r="Q1113" s="81"/>
      <c r="R1113" s="80"/>
      <c r="S1113" s="73"/>
      <c r="T1113" s="73"/>
      <c r="U1113" s="73"/>
      <c r="V1113" s="73"/>
      <c r="W1113" s="73"/>
      <c r="X1113" s="73"/>
      <c r="Y1113" s="74">
        <f>SUM(Table1[[#This Row],[Syr]:[Other]])</f>
        <v>0</v>
      </c>
    </row>
    <row r="1114" spans="1:25" ht="15" customHeight="1">
      <c r="A1114" s="78"/>
      <c r="B1114" s="78"/>
      <c r="D1114" s="71"/>
      <c r="G1114" s="71"/>
      <c r="H1114" s="96" t="e">
        <f>INDEX(TblAdmin1[Admin1 Code],MATCH(G1114,TblAdmin1[Tbl1_Admin1],0),1)</f>
        <v>#N/A</v>
      </c>
      <c r="I1114" s="71"/>
      <c r="J1114" s="96" t="e">
        <f t="array" aca="1" ref="J1114" ca="1">OFFSET(Tbl2_Name2,MATCH(I1114,OFFSET(Tbl2_RegionPCODE,MATCH(H1114,Tbl2_Pcode1,0),1,COUNTIF(Tbl2_Pcode1,H1114),1),0)-1+MATCH(H1114,Tbl2_Pcode1,0)-1,1)</f>
        <v>#N/A</v>
      </c>
      <c r="K1114" s="71"/>
      <c r="L1114" s="96" t="e">
        <f t="array" aca="1" ref="L1114" ca="1">OFFSET(Tbl3_Name3,MATCH(K1114,OFFSET(Tbl3_Admin2PCODE,MATCH(J1114,Tbl3_Pcode2,0),1,COUNTIF(Tbl3_Pcode2,J1114),1),0)-1+MATCH(J1114,Tbl3_Pcode2,0)-1,1)</f>
        <v>#N/A</v>
      </c>
      <c r="N1114" s="96" t="e">
        <f t="array" aca="1" ref="N1114" ca="1">OFFSET(Tbl4_Name4,MATCH(M1114,OFFSET(Tbl4_Admin3PCODE,MATCH(L1114,Tbl4_PCODE3,0),1,COUNTIF(Tbl4_PCODE3,L1114),1),0)-1+MATCH(L1114,Tbl4_PCODE3,0)-1,1)</f>
        <v>#N/A</v>
      </c>
      <c r="O1114" s="96" t="str">
        <f ca="1">IFERROR(VLOOKUP(N1114,PCODE4:LATITUDE,2,FALSE),"")</f>
        <v/>
      </c>
      <c r="P1114" s="96" t="str">
        <f ca="1">IFERROR(VLOOKUP(N1114,PCODE4:LONGITUDE,3,FALSE),"")</f>
        <v/>
      </c>
      <c r="Q1114" s="81"/>
      <c r="R1114" s="80"/>
      <c r="S1114" s="73"/>
      <c r="T1114" s="73"/>
      <c r="U1114" s="73"/>
      <c r="V1114" s="73"/>
      <c r="W1114" s="73"/>
      <c r="X1114" s="73"/>
      <c r="Y1114" s="74">
        <f>SUM(Table1[[#This Row],[Syr]:[Other]])</f>
        <v>0</v>
      </c>
    </row>
    <row r="1115" spans="1:25" ht="15" customHeight="1">
      <c r="A1115" s="78"/>
      <c r="B1115" s="78"/>
      <c r="D1115" s="71"/>
      <c r="G1115" s="71"/>
      <c r="H1115" s="96" t="e">
        <f>INDEX(TblAdmin1[Admin1 Code],MATCH(G1115,TblAdmin1[Tbl1_Admin1],0),1)</f>
        <v>#N/A</v>
      </c>
      <c r="I1115" s="71"/>
      <c r="J1115" s="96" t="e">
        <f t="array" aca="1" ref="J1115" ca="1">OFFSET(Tbl2_Name2,MATCH(I1115,OFFSET(Tbl2_RegionPCODE,MATCH(H1115,Tbl2_Pcode1,0),1,COUNTIF(Tbl2_Pcode1,H1115),1),0)-1+MATCH(H1115,Tbl2_Pcode1,0)-1,1)</f>
        <v>#N/A</v>
      </c>
      <c r="K1115" s="71"/>
      <c r="L1115" s="96" t="e">
        <f t="array" aca="1" ref="L1115" ca="1">OFFSET(Tbl3_Name3,MATCH(K1115,OFFSET(Tbl3_Admin2PCODE,MATCH(J1115,Tbl3_Pcode2,0),1,COUNTIF(Tbl3_Pcode2,J1115),1),0)-1+MATCH(J1115,Tbl3_Pcode2,0)-1,1)</f>
        <v>#N/A</v>
      </c>
      <c r="N1115" s="96" t="e">
        <f t="array" aca="1" ref="N1115" ca="1">OFFSET(Tbl4_Name4,MATCH(M1115,OFFSET(Tbl4_Admin3PCODE,MATCH(L1115,Tbl4_PCODE3,0),1,COUNTIF(Tbl4_PCODE3,L1115),1),0)-1+MATCH(L1115,Tbl4_PCODE3,0)-1,1)</f>
        <v>#N/A</v>
      </c>
      <c r="O1115" s="96" t="str">
        <f ca="1">IFERROR(VLOOKUP(N1115,PCODE4:LATITUDE,2,FALSE),"")</f>
        <v/>
      </c>
      <c r="P1115" s="96" t="str">
        <f ca="1">IFERROR(VLOOKUP(N1115,PCODE4:LONGITUDE,3,FALSE),"")</f>
        <v/>
      </c>
      <c r="Q1115" s="81"/>
      <c r="R1115" s="80"/>
      <c r="S1115" s="73"/>
      <c r="T1115" s="73"/>
      <c r="U1115" s="73"/>
      <c r="V1115" s="73"/>
      <c r="W1115" s="73"/>
      <c r="X1115" s="73"/>
      <c r="Y1115" s="74">
        <f>SUM(Table1[[#This Row],[Syr]:[Other]])</f>
        <v>0</v>
      </c>
    </row>
    <row r="1116" spans="1:25" ht="15" customHeight="1">
      <c r="A1116" s="78"/>
      <c r="B1116" s="78"/>
      <c r="D1116" s="71"/>
      <c r="G1116" s="71"/>
      <c r="H1116" s="96" t="e">
        <f>INDEX(TblAdmin1[Admin1 Code],MATCH(G1116,TblAdmin1[Tbl1_Admin1],0),1)</f>
        <v>#N/A</v>
      </c>
      <c r="I1116" s="71"/>
      <c r="J1116" s="96" t="e">
        <f t="array" aca="1" ref="J1116" ca="1">OFFSET(Tbl2_Name2,MATCH(I1116,OFFSET(Tbl2_RegionPCODE,MATCH(H1116,Tbl2_Pcode1,0),1,COUNTIF(Tbl2_Pcode1,H1116),1),0)-1+MATCH(H1116,Tbl2_Pcode1,0)-1,1)</f>
        <v>#N/A</v>
      </c>
      <c r="K1116" s="71"/>
      <c r="L1116" s="96" t="e">
        <f t="array" aca="1" ref="L1116" ca="1">OFFSET(Tbl3_Name3,MATCH(K1116,OFFSET(Tbl3_Admin2PCODE,MATCH(J1116,Tbl3_Pcode2,0),1,COUNTIF(Tbl3_Pcode2,J1116),1),0)-1+MATCH(J1116,Tbl3_Pcode2,0)-1,1)</f>
        <v>#N/A</v>
      </c>
      <c r="N1116" s="96" t="e">
        <f t="array" aca="1" ref="N1116" ca="1">OFFSET(Tbl4_Name4,MATCH(M1116,OFFSET(Tbl4_Admin3PCODE,MATCH(L1116,Tbl4_PCODE3,0),1,COUNTIF(Tbl4_PCODE3,L1116),1),0)-1+MATCH(L1116,Tbl4_PCODE3,0)-1,1)</f>
        <v>#N/A</v>
      </c>
      <c r="O1116" s="96" t="str">
        <f ca="1">IFERROR(VLOOKUP(N1116,PCODE4:LATITUDE,2,FALSE),"")</f>
        <v/>
      </c>
      <c r="P1116" s="96" t="str">
        <f ca="1">IFERROR(VLOOKUP(N1116,PCODE4:LONGITUDE,3,FALSE),"")</f>
        <v/>
      </c>
      <c r="Q1116" s="81"/>
      <c r="R1116" s="80"/>
      <c r="S1116" s="73"/>
      <c r="T1116" s="73"/>
      <c r="U1116" s="73"/>
      <c r="V1116" s="73"/>
      <c r="W1116" s="73"/>
      <c r="X1116" s="73"/>
      <c r="Y1116" s="74">
        <f>SUM(Table1[[#This Row],[Syr]:[Other]])</f>
        <v>0</v>
      </c>
    </row>
    <row r="1117" spans="1:25" ht="15" customHeight="1">
      <c r="A1117" s="78"/>
      <c r="B1117" s="78"/>
      <c r="D1117" s="71"/>
      <c r="G1117" s="71"/>
      <c r="H1117" s="96" t="e">
        <f>INDEX(TblAdmin1[Admin1 Code],MATCH(G1117,TblAdmin1[Tbl1_Admin1],0),1)</f>
        <v>#N/A</v>
      </c>
      <c r="I1117" s="71"/>
      <c r="J1117" s="96" t="e">
        <f t="array" aca="1" ref="J1117" ca="1">OFFSET(Tbl2_Name2,MATCH(I1117,OFFSET(Tbl2_RegionPCODE,MATCH(H1117,Tbl2_Pcode1,0),1,COUNTIF(Tbl2_Pcode1,H1117),1),0)-1+MATCH(H1117,Tbl2_Pcode1,0)-1,1)</f>
        <v>#N/A</v>
      </c>
      <c r="K1117" s="71"/>
      <c r="L1117" s="96" t="e">
        <f t="array" aca="1" ref="L1117" ca="1">OFFSET(Tbl3_Name3,MATCH(K1117,OFFSET(Tbl3_Admin2PCODE,MATCH(J1117,Tbl3_Pcode2,0),1,COUNTIF(Tbl3_Pcode2,J1117),1),0)-1+MATCH(J1117,Tbl3_Pcode2,0)-1,1)</f>
        <v>#N/A</v>
      </c>
      <c r="N1117" s="96" t="e">
        <f t="array" aca="1" ref="N1117" ca="1">OFFSET(Tbl4_Name4,MATCH(M1117,OFFSET(Tbl4_Admin3PCODE,MATCH(L1117,Tbl4_PCODE3,0),1,COUNTIF(Tbl4_PCODE3,L1117),1),0)-1+MATCH(L1117,Tbl4_PCODE3,0)-1,1)</f>
        <v>#N/A</v>
      </c>
      <c r="O1117" s="96" t="str">
        <f ca="1">IFERROR(VLOOKUP(N1117,PCODE4:LATITUDE,2,FALSE),"")</f>
        <v/>
      </c>
      <c r="P1117" s="96" t="str">
        <f ca="1">IFERROR(VLOOKUP(N1117,PCODE4:LONGITUDE,3,FALSE),"")</f>
        <v/>
      </c>
      <c r="Q1117" s="81"/>
      <c r="R1117" s="80"/>
      <c r="S1117" s="73"/>
      <c r="T1117" s="73"/>
      <c r="U1117" s="73"/>
      <c r="V1117" s="73"/>
      <c r="W1117" s="73"/>
      <c r="X1117" s="73"/>
      <c r="Y1117" s="74">
        <f>SUM(Table1[[#This Row],[Syr]:[Other]])</f>
        <v>0</v>
      </c>
    </row>
    <row r="1118" spans="1:25" ht="15" customHeight="1">
      <c r="A1118" s="78"/>
      <c r="B1118" s="78"/>
      <c r="D1118" s="71"/>
      <c r="G1118" s="71"/>
      <c r="H1118" s="96" t="e">
        <f>INDEX(TblAdmin1[Admin1 Code],MATCH(G1118,TblAdmin1[Tbl1_Admin1],0),1)</f>
        <v>#N/A</v>
      </c>
      <c r="I1118" s="71"/>
      <c r="J1118" s="96" t="e">
        <f t="array" aca="1" ref="J1118" ca="1">OFFSET(Tbl2_Name2,MATCH(I1118,OFFSET(Tbl2_RegionPCODE,MATCH(H1118,Tbl2_Pcode1,0),1,COUNTIF(Tbl2_Pcode1,H1118),1),0)-1+MATCH(H1118,Tbl2_Pcode1,0)-1,1)</f>
        <v>#N/A</v>
      </c>
      <c r="K1118" s="71"/>
      <c r="L1118" s="96" t="e">
        <f t="array" aca="1" ref="L1118" ca="1">OFFSET(Tbl3_Name3,MATCH(K1118,OFFSET(Tbl3_Admin2PCODE,MATCH(J1118,Tbl3_Pcode2,0),1,COUNTIF(Tbl3_Pcode2,J1118),1),0)-1+MATCH(J1118,Tbl3_Pcode2,0)-1,1)</f>
        <v>#N/A</v>
      </c>
      <c r="N1118" s="96" t="e">
        <f t="array" aca="1" ref="N1118" ca="1">OFFSET(Tbl4_Name4,MATCH(M1118,OFFSET(Tbl4_Admin3PCODE,MATCH(L1118,Tbl4_PCODE3,0),1,COUNTIF(Tbl4_PCODE3,L1118),1),0)-1+MATCH(L1118,Tbl4_PCODE3,0)-1,1)</f>
        <v>#N/A</v>
      </c>
      <c r="O1118" s="96" t="str">
        <f ca="1">IFERROR(VLOOKUP(N1118,PCODE4:LATITUDE,2,FALSE),"")</f>
        <v/>
      </c>
      <c r="P1118" s="96" t="str">
        <f ca="1">IFERROR(VLOOKUP(N1118,PCODE4:LONGITUDE,3,FALSE),"")</f>
        <v/>
      </c>
      <c r="Q1118" s="81"/>
      <c r="R1118" s="80"/>
      <c r="S1118" s="73"/>
      <c r="T1118" s="73"/>
      <c r="U1118" s="73"/>
      <c r="V1118" s="73"/>
      <c r="W1118" s="73"/>
      <c r="X1118" s="73"/>
      <c r="Y1118" s="74">
        <f>SUM(Table1[[#This Row],[Syr]:[Other]])</f>
        <v>0</v>
      </c>
    </row>
    <row r="1119" spans="1:25" ht="15" customHeight="1">
      <c r="A1119" s="78"/>
      <c r="B1119" s="78"/>
      <c r="D1119" s="71"/>
      <c r="G1119" s="71"/>
      <c r="H1119" s="96" t="e">
        <f>INDEX(TblAdmin1[Admin1 Code],MATCH(G1119,TblAdmin1[Tbl1_Admin1],0),1)</f>
        <v>#N/A</v>
      </c>
      <c r="I1119" s="71"/>
      <c r="J1119" s="96" t="e">
        <f t="array" aca="1" ref="J1119" ca="1">OFFSET(Tbl2_Name2,MATCH(I1119,OFFSET(Tbl2_RegionPCODE,MATCH(H1119,Tbl2_Pcode1,0),1,COUNTIF(Tbl2_Pcode1,H1119),1),0)-1+MATCH(H1119,Tbl2_Pcode1,0)-1,1)</f>
        <v>#N/A</v>
      </c>
      <c r="K1119" s="71"/>
      <c r="L1119" s="96" t="e">
        <f t="array" aca="1" ref="L1119" ca="1">OFFSET(Tbl3_Name3,MATCH(K1119,OFFSET(Tbl3_Admin2PCODE,MATCH(J1119,Tbl3_Pcode2,0),1,COUNTIF(Tbl3_Pcode2,J1119),1),0)-1+MATCH(J1119,Tbl3_Pcode2,0)-1,1)</f>
        <v>#N/A</v>
      </c>
      <c r="N1119" s="96" t="e">
        <f t="array" aca="1" ref="N1119" ca="1">OFFSET(Tbl4_Name4,MATCH(M1119,OFFSET(Tbl4_Admin3PCODE,MATCH(L1119,Tbl4_PCODE3,0),1,COUNTIF(Tbl4_PCODE3,L1119),1),0)-1+MATCH(L1119,Tbl4_PCODE3,0)-1,1)</f>
        <v>#N/A</v>
      </c>
      <c r="O1119" s="96" t="str">
        <f ca="1">IFERROR(VLOOKUP(N1119,PCODE4:LATITUDE,2,FALSE),"")</f>
        <v/>
      </c>
      <c r="P1119" s="96" t="str">
        <f ca="1">IFERROR(VLOOKUP(N1119,PCODE4:LONGITUDE,3,FALSE),"")</f>
        <v/>
      </c>
      <c r="Q1119" s="81"/>
      <c r="R1119" s="80"/>
      <c r="S1119" s="73"/>
      <c r="T1119" s="73"/>
      <c r="U1119" s="73"/>
      <c r="V1119" s="73"/>
      <c r="W1119" s="73"/>
      <c r="X1119" s="73"/>
      <c r="Y1119" s="74">
        <f>SUM(Table1[[#This Row],[Syr]:[Other]])</f>
        <v>0</v>
      </c>
    </row>
    <row r="1120" spans="1:25" ht="15" customHeight="1">
      <c r="A1120" s="78"/>
      <c r="B1120" s="78"/>
      <c r="D1120" s="71"/>
      <c r="G1120" s="71"/>
      <c r="H1120" s="96" t="e">
        <f>INDEX(TblAdmin1[Admin1 Code],MATCH(G1120,TblAdmin1[Tbl1_Admin1],0),1)</f>
        <v>#N/A</v>
      </c>
      <c r="I1120" s="71"/>
      <c r="J1120" s="96" t="e">
        <f t="array" aca="1" ref="J1120" ca="1">OFFSET(Tbl2_Name2,MATCH(I1120,OFFSET(Tbl2_RegionPCODE,MATCH(H1120,Tbl2_Pcode1,0),1,COUNTIF(Tbl2_Pcode1,H1120),1),0)-1+MATCH(H1120,Tbl2_Pcode1,0)-1,1)</f>
        <v>#N/A</v>
      </c>
      <c r="K1120" s="71"/>
      <c r="L1120" s="96" t="e">
        <f t="array" aca="1" ref="L1120" ca="1">OFFSET(Tbl3_Name3,MATCH(K1120,OFFSET(Tbl3_Admin2PCODE,MATCH(J1120,Tbl3_Pcode2,0),1,COUNTIF(Tbl3_Pcode2,J1120),1),0)-1+MATCH(J1120,Tbl3_Pcode2,0)-1,1)</f>
        <v>#N/A</v>
      </c>
      <c r="N1120" s="96" t="e">
        <f t="array" aca="1" ref="N1120" ca="1">OFFSET(Tbl4_Name4,MATCH(M1120,OFFSET(Tbl4_Admin3PCODE,MATCH(L1120,Tbl4_PCODE3,0),1,COUNTIF(Tbl4_PCODE3,L1120),1),0)-1+MATCH(L1120,Tbl4_PCODE3,0)-1,1)</f>
        <v>#N/A</v>
      </c>
      <c r="O1120" s="96" t="str">
        <f ca="1">IFERROR(VLOOKUP(N1120,PCODE4:LATITUDE,2,FALSE),"")</f>
        <v/>
      </c>
      <c r="P1120" s="96" t="str">
        <f ca="1">IFERROR(VLOOKUP(N1120,PCODE4:LONGITUDE,3,FALSE),"")</f>
        <v/>
      </c>
      <c r="Q1120" s="81"/>
      <c r="R1120" s="80"/>
      <c r="S1120" s="73"/>
      <c r="T1120" s="73"/>
      <c r="U1120" s="73"/>
      <c r="V1120" s="73"/>
      <c r="W1120" s="73"/>
      <c r="X1120" s="73"/>
      <c r="Y1120" s="74">
        <f>SUM(Table1[[#This Row],[Syr]:[Other]])</f>
        <v>0</v>
      </c>
    </row>
    <row r="1121" spans="1:25" ht="15" customHeight="1">
      <c r="A1121" s="78"/>
      <c r="B1121" s="78"/>
      <c r="D1121" s="71"/>
      <c r="G1121" s="71"/>
      <c r="H1121" s="96" t="e">
        <f>INDEX(TblAdmin1[Admin1 Code],MATCH(G1121,TblAdmin1[Tbl1_Admin1],0),1)</f>
        <v>#N/A</v>
      </c>
      <c r="I1121" s="71"/>
      <c r="J1121" s="96" t="e">
        <f t="array" aca="1" ref="J1121" ca="1">OFFSET(Tbl2_Name2,MATCH(I1121,OFFSET(Tbl2_RegionPCODE,MATCH(H1121,Tbl2_Pcode1,0),1,COUNTIF(Tbl2_Pcode1,H1121),1),0)-1+MATCH(H1121,Tbl2_Pcode1,0)-1,1)</f>
        <v>#N/A</v>
      </c>
      <c r="K1121" s="71"/>
      <c r="L1121" s="96" t="e">
        <f t="array" aca="1" ref="L1121" ca="1">OFFSET(Tbl3_Name3,MATCH(K1121,OFFSET(Tbl3_Admin2PCODE,MATCH(J1121,Tbl3_Pcode2,0),1,COUNTIF(Tbl3_Pcode2,J1121),1),0)-1+MATCH(J1121,Tbl3_Pcode2,0)-1,1)</f>
        <v>#N/A</v>
      </c>
      <c r="N1121" s="96" t="e">
        <f t="array" aca="1" ref="N1121" ca="1">OFFSET(Tbl4_Name4,MATCH(M1121,OFFSET(Tbl4_Admin3PCODE,MATCH(L1121,Tbl4_PCODE3,0),1,COUNTIF(Tbl4_PCODE3,L1121),1),0)-1+MATCH(L1121,Tbl4_PCODE3,0)-1,1)</f>
        <v>#N/A</v>
      </c>
      <c r="O1121" s="96" t="str">
        <f ca="1">IFERROR(VLOOKUP(N1121,PCODE4:LATITUDE,2,FALSE),"")</f>
        <v/>
      </c>
      <c r="P1121" s="96" t="str">
        <f ca="1">IFERROR(VLOOKUP(N1121,PCODE4:LONGITUDE,3,FALSE),"")</f>
        <v/>
      </c>
      <c r="Q1121" s="81"/>
      <c r="R1121" s="80"/>
      <c r="S1121" s="73"/>
      <c r="T1121" s="73"/>
      <c r="U1121" s="73"/>
      <c r="V1121" s="73"/>
      <c r="W1121" s="73"/>
      <c r="X1121" s="73"/>
      <c r="Y1121" s="74">
        <f>SUM(Table1[[#This Row],[Syr]:[Other]])</f>
        <v>0</v>
      </c>
    </row>
    <row r="1122" spans="1:25" ht="15" customHeight="1">
      <c r="A1122" s="78"/>
      <c r="B1122" s="78"/>
      <c r="D1122" s="71"/>
      <c r="G1122" s="71"/>
      <c r="H1122" s="96" t="e">
        <f>INDEX(TblAdmin1[Admin1 Code],MATCH(G1122,TblAdmin1[Tbl1_Admin1],0),1)</f>
        <v>#N/A</v>
      </c>
      <c r="I1122" s="71"/>
      <c r="J1122" s="96" t="e">
        <f t="array" aca="1" ref="J1122" ca="1">OFFSET(Tbl2_Name2,MATCH(I1122,OFFSET(Tbl2_RegionPCODE,MATCH(H1122,Tbl2_Pcode1,0),1,COUNTIF(Tbl2_Pcode1,H1122),1),0)-1+MATCH(H1122,Tbl2_Pcode1,0)-1,1)</f>
        <v>#N/A</v>
      </c>
      <c r="K1122" s="71"/>
      <c r="L1122" s="96" t="e">
        <f t="array" aca="1" ref="L1122" ca="1">OFFSET(Tbl3_Name3,MATCH(K1122,OFFSET(Tbl3_Admin2PCODE,MATCH(J1122,Tbl3_Pcode2,0),1,COUNTIF(Tbl3_Pcode2,J1122),1),0)-1+MATCH(J1122,Tbl3_Pcode2,0)-1,1)</f>
        <v>#N/A</v>
      </c>
      <c r="N1122" s="96" t="e">
        <f t="array" aca="1" ref="N1122" ca="1">OFFSET(Tbl4_Name4,MATCH(M1122,OFFSET(Tbl4_Admin3PCODE,MATCH(L1122,Tbl4_PCODE3,0),1,COUNTIF(Tbl4_PCODE3,L1122),1),0)-1+MATCH(L1122,Tbl4_PCODE3,0)-1,1)</f>
        <v>#N/A</v>
      </c>
      <c r="O1122" s="96" t="str">
        <f ca="1">IFERROR(VLOOKUP(N1122,PCODE4:LATITUDE,2,FALSE),"")</f>
        <v/>
      </c>
      <c r="P1122" s="96" t="str">
        <f ca="1">IFERROR(VLOOKUP(N1122,PCODE4:LONGITUDE,3,FALSE),"")</f>
        <v/>
      </c>
      <c r="Q1122" s="81"/>
      <c r="R1122" s="80"/>
      <c r="S1122" s="73"/>
      <c r="T1122" s="73"/>
      <c r="U1122" s="73"/>
      <c r="V1122" s="73"/>
      <c r="W1122" s="73"/>
      <c r="X1122" s="73"/>
      <c r="Y1122" s="74">
        <f>SUM(Table1[[#This Row],[Syr]:[Other]])</f>
        <v>0</v>
      </c>
    </row>
    <row r="1123" spans="1:25" ht="15" customHeight="1">
      <c r="A1123" s="78"/>
      <c r="B1123" s="78"/>
      <c r="D1123" s="71"/>
      <c r="G1123" s="71"/>
      <c r="H1123" s="96" t="e">
        <f>INDEX(TblAdmin1[Admin1 Code],MATCH(G1123,TblAdmin1[Tbl1_Admin1],0),1)</f>
        <v>#N/A</v>
      </c>
      <c r="I1123" s="71"/>
      <c r="J1123" s="96" t="e">
        <f t="array" aca="1" ref="J1123" ca="1">OFFSET(Tbl2_Name2,MATCH(I1123,OFFSET(Tbl2_RegionPCODE,MATCH(H1123,Tbl2_Pcode1,0),1,COUNTIF(Tbl2_Pcode1,H1123),1),0)-1+MATCH(H1123,Tbl2_Pcode1,0)-1,1)</f>
        <v>#N/A</v>
      </c>
      <c r="K1123" s="71"/>
      <c r="L1123" s="96" t="e">
        <f t="array" aca="1" ref="L1123" ca="1">OFFSET(Tbl3_Name3,MATCH(K1123,OFFSET(Tbl3_Admin2PCODE,MATCH(J1123,Tbl3_Pcode2,0),1,COUNTIF(Tbl3_Pcode2,J1123),1),0)-1+MATCH(J1123,Tbl3_Pcode2,0)-1,1)</f>
        <v>#N/A</v>
      </c>
      <c r="N1123" s="96" t="e">
        <f t="array" aca="1" ref="N1123" ca="1">OFFSET(Tbl4_Name4,MATCH(M1123,OFFSET(Tbl4_Admin3PCODE,MATCH(L1123,Tbl4_PCODE3,0),1,COUNTIF(Tbl4_PCODE3,L1123),1),0)-1+MATCH(L1123,Tbl4_PCODE3,0)-1,1)</f>
        <v>#N/A</v>
      </c>
      <c r="O1123" s="96" t="str">
        <f ca="1">IFERROR(VLOOKUP(N1123,PCODE4:LATITUDE,2,FALSE),"")</f>
        <v/>
      </c>
      <c r="P1123" s="96" t="str">
        <f ca="1">IFERROR(VLOOKUP(N1123,PCODE4:LONGITUDE,3,FALSE),"")</f>
        <v/>
      </c>
      <c r="Q1123" s="81"/>
      <c r="R1123" s="80"/>
      <c r="S1123" s="73"/>
      <c r="T1123" s="73"/>
      <c r="U1123" s="73"/>
      <c r="V1123" s="73"/>
      <c r="W1123" s="73"/>
      <c r="X1123" s="73"/>
      <c r="Y1123" s="74">
        <f>SUM(Table1[[#This Row],[Syr]:[Other]])</f>
        <v>0</v>
      </c>
    </row>
    <row r="1124" spans="1:25" ht="15" customHeight="1">
      <c r="A1124" s="78"/>
      <c r="B1124" s="78"/>
      <c r="D1124" s="71"/>
      <c r="G1124" s="71"/>
      <c r="H1124" s="96" t="e">
        <f>INDEX(TblAdmin1[Admin1 Code],MATCH(G1124,TblAdmin1[Tbl1_Admin1],0),1)</f>
        <v>#N/A</v>
      </c>
      <c r="I1124" s="71"/>
      <c r="J1124" s="96" t="e">
        <f t="array" aca="1" ref="J1124" ca="1">OFFSET(Tbl2_Name2,MATCH(I1124,OFFSET(Tbl2_RegionPCODE,MATCH(H1124,Tbl2_Pcode1,0),1,COUNTIF(Tbl2_Pcode1,H1124),1),0)-1+MATCH(H1124,Tbl2_Pcode1,0)-1,1)</f>
        <v>#N/A</v>
      </c>
      <c r="K1124" s="71"/>
      <c r="L1124" s="96" t="e">
        <f t="array" aca="1" ref="L1124" ca="1">OFFSET(Tbl3_Name3,MATCH(K1124,OFFSET(Tbl3_Admin2PCODE,MATCH(J1124,Tbl3_Pcode2,0),1,COUNTIF(Tbl3_Pcode2,J1124),1),0)-1+MATCH(J1124,Tbl3_Pcode2,0)-1,1)</f>
        <v>#N/A</v>
      </c>
      <c r="N1124" s="96" t="e">
        <f t="array" aca="1" ref="N1124" ca="1">OFFSET(Tbl4_Name4,MATCH(M1124,OFFSET(Tbl4_Admin3PCODE,MATCH(L1124,Tbl4_PCODE3,0),1,COUNTIF(Tbl4_PCODE3,L1124),1),0)-1+MATCH(L1124,Tbl4_PCODE3,0)-1,1)</f>
        <v>#N/A</v>
      </c>
      <c r="O1124" s="96" t="str">
        <f ca="1">IFERROR(VLOOKUP(N1124,PCODE4:LATITUDE,2,FALSE),"")</f>
        <v/>
      </c>
      <c r="P1124" s="96" t="str">
        <f ca="1">IFERROR(VLOOKUP(N1124,PCODE4:LONGITUDE,3,FALSE),"")</f>
        <v/>
      </c>
      <c r="Q1124" s="81"/>
      <c r="R1124" s="80"/>
      <c r="S1124" s="73"/>
      <c r="T1124" s="73"/>
      <c r="U1124" s="73"/>
      <c r="V1124" s="73"/>
      <c r="W1124" s="73"/>
      <c r="X1124" s="73"/>
      <c r="Y1124" s="74">
        <f>SUM(Table1[[#This Row],[Syr]:[Other]])</f>
        <v>0</v>
      </c>
    </row>
    <row r="1125" spans="1:25" ht="15" customHeight="1">
      <c r="A1125" s="78"/>
      <c r="B1125" s="78"/>
      <c r="D1125" s="71"/>
      <c r="G1125" s="71"/>
      <c r="H1125" s="96" t="e">
        <f>INDEX(TblAdmin1[Admin1 Code],MATCH(G1125,TblAdmin1[Tbl1_Admin1],0),1)</f>
        <v>#N/A</v>
      </c>
      <c r="I1125" s="71"/>
      <c r="J1125" s="96" t="e">
        <f t="array" aca="1" ref="J1125" ca="1">OFFSET(Tbl2_Name2,MATCH(I1125,OFFSET(Tbl2_RegionPCODE,MATCH(H1125,Tbl2_Pcode1,0),1,COUNTIF(Tbl2_Pcode1,H1125),1),0)-1+MATCH(H1125,Tbl2_Pcode1,0)-1,1)</f>
        <v>#N/A</v>
      </c>
      <c r="K1125" s="71"/>
      <c r="L1125" s="96" t="e">
        <f t="array" aca="1" ref="L1125" ca="1">OFFSET(Tbl3_Name3,MATCH(K1125,OFFSET(Tbl3_Admin2PCODE,MATCH(J1125,Tbl3_Pcode2,0),1,COUNTIF(Tbl3_Pcode2,J1125),1),0)-1+MATCH(J1125,Tbl3_Pcode2,0)-1,1)</f>
        <v>#N/A</v>
      </c>
      <c r="N1125" s="96" t="e">
        <f t="array" aca="1" ref="N1125" ca="1">OFFSET(Tbl4_Name4,MATCH(M1125,OFFSET(Tbl4_Admin3PCODE,MATCH(L1125,Tbl4_PCODE3,0),1,COUNTIF(Tbl4_PCODE3,L1125),1),0)-1+MATCH(L1125,Tbl4_PCODE3,0)-1,1)</f>
        <v>#N/A</v>
      </c>
      <c r="O1125" s="96" t="str">
        <f ca="1">IFERROR(VLOOKUP(N1125,PCODE4:LATITUDE,2,FALSE),"")</f>
        <v/>
      </c>
      <c r="P1125" s="96" t="str">
        <f ca="1">IFERROR(VLOOKUP(N1125,PCODE4:LONGITUDE,3,FALSE),"")</f>
        <v/>
      </c>
      <c r="Q1125" s="81"/>
      <c r="R1125" s="80"/>
      <c r="S1125" s="73"/>
      <c r="T1125" s="73"/>
      <c r="U1125" s="73"/>
      <c r="V1125" s="73"/>
      <c r="W1125" s="73"/>
      <c r="X1125" s="73"/>
      <c r="Y1125" s="74">
        <f>SUM(Table1[[#This Row],[Syr]:[Other]])</f>
        <v>0</v>
      </c>
    </row>
    <row r="1126" spans="1:25" ht="15" customHeight="1">
      <c r="A1126" s="78"/>
      <c r="B1126" s="78"/>
      <c r="D1126" s="71"/>
      <c r="G1126" s="71"/>
      <c r="H1126" s="96" t="e">
        <f>INDEX(TblAdmin1[Admin1 Code],MATCH(G1126,TblAdmin1[Tbl1_Admin1],0),1)</f>
        <v>#N/A</v>
      </c>
      <c r="I1126" s="71"/>
      <c r="J1126" s="96" t="e">
        <f t="array" aca="1" ref="J1126" ca="1">OFFSET(Tbl2_Name2,MATCH(I1126,OFFSET(Tbl2_RegionPCODE,MATCH(H1126,Tbl2_Pcode1,0),1,COUNTIF(Tbl2_Pcode1,H1126),1),0)-1+MATCH(H1126,Tbl2_Pcode1,0)-1,1)</f>
        <v>#N/A</v>
      </c>
      <c r="K1126" s="71"/>
      <c r="L1126" s="96" t="e">
        <f t="array" aca="1" ref="L1126" ca="1">OFFSET(Tbl3_Name3,MATCH(K1126,OFFSET(Tbl3_Admin2PCODE,MATCH(J1126,Tbl3_Pcode2,0),1,COUNTIF(Tbl3_Pcode2,J1126),1),0)-1+MATCH(J1126,Tbl3_Pcode2,0)-1,1)</f>
        <v>#N/A</v>
      </c>
      <c r="N1126" s="96" t="e">
        <f t="array" aca="1" ref="N1126" ca="1">OFFSET(Tbl4_Name4,MATCH(M1126,OFFSET(Tbl4_Admin3PCODE,MATCH(L1126,Tbl4_PCODE3,0),1,COUNTIF(Tbl4_PCODE3,L1126),1),0)-1+MATCH(L1126,Tbl4_PCODE3,0)-1,1)</f>
        <v>#N/A</v>
      </c>
      <c r="O1126" s="96" t="str">
        <f ca="1">IFERROR(VLOOKUP(N1126,PCODE4:LATITUDE,2,FALSE),"")</f>
        <v/>
      </c>
      <c r="P1126" s="96" t="str">
        <f ca="1">IFERROR(VLOOKUP(N1126,PCODE4:LONGITUDE,3,FALSE),"")</f>
        <v/>
      </c>
      <c r="Q1126" s="81"/>
      <c r="R1126" s="80"/>
      <c r="S1126" s="73"/>
      <c r="T1126" s="73"/>
      <c r="U1126" s="73"/>
      <c r="V1126" s="73"/>
      <c r="W1126" s="73"/>
      <c r="X1126" s="73"/>
      <c r="Y1126" s="74">
        <f>SUM(Table1[[#This Row],[Syr]:[Other]])</f>
        <v>0</v>
      </c>
    </row>
    <row r="1127" spans="1:25" ht="15" customHeight="1">
      <c r="A1127" s="78"/>
      <c r="B1127" s="78"/>
      <c r="D1127" s="71"/>
      <c r="G1127" s="71"/>
      <c r="H1127" s="96" t="e">
        <f>INDEX(TblAdmin1[Admin1 Code],MATCH(G1127,TblAdmin1[Tbl1_Admin1],0),1)</f>
        <v>#N/A</v>
      </c>
      <c r="I1127" s="71"/>
      <c r="J1127" s="96" t="e">
        <f t="array" aca="1" ref="J1127" ca="1">OFFSET(Tbl2_Name2,MATCH(I1127,OFFSET(Tbl2_RegionPCODE,MATCH(H1127,Tbl2_Pcode1,0),1,COUNTIF(Tbl2_Pcode1,H1127),1),0)-1+MATCH(H1127,Tbl2_Pcode1,0)-1,1)</f>
        <v>#N/A</v>
      </c>
      <c r="K1127" s="71"/>
      <c r="L1127" s="96" t="e">
        <f t="array" aca="1" ref="L1127" ca="1">OFFSET(Tbl3_Name3,MATCH(K1127,OFFSET(Tbl3_Admin2PCODE,MATCH(J1127,Tbl3_Pcode2,0),1,COUNTIF(Tbl3_Pcode2,J1127),1),0)-1+MATCH(J1127,Tbl3_Pcode2,0)-1,1)</f>
        <v>#N/A</v>
      </c>
      <c r="N1127" s="96" t="e">
        <f t="array" aca="1" ref="N1127" ca="1">OFFSET(Tbl4_Name4,MATCH(M1127,OFFSET(Tbl4_Admin3PCODE,MATCH(L1127,Tbl4_PCODE3,0),1,COUNTIF(Tbl4_PCODE3,L1127),1),0)-1+MATCH(L1127,Tbl4_PCODE3,0)-1,1)</f>
        <v>#N/A</v>
      </c>
      <c r="O1127" s="96" t="str">
        <f ca="1">IFERROR(VLOOKUP(N1127,PCODE4:LATITUDE,2,FALSE),"")</f>
        <v/>
      </c>
      <c r="P1127" s="96" t="str">
        <f ca="1">IFERROR(VLOOKUP(N1127,PCODE4:LONGITUDE,3,FALSE),"")</f>
        <v/>
      </c>
      <c r="Q1127" s="81"/>
      <c r="R1127" s="80"/>
      <c r="S1127" s="73"/>
      <c r="T1127" s="73"/>
      <c r="U1127" s="73"/>
      <c r="V1127" s="73"/>
      <c r="W1127" s="73"/>
      <c r="X1127" s="73"/>
      <c r="Y1127" s="74">
        <f>SUM(Table1[[#This Row],[Syr]:[Other]])</f>
        <v>0</v>
      </c>
    </row>
    <row r="1128" spans="1:25" ht="15" customHeight="1">
      <c r="A1128" s="78"/>
      <c r="B1128" s="78"/>
      <c r="D1128" s="71"/>
      <c r="G1128" s="71"/>
      <c r="H1128" s="96" t="e">
        <f>INDEX(TblAdmin1[Admin1 Code],MATCH(G1128,TblAdmin1[Tbl1_Admin1],0),1)</f>
        <v>#N/A</v>
      </c>
      <c r="I1128" s="71"/>
      <c r="J1128" s="96" t="e">
        <f t="array" aca="1" ref="J1128" ca="1">OFFSET(Tbl2_Name2,MATCH(I1128,OFFSET(Tbl2_RegionPCODE,MATCH(H1128,Tbl2_Pcode1,0),1,COUNTIF(Tbl2_Pcode1,H1128),1),0)-1+MATCH(H1128,Tbl2_Pcode1,0)-1,1)</f>
        <v>#N/A</v>
      </c>
      <c r="K1128" s="71"/>
      <c r="L1128" s="96" t="e">
        <f t="array" aca="1" ref="L1128" ca="1">OFFSET(Tbl3_Name3,MATCH(K1128,OFFSET(Tbl3_Admin2PCODE,MATCH(J1128,Tbl3_Pcode2,0),1,COUNTIF(Tbl3_Pcode2,J1128),1),0)-1+MATCH(J1128,Tbl3_Pcode2,0)-1,1)</f>
        <v>#N/A</v>
      </c>
      <c r="N1128" s="96" t="e">
        <f t="array" aca="1" ref="N1128" ca="1">OFFSET(Tbl4_Name4,MATCH(M1128,OFFSET(Tbl4_Admin3PCODE,MATCH(L1128,Tbl4_PCODE3,0),1,COUNTIF(Tbl4_PCODE3,L1128),1),0)-1+MATCH(L1128,Tbl4_PCODE3,0)-1,1)</f>
        <v>#N/A</v>
      </c>
      <c r="O1128" s="96" t="str">
        <f ca="1">IFERROR(VLOOKUP(N1128,PCODE4:LATITUDE,2,FALSE),"")</f>
        <v/>
      </c>
      <c r="P1128" s="96" t="str">
        <f ca="1">IFERROR(VLOOKUP(N1128,PCODE4:LONGITUDE,3,FALSE),"")</f>
        <v/>
      </c>
      <c r="Q1128" s="81"/>
      <c r="R1128" s="80"/>
      <c r="S1128" s="73"/>
      <c r="T1128" s="73"/>
      <c r="U1128" s="73"/>
      <c r="V1128" s="73"/>
      <c r="W1128" s="73"/>
      <c r="X1128" s="73"/>
      <c r="Y1128" s="74">
        <f>SUM(Table1[[#This Row],[Syr]:[Other]])</f>
        <v>0</v>
      </c>
    </row>
    <row r="1129" spans="1:25" ht="15" customHeight="1">
      <c r="A1129" s="78"/>
      <c r="B1129" s="78"/>
      <c r="D1129" s="71"/>
      <c r="G1129" s="71"/>
      <c r="H1129" s="96" t="e">
        <f>INDEX(TblAdmin1[Admin1 Code],MATCH(G1129,TblAdmin1[Tbl1_Admin1],0),1)</f>
        <v>#N/A</v>
      </c>
      <c r="I1129" s="71"/>
      <c r="J1129" s="96" t="e">
        <f t="array" aca="1" ref="J1129" ca="1">OFFSET(Tbl2_Name2,MATCH(I1129,OFFSET(Tbl2_RegionPCODE,MATCH(H1129,Tbl2_Pcode1,0),1,COUNTIF(Tbl2_Pcode1,H1129),1),0)-1+MATCH(H1129,Tbl2_Pcode1,0)-1,1)</f>
        <v>#N/A</v>
      </c>
      <c r="K1129" s="71"/>
      <c r="L1129" s="96" t="e">
        <f t="array" aca="1" ref="L1129" ca="1">OFFSET(Tbl3_Name3,MATCH(K1129,OFFSET(Tbl3_Admin2PCODE,MATCH(J1129,Tbl3_Pcode2,0),1,COUNTIF(Tbl3_Pcode2,J1129),1),0)-1+MATCH(J1129,Tbl3_Pcode2,0)-1,1)</f>
        <v>#N/A</v>
      </c>
      <c r="N1129" s="96" t="e">
        <f t="array" aca="1" ref="N1129" ca="1">OFFSET(Tbl4_Name4,MATCH(M1129,OFFSET(Tbl4_Admin3PCODE,MATCH(L1129,Tbl4_PCODE3,0),1,COUNTIF(Tbl4_PCODE3,L1129),1),0)-1+MATCH(L1129,Tbl4_PCODE3,0)-1,1)</f>
        <v>#N/A</v>
      </c>
      <c r="O1129" s="96" t="str">
        <f ca="1">IFERROR(VLOOKUP(N1129,PCODE4:LATITUDE,2,FALSE),"")</f>
        <v/>
      </c>
      <c r="P1129" s="96" t="str">
        <f ca="1">IFERROR(VLOOKUP(N1129,PCODE4:LONGITUDE,3,FALSE),"")</f>
        <v/>
      </c>
      <c r="Q1129" s="81"/>
      <c r="R1129" s="80"/>
      <c r="S1129" s="73"/>
      <c r="T1129" s="73"/>
      <c r="U1129" s="73"/>
      <c r="V1129" s="73"/>
      <c r="W1129" s="73"/>
      <c r="X1129" s="73"/>
      <c r="Y1129" s="74">
        <f>SUM(Table1[[#This Row],[Syr]:[Other]])</f>
        <v>0</v>
      </c>
    </row>
    <row r="1130" spans="1:25" ht="15" customHeight="1">
      <c r="A1130" s="78"/>
      <c r="B1130" s="78"/>
      <c r="D1130" s="71"/>
      <c r="G1130" s="71"/>
      <c r="H1130" s="96" t="e">
        <f>INDEX(TblAdmin1[Admin1 Code],MATCH(G1130,TblAdmin1[Tbl1_Admin1],0),1)</f>
        <v>#N/A</v>
      </c>
      <c r="I1130" s="71"/>
      <c r="J1130" s="96" t="e">
        <f t="array" aca="1" ref="J1130" ca="1">OFFSET(Tbl2_Name2,MATCH(I1130,OFFSET(Tbl2_RegionPCODE,MATCH(H1130,Tbl2_Pcode1,0),1,COUNTIF(Tbl2_Pcode1,H1130),1),0)-1+MATCH(H1130,Tbl2_Pcode1,0)-1,1)</f>
        <v>#N/A</v>
      </c>
      <c r="K1130" s="71"/>
      <c r="L1130" s="96" t="e">
        <f t="array" aca="1" ref="L1130" ca="1">OFFSET(Tbl3_Name3,MATCH(K1130,OFFSET(Tbl3_Admin2PCODE,MATCH(J1130,Tbl3_Pcode2,0),1,COUNTIF(Tbl3_Pcode2,J1130),1),0)-1+MATCH(J1130,Tbl3_Pcode2,0)-1,1)</f>
        <v>#N/A</v>
      </c>
      <c r="N1130" s="96" t="e">
        <f t="array" aca="1" ref="N1130" ca="1">OFFSET(Tbl4_Name4,MATCH(M1130,OFFSET(Tbl4_Admin3PCODE,MATCH(L1130,Tbl4_PCODE3,0),1,COUNTIF(Tbl4_PCODE3,L1130),1),0)-1+MATCH(L1130,Tbl4_PCODE3,0)-1,1)</f>
        <v>#N/A</v>
      </c>
      <c r="O1130" s="96" t="str">
        <f ca="1">IFERROR(VLOOKUP(N1130,PCODE4:LATITUDE,2,FALSE),"")</f>
        <v/>
      </c>
      <c r="P1130" s="96" t="str">
        <f ca="1">IFERROR(VLOOKUP(N1130,PCODE4:LONGITUDE,3,FALSE),"")</f>
        <v/>
      </c>
      <c r="Q1130" s="81"/>
      <c r="R1130" s="80"/>
      <c r="S1130" s="73"/>
      <c r="T1130" s="73"/>
      <c r="U1130" s="73"/>
      <c r="V1130" s="73"/>
      <c r="W1130" s="73"/>
      <c r="X1130" s="73"/>
      <c r="Y1130" s="74">
        <f>SUM(Table1[[#This Row],[Syr]:[Other]])</f>
        <v>0</v>
      </c>
    </row>
    <row r="1131" spans="1:25" ht="15" customHeight="1">
      <c r="A1131" s="78"/>
      <c r="B1131" s="78"/>
      <c r="D1131" s="71"/>
      <c r="G1131" s="71"/>
      <c r="H1131" s="96" t="e">
        <f>INDEX(TblAdmin1[Admin1 Code],MATCH(G1131,TblAdmin1[Tbl1_Admin1],0),1)</f>
        <v>#N/A</v>
      </c>
      <c r="I1131" s="71"/>
      <c r="J1131" s="96" t="e">
        <f t="array" aca="1" ref="J1131" ca="1">OFFSET(Tbl2_Name2,MATCH(I1131,OFFSET(Tbl2_RegionPCODE,MATCH(H1131,Tbl2_Pcode1,0),1,COUNTIF(Tbl2_Pcode1,H1131),1),0)-1+MATCH(H1131,Tbl2_Pcode1,0)-1,1)</f>
        <v>#N/A</v>
      </c>
      <c r="K1131" s="71"/>
      <c r="L1131" s="96" t="e">
        <f t="array" aca="1" ref="L1131" ca="1">OFFSET(Tbl3_Name3,MATCH(K1131,OFFSET(Tbl3_Admin2PCODE,MATCH(J1131,Tbl3_Pcode2,0),1,COUNTIF(Tbl3_Pcode2,J1131),1),0)-1+MATCH(J1131,Tbl3_Pcode2,0)-1,1)</f>
        <v>#N/A</v>
      </c>
      <c r="N1131" s="96" t="e">
        <f t="array" aca="1" ref="N1131" ca="1">OFFSET(Tbl4_Name4,MATCH(M1131,OFFSET(Tbl4_Admin3PCODE,MATCH(L1131,Tbl4_PCODE3,0),1,COUNTIF(Tbl4_PCODE3,L1131),1),0)-1+MATCH(L1131,Tbl4_PCODE3,0)-1,1)</f>
        <v>#N/A</v>
      </c>
      <c r="O1131" s="96" t="str">
        <f ca="1">IFERROR(VLOOKUP(N1131,PCODE4:LATITUDE,2,FALSE),"")</f>
        <v/>
      </c>
      <c r="P1131" s="96" t="str">
        <f ca="1">IFERROR(VLOOKUP(N1131,PCODE4:LONGITUDE,3,FALSE),"")</f>
        <v/>
      </c>
      <c r="Q1131" s="81"/>
      <c r="R1131" s="80"/>
      <c r="S1131" s="73"/>
      <c r="T1131" s="73"/>
      <c r="U1131" s="73"/>
      <c r="V1131" s="73"/>
      <c r="W1131" s="73"/>
      <c r="X1131" s="73"/>
      <c r="Y1131" s="74">
        <f>SUM(Table1[[#This Row],[Syr]:[Other]])</f>
        <v>0</v>
      </c>
    </row>
    <row r="1132" spans="1:25" ht="15" customHeight="1">
      <c r="A1132" s="78"/>
      <c r="B1132" s="78"/>
      <c r="D1132" s="71"/>
      <c r="G1132" s="71"/>
      <c r="H1132" s="96" t="e">
        <f>INDEX(TblAdmin1[Admin1 Code],MATCH(G1132,TblAdmin1[Tbl1_Admin1],0),1)</f>
        <v>#N/A</v>
      </c>
      <c r="I1132" s="71"/>
      <c r="J1132" s="96" t="e">
        <f t="array" aca="1" ref="J1132" ca="1">OFFSET(Tbl2_Name2,MATCH(I1132,OFFSET(Tbl2_RegionPCODE,MATCH(H1132,Tbl2_Pcode1,0),1,COUNTIF(Tbl2_Pcode1,H1132),1),0)-1+MATCH(H1132,Tbl2_Pcode1,0)-1,1)</f>
        <v>#N/A</v>
      </c>
      <c r="K1132" s="71"/>
      <c r="L1132" s="96" t="e">
        <f t="array" aca="1" ref="L1132" ca="1">OFFSET(Tbl3_Name3,MATCH(K1132,OFFSET(Tbl3_Admin2PCODE,MATCH(J1132,Tbl3_Pcode2,0),1,COUNTIF(Tbl3_Pcode2,J1132),1),0)-1+MATCH(J1132,Tbl3_Pcode2,0)-1,1)</f>
        <v>#N/A</v>
      </c>
      <c r="N1132" s="96" t="e">
        <f t="array" aca="1" ref="N1132" ca="1">OFFSET(Tbl4_Name4,MATCH(M1132,OFFSET(Tbl4_Admin3PCODE,MATCH(L1132,Tbl4_PCODE3,0),1,COUNTIF(Tbl4_PCODE3,L1132),1),0)-1+MATCH(L1132,Tbl4_PCODE3,0)-1,1)</f>
        <v>#N/A</v>
      </c>
      <c r="O1132" s="96" t="str">
        <f ca="1">IFERROR(VLOOKUP(N1132,PCODE4:LATITUDE,2,FALSE),"")</f>
        <v/>
      </c>
      <c r="P1132" s="96" t="str">
        <f ca="1">IFERROR(VLOOKUP(N1132,PCODE4:LONGITUDE,3,FALSE),"")</f>
        <v/>
      </c>
      <c r="Q1132" s="81"/>
      <c r="R1132" s="80"/>
      <c r="S1132" s="73"/>
      <c r="T1132" s="73"/>
      <c r="U1132" s="73"/>
      <c r="V1132" s="73"/>
      <c r="W1132" s="73"/>
      <c r="X1132" s="73"/>
      <c r="Y1132" s="74">
        <f>SUM(Table1[[#This Row],[Syr]:[Other]])</f>
        <v>0</v>
      </c>
    </row>
    <row r="1133" spans="1:25" ht="15" customHeight="1">
      <c r="A1133" s="78"/>
      <c r="B1133" s="78"/>
      <c r="D1133" s="71"/>
      <c r="G1133" s="71"/>
      <c r="H1133" s="96" t="e">
        <f>INDEX(TblAdmin1[Admin1 Code],MATCH(G1133,TblAdmin1[Tbl1_Admin1],0),1)</f>
        <v>#N/A</v>
      </c>
      <c r="I1133" s="71"/>
      <c r="J1133" s="96" t="e">
        <f t="array" aca="1" ref="J1133" ca="1">OFFSET(Tbl2_Name2,MATCH(I1133,OFFSET(Tbl2_RegionPCODE,MATCH(H1133,Tbl2_Pcode1,0),1,COUNTIF(Tbl2_Pcode1,H1133),1),0)-1+MATCH(H1133,Tbl2_Pcode1,0)-1,1)</f>
        <v>#N/A</v>
      </c>
      <c r="K1133" s="71"/>
      <c r="L1133" s="96" t="e">
        <f t="array" aca="1" ref="L1133" ca="1">OFFSET(Tbl3_Name3,MATCH(K1133,OFFSET(Tbl3_Admin2PCODE,MATCH(J1133,Tbl3_Pcode2,0),1,COUNTIF(Tbl3_Pcode2,J1133),1),0)-1+MATCH(J1133,Tbl3_Pcode2,0)-1,1)</f>
        <v>#N/A</v>
      </c>
      <c r="N1133" s="96" t="e">
        <f t="array" aca="1" ref="N1133" ca="1">OFFSET(Tbl4_Name4,MATCH(M1133,OFFSET(Tbl4_Admin3PCODE,MATCH(L1133,Tbl4_PCODE3,0),1,COUNTIF(Tbl4_PCODE3,L1133),1),0)-1+MATCH(L1133,Tbl4_PCODE3,0)-1,1)</f>
        <v>#N/A</v>
      </c>
      <c r="O1133" s="96" t="str">
        <f ca="1">IFERROR(VLOOKUP(N1133,PCODE4:LATITUDE,2,FALSE),"")</f>
        <v/>
      </c>
      <c r="P1133" s="96" t="str">
        <f ca="1">IFERROR(VLOOKUP(N1133,PCODE4:LONGITUDE,3,FALSE),"")</f>
        <v/>
      </c>
      <c r="Q1133" s="81"/>
      <c r="R1133" s="80"/>
      <c r="S1133" s="73"/>
      <c r="T1133" s="73"/>
      <c r="U1133" s="73"/>
      <c r="V1133" s="73"/>
      <c r="W1133" s="73"/>
      <c r="X1133" s="73"/>
      <c r="Y1133" s="74">
        <f>SUM(Table1[[#This Row],[Syr]:[Other]])</f>
        <v>0</v>
      </c>
    </row>
    <row r="1134" spans="1:25" ht="15" customHeight="1">
      <c r="A1134" s="78"/>
      <c r="B1134" s="78"/>
      <c r="D1134" s="71"/>
      <c r="G1134" s="71"/>
      <c r="H1134" s="96" t="e">
        <f>INDEX(TblAdmin1[Admin1 Code],MATCH(G1134,TblAdmin1[Tbl1_Admin1],0),1)</f>
        <v>#N/A</v>
      </c>
      <c r="I1134" s="71"/>
      <c r="J1134" s="96" t="e">
        <f t="array" aca="1" ref="J1134" ca="1">OFFSET(Tbl2_Name2,MATCH(I1134,OFFSET(Tbl2_RegionPCODE,MATCH(H1134,Tbl2_Pcode1,0),1,COUNTIF(Tbl2_Pcode1,H1134),1),0)-1+MATCH(H1134,Tbl2_Pcode1,0)-1,1)</f>
        <v>#N/A</v>
      </c>
      <c r="K1134" s="71"/>
      <c r="L1134" s="96" t="e">
        <f t="array" aca="1" ref="L1134" ca="1">OFFSET(Tbl3_Name3,MATCH(K1134,OFFSET(Tbl3_Admin2PCODE,MATCH(J1134,Tbl3_Pcode2,0),1,COUNTIF(Tbl3_Pcode2,J1134),1),0)-1+MATCH(J1134,Tbl3_Pcode2,0)-1,1)</f>
        <v>#N/A</v>
      </c>
      <c r="N1134" s="96" t="e">
        <f t="array" aca="1" ref="N1134" ca="1">OFFSET(Tbl4_Name4,MATCH(M1134,OFFSET(Tbl4_Admin3PCODE,MATCH(L1134,Tbl4_PCODE3,0),1,COUNTIF(Tbl4_PCODE3,L1134),1),0)-1+MATCH(L1134,Tbl4_PCODE3,0)-1,1)</f>
        <v>#N/A</v>
      </c>
      <c r="O1134" s="96" t="str">
        <f ca="1">IFERROR(VLOOKUP(N1134,PCODE4:LATITUDE,2,FALSE),"")</f>
        <v/>
      </c>
      <c r="P1134" s="96" t="str">
        <f ca="1">IFERROR(VLOOKUP(N1134,PCODE4:LONGITUDE,3,FALSE),"")</f>
        <v/>
      </c>
      <c r="Q1134" s="81"/>
      <c r="R1134" s="80"/>
      <c r="S1134" s="73"/>
      <c r="T1134" s="73"/>
      <c r="U1134" s="73"/>
      <c r="V1134" s="73"/>
      <c r="W1134" s="73"/>
      <c r="X1134" s="73"/>
      <c r="Y1134" s="74">
        <f>SUM(Table1[[#This Row],[Syr]:[Other]])</f>
        <v>0</v>
      </c>
    </row>
    <row r="1135" spans="1:25" ht="15" customHeight="1">
      <c r="A1135" s="78"/>
      <c r="B1135" s="78"/>
      <c r="D1135" s="71"/>
      <c r="G1135" s="71"/>
      <c r="H1135" s="96" t="e">
        <f>INDEX(TblAdmin1[Admin1 Code],MATCH(G1135,TblAdmin1[Tbl1_Admin1],0),1)</f>
        <v>#N/A</v>
      </c>
      <c r="I1135" s="71"/>
      <c r="J1135" s="96" t="e">
        <f t="array" aca="1" ref="J1135" ca="1">OFFSET(Tbl2_Name2,MATCH(I1135,OFFSET(Tbl2_RegionPCODE,MATCH(H1135,Tbl2_Pcode1,0),1,COUNTIF(Tbl2_Pcode1,H1135),1),0)-1+MATCH(H1135,Tbl2_Pcode1,0)-1,1)</f>
        <v>#N/A</v>
      </c>
      <c r="K1135" s="71"/>
      <c r="L1135" s="96" t="e">
        <f t="array" aca="1" ref="L1135" ca="1">OFFSET(Tbl3_Name3,MATCH(K1135,OFFSET(Tbl3_Admin2PCODE,MATCH(J1135,Tbl3_Pcode2,0),1,COUNTIF(Tbl3_Pcode2,J1135),1),0)-1+MATCH(J1135,Tbl3_Pcode2,0)-1,1)</f>
        <v>#N/A</v>
      </c>
      <c r="N1135" s="96" t="e">
        <f t="array" aca="1" ref="N1135" ca="1">OFFSET(Tbl4_Name4,MATCH(M1135,OFFSET(Tbl4_Admin3PCODE,MATCH(L1135,Tbl4_PCODE3,0),1,COUNTIF(Tbl4_PCODE3,L1135),1),0)-1+MATCH(L1135,Tbl4_PCODE3,0)-1,1)</f>
        <v>#N/A</v>
      </c>
      <c r="O1135" s="96" t="str">
        <f ca="1">IFERROR(VLOOKUP(N1135,PCODE4:LATITUDE,2,FALSE),"")</f>
        <v/>
      </c>
      <c r="P1135" s="96" t="str">
        <f ca="1">IFERROR(VLOOKUP(N1135,PCODE4:LONGITUDE,3,FALSE),"")</f>
        <v/>
      </c>
      <c r="Q1135" s="81"/>
      <c r="R1135" s="80"/>
      <c r="S1135" s="73"/>
      <c r="T1135" s="73"/>
      <c r="U1135" s="73"/>
      <c r="V1135" s="73"/>
      <c r="W1135" s="73"/>
      <c r="X1135" s="73"/>
      <c r="Y1135" s="74">
        <f>SUM(Table1[[#This Row],[Syr]:[Other]])</f>
        <v>0</v>
      </c>
    </row>
    <row r="1136" spans="1:25" ht="15" customHeight="1">
      <c r="A1136" s="78"/>
      <c r="B1136" s="78"/>
      <c r="D1136" s="71"/>
      <c r="G1136" s="71"/>
      <c r="H1136" s="96" t="e">
        <f>INDEX(TblAdmin1[Admin1 Code],MATCH(G1136,TblAdmin1[Tbl1_Admin1],0),1)</f>
        <v>#N/A</v>
      </c>
      <c r="I1136" s="71"/>
      <c r="J1136" s="96" t="e">
        <f t="array" aca="1" ref="J1136" ca="1">OFFSET(Tbl2_Name2,MATCH(I1136,OFFSET(Tbl2_RegionPCODE,MATCH(H1136,Tbl2_Pcode1,0),1,COUNTIF(Tbl2_Pcode1,H1136),1),0)-1+MATCH(H1136,Tbl2_Pcode1,0)-1,1)</f>
        <v>#N/A</v>
      </c>
      <c r="K1136" s="71"/>
      <c r="L1136" s="96" t="e">
        <f t="array" aca="1" ref="L1136" ca="1">OFFSET(Tbl3_Name3,MATCH(K1136,OFFSET(Tbl3_Admin2PCODE,MATCH(J1136,Tbl3_Pcode2,0),1,COUNTIF(Tbl3_Pcode2,J1136),1),0)-1+MATCH(J1136,Tbl3_Pcode2,0)-1,1)</f>
        <v>#N/A</v>
      </c>
      <c r="N1136" s="96" t="e">
        <f t="array" aca="1" ref="N1136" ca="1">OFFSET(Tbl4_Name4,MATCH(M1136,OFFSET(Tbl4_Admin3PCODE,MATCH(L1136,Tbl4_PCODE3,0),1,COUNTIF(Tbl4_PCODE3,L1136),1),0)-1+MATCH(L1136,Tbl4_PCODE3,0)-1,1)</f>
        <v>#N/A</v>
      </c>
      <c r="O1136" s="96" t="str">
        <f ca="1">IFERROR(VLOOKUP(N1136,PCODE4:LATITUDE,2,FALSE),"")</f>
        <v/>
      </c>
      <c r="P1136" s="96" t="str">
        <f ca="1">IFERROR(VLOOKUP(N1136,PCODE4:LONGITUDE,3,FALSE),"")</f>
        <v/>
      </c>
      <c r="Q1136" s="81"/>
      <c r="R1136" s="80"/>
      <c r="S1136" s="73"/>
      <c r="T1136" s="73"/>
      <c r="U1136" s="73"/>
      <c r="V1136" s="73"/>
      <c r="W1136" s="73"/>
      <c r="X1136" s="73"/>
      <c r="Y1136" s="74">
        <f>SUM(Table1[[#This Row],[Syr]:[Other]])</f>
        <v>0</v>
      </c>
    </row>
    <row r="1137" spans="1:25" ht="15" customHeight="1">
      <c r="A1137" s="78"/>
      <c r="B1137" s="78"/>
      <c r="D1137" s="71"/>
      <c r="G1137" s="71"/>
      <c r="H1137" s="96" t="e">
        <f>INDEX(TblAdmin1[Admin1 Code],MATCH(G1137,TblAdmin1[Tbl1_Admin1],0),1)</f>
        <v>#N/A</v>
      </c>
      <c r="I1137" s="71"/>
      <c r="J1137" s="96" t="e">
        <f t="array" aca="1" ref="J1137" ca="1">OFFSET(Tbl2_Name2,MATCH(I1137,OFFSET(Tbl2_RegionPCODE,MATCH(H1137,Tbl2_Pcode1,0),1,COUNTIF(Tbl2_Pcode1,H1137),1),0)-1+MATCH(H1137,Tbl2_Pcode1,0)-1,1)</f>
        <v>#N/A</v>
      </c>
      <c r="K1137" s="71"/>
      <c r="L1137" s="96" t="e">
        <f t="array" aca="1" ref="L1137" ca="1">OFFSET(Tbl3_Name3,MATCH(K1137,OFFSET(Tbl3_Admin2PCODE,MATCH(J1137,Tbl3_Pcode2,0),1,COUNTIF(Tbl3_Pcode2,J1137),1),0)-1+MATCH(J1137,Tbl3_Pcode2,0)-1,1)</f>
        <v>#N/A</v>
      </c>
      <c r="N1137" s="96" t="e">
        <f t="array" aca="1" ref="N1137" ca="1">OFFSET(Tbl4_Name4,MATCH(M1137,OFFSET(Tbl4_Admin3PCODE,MATCH(L1137,Tbl4_PCODE3,0),1,COUNTIF(Tbl4_PCODE3,L1137),1),0)-1+MATCH(L1137,Tbl4_PCODE3,0)-1,1)</f>
        <v>#N/A</v>
      </c>
      <c r="O1137" s="96" t="str">
        <f ca="1">IFERROR(VLOOKUP(N1137,PCODE4:LATITUDE,2,FALSE),"")</f>
        <v/>
      </c>
      <c r="P1137" s="96" t="str">
        <f ca="1">IFERROR(VLOOKUP(N1137,PCODE4:LONGITUDE,3,FALSE),"")</f>
        <v/>
      </c>
      <c r="Q1137" s="81"/>
      <c r="R1137" s="80"/>
      <c r="S1137" s="73"/>
      <c r="T1137" s="73"/>
      <c r="U1137" s="73"/>
      <c r="V1137" s="73"/>
      <c r="W1137" s="73"/>
      <c r="X1137" s="73"/>
      <c r="Y1137" s="74">
        <f>SUM(Table1[[#This Row],[Syr]:[Other]])</f>
        <v>0</v>
      </c>
    </row>
    <row r="1138" spans="1:25" ht="15" customHeight="1">
      <c r="A1138" s="78"/>
      <c r="B1138" s="78"/>
      <c r="D1138" s="71"/>
      <c r="G1138" s="71"/>
      <c r="H1138" s="96" t="e">
        <f>INDEX(TblAdmin1[Admin1 Code],MATCH(G1138,TblAdmin1[Tbl1_Admin1],0),1)</f>
        <v>#N/A</v>
      </c>
      <c r="I1138" s="71"/>
      <c r="J1138" s="96" t="e">
        <f t="array" aca="1" ref="J1138" ca="1">OFFSET(Tbl2_Name2,MATCH(I1138,OFFSET(Tbl2_RegionPCODE,MATCH(H1138,Tbl2_Pcode1,0),1,COUNTIF(Tbl2_Pcode1,H1138),1),0)-1+MATCH(H1138,Tbl2_Pcode1,0)-1,1)</f>
        <v>#N/A</v>
      </c>
      <c r="K1138" s="71"/>
      <c r="L1138" s="96" t="e">
        <f t="array" aca="1" ref="L1138" ca="1">OFFSET(Tbl3_Name3,MATCH(K1138,OFFSET(Tbl3_Admin2PCODE,MATCH(J1138,Tbl3_Pcode2,0),1,COUNTIF(Tbl3_Pcode2,J1138),1),0)-1+MATCH(J1138,Tbl3_Pcode2,0)-1,1)</f>
        <v>#N/A</v>
      </c>
      <c r="N1138" s="96" t="e">
        <f t="array" aca="1" ref="N1138" ca="1">OFFSET(Tbl4_Name4,MATCH(M1138,OFFSET(Tbl4_Admin3PCODE,MATCH(L1138,Tbl4_PCODE3,0),1,COUNTIF(Tbl4_PCODE3,L1138),1),0)-1+MATCH(L1138,Tbl4_PCODE3,0)-1,1)</f>
        <v>#N/A</v>
      </c>
      <c r="O1138" s="96" t="str">
        <f ca="1">IFERROR(VLOOKUP(N1138,PCODE4:LATITUDE,2,FALSE),"")</f>
        <v/>
      </c>
      <c r="P1138" s="96" t="str">
        <f ca="1">IFERROR(VLOOKUP(N1138,PCODE4:LONGITUDE,3,FALSE),"")</f>
        <v/>
      </c>
      <c r="Q1138" s="81"/>
      <c r="R1138" s="80"/>
      <c r="S1138" s="73"/>
      <c r="T1138" s="73"/>
      <c r="U1138" s="73"/>
      <c r="V1138" s="73"/>
      <c r="W1138" s="73"/>
      <c r="X1138" s="73"/>
      <c r="Y1138" s="74">
        <f>SUM(Table1[[#This Row],[Syr]:[Other]])</f>
        <v>0</v>
      </c>
    </row>
    <row r="1139" spans="1:25" ht="15" customHeight="1">
      <c r="A1139" s="78"/>
      <c r="B1139" s="78"/>
      <c r="D1139" s="71"/>
      <c r="G1139" s="71"/>
      <c r="H1139" s="96" t="e">
        <f>INDEX(TblAdmin1[Admin1 Code],MATCH(G1139,TblAdmin1[Tbl1_Admin1],0),1)</f>
        <v>#N/A</v>
      </c>
      <c r="I1139" s="71"/>
      <c r="J1139" s="96" t="e">
        <f t="array" aca="1" ref="J1139" ca="1">OFFSET(Tbl2_Name2,MATCH(I1139,OFFSET(Tbl2_RegionPCODE,MATCH(H1139,Tbl2_Pcode1,0),1,COUNTIF(Tbl2_Pcode1,H1139),1),0)-1+MATCH(H1139,Tbl2_Pcode1,0)-1,1)</f>
        <v>#N/A</v>
      </c>
      <c r="K1139" s="71"/>
      <c r="L1139" s="96" t="e">
        <f t="array" aca="1" ref="L1139" ca="1">OFFSET(Tbl3_Name3,MATCH(K1139,OFFSET(Tbl3_Admin2PCODE,MATCH(J1139,Tbl3_Pcode2,0),1,COUNTIF(Tbl3_Pcode2,J1139),1),0)-1+MATCH(J1139,Tbl3_Pcode2,0)-1,1)</f>
        <v>#N/A</v>
      </c>
      <c r="N1139" s="96" t="e">
        <f t="array" aca="1" ref="N1139" ca="1">OFFSET(Tbl4_Name4,MATCH(M1139,OFFSET(Tbl4_Admin3PCODE,MATCH(L1139,Tbl4_PCODE3,0),1,COUNTIF(Tbl4_PCODE3,L1139),1),0)-1+MATCH(L1139,Tbl4_PCODE3,0)-1,1)</f>
        <v>#N/A</v>
      </c>
      <c r="O1139" s="96" t="str">
        <f ca="1">IFERROR(VLOOKUP(N1139,PCODE4:LATITUDE,2,FALSE),"")</f>
        <v/>
      </c>
      <c r="P1139" s="96" t="str">
        <f ca="1">IFERROR(VLOOKUP(N1139,PCODE4:LONGITUDE,3,FALSE),"")</f>
        <v/>
      </c>
      <c r="Q1139" s="81"/>
      <c r="R1139" s="80"/>
      <c r="S1139" s="73"/>
      <c r="T1139" s="73"/>
      <c r="U1139" s="73"/>
      <c r="V1139" s="73"/>
      <c r="W1139" s="73"/>
      <c r="X1139" s="73"/>
      <c r="Y1139" s="74">
        <f>SUM(Table1[[#This Row],[Syr]:[Other]])</f>
        <v>0</v>
      </c>
    </row>
    <row r="1140" spans="1:25" ht="15" customHeight="1">
      <c r="A1140" s="78"/>
      <c r="B1140" s="78"/>
      <c r="D1140" s="71"/>
      <c r="G1140" s="71"/>
      <c r="H1140" s="96" t="e">
        <f>INDEX(TblAdmin1[Admin1 Code],MATCH(G1140,TblAdmin1[Tbl1_Admin1],0),1)</f>
        <v>#N/A</v>
      </c>
      <c r="I1140" s="71"/>
      <c r="J1140" s="96" t="e">
        <f t="array" aca="1" ref="J1140" ca="1">OFFSET(Tbl2_Name2,MATCH(I1140,OFFSET(Tbl2_RegionPCODE,MATCH(H1140,Tbl2_Pcode1,0),1,COUNTIF(Tbl2_Pcode1,H1140),1),0)-1+MATCH(H1140,Tbl2_Pcode1,0)-1,1)</f>
        <v>#N/A</v>
      </c>
      <c r="K1140" s="71"/>
      <c r="L1140" s="96" t="e">
        <f t="array" aca="1" ref="L1140" ca="1">OFFSET(Tbl3_Name3,MATCH(K1140,OFFSET(Tbl3_Admin2PCODE,MATCH(J1140,Tbl3_Pcode2,0),1,COUNTIF(Tbl3_Pcode2,J1140),1),0)-1+MATCH(J1140,Tbl3_Pcode2,0)-1,1)</f>
        <v>#N/A</v>
      </c>
      <c r="N1140" s="96" t="e">
        <f t="array" aca="1" ref="N1140" ca="1">OFFSET(Tbl4_Name4,MATCH(M1140,OFFSET(Tbl4_Admin3PCODE,MATCH(L1140,Tbl4_PCODE3,0),1,COUNTIF(Tbl4_PCODE3,L1140),1),0)-1+MATCH(L1140,Tbl4_PCODE3,0)-1,1)</f>
        <v>#N/A</v>
      </c>
      <c r="O1140" s="96" t="str">
        <f ca="1">IFERROR(VLOOKUP(N1140,PCODE4:LATITUDE,2,FALSE),"")</f>
        <v/>
      </c>
      <c r="P1140" s="96" t="str">
        <f ca="1">IFERROR(VLOOKUP(N1140,PCODE4:LONGITUDE,3,FALSE),"")</f>
        <v/>
      </c>
      <c r="Q1140" s="81"/>
      <c r="R1140" s="80"/>
      <c r="S1140" s="73"/>
      <c r="T1140" s="73"/>
      <c r="U1140" s="73"/>
      <c r="V1140" s="73"/>
      <c r="W1140" s="73"/>
      <c r="X1140" s="73"/>
      <c r="Y1140" s="74">
        <f>SUM(Table1[[#This Row],[Syr]:[Other]])</f>
        <v>0</v>
      </c>
    </row>
    <row r="1141" spans="1:25" ht="15" customHeight="1">
      <c r="A1141" s="78"/>
      <c r="B1141" s="78"/>
      <c r="D1141" s="71"/>
      <c r="G1141" s="71"/>
      <c r="H1141" s="96" t="e">
        <f>INDEX(TblAdmin1[Admin1 Code],MATCH(G1141,TblAdmin1[Tbl1_Admin1],0),1)</f>
        <v>#N/A</v>
      </c>
      <c r="I1141" s="71"/>
      <c r="J1141" s="96" t="e">
        <f t="array" aca="1" ref="J1141" ca="1">OFFSET(Tbl2_Name2,MATCH(I1141,OFFSET(Tbl2_RegionPCODE,MATCH(H1141,Tbl2_Pcode1,0),1,COUNTIF(Tbl2_Pcode1,H1141),1),0)-1+MATCH(H1141,Tbl2_Pcode1,0)-1,1)</f>
        <v>#N/A</v>
      </c>
      <c r="K1141" s="71"/>
      <c r="L1141" s="96" t="e">
        <f t="array" aca="1" ref="L1141" ca="1">OFFSET(Tbl3_Name3,MATCH(K1141,OFFSET(Tbl3_Admin2PCODE,MATCH(J1141,Tbl3_Pcode2,0),1,COUNTIF(Tbl3_Pcode2,J1141),1),0)-1+MATCH(J1141,Tbl3_Pcode2,0)-1,1)</f>
        <v>#N/A</v>
      </c>
      <c r="N1141" s="96" t="e">
        <f t="array" aca="1" ref="N1141" ca="1">OFFSET(Tbl4_Name4,MATCH(M1141,OFFSET(Tbl4_Admin3PCODE,MATCH(L1141,Tbl4_PCODE3,0),1,COUNTIF(Tbl4_PCODE3,L1141),1),0)-1+MATCH(L1141,Tbl4_PCODE3,0)-1,1)</f>
        <v>#N/A</v>
      </c>
      <c r="O1141" s="96" t="str">
        <f ca="1">IFERROR(VLOOKUP(N1141,PCODE4:LATITUDE,2,FALSE),"")</f>
        <v/>
      </c>
      <c r="P1141" s="96" t="str">
        <f ca="1">IFERROR(VLOOKUP(N1141,PCODE4:LONGITUDE,3,FALSE),"")</f>
        <v/>
      </c>
      <c r="Q1141" s="81"/>
      <c r="R1141" s="80"/>
      <c r="S1141" s="73"/>
      <c r="T1141" s="73"/>
      <c r="U1141" s="73"/>
      <c r="V1141" s="73"/>
      <c r="W1141" s="73"/>
      <c r="X1141" s="73"/>
      <c r="Y1141" s="74">
        <f>SUM(Table1[[#This Row],[Syr]:[Other]])</f>
        <v>0</v>
      </c>
    </row>
    <row r="1142" spans="1:25" ht="15" customHeight="1">
      <c r="A1142" s="78"/>
      <c r="B1142" s="78"/>
      <c r="D1142" s="71"/>
      <c r="G1142" s="71"/>
      <c r="H1142" s="96" t="e">
        <f>INDEX(TblAdmin1[Admin1 Code],MATCH(G1142,TblAdmin1[Tbl1_Admin1],0),1)</f>
        <v>#N/A</v>
      </c>
      <c r="I1142" s="71"/>
      <c r="J1142" s="96" t="e">
        <f t="array" aca="1" ref="J1142" ca="1">OFFSET(Tbl2_Name2,MATCH(I1142,OFFSET(Tbl2_RegionPCODE,MATCH(H1142,Tbl2_Pcode1,0),1,COUNTIF(Tbl2_Pcode1,H1142),1),0)-1+MATCH(H1142,Tbl2_Pcode1,0)-1,1)</f>
        <v>#N/A</v>
      </c>
      <c r="K1142" s="71"/>
      <c r="L1142" s="96" t="e">
        <f t="array" aca="1" ref="L1142" ca="1">OFFSET(Tbl3_Name3,MATCH(K1142,OFFSET(Tbl3_Admin2PCODE,MATCH(J1142,Tbl3_Pcode2,0),1,COUNTIF(Tbl3_Pcode2,J1142),1),0)-1+MATCH(J1142,Tbl3_Pcode2,0)-1,1)</f>
        <v>#N/A</v>
      </c>
      <c r="N1142" s="96" t="e">
        <f t="array" aca="1" ref="N1142" ca="1">OFFSET(Tbl4_Name4,MATCH(M1142,OFFSET(Tbl4_Admin3PCODE,MATCH(L1142,Tbl4_PCODE3,0),1,COUNTIF(Tbl4_PCODE3,L1142),1),0)-1+MATCH(L1142,Tbl4_PCODE3,0)-1,1)</f>
        <v>#N/A</v>
      </c>
      <c r="O1142" s="96" t="str">
        <f ca="1">IFERROR(VLOOKUP(N1142,PCODE4:LATITUDE,2,FALSE),"")</f>
        <v/>
      </c>
      <c r="P1142" s="96" t="str">
        <f ca="1">IFERROR(VLOOKUP(N1142,PCODE4:LONGITUDE,3,FALSE),"")</f>
        <v/>
      </c>
      <c r="Q1142" s="81"/>
      <c r="R1142" s="80"/>
      <c r="S1142" s="73"/>
      <c r="T1142" s="73"/>
      <c r="U1142" s="73"/>
      <c r="V1142" s="73"/>
      <c r="W1142" s="73"/>
      <c r="X1142" s="73"/>
      <c r="Y1142" s="74">
        <f>SUM(Table1[[#This Row],[Syr]:[Other]])</f>
        <v>0</v>
      </c>
    </row>
    <row r="1143" spans="1:25" ht="15" customHeight="1">
      <c r="A1143" s="78"/>
      <c r="B1143" s="78"/>
      <c r="D1143" s="71"/>
      <c r="G1143" s="71"/>
      <c r="H1143" s="96" t="e">
        <f>INDEX(TblAdmin1[Admin1 Code],MATCH(G1143,TblAdmin1[Tbl1_Admin1],0),1)</f>
        <v>#N/A</v>
      </c>
      <c r="I1143" s="71"/>
      <c r="J1143" s="96" t="e">
        <f t="array" aca="1" ref="J1143" ca="1">OFFSET(Tbl2_Name2,MATCH(I1143,OFFSET(Tbl2_RegionPCODE,MATCH(H1143,Tbl2_Pcode1,0),1,COUNTIF(Tbl2_Pcode1,H1143),1),0)-1+MATCH(H1143,Tbl2_Pcode1,0)-1,1)</f>
        <v>#N/A</v>
      </c>
      <c r="K1143" s="71"/>
      <c r="L1143" s="96" t="e">
        <f t="array" aca="1" ref="L1143" ca="1">OFFSET(Tbl3_Name3,MATCH(K1143,OFFSET(Tbl3_Admin2PCODE,MATCH(J1143,Tbl3_Pcode2,0),1,COUNTIF(Tbl3_Pcode2,J1143),1),0)-1+MATCH(J1143,Tbl3_Pcode2,0)-1,1)</f>
        <v>#N/A</v>
      </c>
      <c r="N1143" s="96" t="e">
        <f t="array" aca="1" ref="N1143" ca="1">OFFSET(Tbl4_Name4,MATCH(M1143,OFFSET(Tbl4_Admin3PCODE,MATCH(L1143,Tbl4_PCODE3,0),1,COUNTIF(Tbl4_PCODE3,L1143),1),0)-1+MATCH(L1143,Tbl4_PCODE3,0)-1,1)</f>
        <v>#N/A</v>
      </c>
      <c r="O1143" s="96" t="str">
        <f ca="1">IFERROR(VLOOKUP(N1143,PCODE4:LATITUDE,2,FALSE),"")</f>
        <v/>
      </c>
      <c r="P1143" s="96" t="str">
        <f ca="1">IFERROR(VLOOKUP(N1143,PCODE4:LONGITUDE,3,FALSE),"")</f>
        <v/>
      </c>
      <c r="Q1143" s="81"/>
      <c r="R1143" s="80"/>
      <c r="S1143" s="73"/>
      <c r="T1143" s="73"/>
      <c r="U1143" s="73"/>
      <c r="V1143" s="73"/>
      <c r="W1143" s="73"/>
      <c r="X1143" s="73"/>
      <c r="Y1143" s="74">
        <f>SUM(Table1[[#This Row],[Syr]:[Other]])</f>
        <v>0</v>
      </c>
    </row>
    <row r="1144" spans="1:25" ht="15" customHeight="1">
      <c r="A1144" s="78"/>
      <c r="B1144" s="78"/>
      <c r="D1144" s="71"/>
      <c r="G1144" s="71"/>
      <c r="H1144" s="96" t="e">
        <f>INDEX(TblAdmin1[Admin1 Code],MATCH(G1144,TblAdmin1[Tbl1_Admin1],0),1)</f>
        <v>#N/A</v>
      </c>
      <c r="I1144" s="71"/>
      <c r="J1144" s="96" t="e">
        <f t="array" aca="1" ref="J1144" ca="1">OFFSET(Tbl2_Name2,MATCH(I1144,OFFSET(Tbl2_RegionPCODE,MATCH(H1144,Tbl2_Pcode1,0),1,COUNTIF(Tbl2_Pcode1,H1144),1),0)-1+MATCH(H1144,Tbl2_Pcode1,0)-1,1)</f>
        <v>#N/A</v>
      </c>
      <c r="K1144" s="71"/>
      <c r="L1144" s="96" t="e">
        <f t="array" aca="1" ref="L1144" ca="1">OFFSET(Tbl3_Name3,MATCH(K1144,OFFSET(Tbl3_Admin2PCODE,MATCH(J1144,Tbl3_Pcode2,0),1,COUNTIF(Tbl3_Pcode2,J1144),1),0)-1+MATCH(J1144,Tbl3_Pcode2,0)-1,1)</f>
        <v>#N/A</v>
      </c>
      <c r="N1144" s="96" t="e">
        <f t="array" aca="1" ref="N1144" ca="1">OFFSET(Tbl4_Name4,MATCH(M1144,OFFSET(Tbl4_Admin3PCODE,MATCH(L1144,Tbl4_PCODE3,0),1,COUNTIF(Tbl4_PCODE3,L1144),1),0)-1+MATCH(L1144,Tbl4_PCODE3,0)-1,1)</f>
        <v>#N/A</v>
      </c>
      <c r="O1144" s="96" t="str">
        <f ca="1">IFERROR(VLOOKUP(N1144,PCODE4:LATITUDE,2,FALSE),"")</f>
        <v/>
      </c>
      <c r="P1144" s="96" t="str">
        <f ca="1">IFERROR(VLOOKUP(N1144,PCODE4:LONGITUDE,3,FALSE),"")</f>
        <v/>
      </c>
      <c r="Q1144" s="81"/>
      <c r="R1144" s="80"/>
      <c r="S1144" s="73"/>
      <c r="T1144" s="73"/>
      <c r="U1144" s="73"/>
      <c r="V1144" s="73"/>
      <c r="W1144" s="73"/>
      <c r="X1144" s="73"/>
      <c r="Y1144" s="74">
        <f>SUM(Table1[[#This Row],[Syr]:[Other]])</f>
        <v>0</v>
      </c>
    </row>
    <row r="1145" spans="1:25" ht="15" customHeight="1">
      <c r="A1145" s="78"/>
      <c r="B1145" s="78"/>
      <c r="D1145" s="71"/>
      <c r="G1145" s="71"/>
      <c r="H1145" s="96" t="e">
        <f>INDEX(TblAdmin1[Admin1 Code],MATCH(G1145,TblAdmin1[Tbl1_Admin1],0),1)</f>
        <v>#N/A</v>
      </c>
      <c r="I1145" s="71"/>
      <c r="J1145" s="96" t="e">
        <f t="array" aca="1" ref="J1145" ca="1">OFFSET(Tbl2_Name2,MATCH(I1145,OFFSET(Tbl2_RegionPCODE,MATCH(H1145,Tbl2_Pcode1,0),1,COUNTIF(Tbl2_Pcode1,H1145),1),0)-1+MATCH(H1145,Tbl2_Pcode1,0)-1,1)</f>
        <v>#N/A</v>
      </c>
      <c r="K1145" s="71"/>
      <c r="L1145" s="96" t="e">
        <f t="array" aca="1" ref="L1145" ca="1">OFFSET(Tbl3_Name3,MATCH(K1145,OFFSET(Tbl3_Admin2PCODE,MATCH(J1145,Tbl3_Pcode2,0),1,COUNTIF(Tbl3_Pcode2,J1145),1),0)-1+MATCH(J1145,Tbl3_Pcode2,0)-1,1)</f>
        <v>#N/A</v>
      </c>
      <c r="N1145" s="96" t="e">
        <f t="array" aca="1" ref="N1145" ca="1">OFFSET(Tbl4_Name4,MATCH(M1145,OFFSET(Tbl4_Admin3PCODE,MATCH(L1145,Tbl4_PCODE3,0),1,COUNTIF(Tbl4_PCODE3,L1145),1),0)-1+MATCH(L1145,Tbl4_PCODE3,0)-1,1)</f>
        <v>#N/A</v>
      </c>
      <c r="O1145" s="96" t="str">
        <f ca="1">IFERROR(VLOOKUP(N1145,PCODE4:LATITUDE,2,FALSE),"")</f>
        <v/>
      </c>
      <c r="P1145" s="96" t="str">
        <f ca="1">IFERROR(VLOOKUP(N1145,PCODE4:LONGITUDE,3,FALSE),"")</f>
        <v/>
      </c>
      <c r="Q1145" s="81"/>
      <c r="R1145" s="80"/>
      <c r="S1145" s="73"/>
      <c r="T1145" s="73"/>
      <c r="U1145" s="73"/>
      <c r="V1145" s="73"/>
      <c r="W1145" s="73"/>
      <c r="X1145" s="73"/>
      <c r="Y1145" s="74">
        <f>SUM(Table1[[#This Row],[Syr]:[Other]])</f>
        <v>0</v>
      </c>
    </row>
    <row r="1146" spans="1:25" ht="15" customHeight="1">
      <c r="A1146" s="78"/>
      <c r="B1146" s="78"/>
      <c r="D1146" s="71"/>
      <c r="G1146" s="71"/>
      <c r="H1146" s="96" t="e">
        <f>INDEX(TblAdmin1[Admin1 Code],MATCH(G1146,TblAdmin1[Tbl1_Admin1],0),1)</f>
        <v>#N/A</v>
      </c>
      <c r="I1146" s="71"/>
      <c r="J1146" s="96" t="e">
        <f t="array" aca="1" ref="J1146" ca="1">OFFSET(Tbl2_Name2,MATCH(I1146,OFFSET(Tbl2_RegionPCODE,MATCH(H1146,Tbl2_Pcode1,0),1,COUNTIF(Tbl2_Pcode1,H1146),1),0)-1+MATCH(H1146,Tbl2_Pcode1,0)-1,1)</f>
        <v>#N/A</v>
      </c>
      <c r="K1146" s="71"/>
      <c r="L1146" s="96" t="e">
        <f t="array" aca="1" ref="L1146" ca="1">OFFSET(Tbl3_Name3,MATCH(K1146,OFFSET(Tbl3_Admin2PCODE,MATCH(J1146,Tbl3_Pcode2,0),1,COUNTIF(Tbl3_Pcode2,J1146),1),0)-1+MATCH(J1146,Tbl3_Pcode2,0)-1,1)</f>
        <v>#N/A</v>
      </c>
      <c r="N1146" s="96" t="e">
        <f t="array" aca="1" ref="N1146" ca="1">OFFSET(Tbl4_Name4,MATCH(M1146,OFFSET(Tbl4_Admin3PCODE,MATCH(L1146,Tbl4_PCODE3,0),1,COUNTIF(Tbl4_PCODE3,L1146),1),0)-1+MATCH(L1146,Tbl4_PCODE3,0)-1,1)</f>
        <v>#N/A</v>
      </c>
      <c r="O1146" s="96" t="str">
        <f ca="1">IFERROR(VLOOKUP(N1146,PCODE4:LATITUDE,2,FALSE),"")</f>
        <v/>
      </c>
      <c r="P1146" s="96" t="str">
        <f ca="1">IFERROR(VLOOKUP(N1146,PCODE4:LONGITUDE,3,FALSE),"")</f>
        <v/>
      </c>
      <c r="Q1146" s="81"/>
      <c r="R1146" s="80"/>
      <c r="S1146" s="73"/>
      <c r="T1146" s="73"/>
      <c r="U1146" s="73"/>
      <c r="V1146" s="73"/>
      <c r="W1146" s="73"/>
      <c r="X1146" s="73"/>
      <c r="Y1146" s="74">
        <f>SUM(Table1[[#This Row],[Syr]:[Other]])</f>
        <v>0</v>
      </c>
    </row>
    <row r="1147" spans="1:25" ht="15" customHeight="1">
      <c r="A1147" s="78"/>
      <c r="B1147" s="78"/>
      <c r="D1147" s="71"/>
      <c r="G1147" s="71"/>
      <c r="H1147" s="96" t="e">
        <f>INDEX(TblAdmin1[Admin1 Code],MATCH(G1147,TblAdmin1[Tbl1_Admin1],0),1)</f>
        <v>#N/A</v>
      </c>
      <c r="I1147" s="71"/>
      <c r="J1147" s="96" t="e">
        <f t="array" aca="1" ref="J1147" ca="1">OFFSET(Tbl2_Name2,MATCH(I1147,OFFSET(Tbl2_RegionPCODE,MATCH(H1147,Tbl2_Pcode1,0),1,COUNTIF(Tbl2_Pcode1,H1147),1),0)-1+MATCH(H1147,Tbl2_Pcode1,0)-1,1)</f>
        <v>#N/A</v>
      </c>
      <c r="K1147" s="71"/>
      <c r="L1147" s="96" t="e">
        <f t="array" aca="1" ref="L1147" ca="1">OFFSET(Tbl3_Name3,MATCH(K1147,OFFSET(Tbl3_Admin2PCODE,MATCH(J1147,Tbl3_Pcode2,0),1,COUNTIF(Tbl3_Pcode2,J1147),1),0)-1+MATCH(J1147,Tbl3_Pcode2,0)-1,1)</f>
        <v>#N/A</v>
      </c>
      <c r="N1147" s="96" t="e">
        <f t="array" aca="1" ref="N1147" ca="1">OFFSET(Tbl4_Name4,MATCH(M1147,OFFSET(Tbl4_Admin3PCODE,MATCH(L1147,Tbl4_PCODE3,0),1,COUNTIF(Tbl4_PCODE3,L1147),1),0)-1+MATCH(L1147,Tbl4_PCODE3,0)-1,1)</f>
        <v>#N/A</v>
      </c>
      <c r="O1147" s="96" t="str">
        <f ca="1">IFERROR(VLOOKUP(N1147,PCODE4:LATITUDE,2,FALSE),"")</f>
        <v/>
      </c>
      <c r="P1147" s="96" t="str">
        <f ca="1">IFERROR(VLOOKUP(N1147,PCODE4:LONGITUDE,3,FALSE),"")</f>
        <v/>
      </c>
      <c r="Q1147" s="81"/>
      <c r="R1147" s="80"/>
      <c r="S1147" s="73"/>
      <c r="T1147" s="73"/>
      <c r="U1147" s="73"/>
      <c r="V1147" s="73"/>
      <c r="W1147" s="73"/>
      <c r="X1147" s="73"/>
      <c r="Y1147" s="74">
        <f>SUM(Table1[[#This Row],[Syr]:[Other]])</f>
        <v>0</v>
      </c>
    </row>
    <row r="1148" spans="1:25" ht="15" customHeight="1">
      <c r="A1148" s="78"/>
      <c r="B1148" s="78"/>
      <c r="D1148" s="71"/>
      <c r="G1148" s="71"/>
      <c r="H1148" s="96" t="e">
        <f>INDEX(TblAdmin1[Admin1 Code],MATCH(G1148,TblAdmin1[Tbl1_Admin1],0),1)</f>
        <v>#N/A</v>
      </c>
      <c r="I1148" s="71"/>
      <c r="J1148" s="96" t="e">
        <f t="array" aca="1" ref="J1148" ca="1">OFFSET(Tbl2_Name2,MATCH(I1148,OFFSET(Tbl2_RegionPCODE,MATCH(H1148,Tbl2_Pcode1,0),1,COUNTIF(Tbl2_Pcode1,H1148),1),0)-1+MATCH(H1148,Tbl2_Pcode1,0)-1,1)</f>
        <v>#N/A</v>
      </c>
      <c r="K1148" s="71"/>
      <c r="L1148" s="96" t="e">
        <f t="array" aca="1" ref="L1148" ca="1">OFFSET(Tbl3_Name3,MATCH(K1148,OFFSET(Tbl3_Admin2PCODE,MATCH(J1148,Tbl3_Pcode2,0),1,COUNTIF(Tbl3_Pcode2,J1148),1),0)-1+MATCH(J1148,Tbl3_Pcode2,0)-1,1)</f>
        <v>#N/A</v>
      </c>
      <c r="N1148" s="96" t="e">
        <f t="array" aca="1" ref="N1148" ca="1">OFFSET(Tbl4_Name4,MATCH(M1148,OFFSET(Tbl4_Admin3PCODE,MATCH(L1148,Tbl4_PCODE3,0),1,COUNTIF(Tbl4_PCODE3,L1148),1),0)-1+MATCH(L1148,Tbl4_PCODE3,0)-1,1)</f>
        <v>#N/A</v>
      </c>
      <c r="O1148" s="96" t="str">
        <f ca="1">IFERROR(VLOOKUP(N1148,PCODE4:LATITUDE,2,FALSE),"")</f>
        <v/>
      </c>
      <c r="P1148" s="96" t="str">
        <f ca="1">IFERROR(VLOOKUP(N1148,PCODE4:LONGITUDE,3,FALSE),"")</f>
        <v/>
      </c>
      <c r="Q1148" s="81"/>
      <c r="R1148" s="80"/>
      <c r="S1148" s="73"/>
      <c r="T1148" s="73"/>
      <c r="U1148" s="73"/>
      <c r="V1148" s="73"/>
      <c r="W1148" s="73"/>
      <c r="X1148" s="73"/>
      <c r="Y1148" s="74">
        <f>SUM(Table1[[#This Row],[Syr]:[Other]])</f>
        <v>0</v>
      </c>
    </row>
    <row r="1149" spans="1:25" ht="15" customHeight="1">
      <c r="A1149" s="78"/>
      <c r="B1149" s="78"/>
      <c r="D1149" s="71"/>
      <c r="G1149" s="71"/>
      <c r="H1149" s="96" t="e">
        <f>INDEX(TblAdmin1[Admin1 Code],MATCH(G1149,TblAdmin1[Tbl1_Admin1],0),1)</f>
        <v>#N/A</v>
      </c>
      <c r="I1149" s="71"/>
      <c r="J1149" s="96" t="e">
        <f t="array" aca="1" ref="J1149" ca="1">OFFSET(Tbl2_Name2,MATCH(I1149,OFFSET(Tbl2_RegionPCODE,MATCH(H1149,Tbl2_Pcode1,0),1,COUNTIF(Tbl2_Pcode1,H1149),1),0)-1+MATCH(H1149,Tbl2_Pcode1,0)-1,1)</f>
        <v>#N/A</v>
      </c>
      <c r="K1149" s="71"/>
      <c r="L1149" s="96" t="e">
        <f t="array" aca="1" ref="L1149" ca="1">OFFSET(Tbl3_Name3,MATCH(K1149,OFFSET(Tbl3_Admin2PCODE,MATCH(J1149,Tbl3_Pcode2,0),1,COUNTIF(Tbl3_Pcode2,J1149),1),0)-1+MATCH(J1149,Tbl3_Pcode2,0)-1,1)</f>
        <v>#N/A</v>
      </c>
      <c r="N1149" s="96" t="e">
        <f t="array" aca="1" ref="N1149" ca="1">OFFSET(Tbl4_Name4,MATCH(M1149,OFFSET(Tbl4_Admin3PCODE,MATCH(L1149,Tbl4_PCODE3,0),1,COUNTIF(Tbl4_PCODE3,L1149),1),0)-1+MATCH(L1149,Tbl4_PCODE3,0)-1,1)</f>
        <v>#N/A</v>
      </c>
      <c r="O1149" s="96" t="str">
        <f ca="1">IFERROR(VLOOKUP(N1149,PCODE4:LATITUDE,2,FALSE),"")</f>
        <v/>
      </c>
      <c r="P1149" s="96" t="str">
        <f ca="1">IFERROR(VLOOKUP(N1149,PCODE4:LONGITUDE,3,FALSE),"")</f>
        <v/>
      </c>
      <c r="Q1149" s="81"/>
      <c r="R1149" s="80"/>
      <c r="S1149" s="73"/>
      <c r="T1149" s="73"/>
      <c r="U1149" s="73"/>
      <c r="V1149" s="73"/>
      <c r="W1149" s="73"/>
      <c r="X1149" s="73"/>
      <c r="Y1149" s="74">
        <f>SUM(Table1[[#This Row],[Syr]:[Other]])</f>
        <v>0</v>
      </c>
    </row>
    <row r="1150" spans="1:25" ht="15" customHeight="1">
      <c r="A1150" s="78"/>
      <c r="B1150" s="78"/>
      <c r="D1150" s="71"/>
      <c r="G1150" s="71"/>
      <c r="H1150" s="96" t="e">
        <f>INDEX(TblAdmin1[Admin1 Code],MATCH(G1150,TblAdmin1[Tbl1_Admin1],0),1)</f>
        <v>#N/A</v>
      </c>
      <c r="I1150" s="71"/>
      <c r="J1150" s="96" t="e">
        <f t="array" aca="1" ref="J1150" ca="1">OFFSET(Tbl2_Name2,MATCH(I1150,OFFSET(Tbl2_RegionPCODE,MATCH(H1150,Tbl2_Pcode1,0),1,COUNTIF(Tbl2_Pcode1,H1150),1),0)-1+MATCH(H1150,Tbl2_Pcode1,0)-1,1)</f>
        <v>#N/A</v>
      </c>
      <c r="K1150" s="71"/>
      <c r="L1150" s="96" t="e">
        <f t="array" aca="1" ref="L1150" ca="1">OFFSET(Tbl3_Name3,MATCH(K1150,OFFSET(Tbl3_Admin2PCODE,MATCH(J1150,Tbl3_Pcode2,0),1,COUNTIF(Tbl3_Pcode2,J1150),1),0)-1+MATCH(J1150,Tbl3_Pcode2,0)-1,1)</f>
        <v>#N/A</v>
      </c>
      <c r="N1150" s="96" t="e">
        <f t="array" aca="1" ref="N1150" ca="1">OFFSET(Tbl4_Name4,MATCH(M1150,OFFSET(Tbl4_Admin3PCODE,MATCH(L1150,Tbl4_PCODE3,0),1,COUNTIF(Tbl4_PCODE3,L1150),1),0)-1+MATCH(L1150,Tbl4_PCODE3,0)-1,1)</f>
        <v>#N/A</v>
      </c>
      <c r="O1150" s="96" t="str">
        <f ca="1">IFERROR(VLOOKUP(N1150,PCODE4:LATITUDE,2,FALSE),"")</f>
        <v/>
      </c>
      <c r="P1150" s="96" t="str">
        <f ca="1">IFERROR(VLOOKUP(N1150,PCODE4:LONGITUDE,3,FALSE),"")</f>
        <v/>
      </c>
      <c r="Q1150" s="81"/>
      <c r="R1150" s="80"/>
      <c r="S1150" s="73"/>
      <c r="T1150" s="73"/>
      <c r="U1150" s="73"/>
      <c r="V1150" s="73"/>
      <c r="W1150" s="73"/>
      <c r="X1150" s="73"/>
      <c r="Y1150" s="74">
        <f>SUM(Table1[[#This Row],[Syr]:[Other]])</f>
        <v>0</v>
      </c>
    </row>
    <row r="1151" spans="1:25" ht="15" customHeight="1">
      <c r="A1151" s="78"/>
      <c r="B1151" s="78"/>
      <c r="D1151" s="71"/>
      <c r="G1151" s="71"/>
      <c r="H1151" s="96" t="e">
        <f>INDEX(TblAdmin1[Admin1 Code],MATCH(G1151,TblAdmin1[Tbl1_Admin1],0),1)</f>
        <v>#N/A</v>
      </c>
      <c r="I1151" s="71"/>
      <c r="J1151" s="96" t="e">
        <f t="array" aca="1" ref="J1151" ca="1">OFFSET(Tbl2_Name2,MATCH(I1151,OFFSET(Tbl2_RegionPCODE,MATCH(H1151,Tbl2_Pcode1,0),1,COUNTIF(Tbl2_Pcode1,H1151),1),0)-1+MATCH(H1151,Tbl2_Pcode1,0)-1,1)</f>
        <v>#N/A</v>
      </c>
      <c r="K1151" s="71"/>
      <c r="L1151" s="96" t="e">
        <f t="array" aca="1" ref="L1151" ca="1">OFFSET(Tbl3_Name3,MATCH(K1151,OFFSET(Tbl3_Admin2PCODE,MATCH(J1151,Tbl3_Pcode2,0),1,COUNTIF(Tbl3_Pcode2,J1151),1),0)-1+MATCH(J1151,Tbl3_Pcode2,0)-1,1)</f>
        <v>#N/A</v>
      </c>
      <c r="N1151" s="96" t="e">
        <f t="array" aca="1" ref="N1151" ca="1">OFFSET(Tbl4_Name4,MATCH(M1151,OFFSET(Tbl4_Admin3PCODE,MATCH(L1151,Tbl4_PCODE3,0),1,COUNTIF(Tbl4_PCODE3,L1151),1),0)-1+MATCH(L1151,Tbl4_PCODE3,0)-1,1)</f>
        <v>#N/A</v>
      </c>
      <c r="O1151" s="96" t="str">
        <f ca="1">IFERROR(VLOOKUP(N1151,PCODE4:LATITUDE,2,FALSE),"")</f>
        <v/>
      </c>
      <c r="P1151" s="96" t="str">
        <f ca="1">IFERROR(VLOOKUP(N1151,PCODE4:LONGITUDE,3,FALSE),"")</f>
        <v/>
      </c>
      <c r="Q1151" s="81"/>
      <c r="R1151" s="80"/>
      <c r="S1151" s="73"/>
      <c r="T1151" s="73"/>
      <c r="U1151" s="73"/>
      <c r="V1151" s="73"/>
      <c r="W1151" s="73"/>
      <c r="X1151" s="73"/>
      <c r="Y1151" s="74">
        <f>SUM(Table1[[#This Row],[Syr]:[Other]])</f>
        <v>0</v>
      </c>
    </row>
    <row r="1152" spans="1:25" ht="15" customHeight="1">
      <c r="A1152" s="78"/>
      <c r="B1152" s="78"/>
      <c r="D1152" s="71"/>
      <c r="G1152" s="71"/>
      <c r="H1152" s="96" t="e">
        <f>INDEX(TblAdmin1[Admin1 Code],MATCH(G1152,TblAdmin1[Tbl1_Admin1],0),1)</f>
        <v>#N/A</v>
      </c>
      <c r="I1152" s="71"/>
      <c r="J1152" s="96" t="e">
        <f t="array" aca="1" ref="J1152" ca="1">OFFSET(Tbl2_Name2,MATCH(I1152,OFFSET(Tbl2_RegionPCODE,MATCH(H1152,Tbl2_Pcode1,0),1,COUNTIF(Tbl2_Pcode1,H1152),1),0)-1+MATCH(H1152,Tbl2_Pcode1,0)-1,1)</f>
        <v>#N/A</v>
      </c>
      <c r="K1152" s="71"/>
      <c r="L1152" s="96" t="e">
        <f t="array" aca="1" ref="L1152" ca="1">OFFSET(Tbl3_Name3,MATCH(K1152,OFFSET(Tbl3_Admin2PCODE,MATCH(J1152,Tbl3_Pcode2,0),1,COUNTIF(Tbl3_Pcode2,J1152),1),0)-1+MATCH(J1152,Tbl3_Pcode2,0)-1,1)</f>
        <v>#N/A</v>
      </c>
      <c r="N1152" s="96" t="e">
        <f t="array" aca="1" ref="N1152" ca="1">OFFSET(Tbl4_Name4,MATCH(M1152,OFFSET(Tbl4_Admin3PCODE,MATCH(L1152,Tbl4_PCODE3,0),1,COUNTIF(Tbl4_PCODE3,L1152),1),0)-1+MATCH(L1152,Tbl4_PCODE3,0)-1,1)</f>
        <v>#N/A</v>
      </c>
      <c r="O1152" s="96" t="str">
        <f ca="1">IFERROR(VLOOKUP(N1152,PCODE4:LATITUDE,2,FALSE),"")</f>
        <v/>
      </c>
      <c r="P1152" s="96" t="str">
        <f ca="1">IFERROR(VLOOKUP(N1152,PCODE4:LONGITUDE,3,FALSE),"")</f>
        <v/>
      </c>
      <c r="Q1152" s="81"/>
      <c r="R1152" s="80"/>
      <c r="S1152" s="73"/>
      <c r="T1152" s="73"/>
      <c r="U1152" s="73"/>
      <c r="V1152" s="73"/>
      <c r="W1152" s="73"/>
      <c r="X1152" s="73"/>
      <c r="Y1152" s="74">
        <f>SUM(Table1[[#This Row],[Syr]:[Other]])</f>
        <v>0</v>
      </c>
    </row>
    <row r="1153" spans="1:25" ht="15" customHeight="1">
      <c r="A1153" s="78"/>
      <c r="B1153" s="78"/>
      <c r="D1153" s="71"/>
      <c r="G1153" s="71"/>
      <c r="H1153" s="96" t="e">
        <f>INDEX(TblAdmin1[Admin1 Code],MATCH(G1153,TblAdmin1[Tbl1_Admin1],0),1)</f>
        <v>#N/A</v>
      </c>
      <c r="I1153" s="71"/>
      <c r="J1153" s="96" t="e">
        <f t="array" aca="1" ref="J1153" ca="1">OFFSET(Tbl2_Name2,MATCH(I1153,OFFSET(Tbl2_RegionPCODE,MATCH(H1153,Tbl2_Pcode1,0),1,COUNTIF(Tbl2_Pcode1,H1153),1),0)-1+MATCH(H1153,Tbl2_Pcode1,0)-1,1)</f>
        <v>#N/A</v>
      </c>
      <c r="K1153" s="71"/>
      <c r="L1153" s="96" t="e">
        <f t="array" aca="1" ref="L1153" ca="1">OFFSET(Tbl3_Name3,MATCH(K1153,OFFSET(Tbl3_Admin2PCODE,MATCH(J1153,Tbl3_Pcode2,0),1,COUNTIF(Tbl3_Pcode2,J1153),1),0)-1+MATCH(J1153,Tbl3_Pcode2,0)-1,1)</f>
        <v>#N/A</v>
      </c>
      <c r="N1153" s="96" t="e">
        <f t="array" aca="1" ref="N1153" ca="1">OFFSET(Tbl4_Name4,MATCH(M1153,OFFSET(Tbl4_Admin3PCODE,MATCH(L1153,Tbl4_PCODE3,0),1,COUNTIF(Tbl4_PCODE3,L1153),1),0)-1+MATCH(L1153,Tbl4_PCODE3,0)-1,1)</f>
        <v>#N/A</v>
      </c>
      <c r="O1153" s="96" t="str">
        <f ca="1">IFERROR(VLOOKUP(N1153,PCODE4:LATITUDE,2,FALSE),"")</f>
        <v/>
      </c>
      <c r="P1153" s="96" t="str">
        <f ca="1">IFERROR(VLOOKUP(N1153,PCODE4:LONGITUDE,3,FALSE),"")</f>
        <v/>
      </c>
      <c r="Q1153" s="81"/>
      <c r="R1153" s="80"/>
      <c r="S1153" s="73"/>
      <c r="T1153" s="73"/>
      <c r="U1153" s="73"/>
      <c r="V1153" s="73"/>
      <c r="W1153" s="73"/>
      <c r="X1153" s="73"/>
      <c r="Y1153" s="74">
        <f>SUM(Table1[[#This Row],[Syr]:[Other]])</f>
        <v>0</v>
      </c>
    </row>
    <row r="1154" spans="1:25" ht="15" customHeight="1">
      <c r="A1154" s="78"/>
      <c r="B1154" s="78"/>
      <c r="D1154" s="71"/>
      <c r="G1154" s="71"/>
      <c r="H1154" s="96" t="e">
        <f>INDEX(TblAdmin1[Admin1 Code],MATCH(G1154,TblAdmin1[Tbl1_Admin1],0),1)</f>
        <v>#N/A</v>
      </c>
      <c r="I1154" s="71"/>
      <c r="J1154" s="96" t="e">
        <f t="array" aca="1" ref="J1154" ca="1">OFFSET(Tbl2_Name2,MATCH(I1154,OFFSET(Tbl2_RegionPCODE,MATCH(H1154,Tbl2_Pcode1,0),1,COUNTIF(Tbl2_Pcode1,H1154),1),0)-1+MATCH(H1154,Tbl2_Pcode1,0)-1,1)</f>
        <v>#N/A</v>
      </c>
      <c r="K1154" s="71"/>
      <c r="L1154" s="96" t="e">
        <f t="array" aca="1" ref="L1154" ca="1">OFFSET(Tbl3_Name3,MATCH(K1154,OFFSET(Tbl3_Admin2PCODE,MATCH(J1154,Tbl3_Pcode2,0),1,COUNTIF(Tbl3_Pcode2,J1154),1),0)-1+MATCH(J1154,Tbl3_Pcode2,0)-1,1)</f>
        <v>#N/A</v>
      </c>
      <c r="N1154" s="96" t="e">
        <f t="array" aca="1" ref="N1154" ca="1">OFFSET(Tbl4_Name4,MATCH(M1154,OFFSET(Tbl4_Admin3PCODE,MATCH(L1154,Tbl4_PCODE3,0),1,COUNTIF(Tbl4_PCODE3,L1154),1),0)-1+MATCH(L1154,Tbl4_PCODE3,0)-1,1)</f>
        <v>#N/A</v>
      </c>
      <c r="O1154" s="96" t="str">
        <f ca="1">IFERROR(VLOOKUP(N1154,PCODE4:LATITUDE,2,FALSE),"")</f>
        <v/>
      </c>
      <c r="P1154" s="96" t="str">
        <f ca="1">IFERROR(VLOOKUP(N1154,PCODE4:LONGITUDE,3,FALSE),"")</f>
        <v/>
      </c>
      <c r="Q1154" s="81"/>
      <c r="R1154" s="80"/>
      <c r="S1154" s="73"/>
      <c r="T1154" s="73"/>
      <c r="U1154" s="73"/>
      <c r="V1154" s="73"/>
      <c r="W1154" s="73"/>
      <c r="X1154" s="73"/>
      <c r="Y1154" s="74">
        <f>SUM(Table1[[#This Row],[Syr]:[Other]])</f>
        <v>0</v>
      </c>
    </row>
    <row r="1155" spans="1:25" ht="15" customHeight="1">
      <c r="A1155" s="78"/>
      <c r="B1155" s="78"/>
      <c r="D1155" s="71"/>
      <c r="G1155" s="71"/>
      <c r="H1155" s="96" t="e">
        <f>INDEX(TblAdmin1[Admin1 Code],MATCH(G1155,TblAdmin1[Tbl1_Admin1],0),1)</f>
        <v>#N/A</v>
      </c>
      <c r="I1155" s="71"/>
      <c r="J1155" s="96" t="e">
        <f t="array" aca="1" ref="J1155" ca="1">OFFSET(Tbl2_Name2,MATCH(I1155,OFFSET(Tbl2_RegionPCODE,MATCH(H1155,Tbl2_Pcode1,0),1,COUNTIF(Tbl2_Pcode1,H1155),1),0)-1+MATCH(H1155,Tbl2_Pcode1,0)-1,1)</f>
        <v>#N/A</v>
      </c>
      <c r="K1155" s="71"/>
      <c r="L1155" s="96" t="e">
        <f t="array" aca="1" ref="L1155" ca="1">OFFSET(Tbl3_Name3,MATCH(K1155,OFFSET(Tbl3_Admin2PCODE,MATCH(J1155,Tbl3_Pcode2,0),1,COUNTIF(Tbl3_Pcode2,J1155),1),0)-1+MATCH(J1155,Tbl3_Pcode2,0)-1,1)</f>
        <v>#N/A</v>
      </c>
      <c r="N1155" s="96" t="e">
        <f t="array" aca="1" ref="N1155" ca="1">OFFSET(Tbl4_Name4,MATCH(M1155,OFFSET(Tbl4_Admin3PCODE,MATCH(L1155,Tbl4_PCODE3,0),1,COUNTIF(Tbl4_PCODE3,L1155),1),0)-1+MATCH(L1155,Tbl4_PCODE3,0)-1,1)</f>
        <v>#N/A</v>
      </c>
      <c r="O1155" s="96" t="str">
        <f ca="1">IFERROR(VLOOKUP(N1155,PCODE4:LATITUDE,2,FALSE),"")</f>
        <v/>
      </c>
      <c r="P1155" s="96" t="str">
        <f ca="1">IFERROR(VLOOKUP(N1155,PCODE4:LONGITUDE,3,FALSE),"")</f>
        <v/>
      </c>
      <c r="Q1155" s="81"/>
      <c r="R1155" s="80"/>
      <c r="S1155" s="73"/>
      <c r="T1155" s="73"/>
      <c r="U1155" s="73"/>
      <c r="V1155" s="73"/>
      <c r="W1155" s="73"/>
      <c r="X1155" s="73"/>
      <c r="Y1155" s="74">
        <f>SUM(Table1[[#This Row],[Syr]:[Other]])</f>
        <v>0</v>
      </c>
    </row>
    <row r="1156" spans="1:25" ht="15" customHeight="1">
      <c r="A1156" s="78"/>
      <c r="B1156" s="78"/>
      <c r="D1156" s="71"/>
      <c r="G1156" s="71"/>
      <c r="H1156" s="96" t="e">
        <f>INDEX(TblAdmin1[Admin1 Code],MATCH(G1156,TblAdmin1[Tbl1_Admin1],0),1)</f>
        <v>#N/A</v>
      </c>
      <c r="I1156" s="71"/>
      <c r="J1156" s="96" t="e">
        <f t="array" aca="1" ref="J1156" ca="1">OFFSET(Tbl2_Name2,MATCH(I1156,OFFSET(Tbl2_RegionPCODE,MATCH(H1156,Tbl2_Pcode1,0),1,COUNTIF(Tbl2_Pcode1,H1156),1),0)-1+MATCH(H1156,Tbl2_Pcode1,0)-1,1)</f>
        <v>#N/A</v>
      </c>
      <c r="K1156" s="71"/>
      <c r="L1156" s="96" t="e">
        <f t="array" aca="1" ref="L1156" ca="1">OFFSET(Tbl3_Name3,MATCH(K1156,OFFSET(Tbl3_Admin2PCODE,MATCH(J1156,Tbl3_Pcode2,0),1,COUNTIF(Tbl3_Pcode2,J1156),1),0)-1+MATCH(J1156,Tbl3_Pcode2,0)-1,1)</f>
        <v>#N/A</v>
      </c>
      <c r="N1156" s="96" t="e">
        <f t="array" aca="1" ref="N1156" ca="1">OFFSET(Tbl4_Name4,MATCH(M1156,OFFSET(Tbl4_Admin3PCODE,MATCH(L1156,Tbl4_PCODE3,0),1,COUNTIF(Tbl4_PCODE3,L1156),1),0)-1+MATCH(L1156,Tbl4_PCODE3,0)-1,1)</f>
        <v>#N/A</v>
      </c>
      <c r="O1156" s="96" t="str">
        <f ca="1">IFERROR(VLOOKUP(N1156,PCODE4:LATITUDE,2,FALSE),"")</f>
        <v/>
      </c>
      <c r="P1156" s="96" t="str">
        <f ca="1">IFERROR(VLOOKUP(N1156,PCODE4:LONGITUDE,3,FALSE),"")</f>
        <v/>
      </c>
      <c r="Q1156" s="81"/>
      <c r="R1156" s="80"/>
      <c r="S1156" s="73"/>
      <c r="T1156" s="73"/>
      <c r="U1156" s="73"/>
      <c r="V1156" s="73"/>
      <c r="W1156" s="73"/>
      <c r="X1156" s="73"/>
      <c r="Y1156" s="74">
        <f>SUM(Table1[[#This Row],[Syr]:[Other]])</f>
        <v>0</v>
      </c>
    </row>
    <row r="1157" spans="1:25" ht="15" customHeight="1">
      <c r="A1157" s="78"/>
      <c r="B1157" s="78"/>
      <c r="D1157" s="71"/>
      <c r="G1157" s="71"/>
      <c r="H1157" s="96" t="e">
        <f>INDEX(TblAdmin1[Admin1 Code],MATCH(G1157,TblAdmin1[Tbl1_Admin1],0),1)</f>
        <v>#N/A</v>
      </c>
      <c r="I1157" s="71"/>
      <c r="J1157" s="96" t="e">
        <f t="array" aca="1" ref="J1157" ca="1">OFFSET(Tbl2_Name2,MATCH(I1157,OFFSET(Tbl2_RegionPCODE,MATCH(H1157,Tbl2_Pcode1,0),1,COUNTIF(Tbl2_Pcode1,H1157),1),0)-1+MATCH(H1157,Tbl2_Pcode1,0)-1,1)</f>
        <v>#N/A</v>
      </c>
      <c r="K1157" s="71"/>
      <c r="L1157" s="96" t="e">
        <f t="array" aca="1" ref="L1157" ca="1">OFFSET(Tbl3_Name3,MATCH(K1157,OFFSET(Tbl3_Admin2PCODE,MATCH(J1157,Tbl3_Pcode2,0),1,COUNTIF(Tbl3_Pcode2,J1157),1),0)-1+MATCH(J1157,Tbl3_Pcode2,0)-1,1)</f>
        <v>#N/A</v>
      </c>
      <c r="N1157" s="96" t="e">
        <f t="array" aca="1" ref="N1157" ca="1">OFFSET(Tbl4_Name4,MATCH(M1157,OFFSET(Tbl4_Admin3PCODE,MATCH(L1157,Tbl4_PCODE3,0),1,COUNTIF(Tbl4_PCODE3,L1157),1),0)-1+MATCH(L1157,Tbl4_PCODE3,0)-1,1)</f>
        <v>#N/A</v>
      </c>
      <c r="O1157" s="96" t="str">
        <f ca="1">IFERROR(VLOOKUP(N1157,PCODE4:LATITUDE,2,FALSE),"")</f>
        <v/>
      </c>
      <c r="P1157" s="96" t="str">
        <f ca="1">IFERROR(VLOOKUP(N1157,PCODE4:LONGITUDE,3,FALSE),"")</f>
        <v/>
      </c>
      <c r="Q1157" s="81"/>
      <c r="R1157" s="80"/>
      <c r="S1157" s="73"/>
      <c r="T1157" s="73"/>
      <c r="U1157" s="73"/>
      <c r="V1157" s="73"/>
      <c r="W1157" s="73"/>
      <c r="X1157" s="73"/>
      <c r="Y1157" s="74">
        <f>SUM(Table1[[#This Row],[Syr]:[Other]])</f>
        <v>0</v>
      </c>
    </row>
    <row r="1158" spans="1:25" ht="15" customHeight="1">
      <c r="A1158" s="78"/>
      <c r="B1158" s="78"/>
      <c r="D1158" s="71"/>
      <c r="G1158" s="71"/>
      <c r="H1158" s="96" t="e">
        <f>INDEX(TblAdmin1[Admin1 Code],MATCH(G1158,TblAdmin1[Tbl1_Admin1],0),1)</f>
        <v>#N/A</v>
      </c>
      <c r="I1158" s="71"/>
      <c r="J1158" s="96" t="e">
        <f t="array" aca="1" ref="J1158" ca="1">OFFSET(Tbl2_Name2,MATCH(I1158,OFFSET(Tbl2_RegionPCODE,MATCH(H1158,Tbl2_Pcode1,0),1,COUNTIF(Tbl2_Pcode1,H1158),1),0)-1+MATCH(H1158,Tbl2_Pcode1,0)-1,1)</f>
        <v>#N/A</v>
      </c>
      <c r="K1158" s="71"/>
      <c r="L1158" s="96" t="e">
        <f t="array" aca="1" ref="L1158" ca="1">OFFSET(Tbl3_Name3,MATCH(K1158,OFFSET(Tbl3_Admin2PCODE,MATCH(J1158,Tbl3_Pcode2,0),1,COUNTIF(Tbl3_Pcode2,J1158),1),0)-1+MATCH(J1158,Tbl3_Pcode2,0)-1,1)</f>
        <v>#N/A</v>
      </c>
      <c r="N1158" s="96" t="e">
        <f t="array" aca="1" ref="N1158" ca="1">OFFSET(Tbl4_Name4,MATCH(M1158,OFFSET(Tbl4_Admin3PCODE,MATCH(L1158,Tbl4_PCODE3,0),1,COUNTIF(Tbl4_PCODE3,L1158),1),0)-1+MATCH(L1158,Tbl4_PCODE3,0)-1,1)</f>
        <v>#N/A</v>
      </c>
      <c r="O1158" s="96" t="str">
        <f ca="1">IFERROR(VLOOKUP(N1158,PCODE4:LATITUDE,2,FALSE),"")</f>
        <v/>
      </c>
      <c r="P1158" s="96" t="str">
        <f ca="1">IFERROR(VLOOKUP(N1158,PCODE4:LONGITUDE,3,FALSE),"")</f>
        <v/>
      </c>
      <c r="Q1158" s="81"/>
      <c r="R1158" s="80"/>
      <c r="S1158" s="73"/>
      <c r="T1158" s="73"/>
      <c r="U1158" s="73"/>
      <c r="V1158" s="73"/>
      <c r="W1158" s="73"/>
      <c r="X1158" s="73"/>
      <c r="Y1158" s="74">
        <f>SUM(Table1[[#This Row],[Syr]:[Other]])</f>
        <v>0</v>
      </c>
    </row>
    <row r="1159" spans="1:25" ht="15" customHeight="1">
      <c r="A1159" s="78"/>
      <c r="B1159" s="78"/>
      <c r="D1159" s="71"/>
      <c r="G1159" s="71"/>
      <c r="H1159" s="96" t="e">
        <f>INDEX(TblAdmin1[Admin1 Code],MATCH(G1159,TblAdmin1[Tbl1_Admin1],0),1)</f>
        <v>#N/A</v>
      </c>
      <c r="I1159" s="71"/>
      <c r="J1159" s="96" t="e">
        <f t="array" aca="1" ref="J1159" ca="1">OFFSET(Tbl2_Name2,MATCH(I1159,OFFSET(Tbl2_RegionPCODE,MATCH(H1159,Tbl2_Pcode1,0),1,COUNTIF(Tbl2_Pcode1,H1159),1),0)-1+MATCH(H1159,Tbl2_Pcode1,0)-1,1)</f>
        <v>#N/A</v>
      </c>
      <c r="K1159" s="71"/>
      <c r="L1159" s="96" t="e">
        <f t="array" aca="1" ref="L1159" ca="1">OFFSET(Tbl3_Name3,MATCH(K1159,OFFSET(Tbl3_Admin2PCODE,MATCH(J1159,Tbl3_Pcode2,0),1,COUNTIF(Tbl3_Pcode2,J1159),1),0)-1+MATCH(J1159,Tbl3_Pcode2,0)-1,1)</f>
        <v>#N/A</v>
      </c>
      <c r="N1159" s="96" t="e">
        <f t="array" aca="1" ref="N1159" ca="1">OFFSET(Tbl4_Name4,MATCH(M1159,OFFSET(Tbl4_Admin3PCODE,MATCH(L1159,Tbl4_PCODE3,0),1,COUNTIF(Tbl4_PCODE3,L1159),1),0)-1+MATCH(L1159,Tbl4_PCODE3,0)-1,1)</f>
        <v>#N/A</v>
      </c>
      <c r="O1159" s="96" t="str">
        <f ca="1">IFERROR(VLOOKUP(N1159,PCODE4:LATITUDE,2,FALSE),"")</f>
        <v/>
      </c>
      <c r="P1159" s="96" t="str">
        <f ca="1">IFERROR(VLOOKUP(N1159,PCODE4:LONGITUDE,3,FALSE),"")</f>
        <v/>
      </c>
      <c r="Q1159" s="81"/>
      <c r="R1159" s="80"/>
      <c r="S1159" s="73"/>
      <c r="T1159" s="73"/>
      <c r="U1159" s="73"/>
      <c r="V1159" s="73"/>
      <c r="W1159" s="73"/>
      <c r="X1159" s="73"/>
      <c r="Y1159" s="74">
        <f>SUM(Table1[[#This Row],[Syr]:[Other]])</f>
        <v>0</v>
      </c>
    </row>
    <row r="1160" spans="1:25" ht="15" customHeight="1">
      <c r="A1160" s="78"/>
      <c r="B1160" s="78"/>
      <c r="D1160" s="71"/>
      <c r="G1160" s="71"/>
      <c r="H1160" s="96" t="e">
        <f>INDEX(TblAdmin1[Admin1 Code],MATCH(G1160,TblAdmin1[Tbl1_Admin1],0),1)</f>
        <v>#N/A</v>
      </c>
      <c r="I1160" s="71"/>
      <c r="J1160" s="96" t="e">
        <f t="array" aca="1" ref="J1160" ca="1">OFFSET(Tbl2_Name2,MATCH(I1160,OFFSET(Tbl2_RegionPCODE,MATCH(H1160,Tbl2_Pcode1,0),1,COUNTIF(Tbl2_Pcode1,H1160),1),0)-1+MATCH(H1160,Tbl2_Pcode1,0)-1,1)</f>
        <v>#N/A</v>
      </c>
      <c r="K1160" s="71"/>
      <c r="L1160" s="96" t="e">
        <f t="array" aca="1" ref="L1160" ca="1">OFFSET(Tbl3_Name3,MATCH(K1160,OFFSET(Tbl3_Admin2PCODE,MATCH(J1160,Tbl3_Pcode2,0),1,COUNTIF(Tbl3_Pcode2,J1160),1),0)-1+MATCH(J1160,Tbl3_Pcode2,0)-1,1)</f>
        <v>#N/A</v>
      </c>
      <c r="N1160" s="96" t="e">
        <f t="array" aca="1" ref="N1160" ca="1">OFFSET(Tbl4_Name4,MATCH(M1160,OFFSET(Tbl4_Admin3PCODE,MATCH(L1160,Tbl4_PCODE3,0),1,COUNTIF(Tbl4_PCODE3,L1160),1),0)-1+MATCH(L1160,Tbl4_PCODE3,0)-1,1)</f>
        <v>#N/A</v>
      </c>
      <c r="O1160" s="96" t="str">
        <f ca="1">IFERROR(VLOOKUP(N1160,PCODE4:LATITUDE,2,FALSE),"")</f>
        <v/>
      </c>
      <c r="P1160" s="96" t="str">
        <f ca="1">IFERROR(VLOOKUP(N1160,PCODE4:LONGITUDE,3,FALSE),"")</f>
        <v/>
      </c>
      <c r="Q1160" s="81"/>
      <c r="R1160" s="80"/>
      <c r="S1160" s="73"/>
      <c r="T1160" s="73"/>
      <c r="U1160" s="73"/>
      <c r="V1160" s="73"/>
      <c r="W1160" s="73"/>
      <c r="X1160" s="73"/>
      <c r="Y1160" s="74">
        <f>SUM(Table1[[#This Row],[Syr]:[Other]])</f>
        <v>0</v>
      </c>
    </row>
    <row r="1161" spans="1:25" ht="15" customHeight="1">
      <c r="A1161" s="78"/>
      <c r="B1161" s="78"/>
      <c r="D1161" s="71"/>
      <c r="G1161" s="71"/>
      <c r="H1161" s="96" t="e">
        <f>INDEX(TblAdmin1[Admin1 Code],MATCH(G1161,TblAdmin1[Tbl1_Admin1],0),1)</f>
        <v>#N/A</v>
      </c>
      <c r="I1161" s="71"/>
      <c r="J1161" s="96" t="e">
        <f t="array" aca="1" ref="J1161" ca="1">OFFSET(Tbl2_Name2,MATCH(I1161,OFFSET(Tbl2_RegionPCODE,MATCH(H1161,Tbl2_Pcode1,0),1,COUNTIF(Tbl2_Pcode1,H1161),1),0)-1+MATCH(H1161,Tbl2_Pcode1,0)-1,1)</f>
        <v>#N/A</v>
      </c>
      <c r="K1161" s="71"/>
      <c r="L1161" s="96" t="e">
        <f t="array" aca="1" ref="L1161" ca="1">OFFSET(Tbl3_Name3,MATCH(K1161,OFFSET(Tbl3_Admin2PCODE,MATCH(J1161,Tbl3_Pcode2,0),1,COUNTIF(Tbl3_Pcode2,J1161),1),0)-1+MATCH(J1161,Tbl3_Pcode2,0)-1,1)</f>
        <v>#N/A</v>
      </c>
      <c r="N1161" s="96" t="e">
        <f t="array" aca="1" ref="N1161" ca="1">OFFSET(Tbl4_Name4,MATCH(M1161,OFFSET(Tbl4_Admin3PCODE,MATCH(L1161,Tbl4_PCODE3,0),1,COUNTIF(Tbl4_PCODE3,L1161),1),0)-1+MATCH(L1161,Tbl4_PCODE3,0)-1,1)</f>
        <v>#N/A</v>
      </c>
      <c r="O1161" s="96" t="str">
        <f ca="1">IFERROR(VLOOKUP(N1161,PCODE4:LATITUDE,2,FALSE),"")</f>
        <v/>
      </c>
      <c r="P1161" s="96" t="str">
        <f ca="1">IFERROR(VLOOKUP(N1161,PCODE4:LONGITUDE,3,FALSE),"")</f>
        <v/>
      </c>
      <c r="Q1161" s="81"/>
      <c r="R1161" s="80"/>
      <c r="S1161" s="73"/>
      <c r="T1161" s="73"/>
      <c r="U1161" s="73"/>
      <c r="V1161" s="73"/>
      <c r="W1161" s="73"/>
      <c r="X1161" s="73"/>
      <c r="Y1161" s="74">
        <f>SUM(Table1[[#This Row],[Syr]:[Other]])</f>
        <v>0</v>
      </c>
    </row>
    <row r="1162" spans="1:25" ht="15" customHeight="1">
      <c r="A1162" s="78"/>
      <c r="B1162" s="78"/>
      <c r="D1162" s="71"/>
      <c r="G1162" s="71"/>
      <c r="H1162" s="96" t="e">
        <f>INDEX(TblAdmin1[Admin1 Code],MATCH(G1162,TblAdmin1[Tbl1_Admin1],0),1)</f>
        <v>#N/A</v>
      </c>
      <c r="I1162" s="71"/>
      <c r="J1162" s="96" t="e">
        <f t="array" aca="1" ref="J1162" ca="1">OFFSET(Tbl2_Name2,MATCH(I1162,OFFSET(Tbl2_RegionPCODE,MATCH(H1162,Tbl2_Pcode1,0),1,COUNTIF(Tbl2_Pcode1,H1162),1),0)-1+MATCH(H1162,Tbl2_Pcode1,0)-1,1)</f>
        <v>#N/A</v>
      </c>
      <c r="K1162" s="71"/>
      <c r="L1162" s="96" t="e">
        <f t="array" aca="1" ref="L1162" ca="1">OFFSET(Tbl3_Name3,MATCH(K1162,OFFSET(Tbl3_Admin2PCODE,MATCH(J1162,Tbl3_Pcode2,0),1,COUNTIF(Tbl3_Pcode2,J1162),1),0)-1+MATCH(J1162,Tbl3_Pcode2,0)-1,1)</f>
        <v>#N/A</v>
      </c>
      <c r="N1162" s="96" t="e">
        <f t="array" aca="1" ref="N1162" ca="1">OFFSET(Tbl4_Name4,MATCH(M1162,OFFSET(Tbl4_Admin3PCODE,MATCH(L1162,Tbl4_PCODE3,0),1,COUNTIF(Tbl4_PCODE3,L1162),1),0)-1+MATCH(L1162,Tbl4_PCODE3,0)-1,1)</f>
        <v>#N/A</v>
      </c>
      <c r="O1162" s="96" t="str">
        <f ca="1">IFERROR(VLOOKUP(N1162,PCODE4:LATITUDE,2,FALSE),"")</f>
        <v/>
      </c>
      <c r="P1162" s="96" t="str">
        <f ca="1">IFERROR(VLOOKUP(N1162,PCODE4:LONGITUDE,3,FALSE),"")</f>
        <v/>
      </c>
      <c r="Q1162" s="81"/>
      <c r="R1162" s="80"/>
      <c r="S1162" s="73"/>
      <c r="T1162" s="73"/>
      <c r="U1162" s="73"/>
      <c r="V1162" s="73"/>
      <c r="W1162" s="73"/>
      <c r="X1162" s="73"/>
      <c r="Y1162" s="74">
        <f>SUM(Table1[[#This Row],[Syr]:[Other]])</f>
        <v>0</v>
      </c>
    </row>
    <row r="1163" spans="1:25" ht="15" customHeight="1">
      <c r="A1163" s="78"/>
      <c r="B1163" s="78"/>
      <c r="D1163" s="71"/>
      <c r="G1163" s="71"/>
      <c r="H1163" s="96" t="e">
        <f>INDEX(TblAdmin1[Admin1 Code],MATCH(G1163,TblAdmin1[Tbl1_Admin1],0),1)</f>
        <v>#N/A</v>
      </c>
      <c r="I1163" s="71"/>
      <c r="J1163" s="96" t="e">
        <f t="array" aca="1" ref="J1163" ca="1">OFFSET(Tbl2_Name2,MATCH(I1163,OFFSET(Tbl2_RegionPCODE,MATCH(H1163,Tbl2_Pcode1,0),1,COUNTIF(Tbl2_Pcode1,H1163),1),0)-1+MATCH(H1163,Tbl2_Pcode1,0)-1,1)</f>
        <v>#N/A</v>
      </c>
      <c r="K1163" s="71"/>
      <c r="L1163" s="96" t="e">
        <f t="array" aca="1" ref="L1163" ca="1">OFFSET(Tbl3_Name3,MATCH(K1163,OFFSET(Tbl3_Admin2PCODE,MATCH(J1163,Tbl3_Pcode2,0),1,COUNTIF(Tbl3_Pcode2,J1163),1),0)-1+MATCH(J1163,Tbl3_Pcode2,0)-1,1)</f>
        <v>#N/A</v>
      </c>
      <c r="N1163" s="96" t="e">
        <f t="array" aca="1" ref="N1163" ca="1">OFFSET(Tbl4_Name4,MATCH(M1163,OFFSET(Tbl4_Admin3PCODE,MATCH(L1163,Tbl4_PCODE3,0),1,COUNTIF(Tbl4_PCODE3,L1163),1),0)-1+MATCH(L1163,Tbl4_PCODE3,0)-1,1)</f>
        <v>#N/A</v>
      </c>
      <c r="O1163" s="96" t="str">
        <f ca="1">IFERROR(VLOOKUP(N1163,PCODE4:LATITUDE,2,FALSE),"")</f>
        <v/>
      </c>
      <c r="P1163" s="96" t="str">
        <f ca="1">IFERROR(VLOOKUP(N1163,PCODE4:LONGITUDE,3,FALSE),"")</f>
        <v/>
      </c>
      <c r="Q1163" s="81"/>
      <c r="R1163" s="80"/>
      <c r="S1163" s="73"/>
      <c r="T1163" s="73"/>
      <c r="U1163" s="73"/>
      <c r="V1163" s="73"/>
      <c r="W1163" s="73"/>
      <c r="X1163" s="73"/>
      <c r="Y1163" s="74">
        <f>SUM(Table1[[#This Row],[Syr]:[Other]])</f>
        <v>0</v>
      </c>
    </row>
    <row r="1164" spans="1:25" ht="15" customHeight="1">
      <c r="A1164" s="78"/>
      <c r="B1164" s="78"/>
      <c r="D1164" s="71"/>
      <c r="G1164" s="71"/>
      <c r="H1164" s="96" t="e">
        <f>INDEX(TblAdmin1[Admin1 Code],MATCH(G1164,TblAdmin1[Tbl1_Admin1],0),1)</f>
        <v>#N/A</v>
      </c>
      <c r="I1164" s="71"/>
      <c r="J1164" s="96" t="e">
        <f t="array" aca="1" ref="J1164" ca="1">OFFSET(Tbl2_Name2,MATCH(I1164,OFFSET(Tbl2_RegionPCODE,MATCH(H1164,Tbl2_Pcode1,0),1,COUNTIF(Tbl2_Pcode1,H1164),1),0)-1+MATCH(H1164,Tbl2_Pcode1,0)-1,1)</f>
        <v>#N/A</v>
      </c>
      <c r="K1164" s="71"/>
      <c r="L1164" s="96" t="e">
        <f t="array" aca="1" ref="L1164" ca="1">OFFSET(Tbl3_Name3,MATCH(K1164,OFFSET(Tbl3_Admin2PCODE,MATCH(J1164,Tbl3_Pcode2,0),1,COUNTIF(Tbl3_Pcode2,J1164),1),0)-1+MATCH(J1164,Tbl3_Pcode2,0)-1,1)</f>
        <v>#N/A</v>
      </c>
      <c r="N1164" s="96" t="e">
        <f t="array" aca="1" ref="N1164" ca="1">OFFSET(Tbl4_Name4,MATCH(M1164,OFFSET(Tbl4_Admin3PCODE,MATCH(L1164,Tbl4_PCODE3,0),1,COUNTIF(Tbl4_PCODE3,L1164),1),0)-1+MATCH(L1164,Tbl4_PCODE3,0)-1,1)</f>
        <v>#N/A</v>
      </c>
      <c r="O1164" s="96" t="str">
        <f ca="1">IFERROR(VLOOKUP(N1164,PCODE4:LATITUDE,2,FALSE),"")</f>
        <v/>
      </c>
      <c r="P1164" s="96" t="str">
        <f ca="1">IFERROR(VLOOKUP(N1164,PCODE4:LONGITUDE,3,FALSE),"")</f>
        <v/>
      </c>
      <c r="Q1164" s="81"/>
      <c r="R1164" s="80"/>
      <c r="S1164" s="73"/>
      <c r="T1164" s="73"/>
      <c r="U1164" s="73"/>
      <c r="V1164" s="73"/>
      <c r="W1164" s="73"/>
      <c r="X1164" s="73"/>
      <c r="Y1164" s="74">
        <f>SUM(Table1[[#This Row],[Syr]:[Other]])</f>
        <v>0</v>
      </c>
    </row>
    <row r="1165" spans="1:25" ht="15" customHeight="1">
      <c r="A1165" s="78"/>
      <c r="B1165" s="78"/>
      <c r="D1165" s="71"/>
      <c r="G1165" s="71"/>
      <c r="H1165" s="96" t="e">
        <f>INDEX(TblAdmin1[Admin1 Code],MATCH(G1165,TblAdmin1[Tbl1_Admin1],0),1)</f>
        <v>#N/A</v>
      </c>
      <c r="I1165" s="71"/>
      <c r="J1165" s="96" t="e">
        <f t="array" aca="1" ref="J1165" ca="1">OFFSET(Tbl2_Name2,MATCH(I1165,OFFSET(Tbl2_RegionPCODE,MATCH(H1165,Tbl2_Pcode1,0),1,COUNTIF(Tbl2_Pcode1,H1165),1),0)-1+MATCH(H1165,Tbl2_Pcode1,0)-1,1)</f>
        <v>#N/A</v>
      </c>
      <c r="K1165" s="71"/>
      <c r="L1165" s="96" t="e">
        <f t="array" aca="1" ref="L1165" ca="1">OFFSET(Tbl3_Name3,MATCH(K1165,OFFSET(Tbl3_Admin2PCODE,MATCH(J1165,Tbl3_Pcode2,0),1,COUNTIF(Tbl3_Pcode2,J1165),1),0)-1+MATCH(J1165,Tbl3_Pcode2,0)-1,1)</f>
        <v>#N/A</v>
      </c>
      <c r="N1165" s="96" t="e">
        <f t="array" aca="1" ref="N1165" ca="1">OFFSET(Tbl4_Name4,MATCH(M1165,OFFSET(Tbl4_Admin3PCODE,MATCH(L1165,Tbl4_PCODE3,0),1,COUNTIF(Tbl4_PCODE3,L1165),1),0)-1+MATCH(L1165,Tbl4_PCODE3,0)-1,1)</f>
        <v>#N/A</v>
      </c>
      <c r="O1165" s="96" t="str">
        <f ca="1">IFERROR(VLOOKUP(N1165,PCODE4:LATITUDE,2,FALSE),"")</f>
        <v/>
      </c>
      <c r="P1165" s="96" t="str">
        <f ca="1">IFERROR(VLOOKUP(N1165,PCODE4:LONGITUDE,3,FALSE),"")</f>
        <v/>
      </c>
      <c r="Q1165" s="81"/>
      <c r="R1165" s="80"/>
      <c r="S1165" s="73"/>
      <c r="T1165" s="73"/>
      <c r="U1165" s="73"/>
      <c r="V1165" s="73"/>
      <c r="W1165" s="73"/>
      <c r="X1165" s="73"/>
      <c r="Y1165" s="74">
        <f>SUM(Table1[[#This Row],[Syr]:[Other]])</f>
        <v>0</v>
      </c>
    </row>
    <row r="1166" spans="1:25" ht="15" customHeight="1">
      <c r="A1166" s="78"/>
      <c r="B1166" s="78"/>
      <c r="D1166" s="71"/>
      <c r="G1166" s="71"/>
      <c r="H1166" s="96" t="e">
        <f>INDEX(TblAdmin1[Admin1 Code],MATCH(G1166,TblAdmin1[Tbl1_Admin1],0),1)</f>
        <v>#N/A</v>
      </c>
      <c r="I1166" s="71"/>
      <c r="J1166" s="96" t="e">
        <f t="array" aca="1" ref="J1166" ca="1">OFFSET(Tbl2_Name2,MATCH(I1166,OFFSET(Tbl2_RegionPCODE,MATCH(H1166,Tbl2_Pcode1,0),1,COUNTIF(Tbl2_Pcode1,H1166),1),0)-1+MATCH(H1166,Tbl2_Pcode1,0)-1,1)</f>
        <v>#N/A</v>
      </c>
      <c r="K1166" s="71"/>
      <c r="L1166" s="96" t="e">
        <f t="array" aca="1" ref="L1166" ca="1">OFFSET(Tbl3_Name3,MATCH(K1166,OFFSET(Tbl3_Admin2PCODE,MATCH(J1166,Tbl3_Pcode2,0),1,COUNTIF(Tbl3_Pcode2,J1166),1),0)-1+MATCH(J1166,Tbl3_Pcode2,0)-1,1)</f>
        <v>#N/A</v>
      </c>
      <c r="N1166" s="96" t="e">
        <f t="array" aca="1" ref="N1166" ca="1">OFFSET(Tbl4_Name4,MATCH(M1166,OFFSET(Tbl4_Admin3PCODE,MATCH(L1166,Tbl4_PCODE3,0),1,COUNTIF(Tbl4_PCODE3,L1166),1),0)-1+MATCH(L1166,Tbl4_PCODE3,0)-1,1)</f>
        <v>#N/A</v>
      </c>
      <c r="O1166" s="96" t="str">
        <f ca="1">IFERROR(VLOOKUP(N1166,PCODE4:LATITUDE,2,FALSE),"")</f>
        <v/>
      </c>
      <c r="P1166" s="96" t="str">
        <f ca="1">IFERROR(VLOOKUP(N1166,PCODE4:LONGITUDE,3,FALSE),"")</f>
        <v/>
      </c>
      <c r="Q1166" s="81"/>
      <c r="R1166" s="80"/>
      <c r="S1166" s="73"/>
      <c r="T1166" s="73"/>
      <c r="U1166" s="73"/>
      <c r="V1166" s="73"/>
      <c r="W1166" s="73"/>
      <c r="X1166" s="73"/>
      <c r="Y1166" s="74">
        <f>SUM(Table1[[#This Row],[Syr]:[Other]])</f>
        <v>0</v>
      </c>
    </row>
    <row r="1167" spans="1:25" ht="15" customHeight="1">
      <c r="A1167" s="78"/>
      <c r="B1167" s="78"/>
      <c r="D1167" s="71"/>
      <c r="G1167" s="71"/>
      <c r="H1167" s="96" t="e">
        <f>INDEX(TblAdmin1[Admin1 Code],MATCH(G1167,TblAdmin1[Tbl1_Admin1],0),1)</f>
        <v>#N/A</v>
      </c>
      <c r="I1167" s="71"/>
      <c r="J1167" s="96" t="e">
        <f t="array" aca="1" ref="J1167" ca="1">OFFSET(Tbl2_Name2,MATCH(I1167,OFFSET(Tbl2_RegionPCODE,MATCH(H1167,Tbl2_Pcode1,0),1,COUNTIF(Tbl2_Pcode1,H1167),1),0)-1+MATCH(H1167,Tbl2_Pcode1,0)-1,1)</f>
        <v>#N/A</v>
      </c>
      <c r="K1167" s="71"/>
      <c r="L1167" s="96" t="e">
        <f t="array" aca="1" ref="L1167" ca="1">OFFSET(Tbl3_Name3,MATCH(K1167,OFFSET(Tbl3_Admin2PCODE,MATCH(J1167,Tbl3_Pcode2,0),1,COUNTIF(Tbl3_Pcode2,J1167),1),0)-1+MATCH(J1167,Tbl3_Pcode2,0)-1,1)</f>
        <v>#N/A</v>
      </c>
      <c r="N1167" s="96" t="e">
        <f t="array" aca="1" ref="N1167" ca="1">OFFSET(Tbl4_Name4,MATCH(M1167,OFFSET(Tbl4_Admin3PCODE,MATCH(L1167,Tbl4_PCODE3,0),1,COUNTIF(Tbl4_PCODE3,L1167),1),0)-1+MATCH(L1167,Tbl4_PCODE3,0)-1,1)</f>
        <v>#N/A</v>
      </c>
      <c r="O1167" s="96" t="str">
        <f ca="1">IFERROR(VLOOKUP(N1167,PCODE4:LATITUDE,2,FALSE),"")</f>
        <v/>
      </c>
      <c r="P1167" s="96" t="str">
        <f ca="1">IFERROR(VLOOKUP(N1167,PCODE4:LONGITUDE,3,FALSE),"")</f>
        <v/>
      </c>
      <c r="Q1167" s="81"/>
      <c r="R1167" s="80"/>
      <c r="S1167" s="73"/>
      <c r="T1167" s="73"/>
      <c r="U1167" s="73"/>
      <c r="V1167" s="73"/>
      <c r="W1167" s="73"/>
      <c r="X1167" s="73"/>
      <c r="Y1167" s="74">
        <f>SUM(Table1[[#This Row],[Syr]:[Other]])</f>
        <v>0</v>
      </c>
    </row>
    <row r="1168" spans="1:25" ht="15" customHeight="1">
      <c r="A1168" s="78"/>
      <c r="B1168" s="78"/>
      <c r="D1168" s="71"/>
      <c r="G1168" s="71"/>
      <c r="H1168" s="96" t="e">
        <f>INDEX(TblAdmin1[Admin1 Code],MATCH(G1168,TblAdmin1[Tbl1_Admin1],0),1)</f>
        <v>#N/A</v>
      </c>
      <c r="I1168" s="71"/>
      <c r="J1168" s="96" t="e">
        <f t="array" aca="1" ref="J1168" ca="1">OFFSET(Tbl2_Name2,MATCH(I1168,OFFSET(Tbl2_RegionPCODE,MATCH(H1168,Tbl2_Pcode1,0),1,COUNTIF(Tbl2_Pcode1,H1168),1),0)-1+MATCH(H1168,Tbl2_Pcode1,0)-1,1)</f>
        <v>#N/A</v>
      </c>
      <c r="K1168" s="71"/>
      <c r="L1168" s="96" t="e">
        <f t="array" aca="1" ref="L1168" ca="1">OFFSET(Tbl3_Name3,MATCH(K1168,OFFSET(Tbl3_Admin2PCODE,MATCH(J1168,Tbl3_Pcode2,0),1,COUNTIF(Tbl3_Pcode2,J1168),1),0)-1+MATCH(J1168,Tbl3_Pcode2,0)-1,1)</f>
        <v>#N/A</v>
      </c>
      <c r="N1168" s="96" t="e">
        <f t="array" aca="1" ref="N1168" ca="1">OFFSET(Tbl4_Name4,MATCH(M1168,OFFSET(Tbl4_Admin3PCODE,MATCH(L1168,Tbl4_PCODE3,0),1,COUNTIF(Tbl4_PCODE3,L1168),1),0)-1+MATCH(L1168,Tbl4_PCODE3,0)-1,1)</f>
        <v>#N/A</v>
      </c>
      <c r="O1168" s="96" t="str">
        <f ca="1">IFERROR(VLOOKUP(N1168,PCODE4:LATITUDE,2,FALSE),"")</f>
        <v/>
      </c>
      <c r="P1168" s="96" t="str">
        <f ca="1">IFERROR(VLOOKUP(N1168,PCODE4:LONGITUDE,3,FALSE),"")</f>
        <v/>
      </c>
      <c r="Q1168" s="81"/>
      <c r="R1168" s="80"/>
      <c r="S1168" s="73"/>
      <c r="T1168" s="73"/>
      <c r="U1168" s="73"/>
      <c r="V1168" s="73"/>
      <c r="W1168" s="73"/>
      <c r="X1168" s="73"/>
      <c r="Y1168" s="74">
        <f>SUM(Table1[[#This Row],[Syr]:[Other]])</f>
        <v>0</v>
      </c>
    </row>
    <row r="1169" spans="1:25" ht="15" customHeight="1">
      <c r="A1169" s="78"/>
      <c r="B1169" s="78"/>
      <c r="D1169" s="71"/>
      <c r="G1169" s="71"/>
      <c r="H1169" s="96" t="e">
        <f>INDEX(TblAdmin1[Admin1 Code],MATCH(G1169,TblAdmin1[Tbl1_Admin1],0),1)</f>
        <v>#N/A</v>
      </c>
      <c r="I1169" s="71"/>
      <c r="J1169" s="96" t="e">
        <f t="array" aca="1" ref="J1169" ca="1">OFFSET(Tbl2_Name2,MATCH(I1169,OFFSET(Tbl2_RegionPCODE,MATCH(H1169,Tbl2_Pcode1,0),1,COUNTIF(Tbl2_Pcode1,H1169),1),0)-1+MATCH(H1169,Tbl2_Pcode1,0)-1,1)</f>
        <v>#N/A</v>
      </c>
      <c r="K1169" s="71"/>
      <c r="L1169" s="96" t="e">
        <f t="array" aca="1" ref="L1169" ca="1">OFFSET(Tbl3_Name3,MATCH(K1169,OFFSET(Tbl3_Admin2PCODE,MATCH(J1169,Tbl3_Pcode2,0),1,COUNTIF(Tbl3_Pcode2,J1169),1),0)-1+MATCH(J1169,Tbl3_Pcode2,0)-1,1)</f>
        <v>#N/A</v>
      </c>
      <c r="N1169" s="96" t="e">
        <f t="array" aca="1" ref="N1169" ca="1">OFFSET(Tbl4_Name4,MATCH(M1169,OFFSET(Tbl4_Admin3PCODE,MATCH(L1169,Tbl4_PCODE3,0),1,COUNTIF(Tbl4_PCODE3,L1169),1),0)-1+MATCH(L1169,Tbl4_PCODE3,0)-1,1)</f>
        <v>#N/A</v>
      </c>
      <c r="O1169" s="96" t="str">
        <f ca="1">IFERROR(VLOOKUP(N1169,PCODE4:LATITUDE,2,FALSE),"")</f>
        <v/>
      </c>
      <c r="P1169" s="96" t="str">
        <f ca="1">IFERROR(VLOOKUP(N1169,PCODE4:LONGITUDE,3,FALSE),"")</f>
        <v/>
      </c>
      <c r="Q1169" s="81"/>
      <c r="R1169" s="80"/>
      <c r="S1169" s="73"/>
      <c r="T1169" s="73"/>
      <c r="U1169" s="73"/>
      <c r="V1169" s="73"/>
      <c r="W1169" s="73"/>
      <c r="X1169" s="73"/>
      <c r="Y1169" s="74">
        <f>SUM(Table1[[#This Row],[Syr]:[Other]])</f>
        <v>0</v>
      </c>
    </row>
    <row r="1170" spans="1:25" ht="15" customHeight="1">
      <c r="A1170" s="78"/>
      <c r="B1170" s="78"/>
      <c r="D1170" s="71"/>
      <c r="G1170" s="71"/>
      <c r="H1170" s="96" t="e">
        <f>INDEX(TblAdmin1[Admin1 Code],MATCH(G1170,TblAdmin1[Tbl1_Admin1],0),1)</f>
        <v>#N/A</v>
      </c>
      <c r="I1170" s="71"/>
      <c r="J1170" s="96" t="e">
        <f t="array" aca="1" ref="J1170" ca="1">OFFSET(Tbl2_Name2,MATCH(I1170,OFFSET(Tbl2_RegionPCODE,MATCH(H1170,Tbl2_Pcode1,0),1,COUNTIF(Tbl2_Pcode1,H1170),1),0)-1+MATCH(H1170,Tbl2_Pcode1,0)-1,1)</f>
        <v>#N/A</v>
      </c>
      <c r="K1170" s="71"/>
      <c r="L1170" s="96" t="e">
        <f t="array" aca="1" ref="L1170" ca="1">OFFSET(Tbl3_Name3,MATCH(K1170,OFFSET(Tbl3_Admin2PCODE,MATCH(J1170,Tbl3_Pcode2,0),1,COUNTIF(Tbl3_Pcode2,J1170),1),0)-1+MATCH(J1170,Tbl3_Pcode2,0)-1,1)</f>
        <v>#N/A</v>
      </c>
      <c r="N1170" s="96" t="e">
        <f t="array" aca="1" ref="N1170" ca="1">OFFSET(Tbl4_Name4,MATCH(M1170,OFFSET(Tbl4_Admin3PCODE,MATCH(L1170,Tbl4_PCODE3,0),1,COUNTIF(Tbl4_PCODE3,L1170),1),0)-1+MATCH(L1170,Tbl4_PCODE3,0)-1,1)</f>
        <v>#N/A</v>
      </c>
      <c r="O1170" s="96" t="str">
        <f ca="1">IFERROR(VLOOKUP(N1170,PCODE4:LATITUDE,2,FALSE),"")</f>
        <v/>
      </c>
      <c r="P1170" s="96" t="str">
        <f ca="1">IFERROR(VLOOKUP(N1170,PCODE4:LONGITUDE,3,FALSE),"")</f>
        <v/>
      </c>
      <c r="Q1170" s="81"/>
      <c r="R1170" s="80"/>
      <c r="S1170" s="73"/>
      <c r="T1170" s="73"/>
      <c r="U1170" s="73"/>
      <c r="V1170" s="73"/>
      <c r="W1170" s="73"/>
      <c r="X1170" s="73"/>
      <c r="Y1170" s="74">
        <f>SUM(Table1[[#This Row],[Syr]:[Other]])</f>
        <v>0</v>
      </c>
    </row>
    <row r="1171" spans="1:25" ht="15" customHeight="1">
      <c r="A1171" s="78"/>
      <c r="B1171" s="78"/>
      <c r="D1171" s="71"/>
      <c r="G1171" s="71"/>
      <c r="H1171" s="96" t="e">
        <f>INDEX(TblAdmin1[Admin1 Code],MATCH(G1171,TblAdmin1[Tbl1_Admin1],0),1)</f>
        <v>#N/A</v>
      </c>
      <c r="I1171" s="71"/>
      <c r="J1171" s="96" t="e">
        <f t="array" aca="1" ref="J1171" ca="1">OFFSET(Tbl2_Name2,MATCH(I1171,OFFSET(Tbl2_RegionPCODE,MATCH(H1171,Tbl2_Pcode1,0),1,COUNTIF(Tbl2_Pcode1,H1171),1),0)-1+MATCH(H1171,Tbl2_Pcode1,0)-1,1)</f>
        <v>#N/A</v>
      </c>
      <c r="K1171" s="71"/>
      <c r="L1171" s="96" t="e">
        <f t="array" aca="1" ref="L1171" ca="1">OFFSET(Tbl3_Name3,MATCH(K1171,OFFSET(Tbl3_Admin2PCODE,MATCH(J1171,Tbl3_Pcode2,0),1,COUNTIF(Tbl3_Pcode2,J1171),1),0)-1+MATCH(J1171,Tbl3_Pcode2,0)-1,1)</f>
        <v>#N/A</v>
      </c>
      <c r="N1171" s="96" t="e">
        <f t="array" aca="1" ref="N1171" ca="1">OFFSET(Tbl4_Name4,MATCH(M1171,OFFSET(Tbl4_Admin3PCODE,MATCH(L1171,Tbl4_PCODE3,0),1,COUNTIF(Tbl4_PCODE3,L1171),1),0)-1+MATCH(L1171,Tbl4_PCODE3,0)-1,1)</f>
        <v>#N/A</v>
      </c>
      <c r="O1171" s="96" t="str">
        <f ca="1">IFERROR(VLOOKUP(N1171,PCODE4:LATITUDE,2,FALSE),"")</f>
        <v/>
      </c>
      <c r="P1171" s="96" t="str">
        <f ca="1">IFERROR(VLOOKUP(N1171,PCODE4:LONGITUDE,3,FALSE),"")</f>
        <v/>
      </c>
      <c r="Q1171" s="81"/>
      <c r="R1171" s="80"/>
      <c r="S1171" s="73"/>
      <c r="T1171" s="73"/>
      <c r="U1171" s="73"/>
      <c r="V1171" s="73"/>
      <c r="W1171" s="73"/>
      <c r="X1171" s="73"/>
      <c r="Y1171" s="74">
        <f>SUM(Table1[[#This Row],[Syr]:[Other]])</f>
        <v>0</v>
      </c>
    </row>
    <row r="1172" spans="1:25" ht="15" customHeight="1">
      <c r="A1172" s="78"/>
      <c r="B1172" s="78"/>
      <c r="D1172" s="71"/>
      <c r="G1172" s="71"/>
      <c r="H1172" s="96" t="e">
        <f>INDEX(TblAdmin1[Admin1 Code],MATCH(G1172,TblAdmin1[Tbl1_Admin1],0),1)</f>
        <v>#N/A</v>
      </c>
      <c r="I1172" s="71"/>
      <c r="J1172" s="96" t="e">
        <f t="array" aca="1" ref="J1172" ca="1">OFFSET(Tbl2_Name2,MATCH(I1172,OFFSET(Tbl2_RegionPCODE,MATCH(H1172,Tbl2_Pcode1,0),1,COUNTIF(Tbl2_Pcode1,H1172),1),0)-1+MATCH(H1172,Tbl2_Pcode1,0)-1,1)</f>
        <v>#N/A</v>
      </c>
      <c r="K1172" s="71"/>
      <c r="L1172" s="96" t="e">
        <f t="array" aca="1" ref="L1172" ca="1">OFFSET(Tbl3_Name3,MATCH(K1172,OFFSET(Tbl3_Admin2PCODE,MATCH(J1172,Tbl3_Pcode2,0),1,COUNTIF(Tbl3_Pcode2,J1172),1),0)-1+MATCH(J1172,Tbl3_Pcode2,0)-1,1)</f>
        <v>#N/A</v>
      </c>
      <c r="N1172" s="96" t="e">
        <f t="array" aca="1" ref="N1172" ca="1">OFFSET(Tbl4_Name4,MATCH(M1172,OFFSET(Tbl4_Admin3PCODE,MATCH(L1172,Tbl4_PCODE3,0),1,COUNTIF(Tbl4_PCODE3,L1172),1),0)-1+MATCH(L1172,Tbl4_PCODE3,0)-1,1)</f>
        <v>#N/A</v>
      </c>
      <c r="O1172" s="96" t="str">
        <f ca="1">IFERROR(VLOOKUP(N1172,PCODE4:LATITUDE,2,FALSE),"")</f>
        <v/>
      </c>
      <c r="P1172" s="96" t="str">
        <f ca="1">IFERROR(VLOOKUP(N1172,PCODE4:LONGITUDE,3,FALSE),"")</f>
        <v/>
      </c>
      <c r="Q1172" s="81"/>
      <c r="R1172" s="80"/>
      <c r="S1172" s="73"/>
      <c r="T1172" s="73"/>
      <c r="U1172" s="73"/>
      <c r="V1172" s="73"/>
      <c r="W1172" s="73"/>
      <c r="X1172" s="73"/>
      <c r="Y1172" s="74">
        <f>SUM(Table1[[#This Row],[Syr]:[Other]])</f>
        <v>0</v>
      </c>
    </row>
    <row r="1173" spans="1:25" ht="15" customHeight="1">
      <c r="A1173" s="78"/>
      <c r="B1173" s="78"/>
      <c r="D1173" s="71"/>
      <c r="G1173" s="71"/>
      <c r="H1173" s="96" t="e">
        <f>INDEX(TblAdmin1[Admin1 Code],MATCH(G1173,TblAdmin1[Tbl1_Admin1],0),1)</f>
        <v>#N/A</v>
      </c>
      <c r="I1173" s="71"/>
      <c r="J1173" s="96" t="e">
        <f t="array" aca="1" ref="J1173" ca="1">OFFSET(Tbl2_Name2,MATCH(I1173,OFFSET(Tbl2_RegionPCODE,MATCH(H1173,Tbl2_Pcode1,0),1,COUNTIF(Tbl2_Pcode1,H1173),1),0)-1+MATCH(H1173,Tbl2_Pcode1,0)-1,1)</f>
        <v>#N/A</v>
      </c>
      <c r="K1173" s="71"/>
      <c r="L1173" s="96" t="e">
        <f t="array" aca="1" ref="L1173" ca="1">OFFSET(Tbl3_Name3,MATCH(K1173,OFFSET(Tbl3_Admin2PCODE,MATCH(J1173,Tbl3_Pcode2,0),1,COUNTIF(Tbl3_Pcode2,J1173),1),0)-1+MATCH(J1173,Tbl3_Pcode2,0)-1,1)</f>
        <v>#N/A</v>
      </c>
      <c r="N1173" s="96" t="e">
        <f t="array" aca="1" ref="N1173" ca="1">OFFSET(Tbl4_Name4,MATCH(M1173,OFFSET(Tbl4_Admin3PCODE,MATCH(L1173,Tbl4_PCODE3,0),1,COUNTIF(Tbl4_PCODE3,L1173),1),0)-1+MATCH(L1173,Tbl4_PCODE3,0)-1,1)</f>
        <v>#N/A</v>
      </c>
      <c r="O1173" s="96" t="str">
        <f ca="1">IFERROR(VLOOKUP(N1173,PCODE4:LATITUDE,2,FALSE),"")</f>
        <v/>
      </c>
      <c r="P1173" s="96" t="str">
        <f ca="1">IFERROR(VLOOKUP(N1173,PCODE4:LONGITUDE,3,FALSE),"")</f>
        <v/>
      </c>
      <c r="Q1173" s="81"/>
      <c r="R1173" s="80"/>
      <c r="S1173" s="73"/>
      <c r="T1173" s="73"/>
      <c r="U1173" s="73"/>
      <c r="V1173" s="73"/>
      <c r="W1173" s="73"/>
      <c r="X1173" s="73"/>
      <c r="Y1173" s="74">
        <f>SUM(Table1[[#This Row],[Syr]:[Other]])</f>
        <v>0</v>
      </c>
    </row>
    <row r="1174" spans="1:25" ht="15" customHeight="1">
      <c r="A1174" s="78"/>
      <c r="B1174" s="78"/>
      <c r="D1174" s="71"/>
      <c r="G1174" s="71"/>
      <c r="H1174" s="96" t="e">
        <f>INDEX(TblAdmin1[Admin1 Code],MATCH(G1174,TblAdmin1[Tbl1_Admin1],0),1)</f>
        <v>#N/A</v>
      </c>
      <c r="I1174" s="71"/>
      <c r="J1174" s="96" t="e">
        <f t="array" aca="1" ref="J1174" ca="1">OFFSET(Tbl2_Name2,MATCH(I1174,OFFSET(Tbl2_RegionPCODE,MATCH(H1174,Tbl2_Pcode1,0),1,COUNTIF(Tbl2_Pcode1,H1174),1),0)-1+MATCH(H1174,Tbl2_Pcode1,0)-1,1)</f>
        <v>#N/A</v>
      </c>
      <c r="K1174" s="71"/>
      <c r="L1174" s="96" t="e">
        <f t="array" aca="1" ref="L1174" ca="1">OFFSET(Tbl3_Name3,MATCH(K1174,OFFSET(Tbl3_Admin2PCODE,MATCH(J1174,Tbl3_Pcode2,0),1,COUNTIF(Tbl3_Pcode2,J1174),1),0)-1+MATCH(J1174,Tbl3_Pcode2,0)-1,1)</f>
        <v>#N/A</v>
      </c>
      <c r="N1174" s="96" t="e">
        <f t="array" aca="1" ref="N1174" ca="1">OFFSET(Tbl4_Name4,MATCH(M1174,OFFSET(Tbl4_Admin3PCODE,MATCH(L1174,Tbl4_PCODE3,0),1,COUNTIF(Tbl4_PCODE3,L1174),1),0)-1+MATCH(L1174,Tbl4_PCODE3,0)-1,1)</f>
        <v>#N/A</v>
      </c>
      <c r="O1174" s="96" t="str">
        <f ca="1">IFERROR(VLOOKUP(N1174,PCODE4:LATITUDE,2,FALSE),"")</f>
        <v/>
      </c>
      <c r="P1174" s="96" t="str">
        <f ca="1">IFERROR(VLOOKUP(N1174,PCODE4:LONGITUDE,3,FALSE),"")</f>
        <v/>
      </c>
      <c r="Q1174" s="81"/>
      <c r="R1174" s="80"/>
      <c r="S1174" s="73"/>
      <c r="T1174" s="73"/>
      <c r="U1174" s="73"/>
      <c r="V1174" s="73"/>
      <c r="W1174" s="73"/>
      <c r="X1174" s="73"/>
      <c r="Y1174" s="74">
        <f>SUM(Table1[[#This Row],[Syr]:[Other]])</f>
        <v>0</v>
      </c>
    </row>
    <row r="1175" spans="1:25" ht="15" customHeight="1">
      <c r="A1175" s="78"/>
      <c r="B1175" s="78"/>
      <c r="D1175" s="71"/>
      <c r="G1175" s="71"/>
      <c r="H1175" s="96" t="e">
        <f>INDEX(TblAdmin1[Admin1 Code],MATCH(G1175,TblAdmin1[Tbl1_Admin1],0),1)</f>
        <v>#N/A</v>
      </c>
      <c r="I1175" s="71"/>
      <c r="J1175" s="96" t="e">
        <f t="array" aca="1" ref="J1175" ca="1">OFFSET(Tbl2_Name2,MATCH(I1175,OFFSET(Tbl2_RegionPCODE,MATCH(H1175,Tbl2_Pcode1,0),1,COUNTIF(Tbl2_Pcode1,H1175),1),0)-1+MATCH(H1175,Tbl2_Pcode1,0)-1,1)</f>
        <v>#N/A</v>
      </c>
      <c r="K1175" s="71"/>
      <c r="L1175" s="96" t="e">
        <f t="array" aca="1" ref="L1175" ca="1">OFFSET(Tbl3_Name3,MATCH(K1175,OFFSET(Tbl3_Admin2PCODE,MATCH(J1175,Tbl3_Pcode2,0),1,COUNTIF(Tbl3_Pcode2,J1175),1),0)-1+MATCH(J1175,Tbl3_Pcode2,0)-1,1)</f>
        <v>#N/A</v>
      </c>
      <c r="N1175" s="96" t="e">
        <f t="array" aca="1" ref="N1175" ca="1">OFFSET(Tbl4_Name4,MATCH(M1175,OFFSET(Tbl4_Admin3PCODE,MATCH(L1175,Tbl4_PCODE3,0),1,COUNTIF(Tbl4_PCODE3,L1175),1),0)-1+MATCH(L1175,Tbl4_PCODE3,0)-1,1)</f>
        <v>#N/A</v>
      </c>
      <c r="O1175" s="96" t="str">
        <f ca="1">IFERROR(VLOOKUP(N1175,PCODE4:LATITUDE,2,FALSE),"")</f>
        <v/>
      </c>
      <c r="P1175" s="96" t="str">
        <f ca="1">IFERROR(VLOOKUP(N1175,PCODE4:LONGITUDE,3,FALSE),"")</f>
        <v/>
      </c>
      <c r="Q1175" s="81"/>
      <c r="R1175" s="80"/>
      <c r="S1175" s="73"/>
      <c r="T1175" s="73"/>
      <c r="U1175" s="73"/>
      <c r="V1175" s="73"/>
      <c r="W1175" s="73"/>
      <c r="X1175" s="73"/>
      <c r="Y1175" s="74">
        <f>SUM(Table1[[#This Row],[Syr]:[Other]])</f>
        <v>0</v>
      </c>
    </row>
    <row r="1176" spans="1:25" ht="15" customHeight="1">
      <c r="A1176" s="78"/>
      <c r="B1176" s="78"/>
      <c r="D1176" s="71"/>
      <c r="G1176" s="71"/>
      <c r="H1176" s="96" t="e">
        <f>INDEX(TblAdmin1[Admin1 Code],MATCH(G1176,TblAdmin1[Tbl1_Admin1],0),1)</f>
        <v>#N/A</v>
      </c>
      <c r="I1176" s="71"/>
      <c r="J1176" s="96" t="e">
        <f t="array" aca="1" ref="J1176" ca="1">OFFSET(Tbl2_Name2,MATCH(I1176,OFFSET(Tbl2_RegionPCODE,MATCH(H1176,Tbl2_Pcode1,0),1,COUNTIF(Tbl2_Pcode1,H1176),1),0)-1+MATCH(H1176,Tbl2_Pcode1,0)-1,1)</f>
        <v>#N/A</v>
      </c>
      <c r="K1176" s="71"/>
      <c r="L1176" s="96" t="e">
        <f t="array" aca="1" ref="L1176" ca="1">OFFSET(Tbl3_Name3,MATCH(K1176,OFFSET(Tbl3_Admin2PCODE,MATCH(J1176,Tbl3_Pcode2,0),1,COUNTIF(Tbl3_Pcode2,J1176),1),0)-1+MATCH(J1176,Tbl3_Pcode2,0)-1,1)</f>
        <v>#N/A</v>
      </c>
      <c r="N1176" s="96" t="e">
        <f t="array" aca="1" ref="N1176" ca="1">OFFSET(Tbl4_Name4,MATCH(M1176,OFFSET(Tbl4_Admin3PCODE,MATCH(L1176,Tbl4_PCODE3,0),1,COUNTIF(Tbl4_PCODE3,L1176),1),0)-1+MATCH(L1176,Tbl4_PCODE3,0)-1,1)</f>
        <v>#N/A</v>
      </c>
      <c r="O1176" s="96" t="str">
        <f ca="1">IFERROR(VLOOKUP(N1176,PCODE4:LATITUDE,2,FALSE),"")</f>
        <v/>
      </c>
      <c r="P1176" s="96" t="str">
        <f ca="1">IFERROR(VLOOKUP(N1176,PCODE4:LONGITUDE,3,FALSE),"")</f>
        <v/>
      </c>
      <c r="Q1176" s="81"/>
      <c r="R1176" s="80"/>
      <c r="S1176" s="73"/>
      <c r="T1176" s="73"/>
      <c r="U1176" s="73"/>
      <c r="V1176" s="73"/>
      <c r="W1176" s="73"/>
      <c r="X1176" s="73"/>
      <c r="Y1176" s="74">
        <f>SUM(Table1[[#This Row],[Syr]:[Other]])</f>
        <v>0</v>
      </c>
    </row>
    <row r="1177" spans="1:25" ht="15" customHeight="1">
      <c r="A1177" s="78"/>
      <c r="B1177" s="78"/>
      <c r="D1177" s="71"/>
      <c r="G1177" s="71"/>
      <c r="H1177" s="96" t="e">
        <f>INDEX(TblAdmin1[Admin1 Code],MATCH(G1177,TblAdmin1[Tbl1_Admin1],0),1)</f>
        <v>#N/A</v>
      </c>
      <c r="I1177" s="71"/>
      <c r="J1177" s="96" t="e">
        <f t="array" aca="1" ref="J1177" ca="1">OFFSET(Tbl2_Name2,MATCH(I1177,OFFSET(Tbl2_RegionPCODE,MATCH(H1177,Tbl2_Pcode1,0),1,COUNTIF(Tbl2_Pcode1,H1177),1),0)-1+MATCH(H1177,Tbl2_Pcode1,0)-1,1)</f>
        <v>#N/A</v>
      </c>
      <c r="K1177" s="71"/>
      <c r="L1177" s="96" t="e">
        <f t="array" aca="1" ref="L1177" ca="1">OFFSET(Tbl3_Name3,MATCH(K1177,OFFSET(Tbl3_Admin2PCODE,MATCH(J1177,Tbl3_Pcode2,0),1,COUNTIF(Tbl3_Pcode2,J1177),1),0)-1+MATCH(J1177,Tbl3_Pcode2,0)-1,1)</f>
        <v>#N/A</v>
      </c>
      <c r="N1177" s="96" t="e">
        <f t="array" aca="1" ref="N1177" ca="1">OFFSET(Tbl4_Name4,MATCH(M1177,OFFSET(Tbl4_Admin3PCODE,MATCH(L1177,Tbl4_PCODE3,0),1,COUNTIF(Tbl4_PCODE3,L1177),1),0)-1+MATCH(L1177,Tbl4_PCODE3,0)-1,1)</f>
        <v>#N/A</v>
      </c>
      <c r="O1177" s="96" t="str">
        <f ca="1">IFERROR(VLOOKUP(N1177,PCODE4:LATITUDE,2,FALSE),"")</f>
        <v/>
      </c>
      <c r="P1177" s="96" t="str">
        <f ca="1">IFERROR(VLOOKUP(N1177,PCODE4:LONGITUDE,3,FALSE),"")</f>
        <v/>
      </c>
      <c r="Q1177" s="81"/>
      <c r="R1177" s="80"/>
      <c r="S1177" s="73"/>
      <c r="T1177" s="73"/>
      <c r="U1177" s="73"/>
      <c r="V1177" s="73"/>
      <c r="W1177" s="73"/>
      <c r="X1177" s="73"/>
      <c r="Y1177" s="74">
        <f>SUM(Table1[[#This Row],[Syr]:[Other]])</f>
        <v>0</v>
      </c>
    </row>
    <row r="1178" spans="1:25" ht="15" customHeight="1">
      <c r="A1178" s="78"/>
      <c r="B1178" s="78"/>
      <c r="D1178" s="71"/>
      <c r="G1178" s="71"/>
      <c r="H1178" s="96" t="e">
        <f>INDEX(TblAdmin1[Admin1 Code],MATCH(G1178,TblAdmin1[Tbl1_Admin1],0),1)</f>
        <v>#N/A</v>
      </c>
      <c r="I1178" s="71"/>
      <c r="J1178" s="96" t="e">
        <f t="array" aca="1" ref="J1178" ca="1">OFFSET(Tbl2_Name2,MATCH(I1178,OFFSET(Tbl2_RegionPCODE,MATCH(H1178,Tbl2_Pcode1,0),1,COUNTIF(Tbl2_Pcode1,H1178),1),0)-1+MATCH(H1178,Tbl2_Pcode1,0)-1,1)</f>
        <v>#N/A</v>
      </c>
      <c r="K1178" s="71"/>
      <c r="L1178" s="96" t="e">
        <f t="array" aca="1" ref="L1178" ca="1">OFFSET(Tbl3_Name3,MATCH(K1178,OFFSET(Tbl3_Admin2PCODE,MATCH(J1178,Tbl3_Pcode2,0),1,COUNTIF(Tbl3_Pcode2,J1178),1),0)-1+MATCH(J1178,Tbl3_Pcode2,0)-1,1)</f>
        <v>#N/A</v>
      </c>
      <c r="N1178" s="96" t="e">
        <f t="array" aca="1" ref="N1178" ca="1">OFFSET(Tbl4_Name4,MATCH(M1178,OFFSET(Tbl4_Admin3PCODE,MATCH(L1178,Tbl4_PCODE3,0),1,COUNTIF(Tbl4_PCODE3,L1178),1),0)-1+MATCH(L1178,Tbl4_PCODE3,0)-1,1)</f>
        <v>#N/A</v>
      </c>
      <c r="O1178" s="96" t="str">
        <f ca="1">IFERROR(VLOOKUP(N1178,PCODE4:LATITUDE,2,FALSE),"")</f>
        <v/>
      </c>
      <c r="P1178" s="96" t="str">
        <f ca="1">IFERROR(VLOOKUP(N1178,PCODE4:LONGITUDE,3,FALSE),"")</f>
        <v/>
      </c>
      <c r="Q1178" s="81"/>
      <c r="R1178" s="80"/>
      <c r="S1178" s="73"/>
      <c r="T1178" s="73"/>
      <c r="U1178" s="73"/>
      <c r="V1178" s="73"/>
      <c r="W1178" s="73"/>
      <c r="X1178" s="73"/>
      <c r="Y1178" s="74">
        <f>SUM(Table1[[#This Row],[Syr]:[Other]])</f>
        <v>0</v>
      </c>
    </row>
    <row r="1179" spans="1:25" ht="15" customHeight="1">
      <c r="A1179" s="78"/>
      <c r="B1179" s="78"/>
      <c r="D1179" s="71"/>
      <c r="G1179" s="71"/>
      <c r="H1179" s="96" t="e">
        <f>INDEX(TblAdmin1[Admin1 Code],MATCH(G1179,TblAdmin1[Tbl1_Admin1],0),1)</f>
        <v>#N/A</v>
      </c>
      <c r="I1179" s="71"/>
      <c r="J1179" s="96" t="e">
        <f t="array" aca="1" ref="J1179" ca="1">OFFSET(Tbl2_Name2,MATCH(I1179,OFFSET(Tbl2_RegionPCODE,MATCH(H1179,Tbl2_Pcode1,0),1,COUNTIF(Tbl2_Pcode1,H1179),1),0)-1+MATCH(H1179,Tbl2_Pcode1,0)-1,1)</f>
        <v>#N/A</v>
      </c>
      <c r="K1179" s="71"/>
      <c r="L1179" s="96" t="e">
        <f t="array" aca="1" ref="L1179" ca="1">OFFSET(Tbl3_Name3,MATCH(K1179,OFFSET(Tbl3_Admin2PCODE,MATCH(J1179,Tbl3_Pcode2,0),1,COUNTIF(Tbl3_Pcode2,J1179),1),0)-1+MATCH(J1179,Tbl3_Pcode2,0)-1,1)</f>
        <v>#N/A</v>
      </c>
      <c r="N1179" s="96" t="e">
        <f t="array" aca="1" ref="N1179" ca="1">OFFSET(Tbl4_Name4,MATCH(M1179,OFFSET(Tbl4_Admin3PCODE,MATCH(L1179,Tbl4_PCODE3,0),1,COUNTIF(Tbl4_PCODE3,L1179),1),0)-1+MATCH(L1179,Tbl4_PCODE3,0)-1,1)</f>
        <v>#N/A</v>
      </c>
      <c r="O1179" s="96" t="str">
        <f ca="1">IFERROR(VLOOKUP(N1179,PCODE4:LATITUDE,2,FALSE),"")</f>
        <v/>
      </c>
      <c r="P1179" s="96" t="str">
        <f ca="1">IFERROR(VLOOKUP(N1179,PCODE4:LONGITUDE,3,FALSE),"")</f>
        <v/>
      </c>
      <c r="Q1179" s="81"/>
      <c r="R1179" s="80"/>
      <c r="S1179" s="73"/>
      <c r="T1179" s="73"/>
      <c r="U1179" s="73"/>
      <c r="V1179" s="73"/>
      <c r="W1179" s="73"/>
      <c r="X1179" s="73"/>
      <c r="Y1179" s="74">
        <f>SUM(Table1[[#This Row],[Syr]:[Other]])</f>
        <v>0</v>
      </c>
    </row>
    <row r="1180" spans="1:25" ht="15" customHeight="1">
      <c r="A1180" s="78"/>
      <c r="B1180" s="78"/>
      <c r="D1180" s="71"/>
      <c r="G1180" s="71"/>
      <c r="H1180" s="96" t="e">
        <f>INDEX(TblAdmin1[Admin1 Code],MATCH(G1180,TblAdmin1[Tbl1_Admin1],0),1)</f>
        <v>#N/A</v>
      </c>
      <c r="I1180" s="71"/>
      <c r="J1180" s="96" t="e">
        <f t="array" aca="1" ref="J1180" ca="1">OFFSET(Tbl2_Name2,MATCH(I1180,OFFSET(Tbl2_RegionPCODE,MATCH(H1180,Tbl2_Pcode1,0),1,COUNTIF(Tbl2_Pcode1,H1180),1),0)-1+MATCH(H1180,Tbl2_Pcode1,0)-1,1)</f>
        <v>#N/A</v>
      </c>
      <c r="K1180" s="71"/>
      <c r="L1180" s="96" t="e">
        <f t="array" aca="1" ref="L1180" ca="1">OFFSET(Tbl3_Name3,MATCH(K1180,OFFSET(Tbl3_Admin2PCODE,MATCH(J1180,Tbl3_Pcode2,0),1,COUNTIF(Tbl3_Pcode2,J1180),1),0)-1+MATCH(J1180,Tbl3_Pcode2,0)-1,1)</f>
        <v>#N/A</v>
      </c>
      <c r="N1180" s="96" t="e">
        <f t="array" aca="1" ref="N1180" ca="1">OFFSET(Tbl4_Name4,MATCH(M1180,OFFSET(Tbl4_Admin3PCODE,MATCH(L1180,Tbl4_PCODE3,0),1,COUNTIF(Tbl4_PCODE3,L1180),1),0)-1+MATCH(L1180,Tbl4_PCODE3,0)-1,1)</f>
        <v>#N/A</v>
      </c>
      <c r="O1180" s="96" t="str">
        <f ca="1">IFERROR(VLOOKUP(N1180,PCODE4:LATITUDE,2,FALSE),"")</f>
        <v/>
      </c>
      <c r="P1180" s="96" t="str">
        <f ca="1">IFERROR(VLOOKUP(N1180,PCODE4:LONGITUDE,3,FALSE),"")</f>
        <v/>
      </c>
      <c r="Q1180" s="81"/>
      <c r="R1180" s="80"/>
      <c r="S1180" s="73"/>
      <c r="T1180" s="73"/>
      <c r="U1180" s="73"/>
      <c r="V1180" s="73"/>
      <c r="W1180" s="73"/>
      <c r="X1180" s="73"/>
      <c r="Y1180" s="74">
        <f>SUM(Table1[[#This Row],[Syr]:[Other]])</f>
        <v>0</v>
      </c>
    </row>
    <row r="1181" spans="1:25" ht="15" customHeight="1">
      <c r="A1181" s="78"/>
      <c r="B1181" s="78"/>
      <c r="D1181" s="71"/>
      <c r="G1181" s="71"/>
      <c r="H1181" s="96" t="e">
        <f>INDEX(TblAdmin1[Admin1 Code],MATCH(G1181,TblAdmin1[Tbl1_Admin1],0),1)</f>
        <v>#N/A</v>
      </c>
      <c r="I1181" s="71"/>
      <c r="J1181" s="96" t="e">
        <f t="array" aca="1" ref="J1181" ca="1">OFFSET(Tbl2_Name2,MATCH(I1181,OFFSET(Tbl2_RegionPCODE,MATCH(H1181,Tbl2_Pcode1,0),1,COUNTIF(Tbl2_Pcode1,H1181),1),0)-1+MATCH(H1181,Tbl2_Pcode1,0)-1,1)</f>
        <v>#N/A</v>
      </c>
      <c r="K1181" s="71"/>
      <c r="L1181" s="96" t="e">
        <f t="array" aca="1" ref="L1181" ca="1">OFFSET(Tbl3_Name3,MATCH(K1181,OFFSET(Tbl3_Admin2PCODE,MATCH(J1181,Tbl3_Pcode2,0),1,COUNTIF(Tbl3_Pcode2,J1181),1),0)-1+MATCH(J1181,Tbl3_Pcode2,0)-1,1)</f>
        <v>#N/A</v>
      </c>
      <c r="N1181" s="96" t="e">
        <f t="array" aca="1" ref="N1181" ca="1">OFFSET(Tbl4_Name4,MATCH(M1181,OFFSET(Tbl4_Admin3PCODE,MATCH(L1181,Tbl4_PCODE3,0),1,COUNTIF(Tbl4_PCODE3,L1181),1),0)-1+MATCH(L1181,Tbl4_PCODE3,0)-1,1)</f>
        <v>#N/A</v>
      </c>
      <c r="O1181" s="96" t="str">
        <f ca="1">IFERROR(VLOOKUP(N1181,PCODE4:LATITUDE,2,FALSE),"")</f>
        <v/>
      </c>
      <c r="P1181" s="96" t="str">
        <f ca="1">IFERROR(VLOOKUP(N1181,PCODE4:LONGITUDE,3,FALSE),"")</f>
        <v/>
      </c>
      <c r="Q1181" s="81"/>
      <c r="R1181" s="80"/>
      <c r="S1181" s="73"/>
      <c r="T1181" s="73"/>
      <c r="U1181" s="73"/>
      <c r="V1181" s="73"/>
      <c r="W1181" s="73"/>
      <c r="X1181" s="73"/>
      <c r="Y1181" s="74">
        <f>SUM(Table1[[#This Row],[Syr]:[Other]])</f>
        <v>0</v>
      </c>
    </row>
    <row r="1182" spans="1:25" ht="15" customHeight="1">
      <c r="A1182" s="78"/>
      <c r="B1182" s="78"/>
      <c r="D1182" s="71"/>
      <c r="G1182" s="71"/>
      <c r="H1182" s="96" t="e">
        <f>INDEX(TblAdmin1[Admin1 Code],MATCH(G1182,TblAdmin1[Tbl1_Admin1],0),1)</f>
        <v>#N/A</v>
      </c>
      <c r="I1182" s="71"/>
      <c r="J1182" s="96" t="e">
        <f t="array" aca="1" ref="J1182" ca="1">OFFSET(Tbl2_Name2,MATCH(I1182,OFFSET(Tbl2_RegionPCODE,MATCH(H1182,Tbl2_Pcode1,0),1,COUNTIF(Tbl2_Pcode1,H1182),1),0)-1+MATCH(H1182,Tbl2_Pcode1,0)-1,1)</f>
        <v>#N/A</v>
      </c>
      <c r="K1182" s="71"/>
      <c r="L1182" s="96" t="e">
        <f t="array" aca="1" ref="L1182" ca="1">OFFSET(Tbl3_Name3,MATCH(K1182,OFFSET(Tbl3_Admin2PCODE,MATCH(J1182,Tbl3_Pcode2,0),1,COUNTIF(Tbl3_Pcode2,J1182),1),0)-1+MATCH(J1182,Tbl3_Pcode2,0)-1,1)</f>
        <v>#N/A</v>
      </c>
      <c r="N1182" s="96" t="e">
        <f t="array" aca="1" ref="N1182" ca="1">OFFSET(Tbl4_Name4,MATCH(M1182,OFFSET(Tbl4_Admin3PCODE,MATCH(L1182,Tbl4_PCODE3,0),1,COUNTIF(Tbl4_PCODE3,L1182),1),0)-1+MATCH(L1182,Tbl4_PCODE3,0)-1,1)</f>
        <v>#N/A</v>
      </c>
      <c r="O1182" s="96" t="str">
        <f ca="1">IFERROR(VLOOKUP(N1182,PCODE4:LATITUDE,2,FALSE),"")</f>
        <v/>
      </c>
      <c r="P1182" s="96" t="str">
        <f ca="1">IFERROR(VLOOKUP(N1182,PCODE4:LONGITUDE,3,FALSE),"")</f>
        <v/>
      </c>
      <c r="Q1182" s="81"/>
      <c r="R1182" s="80"/>
      <c r="S1182" s="73"/>
      <c r="T1182" s="73"/>
      <c r="U1182" s="73"/>
      <c r="V1182" s="73"/>
      <c r="W1182" s="73"/>
      <c r="X1182" s="73"/>
      <c r="Y1182" s="74">
        <f>SUM(Table1[[#This Row],[Syr]:[Other]])</f>
        <v>0</v>
      </c>
    </row>
    <row r="1183" spans="1:25" ht="15" customHeight="1">
      <c r="A1183" s="78"/>
      <c r="B1183" s="78"/>
      <c r="D1183" s="71"/>
      <c r="G1183" s="71"/>
      <c r="H1183" s="96" t="e">
        <f>INDEX(TblAdmin1[Admin1 Code],MATCH(G1183,TblAdmin1[Tbl1_Admin1],0),1)</f>
        <v>#N/A</v>
      </c>
      <c r="I1183" s="71"/>
      <c r="J1183" s="96" t="e">
        <f t="array" aca="1" ref="J1183" ca="1">OFFSET(Tbl2_Name2,MATCH(I1183,OFFSET(Tbl2_RegionPCODE,MATCH(H1183,Tbl2_Pcode1,0),1,COUNTIF(Tbl2_Pcode1,H1183),1),0)-1+MATCH(H1183,Tbl2_Pcode1,0)-1,1)</f>
        <v>#N/A</v>
      </c>
      <c r="K1183" s="71"/>
      <c r="L1183" s="96" t="e">
        <f t="array" aca="1" ref="L1183" ca="1">OFFSET(Tbl3_Name3,MATCH(K1183,OFFSET(Tbl3_Admin2PCODE,MATCH(J1183,Tbl3_Pcode2,0),1,COUNTIF(Tbl3_Pcode2,J1183),1),0)-1+MATCH(J1183,Tbl3_Pcode2,0)-1,1)</f>
        <v>#N/A</v>
      </c>
      <c r="N1183" s="96" t="e">
        <f t="array" aca="1" ref="N1183" ca="1">OFFSET(Tbl4_Name4,MATCH(M1183,OFFSET(Tbl4_Admin3PCODE,MATCH(L1183,Tbl4_PCODE3,0),1,COUNTIF(Tbl4_PCODE3,L1183),1),0)-1+MATCH(L1183,Tbl4_PCODE3,0)-1,1)</f>
        <v>#N/A</v>
      </c>
      <c r="O1183" s="96" t="str">
        <f ca="1">IFERROR(VLOOKUP(N1183,PCODE4:LATITUDE,2,FALSE),"")</f>
        <v/>
      </c>
      <c r="P1183" s="96" t="str">
        <f ca="1">IFERROR(VLOOKUP(N1183,PCODE4:LONGITUDE,3,FALSE),"")</f>
        <v/>
      </c>
      <c r="Q1183" s="81"/>
      <c r="R1183" s="80"/>
      <c r="S1183" s="73"/>
      <c r="T1183" s="73"/>
      <c r="U1183" s="73"/>
      <c r="V1183" s="73"/>
      <c r="W1183" s="73"/>
      <c r="X1183" s="73"/>
      <c r="Y1183" s="74">
        <f>SUM(Table1[[#This Row],[Syr]:[Other]])</f>
        <v>0</v>
      </c>
    </row>
    <row r="1184" spans="1:25" ht="15" customHeight="1">
      <c r="A1184" s="78"/>
      <c r="B1184" s="78"/>
      <c r="D1184" s="71"/>
      <c r="G1184" s="71"/>
      <c r="H1184" s="96" t="e">
        <f>INDEX(TblAdmin1[Admin1 Code],MATCH(G1184,TblAdmin1[Tbl1_Admin1],0),1)</f>
        <v>#N/A</v>
      </c>
      <c r="I1184" s="71"/>
      <c r="J1184" s="96" t="e">
        <f t="array" aca="1" ref="J1184" ca="1">OFFSET(Tbl2_Name2,MATCH(I1184,OFFSET(Tbl2_RegionPCODE,MATCH(H1184,Tbl2_Pcode1,0),1,COUNTIF(Tbl2_Pcode1,H1184),1),0)-1+MATCH(H1184,Tbl2_Pcode1,0)-1,1)</f>
        <v>#N/A</v>
      </c>
      <c r="K1184" s="71"/>
      <c r="L1184" s="96" t="e">
        <f t="array" aca="1" ref="L1184" ca="1">OFFSET(Tbl3_Name3,MATCH(K1184,OFFSET(Tbl3_Admin2PCODE,MATCH(J1184,Tbl3_Pcode2,0),1,COUNTIF(Tbl3_Pcode2,J1184),1),0)-1+MATCH(J1184,Tbl3_Pcode2,0)-1,1)</f>
        <v>#N/A</v>
      </c>
      <c r="N1184" s="96" t="e">
        <f t="array" aca="1" ref="N1184" ca="1">OFFSET(Tbl4_Name4,MATCH(M1184,OFFSET(Tbl4_Admin3PCODE,MATCH(L1184,Tbl4_PCODE3,0),1,COUNTIF(Tbl4_PCODE3,L1184),1),0)-1+MATCH(L1184,Tbl4_PCODE3,0)-1,1)</f>
        <v>#N/A</v>
      </c>
      <c r="O1184" s="96" t="str">
        <f ca="1">IFERROR(VLOOKUP(N1184,PCODE4:LATITUDE,2,FALSE),"")</f>
        <v/>
      </c>
      <c r="P1184" s="96" t="str">
        <f ca="1">IFERROR(VLOOKUP(N1184,PCODE4:LONGITUDE,3,FALSE),"")</f>
        <v/>
      </c>
      <c r="Q1184" s="81"/>
      <c r="R1184" s="80"/>
      <c r="S1184" s="73"/>
      <c r="T1184" s="73"/>
      <c r="U1184" s="73"/>
      <c r="V1184" s="73"/>
      <c r="W1184" s="73"/>
      <c r="X1184" s="73"/>
      <c r="Y1184" s="74">
        <f>SUM(Table1[[#This Row],[Syr]:[Other]])</f>
        <v>0</v>
      </c>
    </row>
    <row r="1185" spans="1:25" ht="15" customHeight="1">
      <c r="A1185" s="78"/>
      <c r="B1185" s="78"/>
      <c r="D1185" s="71"/>
      <c r="G1185" s="71"/>
      <c r="H1185" s="96" t="e">
        <f>INDEX(TblAdmin1[Admin1 Code],MATCH(G1185,TblAdmin1[Tbl1_Admin1],0),1)</f>
        <v>#N/A</v>
      </c>
      <c r="I1185" s="71"/>
      <c r="J1185" s="96" t="e">
        <f t="array" aca="1" ref="J1185" ca="1">OFFSET(Tbl2_Name2,MATCH(I1185,OFFSET(Tbl2_RegionPCODE,MATCH(H1185,Tbl2_Pcode1,0),1,COUNTIF(Tbl2_Pcode1,H1185),1),0)-1+MATCH(H1185,Tbl2_Pcode1,0)-1,1)</f>
        <v>#N/A</v>
      </c>
      <c r="K1185" s="71"/>
      <c r="L1185" s="96" t="e">
        <f t="array" aca="1" ref="L1185" ca="1">OFFSET(Tbl3_Name3,MATCH(K1185,OFFSET(Tbl3_Admin2PCODE,MATCH(J1185,Tbl3_Pcode2,0),1,COUNTIF(Tbl3_Pcode2,J1185),1),0)-1+MATCH(J1185,Tbl3_Pcode2,0)-1,1)</f>
        <v>#N/A</v>
      </c>
      <c r="N1185" s="96" t="e">
        <f t="array" aca="1" ref="N1185" ca="1">OFFSET(Tbl4_Name4,MATCH(M1185,OFFSET(Tbl4_Admin3PCODE,MATCH(L1185,Tbl4_PCODE3,0),1,COUNTIF(Tbl4_PCODE3,L1185),1),0)-1+MATCH(L1185,Tbl4_PCODE3,0)-1,1)</f>
        <v>#N/A</v>
      </c>
      <c r="O1185" s="96" t="str">
        <f ca="1">IFERROR(VLOOKUP(N1185,PCODE4:LATITUDE,2,FALSE),"")</f>
        <v/>
      </c>
      <c r="P1185" s="96" t="str">
        <f ca="1">IFERROR(VLOOKUP(N1185,PCODE4:LONGITUDE,3,FALSE),"")</f>
        <v/>
      </c>
      <c r="Q1185" s="81"/>
      <c r="R1185" s="80"/>
      <c r="S1185" s="73"/>
      <c r="T1185" s="73"/>
      <c r="U1185" s="73"/>
      <c r="V1185" s="73"/>
      <c r="W1185" s="73"/>
      <c r="X1185" s="73"/>
      <c r="Y1185" s="74">
        <f>SUM(Table1[[#This Row],[Syr]:[Other]])</f>
        <v>0</v>
      </c>
    </row>
    <row r="1186" spans="1:25" ht="15" customHeight="1">
      <c r="A1186" s="78"/>
      <c r="B1186" s="78"/>
      <c r="D1186" s="71"/>
      <c r="G1186" s="71"/>
      <c r="H1186" s="96" t="e">
        <f>INDEX(TblAdmin1[Admin1 Code],MATCH(G1186,TblAdmin1[Tbl1_Admin1],0),1)</f>
        <v>#N/A</v>
      </c>
      <c r="I1186" s="71"/>
      <c r="J1186" s="96" t="e">
        <f t="array" aca="1" ref="J1186" ca="1">OFFSET(Tbl2_Name2,MATCH(I1186,OFFSET(Tbl2_RegionPCODE,MATCH(H1186,Tbl2_Pcode1,0),1,COUNTIF(Tbl2_Pcode1,H1186),1),0)-1+MATCH(H1186,Tbl2_Pcode1,0)-1,1)</f>
        <v>#N/A</v>
      </c>
      <c r="K1186" s="71"/>
      <c r="L1186" s="96" t="e">
        <f t="array" aca="1" ref="L1186" ca="1">OFFSET(Tbl3_Name3,MATCH(K1186,OFFSET(Tbl3_Admin2PCODE,MATCH(J1186,Tbl3_Pcode2,0),1,COUNTIF(Tbl3_Pcode2,J1186),1),0)-1+MATCH(J1186,Tbl3_Pcode2,0)-1,1)</f>
        <v>#N/A</v>
      </c>
      <c r="N1186" s="96" t="e">
        <f t="array" aca="1" ref="N1186" ca="1">OFFSET(Tbl4_Name4,MATCH(M1186,OFFSET(Tbl4_Admin3PCODE,MATCH(L1186,Tbl4_PCODE3,0),1,COUNTIF(Tbl4_PCODE3,L1186),1),0)-1+MATCH(L1186,Tbl4_PCODE3,0)-1,1)</f>
        <v>#N/A</v>
      </c>
      <c r="O1186" s="96" t="str">
        <f ca="1">IFERROR(VLOOKUP(N1186,PCODE4:LATITUDE,2,FALSE),"")</f>
        <v/>
      </c>
      <c r="P1186" s="96" t="str">
        <f ca="1">IFERROR(VLOOKUP(N1186,PCODE4:LONGITUDE,3,FALSE),"")</f>
        <v/>
      </c>
      <c r="Q1186" s="81"/>
      <c r="R1186" s="80"/>
      <c r="S1186" s="73"/>
      <c r="T1186" s="73"/>
      <c r="U1186" s="73"/>
      <c r="V1186" s="73"/>
      <c r="W1186" s="73"/>
      <c r="X1186" s="73"/>
      <c r="Y1186" s="74">
        <f>SUM(Table1[[#This Row],[Syr]:[Other]])</f>
        <v>0</v>
      </c>
    </row>
    <row r="1187" spans="1:25" ht="15" customHeight="1">
      <c r="A1187" s="78"/>
      <c r="B1187" s="78"/>
      <c r="D1187" s="71"/>
      <c r="G1187" s="71"/>
      <c r="H1187" s="96" t="e">
        <f>INDEX(TblAdmin1[Admin1 Code],MATCH(G1187,TblAdmin1[Tbl1_Admin1],0),1)</f>
        <v>#N/A</v>
      </c>
      <c r="I1187" s="71"/>
      <c r="J1187" s="96" t="e">
        <f t="array" aca="1" ref="J1187" ca="1">OFFSET(Tbl2_Name2,MATCH(I1187,OFFSET(Tbl2_RegionPCODE,MATCH(H1187,Tbl2_Pcode1,0),1,COUNTIF(Tbl2_Pcode1,H1187),1),0)-1+MATCH(H1187,Tbl2_Pcode1,0)-1,1)</f>
        <v>#N/A</v>
      </c>
      <c r="K1187" s="71"/>
      <c r="L1187" s="96" t="e">
        <f t="array" aca="1" ref="L1187" ca="1">OFFSET(Tbl3_Name3,MATCH(K1187,OFFSET(Tbl3_Admin2PCODE,MATCH(J1187,Tbl3_Pcode2,0),1,COUNTIF(Tbl3_Pcode2,J1187),1),0)-1+MATCH(J1187,Tbl3_Pcode2,0)-1,1)</f>
        <v>#N/A</v>
      </c>
      <c r="N1187" s="96" t="e">
        <f t="array" aca="1" ref="N1187" ca="1">OFFSET(Tbl4_Name4,MATCH(M1187,OFFSET(Tbl4_Admin3PCODE,MATCH(L1187,Tbl4_PCODE3,0),1,COUNTIF(Tbl4_PCODE3,L1187),1),0)-1+MATCH(L1187,Tbl4_PCODE3,0)-1,1)</f>
        <v>#N/A</v>
      </c>
      <c r="O1187" s="96" t="str">
        <f ca="1">IFERROR(VLOOKUP(N1187,PCODE4:LATITUDE,2,FALSE),"")</f>
        <v/>
      </c>
      <c r="P1187" s="96" t="str">
        <f ca="1">IFERROR(VLOOKUP(N1187,PCODE4:LONGITUDE,3,FALSE),"")</f>
        <v/>
      </c>
      <c r="Q1187" s="81"/>
      <c r="R1187" s="80"/>
      <c r="S1187" s="73"/>
      <c r="T1187" s="73"/>
      <c r="U1187" s="73"/>
      <c r="V1187" s="73"/>
      <c r="W1187" s="73"/>
      <c r="X1187" s="73"/>
      <c r="Y1187" s="74">
        <f>SUM(Table1[[#This Row],[Syr]:[Other]])</f>
        <v>0</v>
      </c>
    </row>
    <row r="1188" spans="1:25" ht="15" customHeight="1">
      <c r="A1188" s="78"/>
      <c r="B1188" s="78"/>
      <c r="D1188" s="71"/>
      <c r="G1188" s="71"/>
      <c r="H1188" s="96" t="e">
        <f>INDEX(TblAdmin1[Admin1 Code],MATCH(G1188,TblAdmin1[Tbl1_Admin1],0),1)</f>
        <v>#N/A</v>
      </c>
      <c r="I1188" s="71"/>
      <c r="J1188" s="96" t="e">
        <f t="array" aca="1" ref="J1188" ca="1">OFFSET(Tbl2_Name2,MATCH(I1188,OFFSET(Tbl2_RegionPCODE,MATCH(H1188,Tbl2_Pcode1,0),1,COUNTIF(Tbl2_Pcode1,H1188),1),0)-1+MATCH(H1188,Tbl2_Pcode1,0)-1,1)</f>
        <v>#N/A</v>
      </c>
      <c r="K1188" s="71"/>
      <c r="L1188" s="96" t="e">
        <f t="array" aca="1" ref="L1188" ca="1">OFFSET(Tbl3_Name3,MATCH(K1188,OFFSET(Tbl3_Admin2PCODE,MATCH(J1188,Tbl3_Pcode2,0),1,COUNTIF(Tbl3_Pcode2,J1188),1),0)-1+MATCH(J1188,Tbl3_Pcode2,0)-1,1)</f>
        <v>#N/A</v>
      </c>
      <c r="N1188" s="96" t="e">
        <f t="array" aca="1" ref="N1188" ca="1">OFFSET(Tbl4_Name4,MATCH(M1188,OFFSET(Tbl4_Admin3PCODE,MATCH(L1188,Tbl4_PCODE3,0),1,COUNTIF(Tbl4_PCODE3,L1188),1),0)-1+MATCH(L1188,Tbl4_PCODE3,0)-1,1)</f>
        <v>#N/A</v>
      </c>
      <c r="O1188" s="96" t="str">
        <f ca="1">IFERROR(VLOOKUP(N1188,PCODE4:LATITUDE,2,FALSE),"")</f>
        <v/>
      </c>
      <c r="P1188" s="96" t="str">
        <f ca="1">IFERROR(VLOOKUP(N1188,PCODE4:LONGITUDE,3,FALSE),"")</f>
        <v/>
      </c>
      <c r="Q1188" s="81"/>
      <c r="R1188" s="80"/>
      <c r="S1188" s="73"/>
      <c r="T1188" s="73"/>
      <c r="U1188" s="73"/>
      <c r="V1188" s="73"/>
      <c r="W1188" s="73"/>
      <c r="X1188" s="73"/>
      <c r="Y1188" s="74">
        <f>SUM(Table1[[#This Row],[Syr]:[Other]])</f>
        <v>0</v>
      </c>
    </row>
    <row r="1189" spans="1:25" ht="15" customHeight="1">
      <c r="A1189" s="78"/>
      <c r="B1189" s="78"/>
      <c r="D1189" s="71"/>
      <c r="G1189" s="71"/>
      <c r="H1189" s="96" t="e">
        <f>INDEX(TblAdmin1[Admin1 Code],MATCH(G1189,TblAdmin1[Tbl1_Admin1],0),1)</f>
        <v>#N/A</v>
      </c>
      <c r="I1189" s="71"/>
      <c r="J1189" s="96" t="e">
        <f t="array" aca="1" ref="J1189" ca="1">OFFSET(Tbl2_Name2,MATCH(I1189,OFFSET(Tbl2_RegionPCODE,MATCH(H1189,Tbl2_Pcode1,0),1,COUNTIF(Tbl2_Pcode1,H1189),1),0)-1+MATCH(H1189,Tbl2_Pcode1,0)-1,1)</f>
        <v>#N/A</v>
      </c>
      <c r="K1189" s="71"/>
      <c r="L1189" s="96" t="e">
        <f t="array" aca="1" ref="L1189" ca="1">OFFSET(Tbl3_Name3,MATCH(K1189,OFFSET(Tbl3_Admin2PCODE,MATCH(J1189,Tbl3_Pcode2,0),1,COUNTIF(Tbl3_Pcode2,J1189),1),0)-1+MATCH(J1189,Tbl3_Pcode2,0)-1,1)</f>
        <v>#N/A</v>
      </c>
      <c r="N1189" s="96" t="e">
        <f t="array" aca="1" ref="N1189" ca="1">OFFSET(Tbl4_Name4,MATCH(M1189,OFFSET(Tbl4_Admin3PCODE,MATCH(L1189,Tbl4_PCODE3,0),1,COUNTIF(Tbl4_PCODE3,L1189),1),0)-1+MATCH(L1189,Tbl4_PCODE3,0)-1,1)</f>
        <v>#N/A</v>
      </c>
      <c r="O1189" s="96" t="str">
        <f ca="1">IFERROR(VLOOKUP(N1189,PCODE4:LATITUDE,2,FALSE),"")</f>
        <v/>
      </c>
      <c r="P1189" s="96" t="str">
        <f ca="1">IFERROR(VLOOKUP(N1189,PCODE4:LONGITUDE,3,FALSE),"")</f>
        <v/>
      </c>
      <c r="Q1189" s="81"/>
      <c r="R1189" s="80"/>
      <c r="S1189" s="73"/>
      <c r="T1189" s="73"/>
      <c r="U1189" s="73"/>
      <c r="V1189" s="73"/>
      <c r="W1189" s="73"/>
      <c r="X1189" s="73"/>
      <c r="Y1189" s="74">
        <f>SUM(Table1[[#This Row],[Syr]:[Other]])</f>
        <v>0</v>
      </c>
    </row>
    <row r="1190" spans="1:25" ht="15" customHeight="1">
      <c r="A1190" s="78"/>
      <c r="B1190" s="78"/>
      <c r="D1190" s="71"/>
      <c r="G1190" s="71"/>
      <c r="H1190" s="96" t="e">
        <f>INDEX(TblAdmin1[Admin1 Code],MATCH(G1190,TblAdmin1[Tbl1_Admin1],0),1)</f>
        <v>#N/A</v>
      </c>
      <c r="I1190" s="71"/>
      <c r="J1190" s="96" t="e">
        <f t="array" aca="1" ref="J1190" ca="1">OFFSET(Tbl2_Name2,MATCH(I1190,OFFSET(Tbl2_RegionPCODE,MATCH(H1190,Tbl2_Pcode1,0),1,COUNTIF(Tbl2_Pcode1,H1190),1),0)-1+MATCH(H1190,Tbl2_Pcode1,0)-1,1)</f>
        <v>#N/A</v>
      </c>
      <c r="K1190" s="71"/>
      <c r="L1190" s="96" t="e">
        <f t="array" aca="1" ref="L1190" ca="1">OFFSET(Tbl3_Name3,MATCH(K1190,OFFSET(Tbl3_Admin2PCODE,MATCH(J1190,Tbl3_Pcode2,0),1,COUNTIF(Tbl3_Pcode2,J1190),1),0)-1+MATCH(J1190,Tbl3_Pcode2,0)-1,1)</f>
        <v>#N/A</v>
      </c>
      <c r="N1190" s="96" t="e">
        <f t="array" aca="1" ref="N1190" ca="1">OFFSET(Tbl4_Name4,MATCH(M1190,OFFSET(Tbl4_Admin3PCODE,MATCH(L1190,Tbl4_PCODE3,0),1,COUNTIF(Tbl4_PCODE3,L1190),1),0)-1+MATCH(L1190,Tbl4_PCODE3,0)-1,1)</f>
        <v>#N/A</v>
      </c>
      <c r="O1190" s="96" t="str">
        <f ca="1">IFERROR(VLOOKUP(N1190,PCODE4:LATITUDE,2,FALSE),"")</f>
        <v/>
      </c>
      <c r="P1190" s="96" t="str">
        <f ca="1">IFERROR(VLOOKUP(N1190,PCODE4:LONGITUDE,3,FALSE),"")</f>
        <v/>
      </c>
      <c r="Q1190" s="81"/>
      <c r="R1190" s="80"/>
      <c r="S1190" s="73"/>
      <c r="T1190" s="73"/>
      <c r="U1190" s="73"/>
      <c r="V1190" s="73"/>
      <c r="W1190" s="73"/>
      <c r="X1190" s="73"/>
      <c r="Y1190" s="74">
        <f>SUM(Table1[[#This Row],[Syr]:[Other]])</f>
        <v>0</v>
      </c>
    </row>
    <row r="1191" spans="1:25" ht="15" customHeight="1">
      <c r="A1191" s="78"/>
      <c r="B1191" s="78"/>
      <c r="D1191" s="71"/>
      <c r="G1191" s="71"/>
      <c r="H1191" s="96" t="e">
        <f>INDEX(TblAdmin1[Admin1 Code],MATCH(G1191,TblAdmin1[Tbl1_Admin1],0),1)</f>
        <v>#N/A</v>
      </c>
      <c r="I1191" s="71"/>
      <c r="J1191" s="96" t="e">
        <f t="array" aca="1" ref="J1191" ca="1">OFFSET(Tbl2_Name2,MATCH(I1191,OFFSET(Tbl2_RegionPCODE,MATCH(H1191,Tbl2_Pcode1,0),1,COUNTIF(Tbl2_Pcode1,H1191),1),0)-1+MATCH(H1191,Tbl2_Pcode1,0)-1,1)</f>
        <v>#N/A</v>
      </c>
      <c r="K1191" s="71"/>
      <c r="L1191" s="96" t="e">
        <f t="array" aca="1" ref="L1191" ca="1">OFFSET(Tbl3_Name3,MATCH(K1191,OFFSET(Tbl3_Admin2PCODE,MATCH(J1191,Tbl3_Pcode2,0),1,COUNTIF(Tbl3_Pcode2,J1191),1),0)-1+MATCH(J1191,Tbl3_Pcode2,0)-1,1)</f>
        <v>#N/A</v>
      </c>
      <c r="N1191" s="96" t="e">
        <f t="array" aca="1" ref="N1191" ca="1">OFFSET(Tbl4_Name4,MATCH(M1191,OFFSET(Tbl4_Admin3PCODE,MATCH(L1191,Tbl4_PCODE3,0),1,COUNTIF(Tbl4_PCODE3,L1191),1),0)-1+MATCH(L1191,Tbl4_PCODE3,0)-1,1)</f>
        <v>#N/A</v>
      </c>
      <c r="O1191" s="96" t="str">
        <f ca="1">IFERROR(VLOOKUP(N1191,PCODE4:LATITUDE,2,FALSE),"")</f>
        <v/>
      </c>
      <c r="P1191" s="96" t="str">
        <f ca="1">IFERROR(VLOOKUP(N1191,PCODE4:LONGITUDE,3,FALSE),"")</f>
        <v/>
      </c>
      <c r="Q1191" s="81"/>
      <c r="R1191" s="80"/>
      <c r="S1191" s="73"/>
      <c r="T1191" s="73"/>
      <c r="U1191" s="73"/>
      <c r="V1191" s="73"/>
      <c r="W1191" s="73"/>
      <c r="X1191" s="73"/>
      <c r="Y1191" s="74">
        <f>SUM(Table1[[#This Row],[Syr]:[Other]])</f>
        <v>0</v>
      </c>
    </row>
    <row r="1192" spans="1:25" ht="15" customHeight="1">
      <c r="A1192" s="78"/>
      <c r="B1192" s="78"/>
      <c r="D1192" s="71"/>
      <c r="G1192" s="71"/>
      <c r="H1192" s="96" t="e">
        <f>INDEX(TblAdmin1[Admin1 Code],MATCH(G1192,TblAdmin1[Tbl1_Admin1],0),1)</f>
        <v>#N/A</v>
      </c>
      <c r="I1192" s="71"/>
      <c r="J1192" s="96" t="e">
        <f t="array" aca="1" ref="J1192" ca="1">OFFSET(Tbl2_Name2,MATCH(I1192,OFFSET(Tbl2_RegionPCODE,MATCH(H1192,Tbl2_Pcode1,0),1,COUNTIF(Tbl2_Pcode1,H1192),1),0)-1+MATCH(H1192,Tbl2_Pcode1,0)-1,1)</f>
        <v>#N/A</v>
      </c>
      <c r="K1192" s="71"/>
      <c r="L1192" s="96" t="e">
        <f t="array" aca="1" ref="L1192" ca="1">OFFSET(Tbl3_Name3,MATCH(K1192,OFFSET(Tbl3_Admin2PCODE,MATCH(J1192,Tbl3_Pcode2,0),1,COUNTIF(Tbl3_Pcode2,J1192),1),0)-1+MATCH(J1192,Tbl3_Pcode2,0)-1,1)</f>
        <v>#N/A</v>
      </c>
      <c r="N1192" s="96" t="e">
        <f t="array" aca="1" ref="N1192" ca="1">OFFSET(Tbl4_Name4,MATCH(M1192,OFFSET(Tbl4_Admin3PCODE,MATCH(L1192,Tbl4_PCODE3,0),1,COUNTIF(Tbl4_PCODE3,L1192),1),0)-1+MATCH(L1192,Tbl4_PCODE3,0)-1,1)</f>
        <v>#N/A</v>
      </c>
      <c r="O1192" s="96" t="str">
        <f ca="1">IFERROR(VLOOKUP(N1192,PCODE4:LATITUDE,2,FALSE),"")</f>
        <v/>
      </c>
      <c r="P1192" s="96" t="str">
        <f ca="1">IFERROR(VLOOKUP(N1192,PCODE4:LONGITUDE,3,FALSE),"")</f>
        <v/>
      </c>
      <c r="Q1192" s="81"/>
      <c r="R1192" s="80"/>
      <c r="S1192" s="73"/>
      <c r="T1192" s="73"/>
      <c r="U1192" s="73"/>
      <c r="V1192" s="73"/>
      <c r="W1192" s="73"/>
      <c r="X1192" s="73"/>
      <c r="Y1192" s="74">
        <f>SUM(Table1[[#This Row],[Syr]:[Other]])</f>
        <v>0</v>
      </c>
    </row>
    <row r="1193" spans="1:25" ht="15" customHeight="1">
      <c r="A1193" s="78"/>
      <c r="B1193" s="78"/>
      <c r="D1193" s="71"/>
      <c r="G1193" s="71"/>
      <c r="H1193" s="96" t="e">
        <f>INDEX(TblAdmin1[Admin1 Code],MATCH(G1193,TblAdmin1[Tbl1_Admin1],0),1)</f>
        <v>#N/A</v>
      </c>
      <c r="I1193" s="71"/>
      <c r="J1193" s="96" t="e">
        <f t="array" aca="1" ref="J1193" ca="1">OFFSET(Tbl2_Name2,MATCH(I1193,OFFSET(Tbl2_RegionPCODE,MATCH(H1193,Tbl2_Pcode1,0),1,COUNTIF(Tbl2_Pcode1,H1193),1),0)-1+MATCH(H1193,Tbl2_Pcode1,0)-1,1)</f>
        <v>#N/A</v>
      </c>
      <c r="K1193" s="71"/>
      <c r="L1193" s="96" t="e">
        <f t="array" aca="1" ref="L1193" ca="1">OFFSET(Tbl3_Name3,MATCH(K1193,OFFSET(Tbl3_Admin2PCODE,MATCH(J1193,Tbl3_Pcode2,0),1,COUNTIF(Tbl3_Pcode2,J1193),1),0)-1+MATCH(J1193,Tbl3_Pcode2,0)-1,1)</f>
        <v>#N/A</v>
      </c>
      <c r="N1193" s="96" t="e">
        <f t="array" aca="1" ref="N1193" ca="1">OFFSET(Tbl4_Name4,MATCH(M1193,OFFSET(Tbl4_Admin3PCODE,MATCH(L1193,Tbl4_PCODE3,0),1,COUNTIF(Tbl4_PCODE3,L1193),1),0)-1+MATCH(L1193,Tbl4_PCODE3,0)-1,1)</f>
        <v>#N/A</v>
      </c>
      <c r="O1193" s="96" t="str">
        <f ca="1">IFERROR(VLOOKUP(N1193,PCODE4:LATITUDE,2,FALSE),"")</f>
        <v/>
      </c>
      <c r="P1193" s="96" t="str">
        <f ca="1">IFERROR(VLOOKUP(N1193,PCODE4:LONGITUDE,3,FALSE),"")</f>
        <v/>
      </c>
      <c r="Q1193" s="81"/>
      <c r="R1193" s="80"/>
      <c r="S1193" s="73"/>
      <c r="T1193" s="73"/>
      <c r="U1193" s="73"/>
      <c r="V1193" s="73"/>
      <c r="W1193" s="73"/>
      <c r="X1193" s="73"/>
      <c r="Y1193" s="74">
        <f>SUM(Table1[[#This Row],[Syr]:[Other]])</f>
        <v>0</v>
      </c>
    </row>
    <row r="1194" spans="1:25" ht="15" customHeight="1">
      <c r="A1194" s="78"/>
      <c r="B1194" s="78"/>
      <c r="D1194" s="71"/>
      <c r="G1194" s="71"/>
      <c r="H1194" s="96" t="e">
        <f>INDEX(TblAdmin1[Admin1 Code],MATCH(G1194,TblAdmin1[Tbl1_Admin1],0),1)</f>
        <v>#N/A</v>
      </c>
      <c r="I1194" s="71"/>
      <c r="J1194" s="96" t="e">
        <f t="array" aca="1" ref="J1194" ca="1">OFFSET(Tbl2_Name2,MATCH(I1194,OFFSET(Tbl2_RegionPCODE,MATCH(H1194,Tbl2_Pcode1,0),1,COUNTIF(Tbl2_Pcode1,H1194),1),0)-1+MATCH(H1194,Tbl2_Pcode1,0)-1,1)</f>
        <v>#N/A</v>
      </c>
      <c r="K1194" s="71"/>
      <c r="L1194" s="96" t="e">
        <f t="array" aca="1" ref="L1194" ca="1">OFFSET(Tbl3_Name3,MATCH(K1194,OFFSET(Tbl3_Admin2PCODE,MATCH(J1194,Tbl3_Pcode2,0),1,COUNTIF(Tbl3_Pcode2,J1194),1),0)-1+MATCH(J1194,Tbl3_Pcode2,0)-1,1)</f>
        <v>#N/A</v>
      </c>
      <c r="N1194" s="96" t="e">
        <f t="array" aca="1" ref="N1194" ca="1">OFFSET(Tbl4_Name4,MATCH(M1194,OFFSET(Tbl4_Admin3PCODE,MATCH(L1194,Tbl4_PCODE3,0),1,COUNTIF(Tbl4_PCODE3,L1194),1),0)-1+MATCH(L1194,Tbl4_PCODE3,0)-1,1)</f>
        <v>#N/A</v>
      </c>
      <c r="O1194" s="96" t="str">
        <f ca="1">IFERROR(VLOOKUP(N1194,PCODE4:LATITUDE,2,FALSE),"")</f>
        <v/>
      </c>
      <c r="P1194" s="96" t="str">
        <f ca="1">IFERROR(VLOOKUP(N1194,PCODE4:LONGITUDE,3,FALSE),"")</f>
        <v/>
      </c>
      <c r="Q1194" s="81"/>
      <c r="R1194" s="80"/>
      <c r="S1194" s="73"/>
      <c r="T1194" s="73"/>
      <c r="U1194" s="73"/>
      <c r="V1194" s="73"/>
      <c r="W1194" s="73"/>
      <c r="X1194" s="73"/>
      <c r="Y1194" s="74">
        <f>SUM(Table1[[#This Row],[Syr]:[Other]])</f>
        <v>0</v>
      </c>
    </row>
    <row r="1195" spans="1:25" ht="15" customHeight="1">
      <c r="A1195" s="78"/>
      <c r="B1195" s="78"/>
      <c r="D1195" s="71"/>
      <c r="G1195" s="71"/>
      <c r="H1195" s="96" t="e">
        <f>INDEX(TblAdmin1[Admin1 Code],MATCH(G1195,TblAdmin1[Tbl1_Admin1],0),1)</f>
        <v>#N/A</v>
      </c>
      <c r="I1195" s="71"/>
      <c r="J1195" s="96" t="e">
        <f t="array" aca="1" ref="J1195" ca="1">OFFSET(Tbl2_Name2,MATCH(I1195,OFFSET(Tbl2_RegionPCODE,MATCH(H1195,Tbl2_Pcode1,0),1,COUNTIF(Tbl2_Pcode1,H1195),1),0)-1+MATCH(H1195,Tbl2_Pcode1,0)-1,1)</f>
        <v>#N/A</v>
      </c>
      <c r="K1195" s="71"/>
      <c r="L1195" s="96" t="e">
        <f t="array" aca="1" ref="L1195" ca="1">OFFSET(Tbl3_Name3,MATCH(K1195,OFFSET(Tbl3_Admin2PCODE,MATCH(J1195,Tbl3_Pcode2,0),1,COUNTIF(Tbl3_Pcode2,J1195),1),0)-1+MATCH(J1195,Tbl3_Pcode2,0)-1,1)</f>
        <v>#N/A</v>
      </c>
      <c r="N1195" s="96" t="e">
        <f t="array" aca="1" ref="N1195" ca="1">OFFSET(Tbl4_Name4,MATCH(M1195,OFFSET(Tbl4_Admin3PCODE,MATCH(L1195,Tbl4_PCODE3,0),1,COUNTIF(Tbl4_PCODE3,L1195),1),0)-1+MATCH(L1195,Tbl4_PCODE3,0)-1,1)</f>
        <v>#N/A</v>
      </c>
      <c r="O1195" s="96" t="str">
        <f ca="1">IFERROR(VLOOKUP(N1195,PCODE4:LATITUDE,2,FALSE),"")</f>
        <v/>
      </c>
      <c r="P1195" s="96" t="str">
        <f ca="1">IFERROR(VLOOKUP(N1195,PCODE4:LONGITUDE,3,FALSE),"")</f>
        <v/>
      </c>
      <c r="Q1195" s="81"/>
      <c r="R1195" s="80"/>
      <c r="S1195" s="73"/>
      <c r="T1195" s="73"/>
      <c r="U1195" s="73"/>
      <c r="V1195" s="73"/>
      <c r="W1195" s="73"/>
      <c r="X1195" s="73"/>
      <c r="Y1195" s="74">
        <f>SUM(Table1[[#This Row],[Syr]:[Other]])</f>
        <v>0</v>
      </c>
    </row>
    <row r="1196" spans="1:25" ht="15" customHeight="1">
      <c r="A1196" s="78"/>
      <c r="B1196" s="78"/>
      <c r="D1196" s="71"/>
      <c r="G1196" s="71"/>
      <c r="H1196" s="96" t="e">
        <f>INDEX(TblAdmin1[Admin1 Code],MATCH(G1196,TblAdmin1[Tbl1_Admin1],0),1)</f>
        <v>#N/A</v>
      </c>
      <c r="I1196" s="71"/>
      <c r="J1196" s="96" t="e">
        <f t="array" aca="1" ref="J1196" ca="1">OFFSET(Tbl2_Name2,MATCH(I1196,OFFSET(Tbl2_RegionPCODE,MATCH(H1196,Tbl2_Pcode1,0),1,COUNTIF(Tbl2_Pcode1,H1196),1),0)-1+MATCH(H1196,Tbl2_Pcode1,0)-1,1)</f>
        <v>#N/A</v>
      </c>
      <c r="K1196" s="71"/>
      <c r="L1196" s="96" t="e">
        <f t="array" aca="1" ref="L1196" ca="1">OFFSET(Tbl3_Name3,MATCH(K1196,OFFSET(Tbl3_Admin2PCODE,MATCH(J1196,Tbl3_Pcode2,0),1,COUNTIF(Tbl3_Pcode2,J1196),1),0)-1+MATCH(J1196,Tbl3_Pcode2,0)-1,1)</f>
        <v>#N/A</v>
      </c>
      <c r="N1196" s="96" t="e">
        <f t="array" aca="1" ref="N1196" ca="1">OFFSET(Tbl4_Name4,MATCH(M1196,OFFSET(Tbl4_Admin3PCODE,MATCH(L1196,Tbl4_PCODE3,0),1,COUNTIF(Tbl4_PCODE3,L1196),1),0)-1+MATCH(L1196,Tbl4_PCODE3,0)-1,1)</f>
        <v>#N/A</v>
      </c>
      <c r="O1196" s="96" t="str">
        <f ca="1">IFERROR(VLOOKUP(N1196,PCODE4:LATITUDE,2,FALSE),"")</f>
        <v/>
      </c>
      <c r="P1196" s="96" t="str">
        <f ca="1">IFERROR(VLOOKUP(N1196,PCODE4:LONGITUDE,3,FALSE),"")</f>
        <v/>
      </c>
      <c r="Q1196" s="81"/>
      <c r="R1196" s="80"/>
      <c r="S1196" s="73"/>
      <c r="T1196" s="73"/>
      <c r="U1196" s="73"/>
      <c r="V1196" s="73"/>
      <c r="W1196" s="73"/>
      <c r="X1196" s="73"/>
      <c r="Y1196" s="74">
        <f>SUM(Table1[[#This Row],[Syr]:[Other]])</f>
        <v>0</v>
      </c>
    </row>
    <row r="1197" spans="1:25" ht="15" customHeight="1">
      <c r="A1197" s="78"/>
      <c r="B1197" s="78"/>
      <c r="D1197" s="71"/>
      <c r="G1197" s="71"/>
      <c r="H1197" s="96" t="e">
        <f>INDEX(TblAdmin1[Admin1 Code],MATCH(G1197,TblAdmin1[Tbl1_Admin1],0),1)</f>
        <v>#N/A</v>
      </c>
      <c r="I1197" s="71"/>
      <c r="J1197" s="96" t="e">
        <f t="array" aca="1" ref="J1197" ca="1">OFFSET(Tbl2_Name2,MATCH(I1197,OFFSET(Tbl2_RegionPCODE,MATCH(H1197,Tbl2_Pcode1,0),1,COUNTIF(Tbl2_Pcode1,H1197),1),0)-1+MATCH(H1197,Tbl2_Pcode1,0)-1,1)</f>
        <v>#N/A</v>
      </c>
      <c r="K1197" s="71"/>
      <c r="L1197" s="96" t="e">
        <f t="array" aca="1" ref="L1197" ca="1">OFFSET(Tbl3_Name3,MATCH(K1197,OFFSET(Tbl3_Admin2PCODE,MATCH(J1197,Tbl3_Pcode2,0),1,COUNTIF(Tbl3_Pcode2,J1197),1),0)-1+MATCH(J1197,Tbl3_Pcode2,0)-1,1)</f>
        <v>#N/A</v>
      </c>
      <c r="N1197" s="96" t="e">
        <f t="array" aca="1" ref="N1197" ca="1">OFFSET(Tbl4_Name4,MATCH(M1197,OFFSET(Tbl4_Admin3PCODE,MATCH(L1197,Tbl4_PCODE3,0),1,COUNTIF(Tbl4_PCODE3,L1197),1),0)-1+MATCH(L1197,Tbl4_PCODE3,0)-1,1)</f>
        <v>#N/A</v>
      </c>
      <c r="O1197" s="96" t="str">
        <f ca="1">IFERROR(VLOOKUP(N1197,PCODE4:LATITUDE,2,FALSE),"")</f>
        <v/>
      </c>
      <c r="P1197" s="96" t="str">
        <f ca="1">IFERROR(VLOOKUP(N1197,PCODE4:LONGITUDE,3,FALSE),"")</f>
        <v/>
      </c>
      <c r="Q1197" s="81"/>
      <c r="R1197" s="80"/>
      <c r="S1197" s="73"/>
      <c r="T1197" s="73"/>
      <c r="U1197" s="73"/>
      <c r="V1197" s="73"/>
      <c r="W1197" s="73"/>
      <c r="X1197" s="73"/>
      <c r="Y1197" s="74">
        <f>SUM(Table1[[#This Row],[Syr]:[Other]])</f>
        <v>0</v>
      </c>
    </row>
    <row r="1198" spans="1:25" ht="15" customHeight="1">
      <c r="A1198" s="78"/>
      <c r="B1198" s="78"/>
      <c r="D1198" s="71"/>
      <c r="G1198" s="71"/>
      <c r="H1198" s="96" t="e">
        <f>INDEX(TblAdmin1[Admin1 Code],MATCH(G1198,TblAdmin1[Tbl1_Admin1],0),1)</f>
        <v>#N/A</v>
      </c>
      <c r="I1198" s="71"/>
      <c r="J1198" s="96" t="e">
        <f t="array" aca="1" ref="J1198" ca="1">OFFSET(Tbl2_Name2,MATCH(I1198,OFFSET(Tbl2_RegionPCODE,MATCH(H1198,Tbl2_Pcode1,0),1,COUNTIF(Tbl2_Pcode1,H1198),1),0)-1+MATCH(H1198,Tbl2_Pcode1,0)-1,1)</f>
        <v>#N/A</v>
      </c>
      <c r="K1198" s="71"/>
      <c r="L1198" s="96" t="e">
        <f t="array" aca="1" ref="L1198" ca="1">OFFSET(Tbl3_Name3,MATCH(K1198,OFFSET(Tbl3_Admin2PCODE,MATCH(J1198,Tbl3_Pcode2,0),1,COUNTIF(Tbl3_Pcode2,J1198),1),0)-1+MATCH(J1198,Tbl3_Pcode2,0)-1,1)</f>
        <v>#N/A</v>
      </c>
      <c r="N1198" s="96" t="e">
        <f t="array" aca="1" ref="N1198" ca="1">OFFSET(Tbl4_Name4,MATCH(M1198,OFFSET(Tbl4_Admin3PCODE,MATCH(L1198,Tbl4_PCODE3,0),1,COUNTIF(Tbl4_PCODE3,L1198),1),0)-1+MATCH(L1198,Tbl4_PCODE3,0)-1,1)</f>
        <v>#N/A</v>
      </c>
      <c r="O1198" s="96" t="str">
        <f ca="1">IFERROR(VLOOKUP(N1198,PCODE4:LATITUDE,2,FALSE),"")</f>
        <v/>
      </c>
      <c r="P1198" s="96" t="str">
        <f ca="1">IFERROR(VLOOKUP(N1198,PCODE4:LONGITUDE,3,FALSE),"")</f>
        <v/>
      </c>
      <c r="Q1198" s="81"/>
      <c r="R1198" s="80"/>
      <c r="S1198" s="73"/>
      <c r="T1198" s="73"/>
      <c r="U1198" s="73"/>
      <c r="V1198" s="73"/>
      <c r="W1198" s="73"/>
      <c r="X1198" s="73"/>
      <c r="Y1198" s="74">
        <f>SUM(Table1[[#This Row],[Syr]:[Other]])</f>
        <v>0</v>
      </c>
    </row>
    <row r="1199" spans="1:25" ht="15" customHeight="1">
      <c r="A1199" s="78"/>
      <c r="B1199" s="78"/>
      <c r="D1199" s="71"/>
      <c r="G1199" s="71"/>
      <c r="H1199" s="96" t="e">
        <f>INDEX(TblAdmin1[Admin1 Code],MATCH(G1199,TblAdmin1[Tbl1_Admin1],0),1)</f>
        <v>#N/A</v>
      </c>
      <c r="I1199" s="71"/>
      <c r="J1199" s="96" t="e">
        <f t="array" aca="1" ref="J1199" ca="1">OFFSET(Tbl2_Name2,MATCH(I1199,OFFSET(Tbl2_RegionPCODE,MATCH(H1199,Tbl2_Pcode1,0),1,COUNTIF(Tbl2_Pcode1,H1199),1),0)-1+MATCH(H1199,Tbl2_Pcode1,0)-1,1)</f>
        <v>#N/A</v>
      </c>
      <c r="K1199" s="71"/>
      <c r="L1199" s="96" t="e">
        <f t="array" aca="1" ref="L1199" ca="1">OFFSET(Tbl3_Name3,MATCH(K1199,OFFSET(Tbl3_Admin2PCODE,MATCH(J1199,Tbl3_Pcode2,0),1,COUNTIF(Tbl3_Pcode2,J1199),1),0)-1+MATCH(J1199,Tbl3_Pcode2,0)-1,1)</f>
        <v>#N/A</v>
      </c>
      <c r="N1199" s="96" t="e">
        <f t="array" aca="1" ref="N1199" ca="1">OFFSET(Tbl4_Name4,MATCH(M1199,OFFSET(Tbl4_Admin3PCODE,MATCH(L1199,Tbl4_PCODE3,0),1,COUNTIF(Tbl4_PCODE3,L1199),1),0)-1+MATCH(L1199,Tbl4_PCODE3,0)-1,1)</f>
        <v>#N/A</v>
      </c>
      <c r="O1199" s="96" t="str">
        <f ca="1">IFERROR(VLOOKUP(N1199,PCODE4:LATITUDE,2,FALSE),"")</f>
        <v/>
      </c>
      <c r="P1199" s="96" t="str">
        <f ca="1">IFERROR(VLOOKUP(N1199,PCODE4:LONGITUDE,3,FALSE),"")</f>
        <v/>
      </c>
      <c r="Q1199" s="81"/>
      <c r="R1199" s="80"/>
      <c r="S1199" s="73"/>
      <c r="T1199" s="73"/>
      <c r="U1199" s="73"/>
      <c r="V1199" s="73"/>
      <c r="W1199" s="73"/>
      <c r="X1199" s="73"/>
      <c r="Y1199" s="74">
        <f>SUM(Table1[[#This Row],[Syr]:[Other]])</f>
        <v>0</v>
      </c>
    </row>
    <row r="1200" spans="1:25" ht="15" customHeight="1">
      <c r="A1200" s="78"/>
      <c r="B1200" s="78"/>
      <c r="D1200" s="71"/>
      <c r="G1200" s="71"/>
      <c r="H1200" s="96" t="e">
        <f>INDEX(TblAdmin1[Admin1 Code],MATCH(G1200,TblAdmin1[Tbl1_Admin1],0),1)</f>
        <v>#N/A</v>
      </c>
      <c r="I1200" s="71"/>
      <c r="J1200" s="96" t="e">
        <f t="array" aca="1" ref="J1200" ca="1">OFFSET(Tbl2_Name2,MATCH(I1200,OFFSET(Tbl2_RegionPCODE,MATCH(H1200,Tbl2_Pcode1,0),1,COUNTIF(Tbl2_Pcode1,H1200),1),0)-1+MATCH(H1200,Tbl2_Pcode1,0)-1,1)</f>
        <v>#N/A</v>
      </c>
      <c r="K1200" s="71"/>
      <c r="L1200" s="96" t="e">
        <f t="array" aca="1" ref="L1200" ca="1">OFFSET(Tbl3_Name3,MATCH(K1200,OFFSET(Tbl3_Admin2PCODE,MATCH(J1200,Tbl3_Pcode2,0),1,COUNTIF(Tbl3_Pcode2,J1200),1),0)-1+MATCH(J1200,Tbl3_Pcode2,0)-1,1)</f>
        <v>#N/A</v>
      </c>
      <c r="N1200" s="96" t="e">
        <f t="array" aca="1" ref="N1200" ca="1">OFFSET(Tbl4_Name4,MATCH(M1200,OFFSET(Tbl4_Admin3PCODE,MATCH(L1200,Tbl4_PCODE3,0),1,COUNTIF(Tbl4_PCODE3,L1200),1),0)-1+MATCH(L1200,Tbl4_PCODE3,0)-1,1)</f>
        <v>#N/A</v>
      </c>
      <c r="O1200" s="96" t="str">
        <f ca="1">IFERROR(VLOOKUP(N1200,PCODE4:LATITUDE,2,FALSE),"")</f>
        <v/>
      </c>
      <c r="P1200" s="96" t="str">
        <f ca="1">IFERROR(VLOOKUP(N1200,PCODE4:LONGITUDE,3,FALSE),"")</f>
        <v/>
      </c>
      <c r="Q1200" s="81"/>
      <c r="R1200" s="80"/>
      <c r="S1200" s="73"/>
      <c r="T1200" s="73"/>
      <c r="U1200" s="73"/>
      <c r="V1200" s="73"/>
      <c r="W1200" s="73"/>
      <c r="X1200" s="73"/>
      <c r="Y1200" s="74">
        <f>SUM(Table1[[#This Row],[Syr]:[Other]])</f>
        <v>0</v>
      </c>
    </row>
    <row r="1201" spans="1:25" ht="15" customHeight="1">
      <c r="A1201" s="78"/>
      <c r="B1201" s="78"/>
      <c r="D1201" s="71"/>
      <c r="G1201" s="71"/>
      <c r="H1201" s="96" t="e">
        <f>INDEX(TblAdmin1[Admin1 Code],MATCH(G1201,TblAdmin1[Tbl1_Admin1],0),1)</f>
        <v>#N/A</v>
      </c>
      <c r="I1201" s="71"/>
      <c r="J1201" s="96" t="e">
        <f t="array" aca="1" ref="J1201" ca="1">OFFSET(Tbl2_Name2,MATCH(I1201,OFFSET(Tbl2_RegionPCODE,MATCH(H1201,Tbl2_Pcode1,0),1,COUNTIF(Tbl2_Pcode1,H1201),1),0)-1+MATCH(H1201,Tbl2_Pcode1,0)-1,1)</f>
        <v>#N/A</v>
      </c>
      <c r="K1201" s="71"/>
      <c r="L1201" s="96" t="e">
        <f t="array" aca="1" ref="L1201" ca="1">OFFSET(Tbl3_Name3,MATCH(K1201,OFFSET(Tbl3_Admin2PCODE,MATCH(J1201,Tbl3_Pcode2,0),1,COUNTIF(Tbl3_Pcode2,J1201),1),0)-1+MATCH(J1201,Tbl3_Pcode2,0)-1,1)</f>
        <v>#N/A</v>
      </c>
      <c r="N1201" s="96" t="e">
        <f t="array" aca="1" ref="N1201" ca="1">OFFSET(Tbl4_Name4,MATCH(M1201,OFFSET(Tbl4_Admin3PCODE,MATCH(L1201,Tbl4_PCODE3,0),1,COUNTIF(Tbl4_PCODE3,L1201),1),0)-1+MATCH(L1201,Tbl4_PCODE3,0)-1,1)</f>
        <v>#N/A</v>
      </c>
      <c r="O1201" s="96" t="str">
        <f ca="1">IFERROR(VLOOKUP(N1201,PCODE4:LATITUDE,2,FALSE),"")</f>
        <v/>
      </c>
      <c r="P1201" s="96" t="str">
        <f ca="1">IFERROR(VLOOKUP(N1201,PCODE4:LONGITUDE,3,FALSE),"")</f>
        <v/>
      </c>
      <c r="Q1201" s="81"/>
      <c r="R1201" s="80"/>
      <c r="S1201" s="73"/>
      <c r="T1201" s="73"/>
      <c r="U1201" s="73"/>
      <c r="V1201" s="73"/>
      <c r="W1201" s="73"/>
      <c r="X1201" s="73"/>
      <c r="Y1201" s="74">
        <f>SUM(Table1[[#This Row],[Syr]:[Other]])</f>
        <v>0</v>
      </c>
    </row>
    <row r="1202" spans="1:25" ht="15" customHeight="1">
      <c r="A1202" s="78"/>
      <c r="B1202" s="78"/>
      <c r="D1202" s="71"/>
      <c r="G1202" s="71"/>
      <c r="H1202" s="96" t="e">
        <f>INDEX(TblAdmin1[Admin1 Code],MATCH(G1202,TblAdmin1[Tbl1_Admin1],0),1)</f>
        <v>#N/A</v>
      </c>
      <c r="I1202" s="71"/>
      <c r="J1202" s="96" t="e">
        <f t="array" aca="1" ref="J1202" ca="1">OFFSET(Tbl2_Name2,MATCH(I1202,OFFSET(Tbl2_RegionPCODE,MATCH(H1202,Tbl2_Pcode1,0),1,COUNTIF(Tbl2_Pcode1,H1202),1),0)-1+MATCH(H1202,Tbl2_Pcode1,0)-1,1)</f>
        <v>#N/A</v>
      </c>
      <c r="K1202" s="71"/>
      <c r="L1202" s="96" t="e">
        <f t="array" aca="1" ref="L1202" ca="1">OFFSET(Tbl3_Name3,MATCH(K1202,OFFSET(Tbl3_Admin2PCODE,MATCH(J1202,Tbl3_Pcode2,0),1,COUNTIF(Tbl3_Pcode2,J1202),1),0)-1+MATCH(J1202,Tbl3_Pcode2,0)-1,1)</f>
        <v>#N/A</v>
      </c>
      <c r="N1202" s="96" t="e">
        <f t="array" aca="1" ref="N1202" ca="1">OFFSET(Tbl4_Name4,MATCH(M1202,OFFSET(Tbl4_Admin3PCODE,MATCH(L1202,Tbl4_PCODE3,0),1,COUNTIF(Tbl4_PCODE3,L1202),1),0)-1+MATCH(L1202,Tbl4_PCODE3,0)-1,1)</f>
        <v>#N/A</v>
      </c>
      <c r="O1202" s="96" t="str">
        <f ca="1">IFERROR(VLOOKUP(N1202,PCODE4:LATITUDE,2,FALSE),"")</f>
        <v/>
      </c>
      <c r="P1202" s="96" t="str">
        <f ca="1">IFERROR(VLOOKUP(N1202,PCODE4:LONGITUDE,3,FALSE),"")</f>
        <v/>
      </c>
      <c r="Q1202" s="81"/>
      <c r="R1202" s="80"/>
      <c r="S1202" s="73"/>
      <c r="T1202" s="73"/>
      <c r="U1202" s="73"/>
      <c r="V1202" s="73"/>
      <c r="W1202" s="73"/>
      <c r="X1202" s="73"/>
      <c r="Y1202" s="74">
        <f>SUM(Table1[[#This Row],[Syr]:[Other]])</f>
        <v>0</v>
      </c>
    </row>
    <row r="1203" spans="1:25" ht="15" customHeight="1">
      <c r="A1203" s="78"/>
      <c r="B1203" s="78"/>
      <c r="D1203" s="71"/>
      <c r="G1203" s="71"/>
      <c r="H1203" s="96" t="e">
        <f>INDEX(TblAdmin1[Admin1 Code],MATCH(G1203,TblAdmin1[Tbl1_Admin1],0),1)</f>
        <v>#N/A</v>
      </c>
      <c r="I1203" s="71"/>
      <c r="J1203" s="96" t="e">
        <f t="array" aca="1" ref="J1203" ca="1">OFFSET(Tbl2_Name2,MATCH(I1203,OFFSET(Tbl2_RegionPCODE,MATCH(H1203,Tbl2_Pcode1,0),1,COUNTIF(Tbl2_Pcode1,H1203),1),0)-1+MATCH(H1203,Tbl2_Pcode1,0)-1,1)</f>
        <v>#N/A</v>
      </c>
      <c r="K1203" s="71"/>
      <c r="L1203" s="96" t="e">
        <f t="array" aca="1" ref="L1203" ca="1">OFFSET(Tbl3_Name3,MATCH(K1203,OFFSET(Tbl3_Admin2PCODE,MATCH(J1203,Tbl3_Pcode2,0),1,COUNTIF(Tbl3_Pcode2,J1203),1),0)-1+MATCH(J1203,Tbl3_Pcode2,0)-1,1)</f>
        <v>#N/A</v>
      </c>
      <c r="N1203" s="96" t="e">
        <f t="array" aca="1" ref="N1203" ca="1">OFFSET(Tbl4_Name4,MATCH(M1203,OFFSET(Tbl4_Admin3PCODE,MATCH(L1203,Tbl4_PCODE3,0),1,COUNTIF(Tbl4_PCODE3,L1203),1),0)-1+MATCH(L1203,Tbl4_PCODE3,0)-1,1)</f>
        <v>#N/A</v>
      </c>
      <c r="O1203" s="96" t="str">
        <f ca="1">IFERROR(VLOOKUP(N1203,PCODE4:LATITUDE,2,FALSE),"")</f>
        <v/>
      </c>
      <c r="P1203" s="96" t="str">
        <f ca="1">IFERROR(VLOOKUP(N1203,PCODE4:LONGITUDE,3,FALSE),"")</f>
        <v/>
      </c>
      <c r="Q1203" s="81"/>
      <c r="R1203" s="80"/>
      <c r="S1203" s="73"/>
      <c r="T1203" s="73"/>
      <c r="U1203" s="73"/>
      <c r="V1203" s="73"/>
      <c r="W1203" s="73"/>
      <c r="X1203" s="73"/>
      <c r="Y1203" s="74">
        <f>SUM(Table1[[#This Row],[Syr]:[Other]])</f>
        <v>0</v>
      </c>
    </row>
    <row r="1204" spans="1:25" ht="15" customHeight="1">
      <c r="A1204" s="78"/>
      <c r="B1204" s="78"/>
      <c r="D1204" s="71"/>
      <c r="G1204" s="71"/>
      <c r="H1204" s="96" t="e">
        <f>INDEX(TblAdmin1[Admin1 Code],MATCH(G1204,TblAdmin1[Tbl1_Admin1],0),1)</f>
        <v>#N/A</v>
      </c>
      <c r="I1204" s="71"/>
      <c r="J1204" s="96" t="e">
        <f t="array" aca="1" ref="J1204" ca="1">OFFSET(Tbl2_Name2,MATCH(I1204,OFFSET(Tbl2_RegionPCODE,MATCH(H1204,Tbl2_Pcode1,0),1,COUNTIF(Tbl2_Pcode1,H1204),1),0)-1+MATCH(H1204,Tbl2_Pcode1,0)-1,1)</f>
        <v>#N/A</v>
      </c>
      <c r="K1204" s="71"/>
      <c r="L1204" s="96" t="e">
        <f t="array" aca="1" ref="L1204" ca="1">OFFSET(Tbl3_Name3,MATCH(K1204,OFFSET(Tbl3_Admin2PCODE,MATCH(J1204,Tbl3_Pcode2,0),1,COUNTIF(Tbl3_Pcode2,J1204),1),0)-1+MATCH(J1204,Tbl3_Pcode2,0)-1,1)</f>
        <v>#N/A</v>
      </c>
      <c r="N1204" s="96" t="e">
        <f t="array" aca="1" ref="N1204" ca="1">OFFSET(Tbl4_Name4,MATCH(M1204,OFFSET(Tbl4_Admin3PCODE,MATCH(L1204,Tbl4_PCODE3,0),1,COUNTIF(Tbl4_PCODE3,L1204),1),0)-1+MATCH(L1204,Tbl4_PCODE3,0)-1,1)</f>
        <v>#N/A</v>
      </c>
      <c r="O1204" s="96" t="str">
        <f ca="1">IFERROR(VLOOKUP(N1204,PCODE4:LATITUDE,2,FALSE),"")</f>
        <v/>
      </c>
      <c r="P1204" s="96" t="str">
        <f ca="1">IFERROR(VLOOKUP(N1204,PCODE4:LONGITUDE,3,FALSE),"")</f>
        <v/>
      </c>
      <c r="Q1204" s="81"/>
      <c r="R1204" s="80"/>
      <c r="S1204" s="73"/>
      <c r="T1204" s="73"/>
      <c r="U1204" s="73"/>
      <c r="V1204" s="73"/>
      <c r="W1204" s="73"/>
      <c r="X1204" s="73"/>
      <c r="Y1204" s="74">
        <f>SUM(Table1[[#This Row],[Syr]:[Other]])</f>
        <v>0</v>
      </c>
    </row>
    <row r="1205" spans="1:25" ht="15" customHeight="1">
      <c r="A1205" s="78"/>
      <c r="B1205" s="78"/>
      <c r="D1205" s="71"/>
      <c r="G1205" s="71"/>
      <c r="H1205" s="96" t="e">
        <f>INDEX(TblAdmin1[Admin1 Code],MATCH(G1205,TblAdmin1[Tbl1_Admin1],0),1)</f>
        <v>#N/A</v>
      </c>
      <c r="I1205" s="71"/>
      <c r="J1205" s="96" t="e">
        <f t="array" aca="1" ref="J1205" ca="1">OFFSET(Tbl2_Name2,MATCH(I1205,OFFSET(Tbl2_RegionPCODE,MATCH(H1205,Tbl2_Pcode1,0),1,COUNTIF(Tbl2_Pcode1,H1205),1),0)-1+MATCH(H1205,Tbl2_Pcode1,0)-1,1)</f>
        <v>#N/A</v>
      </c>
      <c r="K1205" s="71"/>
      <c r="L1205" s="96" t="e">
        <f t="array" aca="1" ref="L1205" ca="1">OFFSET(Tbl3_Name3,MATCH(K1205,OFFSET(Tbl3_Admin2PCODE,MATCH(J1205,Tbl3_Pcode2,0),1,COUNTIF(Tbl3_Pcode2,J1205),1),0)-1+MATCH(J1205,Tbl3_Pcode2,0)-1,1)</f>
        <v>#N/A</v>
      </c>
      <c r="N1205" s="96" t="e">
        <f t="array" aca="1" ref="N1205" ca="1">OFFSET(Tbl4_Name4,MATCH(M1205,OFFSET(Tbl4_Admin3PCODE,MATCH(L1205,Tbl4_PCODE3,0),1,COUNTIF(Tbl4_PCODE3,L1205),1),0)-1+MATCH(L1205,Tbl4_PCODE3,0)-1,1)</f>
        <v>#N/A</v>
      </c>
      <c r="O1205" s="96" t="str">
        <f ca="1">IFERROR(VLOOKUP(N1205,PCODE4:LATITUDE,2,FALSE),"")</f>
        <v/>
      </c>
      <c r="P1205" s="96" t="str">
        <f ca="1">IFERROR(VLOOKUP(N1205,PCODE4:LONGITUDE,3,FALSE),"")</f>
        <v/>
      </c>
      <c r="Q1205" s="81"/>
      <c r="R1205" s="80"/>
      <c r="S1205" s="73"/>
      <c r="T1205" s="73"/>
      <c r="U1205" s="73"/>
      <c r="V1205" s="73"/>
      <c r="W1205" s="73"/>
      <c r="X1205" s="73"/>
      <c r="Y1205" s="74">
        <f>SUM(Table1[[#This Row],[Syr]:[Other]])</f>
        <v>0</v>
      </c>
    </row>
    <row r="1206" spans="1:25" ht="15" customHeight="1">
      <c r="A1206" s="78"/>
      <c r="B1206" s="78"/>
      <c r="D1206" s="71"/>
      <c r="G1206" s="71"/>
      <c r="H1206" s="96" t="e">
        <f>INDEX(TblAdmin1[Admin1 Code],MATCH(G1206,TblAdmin1[Tbl1_Admin1],0),1)</f>
        <v>#N/A</v>
      </c>
      <c r="I1206" s="71"/>
      <c r="J1206" s="96" t="e">
        <f t="array" aca="1" ref="J1206" ca="1">OFFSET(Tbl2_Name2,MATCH(I1206,OFFSET(Tbl2_RegionPCODE,MATCH(H1206,Tbl2_Pcode1,0),1,COUNTIF(Tbl2_Pcode1,H1206),1),0)-1+MATCH(H1206,Tbl2_Pcode1,0)-1,1)</f>
        <v>#N/A</v>
      </c>
      <c r="K1206" s="71"/>
      <c r="L1206" s="96" t="e">
        <f t="array" aca="1" ref="L1206" ca="1">OFFSET(Tbl3_Name3,MATCH(K1206,OFFSET(Tbl3_Admin2PCODE,MATCH(J1206,Tbl3_Pcode2,0),1,COUNTIF(Tbl3_Pcode2,J1206),1),0)-1+MATCH(J1206,Tbl3_Pcode2,0)-1,1)</f>
        <v>#N/A</v>
      </c>
      <c r="N1206" s="96" t="e">
        <f t="array" aca="1" ref="N1206" ca="1">OFFSET(Tbl4_Name4,MATCH(M1206,OFFSET(Tbl4_Admin3PCODE,MATCH(L1206,Tbl4_PCODE3,0),1,COUNTIF(Tbl4_PCODE3,L1206),1),0)-1+MATCH(L1206,Tbl4_PCODE3,0)-1,1)</f>
        <v>#N/A</v>
      </c>
      <c r="O1206" s="96" t="str">
        <f ca="1">IFERROR(VLOOKUP(N1206,PCODE4:LATITUDE,2,FALSE),"")</f>
        <v/>
      </c>
      <c r="P1206" s="96" t="str">
        <f ca="1">IFERROR(VLOOKUP(N1206,PCODE4:LONGITUDE,3,FALSE),"")</f>
        <v/>
      </c>
      <c r="Q1206" s="81"/>
      <c r="R1206" s="80"/>
      <c r="S1206" s="73"/>
      <c r="T1206" s="73"/>
      <c r="U1206" s="73"/>
      <c r="V1206" s="73"/>
      <c r="W1206" s="73"/>
      <c r="X1206" s="73"/>
      <c r="Y1206" s="74">
        <f>SUM(Table1[[#This Row],[Syr]:[Other]])</f>
        <v>0</v>
      </c>
    </row>
    <row r="1207" spans="1:25" ht="15" customHeight="1">
      <c r="A1207" s="78"/>
      <c r="B1207" s="78"/>
      <c r="D1207" s="71"/>
      <c r="G1207" s="71"/>
      <c r="H1207" s="96" t="e">
        <f>INDEX(TblAdmin1[Admin1 Code],MATCH(G1207,TblAdmin1[Tbl1_Admin1],0),1)</f>
        <v>#N/A</v>
      </c>
      <c r="I1207" s="71"/>
      <c r="J1207" s="96" t="e">
        <f t="array" aca="1" ref="J1207" ca="1">OFFSET(Tbl2_Name2,MATCH(I1207,OFFSET(Tbl2_RegionPCODE,MATCH(H1207,Tbl2_Pcode1,0),1,COUNTIF(Tbl2_Pcode1,H1207),1),0)-1+MATCH(H1207,Tbl2_Pcode1,0)-1,1)</f>
        <v>#N/A</v>
      </c>
      <c r="K1207" s="71"/>
      <c r="L1207" s="96" t="e">
        <f t="array" aca="1" ref="L1207" ca="1">OFFSET(Tbl3_Name3,MATCH(K1207,OFFSET(Tbl3_Admin2PCODE,MATCH(J1207,Tbl3_Pcode2,0),1,COUNTIF(Tbl3_Pcode2,J1207),1),0)-1+MATCH(J1207,Tbl3_Pcode2,0)-1,1)</f>
        <v>#N/A</v>
      </c>
      <c r="N1207" s="96" t="e">
        <f t="array" aca="1" ref="N1207" ca="1">OFFSET(Tbl4_Name4,MATCH(M1207,OFFSET(Tbl4_Admin3PCODE,MATCH(L1207,Tbl4_PCODE3,0),1,COUNTIF(Tbl4_PCODE3,L1207),1),0)-1+MATCH(L1207,Tbl4_PCODE3,0)-1,1)</f>
        <v>#N/A</v>
      </c>
      <c r="O1207" s="96" t="str">
        <f ca="1">IFERROR(VLOOKUP(N1207,PCODE4:LATITUDE,2,FALSE),"")</f>
        <v/>
      </c>
      <c r="P1207" s="96" t="str">
        <f ca="1">IFERROR(VLOOKUP(N1207,PCODE4:LONGITUDE,3,FALSE),"")</f>
        <v/>
      </c>
      <c r="Q1207" s="81"/>
      <c r="R1207" s="80"/>
      <c r="S1207" s="73"/>
      <c r="T1207" s="73"/>
      <c r="U1207" s="73"/>
      <c r="V1207" s="73"/>
      <c r="W1207" s="73"/>
      <c r="X1207" s="73"/>
      <c r="Y1207" s="74">
        <f>SUM(Table1[[#This Row],[Syr]:[Other]])</f>
        <v>0</v>
      </c>
    </row>
    <row r="1208" spans="1:25" ht="15" customHeight="1">
      <c r="A1208" s="78"/>
      <c r="B1208" s="78"/>
      <c r="D1208" s="71"/>
      <c r="G1208" s="71"/>
      <c r="H1208" s="96" t="e">
        <f>INDEX(TblAdmin1[Admin1 Code],MATCH(G1208,TblAdmin1[Tbl1_Admin1],0),1)</f>
        <v>#N/A</v>
      </c>
      <c r="I1208" s="71"/>
      <c r="J1208" s="96" t="e">
        <f t="array" aca="1" ref="J1208" ca="1">OFFSET(Tbl2_Name2,MATCH(I1208,OFFSET(Tbl2_RegionPCODE,MATCH(H1208,Tbl2_Pcode1,0),1,COUNTIF(Tbl2_Pcode1,H1208),1),0)-1+MATCH(H1208,Tbl2_Pcode1,0)-1,1)</f>
        <v>#N/A</v>
      </c>
      <c r="K1208" s="71"/>
      <c r="L1208" s="96" t="e">
        <f t="array" aca="1" ref="L1208" ca="1">OFFSET(Tbl3_Name3,MATCH(K1208,OFFSET(Tbl3_Admin2PCODE,MATCH(J1208,Tbl3_Pcode2,0),1,COUNTIF(Tbl3_Pcode2,J1208),1),0)-1+MATCH(J1208,Tbl3_Pcode2,0)-1,1)</f>
        <v>#N/A</v>
      </c>
      <c r="N1208" s="96" t="e">
        <f t="array" aca="1" ref="N1208" ca="1">OFFSET(Tbl4_Name4,MATCH(M1208,OFFSET(Tbl4_Admin3PCODE,MATCH(L1208,Tbl4_PCODE3,0),1,COUNTIF(Tbl4_PCODE3,L1208),1),0)-1+MATCH(L1208,Tbl4_PCODE3,0)-1,1)</f>
        <v>#N/A</v>
      </c>
      <c r="O1208" s="96" t="str">
        <f ca="1">IFERROR(VLOOKUP(N1208,PCODE4:LATITUDE,2,FALSE),"")</f>
        <v/>
      </c>
      <c r="P1208" s="96" t="str">
        <f ca="1">IFERROR(VLOOKUP(N1208,PCODE4:LONGITUDE,3,FALSE),"")</f>
        <v/>
      </c>
      <c r="Q1208" s="81"/>
      <c r="R1208" s="80"/>
      <c r="S1208" s="73"/>
      <c r="T1208" s="73"/>
      <c r="U1208" s="73"/>
      <c r="V1208" s="73"/>
      <c r="W1208" s="73"/>
      <c r="X1208" s="73"/>
      <c r="Y1208" s="74">
        <f>SUM(Table1[[#This Row],[Syr]:[Other]])</f>
        <v>0</v>
      </c>
    </row>
    <row r="1209" spans="1:25" ht="15" customHeight="1">
      <c r="A1209" s="78"/>
      <c r="B1209" s="78"/>
      <c r="D1209" s="71"/>
      <c r="G1209" s="71"/>
      <c r="H1209" s="96" t="e">
        <f>INDEX(TblAdmin1[Admin1 Code],MATCH(G1209,TblAdmin1[Tbl1_Admin1],0),1)</f>
        <v>#N/A</v>
      </c>
      <c r="I1209" s="71"/>
      <c r="J1209" s="96" t="e">
        <f t="array" aca="1" ref="J1209" ca="1">OFFSET(Tbl2_Name2,MATCH(I1209,OFFSET(Tbl2_RegionPCODE,MATCH(H1209,Tbl2_Pcode1,0),1,COUNTIF(Tbl2_Pcode1,H1209),1),0)-1+MATCH(H1209,Tbl2_Pcode1,0)-1,1)</f>
        <v>#N/A</v>
      </c>
      <c r="K1209" s="71"/>
      <c r="L1209" s="96" t="e">
        <f t="array" aca="1" ref="L1209" ca="1">OFFSET(Tbl3_Name3,MATCH(K1209,OFFSET(Tbl3_Admin2PCODE,MATCH(J1209,Tbl3_Pcode2,0),1,COUNTIF(Tbl3_Pcode2,J1209),1),0)-1+MATCH(J1209,Tbl3_Pcode2,0)-1,1)</f>
        <v>#N/A</v>
      </c>
      <c r="N1209" s="96" t="e">
        <f t="array" aca="1" ref="N1209" ca="1">OFFSET(Tbl4_Name4,MATCH(M1209,OFFSET(Tbl4_Admin3PCODE,MATCH(L1209,Tbl4_PCODE3,0),1,COUNTIF(Tbl4_PCODE3,L1209),1),0)-1+MATCH(L1209,Tbl4_PCODE3,0)-1,1)</f>
        <v>#N/A</v>
      </c>
      <c r="O1209" s="96" t="str">
        <f ca="1">IFERROR(VLOOKUP(N1209,PCODE4:LATITUDE,2,FALSE),"")</f>
        <v/>
      </c>
      <c r="P1209" s="96" t="str">
        <f ca="1">IFERROR(VLOOKUP(N1209,PCODE4:LONGITUDE,3,FALSE),"")</f>
        <v/>
      </c>
      <c r="Q1209" s="81"/>
      <c r="R1209" s="80"/>
      <c r="S1209" s="73"/>
      <c r="T1209" s="73"/>
      <c r="U1209" s="73"/>
      <c r="V1209" s="73"/>
      <c r="W1209" s="73"/>
      <c r="X1209" s="73"/>
      <c r="Y1209" s="74">
        <f>SUM(Table1[[#This Row],[Syr]:[Other]])</f>
        <v>0</v>
      </c>
    </row>
    <row r="1210" spans="1:25" ht="15" customHeight="1">
      <c r="A1210" s="78"/>
      <c r="B1210" s="78"/>
      <c r="D1210" s="71"/>
      <c r="G1210" s="71"/>
      <c r="H1210" s="96" t="e">
        <f>INDEX(TblAdmin1[Admin1 Code],MATCH(G1210,TblAdmin1[Tbl1_Admin1],0),1)</f>
        <v>#N/A</v>
      </c>
      <c r="I1210" s="71"/>
      <c r="J1210" s="96" t="e">
        <f t="array" aca="1" ref="J1210" ca="1">OFFSET(Tbl2_Name2,MATCH(I1210,OFFSET(Tbl2_RegionPCODE,MATCH(H1210,Tbl2_Pcode1,0),1,COUNTIF(Tbl2_Pcode1,H1210),1),0)-1+MATCH(H1210,Tbl2_Pcode1,0)-1,1)</f>
        <v>#N/A</v>
      </c>
      <c r="K1210" s="71"/>
      <c r="L1210" s="96" t="e">
        <f t="array" aca="1" ref="L1210" ca="1">OFFSET(Tbl3_Name3,MATCH(K1210,OFFSET(Tbl3_Admin2PCODE,MATCH(J1210,Tbl3_Pcode2,0),1,COUNTIF(Tbl3_Pcode2,J1210),1),0)-1+MATCH(J1210,Tbl3_Pcode2,0)-1,1)</f>
        <v>#N/A</v>
      </c>
      <c r="N1210" s="96" t="e">
        <f t="array" aca="1" ref="N1210" ca="1">OFFSET(Tbl4_Name4,MATCH(M1210,OFFSET(Tbl4_Admin3PCODE,MATCH(L1210,Tbl4_PCODE3,0),1,COUNTIF(Tbl4_PCODE3,L1210),1),0)-1+MATCH(L1210,Tbl4_PCODE3,0)-1,1)</f>
        <v>#N/A</v>
      </c>
      <c r="O1210" s="96" t="str">
        <f ca="1">IFERROR(VLOOKUP(N1210,PCODE4:LATITUDE,2,FALSE),"")</f>
        <v/>
      </c>
      <c r="P1210" s="96" t="str">
        <f ca="1">IFERROR(VLOOKUP(N1210,PCODE4:LONGITUDE,3,FALSE),"")</f>
        <v/>
      </c>
      <c r="Q1210" s="81"/>
      <c r="R1210" s="80"/>
      <c r="S1210" s="73"/>
      <c r="T1210" s="73"/>
      <c r="U1210" s="73"/>
      <c r="V1210" s="73"/>
      <c r="W1210" s="73"/>
      <c r="X1210" s="73"/>
      <c r="Y1210" s="74">
        <f>SUM(Table1[[#This Row],[Syr]:[Other]])</f>
        <v>0</v>
      </c>
    </row>
    <row r="1211" spans="1:25" ht="15" customHeight="1">
      <c r="A1211" s="78"/>
      <c r="B1211" s="78"/>
      <c r="D1211" s="71"/>
      <c r="G1211" s="71"/>
      <c r="H1211" s="96" t="e">
        <f>INDEX(TblAdmin1[Admin1 Code],MATCH(G1211,TblAdmin1[Tbl1_Admin1],0),1)</f>
        <v>#N/A</v>
      </c>
      <c r="I1211" s="71"/>
      <c r="J1211" s="96" t="e">
        <f t="array" aca="1" ref="J1211" ca="1">OFFSET(Tbl2_Name2,MATCH(I1211,OFFSET(Tbl2_RegionPCODE,MATCH(H1211,Tbl2_Pcode1,0),1,COUNTIF(Tbl2_Pcode1,H1211),1),0)-1+MATCH(H1211,Tbl2_Pcode1,0)-1,1)</f>
        <v>#N/A</v>
      </c>
      <c r="K1211" s="71"/>
      <c r="L1211" s="96" t="e">
        <f t="array" aca="1" ref="L1211" ca="1">OFFSET(Tbl3_Name3,MATCH(K1211,OFFSET(Tbl3_Admin2PCODE,MATCH(J1211,Tbl3_Pcode2,0),1,COUNTIF(Tbl3_Pcode2,J1211),1),0)-1+MATCH(J1211,Tbl3_Pcode2,0)-1,1)</f>
        <v>#N/A</v>
      </c>
      <c r="N1211" s="96" t="e">
        <f t="array" aca="1" ref="N1211" ca="1">OFFSET(Tbl4_Name4,MATCH(M1211,OFFSET(Tbl4_Admin3PCODE,MATCH(L1211,Tbl4_PCODE3,0),1,COUNTIF(Tbl4_PCODE3,L1211),1),0)-1+MATCH(L1211,Tbl4_PCODE3,0)-1,1)</f>
        <v>#N/A</v>
      </c>
      <c r="O1211" s="96" t="str">
        <f ca="1">IFERROR(VLOOKUP(N1211,PCODE4:LATITUDE,2,FALSE),"")</f>
        <v/>
      </c>
      <c r="P1211" s="96" t="str">
        <f ca="1">IFERROR(VLOOKUP(N1211,PCODE4:LONGITUDE,3,FALSE),"")</f>
        <v/>
      </c>
      <c r="Q1211" s="81"/>
      <c r="R1211" s="80"/>
      <c r="S1211" s="73"/>
      <c r="T1211" s="73"/>
      <c r="U1211" s="73"/>
      <c r="V1211" s="73"/>
      <c r="W1211" s="73"/>
      <c r="X1211" s="73"/>
      <c r="Y1211" s="74">
        <f>SUM(Table1[[#This Row],[Syr]:[Other]])</f>
        <v>0</v>
      </c>
    </row>
    <row r="1212" spans="1:25" ht="15" customHeight="1">
      <c r="A1212" s="78"/>
      <c r="B1212" s="78"/>
      <c r="D1212" s="71"/>
      <c r="G1212" s="71"/>
      <c r="H1212" s="96" t="e">
        <f>INDEX(TblAdmin1[Admin1 Code],MATCH(G1212,TblAdmin1[Tbl1_Admin1],0),1)</f>
        <v>#N/A</v>
      </c>
      <c r="I1212" s="71"/>
      <c r="J1212" s="96" t="e">
        <f t="array" aca="1" ref="J1212" ca="1">OFFSET(Tbl2_Name2,MATCH(I1212,OFFSET(Tbl2_RegionPCODE,MATCH(H1212,Tbl2_Pcode1,0),1,COUNTIF(Tbl2_Pcode1,H1212),1),0)-1+MATCH(H1212,Tbl2_Pcode1,0)-1,1)</f>
        <v>#N/A</v>
      </c>
      <c r="K1212" s="71"/>
      <c r="L1212" s="96" t="e">
        <f t="array" aca="1" ref="L1212" ca="1">OFFSET(Tbl3_Name3,MATCH(K1212,OFFSET(Tbl3_Admin2PCODE,MATCH(J1212,Tbl3_Pcode2,0),1,COUNTIF(Tbl3_Pcode2,J1212),1),0)-1+MATCH(J1212,Tbl3_Pcode2,0)-1,1)</f>
        <v>#N/A</v>
      </c>
      <c r="N1212" s="96" t="e">
        <f t="array" aca="1" ref="N1212" ca="1">OFFSET(Tbl4_Name4,MATCH(M1212,OFFSET(Tbl4_Admin3PCODE,MATCH(L1212,Tbl4_PCODE3,0),1,COUNTIF(Tbl4_PCODE3,L1212),1),0)-1+MATCH(L1212,Tbl4_PCODE3,0)-1,1)</f>
        <v>#N/A</v>
      </c>
      <c r="O1212" s="96" t="str">
        <f ca="1">IFERROR(VLOOKUP(N1212,PCODE4:LATITUDE,2,FALSE),"")</f>
        <v/>
      </c>
      <c r="P1212" s="96" t="str">
        <f ca="1">IFERROR(VLOOKUP(N1212,PCODE4:LONGITUDE,3,FALSE),"")</f>
        <v/>
      </c>
      <c r="Q1212" s="81"/>
      <c r="R1212" s="80"/>
      <c r="S1212" s="73"/>
      <c r="T1212" s="73"/>
      <c r="U1212" s="73"/>
      <c r="V1212" s="73"/>
      <c r="W1212" s="73"/>
      <c r="X1212" s="73"/>
      <c r="Y1212" s="74">
        <f>SUM(Table1[[#This Row],[Syr]:[Other]])</f>
        <v>0</v>
      </c>
    </row>
    <row r="1213" spans="1:25" ht="15" customHeight="1">
      <c r="A1213" s="78"/>
      <c r="B1213" s="78"/>
      <c r="D1213" s="71"/>
      <c r="G1213" s="71"/>
      <c r="H1213" s="96" t="e">
        <f>INDEX(TblAdmin1[Admin1 Code],MATCH(G1213,TblAdmin1[Tbl1_Admin1],0),1)</f>
        <v>#N/A</v>
      </c>
      <c r="I1213" s="71"/>
      <c r="J1213" s="96" t="e">
        <f t="array" aca="1" ref="J1213" ca="1">OFFSET(Tbl2_Name2,MATCH(I1213,OFFSET(Tbl2_RegionPCODE,MATCH(H1213,Tbl2_Pcode1,0),1,COUNTIF(Tbl2_Pcode1,H1213),1),0)-1+MATCH(H1213,Tbl2_Pcode1,0)-1,1)</f>
        <v>#N/A</v>
      </c>
      <c r="K1213" s="71"/>
      <c r="L1213" s="96" t="e">
        <f t="array" aca="1" ref="L1213" ca="1">OFFSET(Tbl3_Name3,MATCH(K1213,OFFSET(Tbl3_Admin2PCODE,MATCH(J1213,Tbl3_Pcode2,0),1,COUNTIF(Tbl3_Pcode2,J1213),1),0)-1+MATCH(J1213,Tbl3_Pcode2,0)-1,1)</f>
        <v>#N/A</v>
      </c>
      <c r="N1213" s="96" t="e">
        <f t="array" aca="1" ref="N1213" ca="1">OFFSET(Tbl4_Name4,MATCH(M1213,OFFSET(Tbl4_Admin3PCODE,MATCH(L1213,Tbl4_PCODE3,0),1,COUNTIF(Tbl4_PCODE3,L1213),1),0)-1+MATCH(L1213,Tbl4_PCODE3,0)-1,1)</f>
        <v>#N/A</v>
      </c>
      <c r="O1213" s="96" t="str">
        <f ca="1">IFERROR(VLOOKUP(N1213,PCODE4:LATITUDE,2,FALSE),"")</f>
        <v/>
      </c>
      <c r="P1213" s="96" t="str">
        <f ca="1">IFERROR(VLOOKUP(N1213,PCODE4:LONGITUDE,3,FALSE),"")</f>
        <v/>
      </c>
      <c r="Q1213" s="81"/>
      <c r="R1213" s="80"/>
      <c r="S1213" s="73"/>
      <c r="T1213" s="73"/>
      <c r="U1213" s="73"/>
      <c r="V1213" s="73"/>
      <c r="W1213" s="73"/>
      <c r="X1213" s="73"/>
      <c r="Y1213" s="74">
        <f>SUM(Table1[[#This Row],[Syr]:[Other]])</f>
        <v>0</v>
      </c>
    </row>
    <row r="1214" spans="1:25" ht="15" customHeight="1">
      <c r="A1214" s="78"/>
      <c r="B1214" s="78"/>
      <c r="D1214" s="71"/>
      <c r="G1214" s="71"/>
      <c r="H1214" s="96" t="e">
        <f>INDEX(TblAdmin1[Admin1 Code],MATCH(G1214,TblAdmin1[Tbl1_Admin1],0),1)</f>
        <v>#N/A</v>
      </c>
      <c r="I1214" s="71"/>
      <c r="J1214" s="96" t="e">
        <f t="array" aca="1" ref="J1214" ca="1">OFFSET(Tbl2_Name2,MATCH(I1214,OFFSET(Tbl2_RegionPCODE,MATCH(H1214,Tbl2_Pcode1,0),1,COUNTIF(Tbl2_Pcode1,H1214),1),0)-1+MATCH(H1214,Tbl2_Pcode1,0)-1,1)</f>
        <v>#N/A</v>
      </c>
      <c r="K1214" s="71"/>
      <c r="L1214" s="96" t="e">
        <f t="array" aca="1" ref="L1214" ca="1">OFFSET(Tbl3_Name3,MATCH(K1214,OFFSET(Tbl3_Admin2PCODE,MATCH(J1214,Tbl3_Pcode2,0),1,COUNTIF(Tbl3_Pcode2,J1214),1),0)-1+MATCH(J1214,Tbl3_Pcode2,0)-1,1)</f>
        <v>#N/A</v>
      </c>
      <c r="N1214" s="96" t="e">
        <f t="array" aca="1" ref="N1214" ca="1">OFFSET(Tbl4_Name4,MATCH(M1214,OFFSET(Tbl4_Admin3PCODE,MATCH(L1214,Tbl4_PCODE3,0),1,COUNTIF(Tbl4_PCODE3,L1214),1),0)-1+MATCH(L1214,Tbl4_PCODE3,0)-1,1)</f>
        <v>#N/A</v>
      </c>
      <c r="O1214" s="96" t="str">
        <f ca="1">IFERROR(VLOOKUP(N1214,PCODE4:LATITUDE,2,FALSE),"")</f>
        <v/>
      </c>
      <c r="P1214" s="96" t="str">
        <f ca="1">IFERROR(VLOOKUP(N1214,PCODE4:LONGITUDE,3,FALSE),"")</f>
        <v/>
      </c>
      <c r="Q1214" s="81"/>
      <c r="R1214" s="80"/>
      <c r="S1214" s="73"/>
      <c r="T1214" s="73"/>
      <c r="U1214" s="73"/>
      <c r="V1214" s="73"/>
      <c r="W1214" s="73"/>
      <c r="X1214" s="73"/>
      <c r="Y1214" s="74">
        <f>SUM(Table1[[#This Row],[Syr]:[Other]])</f>
        <v>0</v>
      </c>
    </row>
    <row r="1215" spans="1:25" ht="15" customHeight="1">
      <c r="A1215" s="78"/>
      <c r="B1215" s="78"/>
      <c r="D1215" s="71"/>
      <c r="G1215" s="71"/>
      <c r="H1215" s="96" t="e">
        <f>INDEX(TblAdmin1[Admin1 Code],MATCH(G1215,TblAdmin1[Tbl1_Admin1],0),1)</f>
        <v>#N/A</v>
      </c>
      <c r="I1215" s="71"/>
      <c r="J1215" s="96" t="e">
        <f t="array" aca="1" ref="J1215" ca="1">OFFSET(Tbl2_Name2,MATCH(I1215,OFFSET(Tbl2_RegionPCODE,MATCH(H1215,Tbl2_Pcode1,0),1,COUNTIF(Tbl2_Pcode1,H1215),1),0)-1+MATCH(H1215,Tbl2_Pcode1,0)-1,1)</f>
        <v>#N/A</v>
      </c>
      <c r="K1215" s="71"/>
      <c r="L1215" s="96" t="e">
        <f t="array" aca="1" ref="L1215" ca="1">OFFSET(Tbl3_Name3,MATCH(K1215,OFFSET(Tbl3_Admin2PCODE,MATCH(J1215,Tbl3_Pcode2,0),1,COUNTIF(Tbl3_Pcode2,J1215),1),0)-1+MATCH(J1215,Tbl3_Pcode2,0)-1,1)</f>
        <v>#N/A</v>
      </c>
      <c r="N1215" s="96" t="e">
        <f t="array" aca="1" ref="N1215" ca="1">OFFSET(Tbl4_Name4,MATCH(M1215,OFFSET(Tbl4_Admin3PCODE,MATCH(L1215,Tbl4_PCODE3,0),1,COUNTIF(Tbl4_PCODE3,L1215),1),0)-1+MATCH(L1215,Tbl4_PCODE3,0)-1,1)</f>
        <v>#N/A</v>
      </c>
      <c r="O1215" s="96" t="str">
        <f ca="1">IFERROR(VLOOKUP(N1215,PCODE4:LATITUDE,2,FALSE),"")</f>
        <v/>
      </c>
      <c r="P1215" s="96" t="str">
        <f ca="1">IFERROR(VLOOKUP(N1215,PCODE4:LONGITUDE,3,FALSE),"")</f>
        <v/>
      </c>
      <c r="Q1215" s="81"/>
      <c r="R1215" s="80"/>
      <c r="S1215" s="73"/>
      <c r="T1215" s="73"/>
      <c r="U1215" s="73"/>
      <c r="V1215" s="73"/>
      <c r="W1215" s="73"/>
      <c r="X1215" s="73"/>
      <c r="Y1215" s="74">
        <f>SUM(Table1[[#This Row],[Syr]:[Other]])</f>
        <v>0</v>
      </c>
    </row>
    <row r="1216" spans="1:25" ht="15" customHeight="1">
      <c r="A1216" s="78"/>
      <c r="B1216" s="78"/>
      <c r="D1216" s="71"/>
      <c r="G1216" s="71"/>
      <c r="H1216" s="96" t="e">
        <f>INDEX(TblAdmin1[Admin1 Code],MATCH(G1216,TblAdmin1[Tbl1_Admin1],0),1)</f>
        <v>#N/A</v>
      </c>
      <c r="I1216" s="71"/>
      <c r="J1216" s="96" t="e">
        <f t="array" aca="1" ref="J1216" ca="1">OFFSET(Tbl2_Name2,MATCH(I1216,OFFSET(Tbl2_RegionPCODE,MATCH(H1216,Tbl2_Pcode1,0),1,COUNTIF(Tbl2_Pcode1,H1216),1),0)-1+MATCH(H1216,Tbl2_Pcode1,0)-1,1)</f>
        <v>#N/A</v>
      </c>
      <c r="K1216" s="71"/>
      <c r="L1216" s="96" t="e">
        <f t="array" aca="1" ref="L1216" ca="1">OFFSET(Tbl3_Name3,MATCH(K1216,OFFSET(Tbl3_Admin2PCODE,MATCH(J1216,Tbl3_Pcode2,0),1,COUNTIF(Tbl3_Pcode2,J1216),1),0)-1+MATCH(J1216,Tbl3_Pcode2,0)-1,1)</f>
        <v>#N/A</v>
      </c>
      <c r="N1216" s="96" t="e">
        <f t="array" aca="1" ref="N1216" ca="1">OFFSET(Tbl4_Name4,MATCH(M1216,OFFSET(Tbl4_Admin3PCODE,MATCH(L1216,Tbl4_PCODE3,0),1,COUNTIF(Tbl4_PCODE3,L1216),1),0)-1+MATCH(L1216,Tbl4_PCODE3,0)-1,1)</f>
        <v>#N/A</v>
      </c>
      <c r="O1216" s="96" t="str">
        <f ca="1">IFERROR(VLOOKUP(N1216,PCODE4:LATITUDE,2,FALSE),"")</f>
        <v/>
      </c>
      <c r="P1216" s="96" t="str">
        <f ca="1">IFERROR(VLOOKUP(N1216,PCODE4:LONGITUDE,3,FALSE),"")</f>
        <v/>
      </c>
      <c r="Q1216" s="81"/>
      <c r="R1216" s="80"/>
      <c r="S1216" s="73"/>
      <c r="T1216" s="73"/>
      <c r="U1216" s="73"/>
      <c r="V1216" s="73"/>
      <c r="W1216" s="73"/>
      <c r="X1216" s="73"/>
      <c r="Y1216" s="74">
        <f>SUM(Table1[[#This Row],[Syr]:[Other]])</f>
        <v>0</v>
      </c>
    </row>
    <row r="1217" spans="1:25" ht="15" customHeight="1">
      <c r="A1217" s="78"/>
      <c r="B1217" s="78"/>
      <c r="D1217" s="71"/>
      <c r="G1217" s="71"/>
      <c r="H1217" s="96" t="e">
        <f>INDEX(TblAdmin1[Admin1 Code],MATCH(G1217,TblAdmin1[Tbl1_Admin1],0),1)</f>
        <v>#N/A</v>
      </c>
      <c r="I1217" s="71"/>
      <c r="J1217" s="96" t="e">
        <f t="array" aca="1" ref="J1217" ca="1">OFFSET(Tbl2_Name2,MATCH(I1217,OFFSET(Tbl2_RegionPCODE,MATCH(H1217,Tbl2_Pcode1,0),1,COUNTIF(Tbl2_Pcode1,H1217),1),0)-1+MATCH(H1217,Tbl2_Pcode1,0)-1,1)</f>
        <v>#N/A</v>
      </c>
      <c r="K1217" s="71"/>
      <c r="L1217" s="96" t="e">
        <f t="array" aca="1" ref="L1217" ca="1">OFFSET(Tbl3_Name3,MATCH(K1217,OFFSET(Tbl3_Admin2PCODE,MATCH(J1217,Tbl3_Pcode2,0),1,COUNTIF(Tbl3_Pcode2,J1217),1),0)-1+MATCH(J1217,Tbl3_Pcode2,0)-1,1)</f>
        <v>#N/A</v>
      </c>
      <c r="N1217" s="96" t="e">
        <f t="array" aca="1" ref="N1217" ca="1">OFFSET(Tbl4_Name4,MATCH(M1217,OFFSET(Tbl4_Admin3PCODE,MATCH(L1217,Tbl4_PCODE3,0),1,COUNTIF(Tbl4_PCODE3,L1217),1),0)-1+MATCH(L1217,Tbl4_PCODE3,0)-1,1)</f>
        <v>#N/A</v>
      </c>
      <c r="O1217" s="96" t="str">
        <f ca="1">IFERROR(VLOOKUP(N1217,PCODE4:LATITUDE,2,FALSE),"")</f>
        <v/>
      </c>
      <c r="P1217" s="96" t="str">
        <f ca="1">IFERROR(VLOOKUP(N1217,PCODE4:LONGITUDE,3,FALSE),"")</f>
        <v/>
      </c>
      <c r="Q1217" s="81"/>
      <c r="R1217" s="80"/>
      <c r="S1217" s="73"/>
      <c r="T1217" s="73"/>
      <c r="U1217" s="73"/>
      <c r="V1217" s="73"/>
      <c r="W1217" s="73"/>
      <c r="X1217" s="73"/>
      <c r="Y1217" s="74">
        <f>SUM(Table1[[#This Row],[Syr]:[Other]])</f>
        <v>0</v>
      </c>
    </row>
    <row r="1218" spans="1:25" ht="15" customHeight="1">
      <c r="A1218" s="78"/>
      <c r="B1218" s="78"/>
      <c r="D1218" s="71"/>
      <c r="G1218" s="71"/>
      <c r="H1218" s="96" t="e">
        <f>INDEX(TblAdmin1[Admin1 Code],MATCH(G1218,TblAdmin1[Tbl1_Admin1],0),1)</f>
        <v>#N/A</v>
      </c>
      <c r="I1218" s="71"/>
      <c r="J1218" s="96" t="e">
        <f t="array" aca="1" ref="J1218" ca="1">OFFSET(Tbl2_Name2,MATCH(I1218,OFFSET(Tbl2_RegionPCODE,MATCH(H1218,Tbl2_Pcode1,0),1,COUNTIF(Tbl2_Pcode1,H1218),1),0)-1+MATCH(H1218,Tbl2_Pcode1,0)-1,1)</f>
        <v>#N/A</v>
      </c>
      <c r="K1218" s="71"/>
      <c r="L1218" s="96" t="e">
        <f t="array" aca="1" ref="L1218" ca="1">OFFSET(Tbl3_Name3,MATCH(K1218,OFFSET(Tbl3_Admin2PCODE,MATCH(J1218,Tbl3_Pcode2,0),1,COUNTIF(Tbl3_Pcode2,J1218),1),0)-1+MATCH(J1218,Tbl3_Pcode2,0)-1,1)</f>
        <v>#N/A</v>
      </c>
      <c r="N1218" s="96" t="e">
        <f t="array" aca="1" ref="N1218" ca="1">OFFSET(Tbl4_Name4,MATCH(M1218,OFFSET(Tbl4_Admin3PCODE,MATCH(L1218,Tbl4_PCODE3,0),1,COUNTIF(Tbl4_PCODE3,L1218),1),0)-1+MATCH(L1218,Tbl4_PCODE3,0)-1,1)</f>
        <v>#N/A</v>
      </c>
      <c r="O1218" s="96" t="str">
        <f ca="1">IFERROR(VLOOKUP(N1218,PCODE4:LATITUDE,2,FALSE),"")</f>
        <v/>
      </c>
      <c r="P1218" s="96" t="str">
        <f ca="1">IFERROR(VLOOKUP(N1218,PCODE4:LONGITUDE,3,FALSE),"")</f>
        <v/>
      </c>
      <c r="Q1218" s="81"/>
      <c r="R1218" s="80"/>
      <c r="S1218" s="73"/>
      <c r="T1218" s="73"/>
      <c r="U1218" s="73"/>
      <c r="V1218" s="73"/>
      <c r="W1218" s="73"/>
      <c r="X1218" s="73"/>
      <c r="Y1218" s="74">
        <f>SUM(Table1[[#This Row],[Syr]:[Other]])</f>
        <v>0</v>
      </c>
    </row>
    <row r="1219" spans="1:25" ht="15" customHeight="1">
      <c r="A1219" s="78"/>
      <c r="B1219" s="78"/>
      <c r="D1219" s="71"/>
      <c r="G1219" s="71"/>
      <c r="H1219" s="96" t="e">
        <f>INDEX(TblAdmin1[Admin1 Code],MATCH(G1219,TblAdmin1[Tbl1_Admin1],0),1)</f>
        <v>#N/A</v>
      </c>
      <c r="I1219" s="71"/>
      <c r="J1219" s="96" t="e">
        <f t="array" aca="1" ref="J1219" ca="1">OFFSET(Tbl2_Name2,MATCH(I1219,OFFSET(Tbl2_RegionPCODE,MATCH(H1219,Tbl2_Pcode1,0),1,COUNTIF(Tbl2_Pcode1,H1219),1),0)-1+MATCH(H1219,Tbl2_Pcode1,0)-1,1)</f>
        <v>#N/A</v>
      </c>
      <c r="K1219" s="71"/>
      <c r="L1219" s="96" t="e">
        <f t="array" aca="1" ref="L1219" ca="1">OFFSET(Tbl3_Name3,MATCH(K1219,OFFSET(Tbl3_Admin2PCODE,MATCH(J1219,Tbl3_Pcode2,0),1,COUNTIF(Tbl3_Pcode2,J1219),1),0)-1+MATCH(J1219,Tbl3_Pcode2,0)-1,1)</f>
        <v>#N/A</v>
      </c>
      <c r="N1219" s="96" t="e">
        <f t="array" aca="1" ref="N1219" ca="1">OFFSET(Tbl4_Name4,MATCH(M1219,OFFSET(Tbl4_Admin3PCODE,MATCH(L1219,Tbl4_PCODE3,0),1,COUNTIF(Tbl4_PCODE3,L1219),1),0)-1+MATCH(L1219,Tbl4_PCODE3,0)-1,1)</f>
        <v>#N/A</v>
      </c>
      <c r="O1219" s="96" t="str">
        <f ca="1">IFERROR(VLOOKUP(N1219,PCODE4:LATITUDE,2,FALSE),"")</f>
        <v/>
      </c>
      <c r="P1219" s="96" t="str">
        <f ca="1">IFERROR(VLOOKUP(N1219,PCODE4:LONGITUDE,3,FALSE),"")</f>
        <v/>
      </c>
      <c r="Q1219" s="81"/>
      <c r="R1219" s="80"/>
      <c r="S1219" s="73"/>
      <c r="T1219" s="73"/>
      <c r="U1219" s="73"/>
      <c r="V1219" s="73"/>
      <c r="W1219" s="73"/>
      <c r="X1219" s="73"/>
      <c r="Y1219" s="74">
        <f>SUM(Table1[[#This Row],[Syr]:[Other]])</f>
        <v>0</v>
      </c>
    </row>
    <row r="1220" spans="1:25" ht="15" customHeight="1">
      <c r="A1220" s="78"/>
      <c r="B1220" s="78"/>
      <c r="D1220" s="71"/>
      <c r="G1220" s="71"/>
      <c r="H1220" s="96" t="e">
        <f>INDEX(TblAdmin1[Admin1 Code],MATCH(G1220,TblAdmin1[Tbl1_Admin1],0),1)</f>
        <v>#N/A</v>
      </c>
      <c r="I1220" s="71"/>
      <c r="J1220" s="96" t="e">
        <f t="array" aca="1" ref="J1220" ca="1">OFFSET(Tbl2_Name2,MATCH(I1220,OFFSET(Tbl2_RegionPCODE,MATCH(H1220,Tbl2_Pcode1,0),1,COUNTIF(Tbl2_Pcode1,H1220),1),0)-1+MATCH(H1220,Tbl2_Pcode1,0)-1,1)</f>
        <v>#N/A</v>
      </c>
      <c r="K1220" s="71"/>
      <c r="L1220" s="96" t="e">
        <f t="array" aca="1" ref="L1220" ca="1">OFFSET(Tbl3_Name3,MATCH(K1220,OFFSET(Tbl3_Admin2PCODE,MATCH(J1220,Tbl3_Pcode2,0),1,COUNTIF(Tbl3_Pcode2,J1220),1),0)-1+MATCH(J1220,Tbl3_Pcode2,0)-1,1)</f>
        <v>#N/A</v>
      </c>
      <c r="N1220" s="96" t="e">
        <f t="array" aca="1" ref="N1220" ca="1">OFFSET(Tbl4_Name4,MATCH(M1220,OFFSET(Tbl4_Admin3PCODE,MATCH(L1220,Tbl4_PCODE3,0),1,COUNTIF(Tbl4_PCODE3,L1220),1),0)-1+MATCH(L1220,Tbl4_PCODE3,0)-1,1)</f>
        <v>#N/A</v>
      </c>
      <c r="O1220" s="96" t="str">
        <f ca="1">IFERROR(VLOOKUP(N1220,PCODE4:LATITUDE,2,FALSE),"")</f>
        <v/>
      </c>
      <c r="P1220" s="96" t="str">
        <f ca="1">IFERROR(VLOOKUP(N1220,PCODE4:LONGITUDE,3,FALSE),"")</f>
        <v/>
      </c>
      <c r="Q1220" s="81"/>
      <c r="R1220" s="80"/>
      <c r="S1220" s="73"/>
      <c r="T1220" s="73"/>
      <c r="U1220" s="73"/>
      <c r="V1220" s="73"/>
      <c r="W1220" s="73"/>
      <c r="X1220" s="73"/>
      <c r="Y1220" s="74">
        <f>SUM(Table1[[#This Row],[Syr]:[Other]])</f>
        <v>0</v>
      </c>
    </row>
    <row r="1221" spans="1:25" ht="15" customHeight="1">
      <c r="A1221" s="78"/>
      <c r="B1221" s="78"/>
      <c r="D1221" s="71"/>
      <c r="G1221" s="71"/>
      <c r="H1221" s="96" t="e">
        <f>INDEX(TblAdmin1[Admin1 Code],MATCH(G1221,TblAdmin1[Tbl1_Admin1],0),1)</f>
        <v>#N/A</v>
      </c>
      <c r="I1221" s="71"/>
      <c r="J1221" s="96" t="e">
        <f t="array" aca="1" ref="J1221" ca="1">OFFSET(Tbl2_Name2,MATCH(I1221,OFFSET(Tbl2_RegionPCODE,MATCH(H1221,Tbl2_Pcode1,0),1,COUNTIF(Tbl2_Pcode1,H1221),1),0)-1+MATCH(H1221,Tbl2_Pcode1,0)-1,1)</f>
        <v>#N/A</v>
      </c>
      <c r="K1221" s="71"/>
      <c r="L1221" s="96" t="e">
        <f t="array" aca="1" ref="L1221" ca="1">OFFSET(Tbl3_Name3,MATCH(K1221,OFFSET(Tbl3_Admin2PCODE,MATCH(J1221,Tbl3_Pcode2,0),1,COUNTIF(Tbl3_Pcode2,J1221),1),0)-1+MATCH(J1221,Tbl3_Pcode2,0)-1,1)</f>
        <v>#N/A</v>
      </c>
      <c r="N1221" s="96" t="e">
        <f t="array" aca="1" ref="N1221" ca="1">OFFSET(Tbl4_Name4,MATCH(M1221,OFFSET(Tbl4_Admin3PCODE,MATCH(L1221,Tbl4_PCODE3,0),1,COUNTIF(Tbl4_PCODE3,L1221),1),0)-1+MATCH(L1221,Tbl4_PCODE3,0)-1,1)</f>
        <v>#N/A</v>
      </c>
      <c r="O1221" s="96" t="str">
        <f ca="1">IFERROR(VLOOKUP(N1221,PCODE4:LATITUDE,2,FALSE),"")</f>
        <v/>
      </c>
      <c r="P1221" s="96" t="str">
        <f ca="1">IFERROR(VLOOKUP(N1221,PCODE4:LONGITUDE,3,FALSE),"")</f>
        <v/>
      </c>
      <c r="Q1221" s="81"/>
      <c r="R1221" s="80"/>
      <c r="S1221" s="73"/>
      <c r="T1221" s="73"/>
      <c r="U1221" s="73"/>
      <c r="V1221" s="73"/>
      <c r="W1221" s="73"/>
      <c r="X1221" s="73"/>
      <c r="Y1221" s="74">
        <f>SUM(Table1[[#This Row],[Syr]:[Other]])</f>
        <v>0</v>
      </c>
    </row>
    <row r="1222" spans="1:25" ht="15" customHeight="1">
      <c r="A1222" s="78"/>
      <c r="B1222" s="78"/>
      <c r="D1222" s="71"/>
      <c r="G1222" s="71"/>
      <c r="H1222" s="96" t="e">
        <f>INDEX(TblAdmin1[Admin1 Code],MATCH(G1222,TblAdmin1[Tbl1_Admin1],0),1)</f>
        <v>#N/A</v>
      </c>
      <c r="I1222" s="71"/>
      <c r="J1222" s="96" t="e">
        <f t="array" aca="1" ref="J1222" ca="1">OFFSET(Tbl2_Name2,MATCH(I1222,OFFSET(Tbl2_RegionPCODE,MATCH(H1222,Tbl2_Pcode1,0),1,COUNTIF(Tbl2_Pcode1,H1222),1),0)-1+MATCH(H1222,Tbl2_Pcode1,0)-1,1)</f>
        <v>#N/A</v>
      </c>
      <c r="K1222" s="71"/>
      <c r="L1222" s="96" t="e">
        <f t="array" aca="1" ref="L1222" ca="1">OFFSET(Tbl3_Name3,MATCH(K1222,OFFSET(Tbl3_Admin2PCODE,MATCH(J1222,Tbl3_Pcode2,0),1,COUNTIF(Tbl3_Pcode2,J1222),1),0)-1+MATCH(J1222,Tbl3_Pcode2,0)-1,1)</f>
        <v>#N/A</v>
      </c>
      <c r="N1222" s="96" t="e">
        <f t="array" aca="1" ref="N1222" ca="1">OFFSET(Tbl4_Name4,MATCH(M1222,OFFSET(Tbl4_Admin3PCODE,MATCH(L1222,Tbl4_PCODE3,0),1,COUNTIF(Tbl4_PCODE3,L1222),1),0)-1+MATCH(L1222,Tbl4_PCODE3,0)-1,1)</f>
        <v>#N/A</v>
      </c>
      <c r="O1222" s="96" t="str">
        <f ca="1">IFERROR(VLOOKUP(N1222,PCODE4:LATITUDE,2,FALSE),"")</f>
        <v/>
      </c>
      <c r="P1222" s="96" t="str">
        <f ca="1">IFERROR(VLOOKUP(N1222,PCODE4:LONGITUDE,3,FALSE),"")</f>
        <v/>
      </c>
      <c r="Q1222" s="81"/>
      <c r="R1222" s="80"/>
      <c r="S1222" s="73"/>
      <c r="T1222" s="73"/>
      <c r="U1222" s="73"/>
      <c r="V1222" s="73"/>
      <c r="W1222" s="73"/>
      <c r="X1222" s="73"/>
      <c r="Y1222" s="74">
        <f>SUM(Table1[[#This Row],[Syr]:[Other]])</f>
        <v>0</v>
      </c>
    </row>
    <row r="1223" spans="1:25" ht="15" customHeight="1">
      <c r="A1223" s="78"/>
      <c r="B1223" s="78"/>
      <c r="D1223" s="71"/>
      <c r="G1223" s="71"/>
      <c r="H1223" s="96" t="e">
        <f>INDEX(TblAdmin1[Admin1 Code],MATCH(G1223,TblAdmin1[Tbl1_Admin1],0),1)</f>
        <v>#N/A</v>
      </c>
      <c r="I1223" s="71"/>
      <c r="J1223" s="96" t="e">
        <f t="array" aca="1" ref="J1223" ca="1">OFFSET(Tbl2_Name2,MATCH(I1223,OFFSET(Tbl2_RegionPCODE,MATCH(H1223,Tbl2_Pcode1,0),1,COUNTIF(Tbl2_Pcode1,H1223),1),0)-1+MATCH(H1223,Tbl2_Pcode1,0)-1,1)</f>
        <v>#N/A</v>
      </c>
      <c r="K1223" s="71"/>
      <c r="L1223" s="96" t="e">
        <f t="array" aca="1" ref="L1223" ca="1">OFFSET(Tbl3_Name3,MATCH(K1223,OFFSET(Tbl3_Admin2PCODE,MATCH(J1223,Tbl3_Pcode2,0),1,COUNTIF(Tbl3_Pcode2,J1223),1),0)-1+MATCH(J1223,Tbl3_Pcode2,0)-1,1)</f>
        <v>#N/A</v>
      </c>
      <c r="N1223" s="96" t="e">
        <f t="array" aca="1" ref="N1223" ca="1">OFFSET(Tbl4_Name4,MATCH(M1223,OFFSET(Tbl4_Admin3PCODE,MATCH(L1223,Tbl4_PCODE3,0),1,COUNTIF(Tbl4_PCODE3,L1223),1),0)-1+MATCH(L1223,Tbl4_PCODE3,0)-1,1)</f>
        <v>#N/A</v>
      </c>
      <c r="O1223" s="96" t="str">
        <f ca="1">IFERROR(VLOOKUP(N1223,PCODE4:LATITUDE,2,FALSE),"")</f>
        <v/>
      </c>
      <c r="P1223" s="96" t="str">
        <f ca="1">IFERROR(VLOOKUP(N1223,PCODE4:LONGITUDE,3,FALSE),"")</f>
        <v/>
      </c>
      <c r="Q1223" s="81"/>
      <c r="R1223" s="80"/>
      <c r="S1223" s="73"/>
      <c r="T1223" s="73"/>
      <c r="U1223" s="73"/>
      <c r="V1223" s="73"/>
      <c r="W1223" s="73"/>
      <c r="X1223" s="73"/>
      <c r="Y1223" s="74">
        <f>SUM(Table1[[#This Row],[Syr]:[Other]])</f>
        <v>0</v>
      </c>
    </row>
    <row r="1224" spans="1:25" ht="15" customHeight="1">
      <c r="A1224" s="78"/>
      <c r="B1224" s="78"/>
      <c r="D1224" s="71"/>
      <c r="G1224" s="71"/>
      <c r="H1224" s="96" t="e">
        <f>INDEX(TblAdmin1[Admin1 Code],MATCH(G1224,TblAdmin1[Tbl1_Admin1],0),1)</f>
        <v>#N/A</v>
      </c>
      <c r="I1224" s="71"/>
      <c r="J1224" s="96" t="e">
        <f t="array" aca="1" ref="J1224" ca="1">OFFSET(Tbl2_Name2,MATCH(I1224,OFFSET(Tbl2_RegionPCODE,MATCH(H1224,Tbl2_Pcode1,0),1,COUNTIF(Tbl2_Pcode1,H1224),1),0)-1+MATCH(H1224,Tbl2_Pcode1,0)-1,1)</f>
        <v>#N/A</v>
      </c>
      <c r="K1224" s="71"/>
      <c r="L1224" s="96" t="e">
        <f t="array" aca="1" ref="L1224" ca="1">OFFSET(Tbl3_Name3,MATCH(K1224,OFFSET(Tbl3_Admin2PCODE,MATCH(J1224,Tbl3_Pcode2,0),1,COUNTIF(Tbl3_Pcode2,J1224),1),0)-1+MATCH(J1224,Tbl3_Pcode2,0)-1,1)</f>
        <v>#N/A</v>
      </c>
      <c r="N1224" s="96" t="e">
        <f t="array" aca="1" ref="N1224" ca="1">OFFSET(Tbl4_Name4,MATCH(M1224,OFFSET(Tbl4_Admin3PCODE,MATCH(L1224,Tbl4_PCODE3,0),1,COUNTIF(Tbl4_PCODE3,L1224),1),0)-1+MATCH(L1224,Tbl4_PCODE3,0)-1,1)</f>
        <v>#N/A</v>
      </c>
      <c r="O1224" s="96" t="str">
        <f ca="1">IFERROR(VLOOKUP(N1224,PCODE4:LATITUDE,2,FALSE),"")</f>
        <v/>
      </c>
      <c r="P1224" s="96" t="str">
        <f ca="1">IFERROR(VLOOKUP(N1224,PCODE4:LONGITUDE,3,FALSE),"")</f>
        <v/>
      </c>
      <c r="Q1224" s="81"/>
      <c r="R1224" s="80"/>
      <c r="S1224" s="73"/>
      <c r="T1224" s="73"/>
      <c r="U1224" s="73"/>
      <c r="V1224" s="73"/>
      <c r="W1224" s="73"/>
      <c r="X1224" s="73"/>
      <c r="Y1224" s="74">
        <f>SUM(Table1[[#This Row],[Syr]:[Other]])</f>
        <v>0</v>
      </c>
    </row>
    <row r="1225" spans="1:25" ht="15" customHeight="1">
      <c r="A1225" s="78"/>
      <c r="B1225" s="78"/>
      <c r="D1225" s="71"/>
      <c r="G1225" s="71"/>
      <c r="H1225" s="96" t="e">
        <f>INDEX(TblAdmin1[Admin1 Code],MATCH(G1225,TblAdmin1[Tbl1_Admin1],0),1)</f>
        <v>#N/A</v>
      </c>
      <c r="I1225" s="71"/>
      <c r="J1225" s="96" t="e">
        <f t="array" aca="1" ref="J1225" ca="1">OFFSET(Tbl2_Name2,MATCH(I1225,OFFSET(Tbl2_RegionPCODE,MATCH(H1225,Tbl2_Pcode1,0),1,COUNTIF(Tbl2_Pcode1,H1225),1),0)-1+MATCH(H1225,Tbl2_Pcode1,0)-1,1)</f>
        <v>#N/A</v>
      </c>
      <c r="K1225" s="71"/>
      <c r="L1225" s="96" t="e">
        <f t="array" aca="1" ref="L1225" ca="1">OFFSET(Tbl3_Name3,MATCH(K1225,OFFSET(Tbl3_Admin2PCODE,MATCH(J1225,Tbl3_Pcode2,0),1,COUNTIF(Tbl3_Pcode2,J1225),1),0)-1+MATCH(J1225,Tbl3_Pcode2,0)-1,1)</f>
        <v>#N/A</v>
      </c>
      <c r="N1225" s="96" t="e">
        <f t="array" aca="1" ref="N1225" ca="1">OFFSET(Tbl4_Name4,MATCH(M1225,OFFSET(Tbl4_Admin3PCODE,MATCH(L1225,Tbl4_PCODE3,0),1,COUNTIF(Tbl4_PCODE3,L1225),1),0)-1+MATCH(L1225,Tbl4_PCODE3,0)-1,1)</f>
        <v>#N/A</v>
      </c>
      <c r="O1225" s="96" t="str">
        <f ca="1">IFERROR(VLOOKUP(N1225,PCODE4:LATITUDE,2,FALSE),"")</f>
        <v/>
      </c>
      <c r="P1225" s="96" t="str">
        <f ca="1">IFERROR(VLOOKUP(N1225,PCODE4:LONGITUDE,3,FALSE),"")</f>
        <v/>
      </c>
      <c r="Q1225" s="81"/>
      <c r="R1225" s="80"/>
      <c r="S1225" s="73"/>
      <c r="T1225" s="73"/>
      <c r="U1225" s="73"/>
      <c r="V1225" s="73"/>
      <c r="W1225" s="73"/>
      <c r="X1225" s="73"/>
      <c r="Y1225" s="74">
        <f>SUM(Table1[[#This Row],[Syr]:[Other]])</f>
        <v>0</v>
      </c>
    </row>
    <row r="1226" spans="1:25" ht="15" customHeight="1">
      <c r="A1226" s="78"/>
      <c r="B1226" s="78"/>
      <c r="D1226" s="71"/>
      <c r="G1226" s="71"/>
      <c r="H1226" s="96" t="e">
        <f>INDEX(TblAdmin1[Admin1 Code],MATCH(G1226,TblAdmin1[Tbl1_Admin1],0),1)</f>
        <v>#N/A</v>
      </c>
      <c r="I1226" s="71"/>
      <c r="J1226" s="96" t="e">
        <f t="array" aca="1" ref="J1226" ca="1">OFFSET(Tbl2_Name2,MATCH(I1226,OFFSET(Tbl2_RegionPCODE,MATCH(H1226,Tbl2_Pcode1,0),1,COUNTIF(Tbl2_Pcode1,H1226),1),0)-1+MATCH(H1226,Tbl2_Pcode1,0)-1,1)</f>
        <v>#N/A</v>
      </c>
      <c r="K1226" s="71"/>
      <c r="L1226" s="96" t="e">
        <f t="array" aca="1" ref="L1226" ca="1">OFFSET(Tbl3_Name3,MATCH(K1226,OFFSET(Tbl3_Admin2PCODE,MATCH(J1226,Tbl3_Pcode2,0),1,COUNTIF(Tbl3_Pcode2,J1226),1),0)-1+MATCH(J1226,Tbl3_Pcode2,0)-1,1)</f>
        <v>#N/A</v>
      </c>
      <c r="N1226" s="96" t="e">
        <f t="array" aca="1" ref="N1226" ca="1">OFFSET(Tbl4_Name4,MATCH(M1226,OFFSET(Tbl4_Admin3PCODE,MATCH(L1226,Tbl4_PCODE3,0),1,COUNTIF(Tbl4_PCODE3,L1226),1),0)-1+MATCH(L1226,Tbl4_PCODE3,0)-1,1)</f>
        <v>#N/A</v>
      </c>
      <c r="O1226" s="96" t="str">
        <f ca="1">IFERROR(VLOOKUP(N1226,PCODE4:LATITUDE,2,FALSE),"")</f>
        <v/>
      </c>
      <c r="P1226" s="96" t="str">
        <f ca="1">IFERROR(VLOOKUP(N1226,PCODE4:LONGITUDE,3,FALSE),"")</f>
        <v/>
      </c>
      <c r="Q1226" s="81"/>
      <c r="R1226" s="80"/>
      <c r="S1226" s="73"/>
      <c r="T1226" s="73"/>
      <c r="U1226" s="73"/>
      <c r="V1226" s="73"/>
      <c r="W1226" s="73"/>
      <c r="X1226" s="73"/>
      <c r="Y1226" s="74">
        <f>SUM(Table1[[#This Row],[Syr]:[Other]])</f>
        <v>0</v>
      </c>
    </row>
    <row r="1227" spans="1:25" ht="15" customHeight="1">
      <c r="A1227" s="78"/>
      <c r="B1227" s="78"/>
      <c r="D1227" s="71"/>
      <c r="G1227" s="71"/>
      <c r="H1227" s="96" t="e">
        <f>INDEX(TblAdmin1[Admin1 Code],MATCH(G1227,TblAdmin1[Tbl1_Admin1],0),1)</f>
        <v>#N/A</v>
      </c>
      <c r="I1227" s="71"/>
      <c r="J1227" s="96" t="e">
        <f t="array" aca="1" ref="J1227" ca="1">OFFSET(Tbl2_Name2,MATCH(I1227,OFFSET(Tbl2_RegionPCODE,MATCH(H1227,Tbl2_Pcode1,0),1,COUNTIF(Tbl2_Pcode1,H1227),1),0)-1+MATCH(H1227,Tbl2_Pcode1,0)-1,1)</f>
        <v>#N/A</v>
      </c>
      <c r="K1227" s="71"/>
      <c r="L1227" s="96" t="e">
        <f t="array" aca="1" ref="L1227" ca="1">OFFSET(Tbl3_Name3,MATCH(K1227,OFFSET(Tbl3_Admin2PCODE,MATCH(J1227,Tbl3_Pcode2,0),1,COUNTIF(Tbl3_Pcode2,J1227),1),0)-1+MATCH(J1227,Tbl3_Pcode2,0)-1,1)</f>
        <v>#N/A</v>
      </c>
      <c r="N1227" s="96" t="e">
        <f t="array" aca="1" ref="N1227" ca="1">OFFSET(Tbl4_Name4,MATCH(M1227,OFFSET(Tbl4_Admin3PCODE,MATCH(L1227,Tbl4_PCODE3,0),1,COUNTIF(Tbl4_PCODE3,L1227),1),0)-1+MATCH(L1227,Tbl4_PCODE3,0)-1,1)</f>
        <v>#N/A</v>
      </c>
      <c r="O1227" s="96" t="str">
        <f ca="1">IFERROR(VLOOKUP(N1227,PCODE4:LATITUDE,2,FALSE),"")</f>
        <v/>
      </c>
      <c r="P1227" s="96" t="str">
        <f ca="1">IFERROR(VLOOKUP(N1227,PCODE4:LONGITUDE,3,FALSE),"")</f>
        <v/>
      </c>
      <c r="Q1227" s="81"/>
      <c r="R1227" s="80"/>
      <c r="S1227" s="73"/>
      <c r="T1227" s="73"/>
      <c r="U1227" s="73"/>
      <c r="V1227" s="73"/>
      <c r="W1227" s="73"/>
      <c r="X1227" s="73"/>
      <c r="Y1227" s="74">
        <f>SUM(Table1[[#This Row],[Syr]:[Other]])</f>
        <v>0</v>
      </c>
    </row>
    <row r="1228" spans="1:25" ht="15" customHeight="1">
      <c r="A1228" s="78"/>
      <c r="B1228" s="78"/>
      <c r="D1228" s="71"/>
      <c r="G1228" s="71"/>
      <c r="H1228" s="96" t="e">
        <f>INDEX(TblAdmin1[Admin1 Code],MATCH(G1228,TblAdmin1[Tbl1_Admin1],0),1)</f>
        <v>#N/A</v>
      </c>
      <c r="I1228" s="71"/>
      <c r="J1228" s="96" t="e">
        <f t="array" aca="1" ref="J1228" ca="1">OFFSET(Tbl2_Name2,MATCH(I1228,OFFSET(Tbl2_RegionPCODE,MATCH(H1228,Tbl2_Pcode1,0),1,COUNTIF(Tbl2_Pcode1,H1228),1),0)-1+MATCH(H1228,Tbl2_Pcode1,0)-1,1)</f>
        <v>#N/A</v>
      </c>
      <c r="K1228" s="71"/>
      <c r="L1228" s="96" t="e">
        <f t="array" aca="1" ref="L1228" ca="1">OFFSET(Tbl3_Name3,MATCH(K1228,OFFSET(Tbl3_Admin2PCODE,MATCH(J1228,Tbl3_Pcode2,0),1,COUNTIF(Tbl3_Pcode2,J1228),1),0)-1+MATCH(J1228,Tbl3_Pcode2,0)-1,1)</f>
        <v>#N/A</v>
      </c>
      <c r="N1228" s="96" t="e">
        <f t="array" aca="1" ref="N1228" ca="1">OFFSET(Tbl4_Name4,MATCH(M1228,OFFSET(Tbl4_Admin3PCODE,MATCH(L1228,Tbl4_PCODE3,0),1,COUNTIF(Tbl4_PCODE3,L1228),1),0)-1+MATCH(L1228,Tbl4_PCODE3,0)-1,1)</f>
        <v>#N/A</v>
      </c>
      <c r="O1228" s="96" t="str">
        <f ca="1">IFERROR(VLOOKUP(N1228,PCODE4:LATITUDE,2,FALSE),"")</f>
        <v/>
      </c>
      <c r="P1228" s="96" t="str">
        <f ca="1">IFERROR(VLOOKUP(N1228,PCODE4:LONGITUDE,3,FALSE),"")</f>
        <v/>
      </c>
      <c r="Q1228" s="81"/>
      <c r="R1228" s="80"/>
      <c r="S1228" s="73"/>
      <c r="T1228" s="73"/>
      <c r="U1228" s="73"/>
      <c r="V1228" s="73"/>
      <c r="W1228" s="73"/>
      <c r="X1228" s="73"/>
      <c r="Y1228" s="74">
        <f>SUM(Table1[[#This Row],[Syr]:[Other]])</f>
        <v>0</v>
      </c>
    </row>
    <row r="1229" spans="1:25" ht="15" customHeight="1">
      <c r="A1229" s="78"/>
      <c r="B1229" s="78"/>
      <c r="D1229" s="71"/>
      <c r="G1229" s="71"/>
      <c r="H1229" s="96" t="e">
        <f>INDEX(TblAdmin1[Admin1 Code],MATCH(G1229,TblAdmin1[Tbl1_Admin1],0),1)</f>
        <v>#N/A</v>
      </c>
      <c r="I1229" s="71"/>
      <c r="J1229" s="96" t="e">
        <f t="array" aca="1" ref="J1229" ca="1">OFFSET(Tbl2_Name2,MATCH(I1229,OFFSET(Tbl2_RegionPCODE,MATCH(H1229,Tbl2_Pcode1,0),1,COUNTIF(Tbl2_Pcode1,H1229),1),0)-1+MATCH(H1229,Tbl2_Pcode1,0)-1,1)</f>
        <v>#N/A</v>
      </c>
      <c r="K1229" s="71"/>
      <c r="L1229" s="96" t="e">
        <f t="array" aca="1" ref="L1229" ca="1">OFFSET(Tbl3_Name3,MATCH(K1229,OFFSET(Tbl3_Admin2PCODE,MATCH(J1229,Tbl3_Pcode2,0),1,COUNTIF(Tbl3_Pcode2,J1229),1),0)-1+MATCH(J1229,Tbl3_Pcode2,0)-1,1)</f>
        <v>#N/A</v>
      </c>
      <c r="N1229" s="96" t="e">
        <f t="array" aca="1" ref="N1229" ca="1">OFFSET(Tbl4_Name4,MATCH(M1229,OFFSET(Tbl4_Admin3PCODE,MATCH(L1229,Tbl4_PCODE3,0),1,COUNTIF(Tbl4_PCODE3,L1229),1),0)-1+MATCH(L1229,Tbl4_PCODE3,0)-1,1)</f>
        <v>#N/A</v>
      </c>
      <c r="O1229" s="96" t="str">
        <f ca="1">IFERROR(VLOOKUP(N1229,PCODE4:LATITUDE,2,FALSE),"")</f>
        <v/>
      </c>
      <c r="P1229" s="96" t="str">
        <f ca="1">IFERROR(VLOOKUP(N1229,PCODE4:LONGITUDE,3,FALSE),"")</f>
        <v/>
      </c>
      <c r="Q1229" s="81"/>
      <c r="R1229" s="80"/>
      <c r="S1229" s="73"/>
      <c r="T1229" s="73"/>
      <c r="U1229" s="73"/>
      <c r="V1229" s="73"/>
      <c r="W1229" s="73"/>
      <c r="X1229" s="73"/>
      <c r="Y1229" s="74">
        <f>SUM(Table1[[#This Row],[Syr]:[Other]])</f>
        <v>0</v>
      </c>
    </row>
    <row r="1230" spans="1:25" ht="15" customHeight="1">
      <c r="A1230" s="78"/>
      <c r="B1230" s="78"/>
      <c r="D1230" s="71"/>
      <c r="G1230" s="71"/>
      <c r="H1230" s="96" t="e">
        <f>INDEX(TblAdmin1[Admin1 Code],MATCH(G1230,TblAdmin1[Tbl1_Admin1],0),1)</f>
        <v>#N/A</v>
      </c>
      <c r="I1230" s="71"/>
      <c r="J1230" s="96" t="e">
        <f t="array" aca="1" ref="J1230" ca="1">OFFSET(Tbl2_Name2,MATCH(I1230,OFFSET(Tbl2_RegionPCODE,MATCH(H1230,Tbl2_Pcode1,0),1,COUNTIF(Tbl2_Pcode1,H1230),1),0)-1+MATCH(H1230,Tbl2_Pcode1,0)-1,1)</f>
        <v>#N/A</v>
      </c>
      <c r="K1230" s="71"/>
      <c r="L1230" s="96" t="e">
        <f t="array" aca="1" ref="L1230" ca="1">OFFSET(Tbl3_Name3,MATCH(K1230,OFFSET(Tbl3_Admin2PCODE,MATCH(J1230,Tbl3_Pcode2,0),1,COUNTIF(Tbl3_Pcode2,J1230),1),0)-1+MATCH(J1230,Tbl3_Pcode2,0)-1,1)</f>
        <v>#N/A</v>
      </c>
      <c r="N1230" s="96" t="e">
        <f t="array" aca="1" ref="N1230" ca="1">OFFSET(Tbl4_Name4,MATCH(M1230,OFFSET(Tbl4_Admin3PCODE,MATCH(L1230,Tbl4_PCODE3,0),1,COUNTIF(Tbl4_PCODE3,L1230),1),0)-1+MATCH(L1230,Tbl4_PCODE3,0)-1,1)</f>
        <v>#N/A</v>
      </c>
      <c r="O1230" s="96" t="str">
        <f ca="1">IFERROR(VLOOKUP(N1230,PCODE4:LATITUDE,2,FALSE),"")</f>
        <v/>
      </c>
      <c r="P1230" s="96" t="str">
        <f ca="1">IFERROR(VLOOKUP(N1230,PCODE4:LONGITUDE,3,FALSE),"")</f>
        <v/>
      </c>
      <c r="Q1230" s="81"/>
      <c r="R1230" s="80"/>
      <c r="S1230" s="73"/>
      <c r="T1230" s="73"/>
      <c r="U1230" s="73"/>
      <c r="V1230" s="73"/>
      <c r="W1230" s="73"/>
      <c r="X1230" s="73"/>
      <c r="Y1230" s="74">
        <f>SUM(Table1[[#This Row],[Syr]:[Other]])</f>
        <v>0</v>
      </c>
    </row>
    <row r="1231" spans="1:25" ht="15" customHeight="1">
      <c r="A1231" s="78"/>
      <c r="B1231" s="78"/>
      <c r="D1231" s="71"/>
      <c r="G1231" s="71"/>
      <c r="H1231" s="96" t="e">
        <f>INDEX(TblAdmin1[Admin1 Code],MATCH(G1231,TblAdmin1[Tbl1_Admin1],0),1)</f>
        <v>#N/A</v>
      </c>
      <c r="I1231" s="71"/>
      <c r="J1231" s="96" t="e">
        <f t="array" aca="1" ref="J1231" ca="1">OFFSET(Tbl2_Name2,MATCH(I1231,OFFSET(Tbl2_RegionPCODE,MATCH(H1231,Tbl2_Pcode1,0),1,COUNTIF(Tbl2_Pcode1,H1231),1),0)-1+MATCH(H1231,Tbl2_Pcode1,0)-1,1)</f>
        <v>#N/A</v>
      </c>
      <c r="K1231" s="71"/>
      <c r="L1231" s="96" t="e">
        <f t="array" aca="1" ref="L1231" ca="1">OFFSET(Tbl3_Name3,MATCH(K1231,OFFSET(Tbl3_Admin2PCODE,MATCH(J1231,Tbl3_Pcode2,0),1,COUNTIF(Tbl3_Pcode2,J1231),1),0)-1+MATCH(J1231,Tbl3_Pcode2,0)-1,1)</f>
        <v>#N/A</v>
      </c>
      <c r="N1231" s="96" t="e">
        <f t="array" aca="1" ref="N1231" ca="1">OFFSET(Tbl4_Name4,MATCH(M1231,OFFSET(Tbl4_Admin3PCODE,MATCH(L1231,Tbl4_PCODE3,0),1,COUNTIF(Tbl4_PCODE3,L1231),1),0)-1+MATCH(L1231,Tbl4_PCODE3,0)-1,1)</f>
        <v>#N/A</v>
      </c>
      <c r="O1231" s="96" t="str">
        <f ca="1">IFERROR(VLOOKUP(N1231,PCODE4:LATITUDE,2,FALSE),"")</f>
        <v/>
      </c>
      <c r="P1231" s="96" t="str">
        <f ca="1">IFERROR(VLOOKUP(N1231,PCODE4:LONGITUDE,3,FALSE),"")</f>
        <v/>
      </c>
      <c r="Q1231" s="81"/>
      <c r="R1231" s="80"/>
      <c r="S1231" s="73"/>
      <c r="T1231" s="73"/>
      <c r="U1231" s="73"/>
      <c r="V1231" s="73"/>
      <c r="W1231" s="73"/>
      <c r="X1231" s="73"/>
      <c r="Y1231" s="74">
        <f>SUM(Table1[[#This Row],[Syr]:[Other]])</f>
        <v>0</v>
      </c>
    </row>
    <row r="1232" spans="1:25" ht="15" customHeight="1">
      <c r="A1232" s="78"/>
      <c r="B1232" s="78"/>
      <c r="D1232" s="71"/>
      <c r="G1232" s="71"/>
      <c r="H1232" s="96" t="e">
        <f>INDEX(TblAdmin1[Admin1 Code],MATCH(G1232,TblAdmin1[Tbl1_Admin1],0),1)</f>
        <v>#N/A</v>
      </c>
      <c r="I1232" s="71"/>
      <c r="J1232" s="96" t="e">
        <f t="array" aca="1" ref="J1232" ca="1">OFFSET(Tbl2_Name2,MATCH(I1232,OFFSET(Tbl2_RegionPCODE,MATCH(H1232,Tbl2_Pcode1,0),1,COUNTIF(Tbl2_Pcode1,H1232),1),0)-1+MATCH(H1232,Tbl2_Pcode1,0)-1,1)</f>
        <v>#N/A</v>
      </c>
      <c r="K1232" s="71"/>
      <c r="L1232" s="96" t="e">
        <f t="array" aca="1" ref="L1232" ca="1">OFFSET(Tbl3_Name3,MATCH(K1232,OFFSET(Tbl3_Admin2PCODE,MATCH(J1232,Tbl3_Pcode2,0),1,COUNTIF(Tbl3_Pcode2,J1232),1),0)-1+MATCH(J1232,Tbl3_Pcode2,0)-1,1)</f>
        <v>#N/A</v>
      </c>
      <c r="N1232" s="96" t="e">
        <f t="array" aca="1" ref="N1232" ca="1">OFFSET(Tbl4_Name4,MATCH(M1232,OFFSET(Tbl4_Admin3PCODE,MATCH(L1232,Tbl4_PCODE3,0),1,COUNTIF(Tbl4_PCODE3,L1232),1),0)-1+MATCH(L1232,Tbl4_PCODE3,0)-1,1)</f>
        <v>#N/A</v>
      </c>
      <c r="O1232" s="96" t="str">
        <f ca="1">IFERROR(VLOOKUP(N1232,PCODE4:LATITUDE,2,FALSE),"")</f>
        <v/>
      </c>
      <c r="P1232" s="96" t="str">
        <f ca="1">IFERROR(VLOOKUP(N1232,PCODE4:LONGITUDE,3,FALSE),"")</f>
        <v/>
      </c>
      <c r="Q1232" s="81"/>
      <c r="R1232" s="80"/>
      <c r="S1232" s="73"/>
      <c r="T1232" s="73"/>
      <c r="U1232" s="73"/>
      <c r="V1232" s="73"/>
      <c r="W1232" s="73"/>
      <c r="X1232" s="73"/>
      <c r="Y1232" s="74">
        <f>SUM(Table1[[#This Row],[Syr]:[Other]])</f>
        <v>0</v>
      </c>
    </row>
    <row r="1233" spans="1:25" ht="15" customHeight="1">
      <c r="A1233" s="78"/>
      <c r="B1233" s="78"/>
      <c r="D1233" s="71"/>
      <c r="G1233" s="71"/>
      <c r="H1233" s="96" t="e">
        <f>INDEX(TblAdmin1[Admin1 Code],MATCH(G1233,TblAdmin1[Tbl1_Admin1],0),1)</f>
        <v>#N/A</v>
      </c>
      <c r="I1233" s="71"/>
      <c r="J1233" s="96" t="e">
        <f t="array" aca="1" ref="J1233" ca="1">OFFSET(Tbl2_Name2,MATCH(I1233,OFFSET(Tbl2_RegionPCODE,MATCH(H1233,Tbl2_Pcode1,0),1,COUNTIF(Tbl2_Pcode1,H1233),1),0)-1+MATCH(H1233,Tbl2_Pcode1,0)-1,1)</f>
        <v>#N/A</v>
      </c>
      <c r="K1233" s="71"/>
      <c r="L1233" s="96" t="e">
        <f t="array" aca="1" ref="L1233" ca="1">OFFSET(Tbl3_Name3,MATCH(K1233,OFFSET(Tbl3_Admin2PCODE,MATCH(J1233,Tbl3_Pcode2,0),1,COUNTIF(Tbl3_Pcode2,J1233),1),0)-1+MATCH(J1233,Tbl3_Pcode2,0)-1,1)</f>
        <v>#N/A</v>
      </c>
      <c r="N1233" s="96" t="e">
        <f t="array" aca="1" ref="N1233" ca="1">OFFSET(Tbl4_Name4,MATCH(M1233,OFFSET(Tbl4_Admin3PCODE,MATCH(L1233,Tbl4_PCODE3,0),1,COUNTIF(Tbl4_PCODE3,L1233),1),0)-1+MATCH(L1233,Tbl4_PCODE3,0)-1,1)</f>
        <v>#N/A</v>
      </c>
      <c r="O1233" s="96" t="str">
        <f ca="1">IFERROR(VLOOKUP(N1233,PCODE4:LATITUDE,2,FALSE),"")</f>
        <v/>
      </c>
      <c r="P1233" s="96" t="str">
        <f ca="1">IFERROR(VLOOKUP(N1233,PCODE4:LONGITUDE,3,FALSE),"")</f>
        <v/>
      </c>
      <c r="Q1233" s="81"/>
      <c r="R1233" s="80"/>
      <c r="S1233" s="73"/>
      <c r="T1233" s="73"/>
      <c r="U1233" s="73"/>
      <c r="V1233" s="73"/>
      <c r="W1233" s="73"/>
      <c r="X1233" s="73"/>
      <c r="Y1233" s="74">
        <f>SUM(Table1[[#This Row],[Syr]:[Other]])</f>
        <v>0</v>
      </c>
    </row>
    <row r="1234" spans="1:25" ht="15" customHeight="1">
      <c r="A1234" s="78"/>
      <c r="B1234" s="78"/>
      <c r="D1234" s="71"/>
      <c r="G1234" s="71"/>
      <c r="H1234" s="96" t="e">
        <f>INDEX(TblAdmin1[Admin1 Code],MATCH(G1234,TblAdmin1[Tbl1_Admin1],0),1)</f>
        <v>#N/A</v>
      </c>
      <c r="I1234" s="71"/>
      <c r="J1234" s="96" t="e">
        <f t="array" aca="1" ref="J1234" ca="1">OFFSET(Tbl2_Name2,MATCH(I1234,OFFSET(Tbl2_RegionPCODE,MATCH(H1234,Tbl2_Pcode1,0),1,COUNTIF(Tbl2_Pcode1,H1234),1),0)-1+MATCH(H1234,Tbl2_Pcode1,0)-1,1)</f>
        <v>#N/A</v>
      </c>
      <c r="K1234" s="71"/>
      <c r="L1234" s="96" t="e">
        <f t="array" aca="1" ref="L1234" ca="1">OFFSET(Tbl3_Name3,MATCH(K1234,OFFSET(Tbl3_Admin2PCODE,MATCH(J1234,Tbl3_Pcode2,0),1,COUNTIF(Tbl3_Pcode2,J1234),1),0)-1+MATCH(J1234,Tbl3_Pcode2,0)-1,1)</f>
        <v>#N/A</v>
      </c>
      <c r="N1234" s="96" t="e">
        <f t="array" aca="1" ref="N1234" ca="1">OFFSET(Tbl4_Name4,MATCH(M1234,OFFSET(Tbl4_Admin3PCODE,MATCH(L1234,Tbl4_PCODE3,0),1,COUNTIF(Tbl4_PCODE3,L1234),1),0)-1+MATCH(L1234,Tbl4_PCODE3,0)-1,1)</f>
        <v>#N/A</v>
      </c>
      <c r="O1234" s="96" t="str">
        <f ca="1">IFERROR(VLOOKUP(N1234,PCODE4:LATITUDE,2,FALSE),"")</f>
        <v/>
      </c>
      <c r="P1234" s="96" t="str">
        <f ca="1">IFERROR(VLOOKUP(N1234,PCODE4:LONGITUDE,3,FALSE),"")</f>
        <v/>
      </c>
      <c r="Q1234" s="81"/>
      <c r="R1234" s="80"/>
      <c r="S1234" s="73"/>
      <c r="T1234" s="73"/>
      <c r="U1234" s="73"/>
      <c r="V1234" s="73"/>
      <c r="W1234" s="73"/>
      <c r="X1234" s="73"/>
      <c r="Y1234" s="74">
        <f>SUM(Table1[[#This Row],[Syr]:[Other]])</f>
        <v>0</v>
      </c>
    </row>
    <row r="1235" spans="1:25" ht="15" customHeight="1">
      <c r="A1235" s="78"/>
      <c r="B1235" s="78"/>
      <c r="D1235" s="71"/>
      <c r="G1235" s="71"/>
      <c r="H1235" s="96" t="e">
        <f>INDEX(TblAdmin1[Admin1 Code],MATCH(G1235,TblAdmin1[Tbl1_Admin1],0),1)</f>
        <v>#N/A</v>
      </c>
      <c r="I1235" s="71"/>
      <c r="J1235" s="96" t="e">
        <f t="array" aca="1" ref="J1235" ca="1">OFFSET(Tbl2_Name2,MATCH(I1235,OFFSET(Tbl2_RegionPCODE,MATCH(H1235,Tbl2_Pcode1,0),1,COUNTIF(Tbl2_Pcode1,H1235),1),0)-1+MATCH(H1235,Tbl2_Pcode1,0)-1,1)</f>
        <v>#N/A</v>
      </c>
      <c r="K1235" s="71"/>
      <c r="L1235" s="96" t="e">
        <f t="array" aca="1" ref="L1235" ca="1">OFFSET(Tbl3_Name3,MATCH(K1235,OFFSET(Tbl3_Admin2PCODE,MATCH(J1235,Tbl3_Pcode2,0),1,COUNTIF(Tbl3_Pcode2,J1235),1),0)-1+MATCH(J1235,Tbl3_Pcode2,0)-1,1)</f>
        <v>#N/A</v>
      </c>
      <c r="N1235" s="96" t="e">
        <f t="array" aca="1" ref="N1235" ca="1">OFFSET(Tbl4_Name4,MATCH(M1235,OFFSET(Tbl4_Admin3PCODE,MATCH(L1235,Tbl4_PCODE3,0),1,COUNTIF(Tbl4_PCODE3,L1235),1),0)-1+MATCH(L1235,Tbl4_PCODE3,0)-1,1)</f>
        <v>#N/A</v>
      </c>
      <c r="O1235" s="96" t="str">
        <f ca="1">IFERROR(VLOOKUP(N1235,PCODE4:LATITUDE,2,FALSE),"")</f>
        <v/>
      </c>
      <c r="P1235" s="96" t="str">
        <f ca="1">IFERROR(VLOOKUP(N1235,PCODE4:LONGITUDE,3,FALSE),"")</f>
        <v/>
      </c>
      <c r="Q1235" s="81"/>
      <c r="R1235" s="80"/>
      <c r="S1235" s="73"/>
      <c r="T1235" s="73"/>
      <c r="U1235" s="73"/>
      <c r="V1235" s="73"/>
      <c r="W1235" s="73"/>
      <c r="X1235" s="73"/>
      <c r="Y1235" s="74">
        <f>SUM(Table1[[#This Row],[Syr]:[Other]])</f>
        <v>0</v>
      </c>
    </row>
    <row r="1236" spans="1:25" ht="15" customHeight="1">
      <c r="A1236" s="78"/>
      <c r="B1236" s="78"/>
      <c r="D1236" s="71"/>
      <c r="G1236" s="71"/>
      <c r="H1236" s="96" t="e">
        <f>INDEX(TblAdmin1[Admin1 Code],MATCH(G1236,TblAdmin1[Tbl1_Admin1],0),1)</f>
        <v>#N/A</v>
      </c>
      <c r="I1236" s="71"/>
      <c r="J1236" s="96" t="e">
        <f t="array" aca="1" ref="J1236" ca="1">OFFSET(Tbl2_Name2,MATCH(I1236,OFFSET(Tbl2_RegionPCODE,MATCH(H1236,Tbl2_Pcode1,0),1,COUNTIF(Tbl2_Pcode1,H1236),1),0)-1+MATCH(H1236,Tbl2_Pcode1,0)-1,1)</f>
        <v>#N/A</v>
      </c>
      <c r="K1236" s="71"/>
      <c r="L1236" s="96" t="e">
        <f t="array" aca="1" ref="L1236" ca="1">OFFSET(Tbl3_Name3,MATCH(K1236,OFFSET(Tbl3_Admin2PCODE,MATCH(J1236,Tbl3_Pcode2,0),1,COUNTIF(Tbl3_Pcode2,J1236),1),0)-1+MATCH(J1236,Tbl3_Pcode2,0)-1,1)</f>
        <v>#N/A</v>
      </c>
      <c r="N1236" s="96" t="e">
        <f t="array" aca="1" ref="N1236" ca="1">OFFSET(Tbl4_Name4,MATCH(M1236,OFFSET(Tbl4_Admin3PCODE,MATCH(L1236,Tbl4_PCODE3,0),1,COUNTIF(Tbl4_PCODE3,L1236),1),0)-1+MATCH(L1236,Tbl4_PCODE3,0)-1,1)</f>
        <v>#N/A</v>
      </c>
      <c r="O1236" s="96" t="str">
        <f ca="1">IFERROR(VLOOKUP(N1236,PCODE4:LATITUDE,2,FALSE),"")</f>
        <v/>
      </c>
      <c r="P1236" s="96" t="str">
        <f ca="1">IFERROR(VLOOKUP(N1236,PCODE4:LONGITUDE,3,FALSE),"")</f>
        <v/>
      </c>
      <c r="Q1236" s="81"/>
      <c r="R1236" s="80"/>
      <c r="S1236" s="73"/>
      <c r="T1236" s="73"/>
      <c r="U1236" s="73"/>
      <c r="V1236" s="73"/>
      <c r="W1236" s="73"/>
      <c r="X1236" s="73"/>
      <c r="Y1236" s="74">
        <f>SUM(Table1[[#This Row],[Syr]:[Other]])</f>
        <v>0</v>
      </c>
    </row>
    <row r="1237" spans="1:25" ht="15" customHeight="1">
      <c r="A1237" s="78"/>
      <c r="B1237" s="78"/>
      <c r="D1237" s="71"/>
      <c r="G1237" s="71"/>
      <c r="H1237" s="96" t="e">
        <f>INDEX(TblAdmin1[Admin1 Code],MATCH(G1237,TblAdmin1[Tbl1_Admin1],0),1)</f>
        <v>#N/A</v>
      </c>
      <c r="I1237" s="71"/>
      <c r="J1237" s="96" t="e">
        <f t="array" aca="1" ref="J1237" ca="1">OFFSET(Tbl2_Name2,MATCH(I1237,OFFSET(Tbl2_RegionPCODE,MATCH(H1237,Tbl2_Pcode1,0),1,COUNTIF(Tbl2_Pcode1,H1237),1),0)-1+MATCH(H1237,Tbl2_Pcode1,0)-1,1)</f>
        <v>#N/A</v>
      </c>
      <c r="K1237" s="71"/>
      <c r="L1237" s="96" t="e">
        <f t="array" aca="1" ref="L1237" ca="1">OFFSET(Tbl3_Name3,MATCH(K1237,OFFSET(Tbl3_Admin2PCODE,MATCH(J1237,Tbl3_Pcode2,0),1,COUNTIF(Tbl3_Pcode2,J1237),1),0)-1+MATCH(J1237,Tbl3_Pcode2,0)-1,1)</f>
        <v>#N/A</v>
      </c>
      <c r="N1237" s="96" t="e">
        <f t="array" aca="1" ref="N1237" ca="1">OFFSET(Tbl4_Name4,MATCH(M1237,OFFSET(Tbl4_Admin3PCODE,MATCH(L1237,Tbl4_PCODE3,0),1,COUNTIF(Tbl4_PCODE3,L1237),1),0)-1+MATCH(L1237,Tbl4_PCODE3,0)-1,1)</f>
        <v>#N/A</v>
      </c>
      <c r="O1237" s="96" t="str">
        <f ca="1">IFERROR(VLOOKUP(N1237,PCODE4:LATITUDE,2,FALSE),"")</f>
        <v/>
      </c>
      <c r="P1237" s="96" t="str">
        <f ca="1">IFERROR(VLOOKUP(N1237,PCODE4:LONGITUDE,3,FALSE),"")</f>
        <v/>
      </c>
      <c r="Q1237" s="81"/>
      <c r="R1237" s="80"/>
      <c r="S1237" s="73"/>
      <c r="T1237" s="73"/>
      <c r="U1237" s="73"/>
      <c r="V1237" s="73"/>
      <c r="W1237" s="73"/>
      <c r="X1237" s="73"/>
      <c r="Y1237" s="74">
        <f>SUM(Table1[[#This Row],[Syr]:[Other]])</f>
        <v>0</v>
      </c>
    </row>
    <row r="1238" spans="1:25" ht="15" customHeight="1">
      <c r="A1238" s="78"/>
      <c r="B1238" s="78"/>
      <c r="D1238" s="71"/>
      <c r="G1238" s="71"/>
      <c r="H1238" s="96" t="e">
        <f>INDEX(TblAdmin1[Admin1 Code],MATCH(G1238,TblAdmin1[Tbl1_Admin1],0),1)</f>
        <v>#N/A</v>
      </c>
      <c r="I1238" s="71"/>
      <c r="J1238" s="96" t="e">
        <f t="array" aca="1" ref="J1238" ca="1">OFFSET(Tbl2_Name2,MATCH(I1238,OFFSET(Tbl2_RegionPCODE,MATCH(H1238,Tbl2_Pcode1,0),1,COUNTIF(Tbl2_Pcode1,H1238),1),0)-1+MATCH(H1238,Tbl2_Pcode1,0)-1,1)</f>
        <v>#N/A</v>
      </c>
      <c r="K1238" s="71"/>
      <c r="L1238" s="96" t="e">
        <f t="array" aca="1" ref="L1238" ca="1">OFFSET(Tbl3_Name3,MATCH(K1238,OFFSET(Tbl3_Admin2PCODE,MATCH(J1238,Tbl3_Pcode2,0),1,COUNTIF(Tbl3_Pcode2,J1238),1),0)-1+MATCH(J1238,Tbl3_Pcode2,0)-1,1)</f>
        <v>#N/A</v>
      </c>
      <c r="N1238" s="96" t="e">
        <f t="array" aca="1" ref="N1238" ca="1">OFFSET(Tbl4_Name4,MATCH(M1238,OFFSET(Tbl4_Admin3PCODE,MATCH(L1238,Tbl4_PCODE3,0),1,COUNTIF(Tbl4_PCODE3,L1238),1),0)-1+MATCH(L1238,Tbl4_PCODE3,0)-1,1)</f>
        <v>#N/A</v>
      </c>
      <c r="O1238" s="96" t="str">
        <f ca="1">IFERROR(VLOOKUP(N1238,PCODE4:LATITUDE,2,FALSE),"")</f>
        <v/>
      </c>
      <c r="P1238" s="96" t="str">
        <f ca="1">IFERROR(VLOOKUP(N1238,PCODE4:LONGITUDE,3,FALSE),"")</f>
        <v/>
      </c>
      <c r="Q1238" s="81"/>
      <c r="R1238" s="80"/>
      <c r="S1238" s="73"/>
      <c r="T1238" s="73"/>
      <c r="U1238" s="73"/>
      <c r="V1238" s="73"/>
      <c r="W1238" s="73"/>
      <c r="X1238" s="73"/>
      <c r="Y1238" s="74">
        <f>SUM(Table1[[#This Row],[Syr]:[Other]])</f>
        <v>0</v>
      </c>
    </row>
    <row r="1239" spans="1:25" ht="15" customHeight="1">
      <c r="A1239" s="78"/>
      <c r="B1239" s="78"/>
      <c r="D1239" s="71"/>
      <c r="G1239" s="71"/>
      <c r="H1239" s="96" t="e">
        <f>INDEX(TblAdmin1[Admin1 Code],MATCH(G1239,TblAdmin1[Tbl1_Admin1],0),1)</f>
        <v>#N/A</v>
      </c>
      <c r="I1239" s="71"/>
      <c r="J1239" s="96" t="e">
        <f t="array" aca="1" ref="J1239" ca="1">OFFSET(Tbl2_Name2,MATCH(I1239,OFFSET(Tbl2_RegionPCODE,MATCH(H1239,Tbl2_Pcode1,0),1,COUNTIF(Tbl2_Pcode1,H1239),1),0)-1+MATCH(H1239,Tbl2_Pcode1,0)-1,1)</f>
        <v>#N/A</v>
      </c>
      <c r="K1239" s="71"/>
      <c r="L1239" s="96" t="e">
        <f t="array" aca="1" ref="L1239" ca="1">OFFSET(Tbl3_Name3,MATCH(K1239,OFFSET(Tbl3_Admin2PCODE,MATCH(J1239,Tbl3_Pcode2,0),1,COUNTIF(Tbl3_Pcode2,J1239),1),0)-1+MATCH(J1239,Tbl3_Pcode2,0)-1,1)</f>
        <v>#N/A</v>
      </c>
      <c r="N1239" s="96" t="e">
        <f t="array" aca="1" ref="N1239" ca="1">OFFSET(Tbl4_Name4,MATCH(M1239,OFFSET(Tbl4_Admin3PCODE,MATCH(L1239,Tbl4_PCODE3,0),1,COUNTIF(Tbl4_PCODE3,L1239),1),0)-1+MATCH(L1239,Tbl4_PCODE3,0)-1,1)</f>
        <v>#N/A</v>
      </c>
      <c r="O1239" s="96" t="str">
        <f ca="1">IFERROR(VLOOKUP(N1239,PCODE4:LATITUDE,2,FALSE),"")</f>
        <v/>
      </c>
      <c r="P1239" s="96" t="str">
        <f ca="1">IFERROR(VLOOKUP(N1239,PCODE4:LONGITUDE,3,FALSE),"")</f>
        <v/>
      </c>
      <c r="Q1239" s="81"/>
      <c r="R1239" s="80"/>
      <c r="S1239" s="73"/>
      <c r="T1239" s="73"/>
      <c r="U1239" s="73"/>
      <c r="V1239" s="73"/>
      <c r="W1239" s="73"/>
      <c r="X1239" s="73"/>
      <c r="Y1239" s="74">
        <f>SUM(Table1[[#This Row],[Syr]:[Other]])</f>
        <v>0</v>
      </c>
    </row>
    <row r="1240" spans="1:25" ht="15" customHeight="1">
      <c r="A1240" s="78"/>
      <c r="B1240" s="78"/>
      <c r="D1240" s="71"/>
      <c r="G1240" s="71"/>
      <c r="H1240" s="96" t="e">
        <f>INDEX(TblAdmin1[Admin1 Code],MATCH(G1240,TblAdmin1[Tbl1_Admin1],0),1)</f>
        <v>#N/A</v>
      </c>
      <c r="I1240" s="71"/>
      <c r="J1240" s="96" t="e">
        <f t="array" aca="1" ref="J1240" ca="1">OFFSET(Tbl2_Name2,MATCH(I1240,OFFSET(Tbl2_RegionPCODE,MATCH(H1240,Tbl2_Pcode1,0),1,COUNTIF(Tbl2_Pcode1,H1240),1),0)-1+MATCH(H1240,Tbl2_Pcode1,0)-1,1)</f>
        <v>#N/A</v>
      </c>
      <c r="K1240" s="71"/>
      <c r="L1240" s="96" t="e">
        <f t="array" aca="1" ref="L1240" ca="1">OFFSET(Tbl3_Name3,MATCH(K1240,OFFSET(Tbl3_Admin2PCODE,MATCH(J1240,Tbl3_Pcode2,0),1,COUNTIF(Tbl3_Pcode2,J1240),1),0)-1+MATCH(J1240,Tbl3_Pcode2,0)-1,1)</f>
        <v>#N/A</v>
      </c>
      <c r="N1240" s="96" t="e">
        <f t="array" aca="1" ref="N1240" ca="1">OFFSET(Tbl4_Name4,MATCH(M1240,OFFSET(Tbl4_Admin3PCODE,MATCH(L1240,Tbl4_PCODE3,0),1,COUNTIF(Tbl4_PCODE3,L1240),1),0)-1+MATCH(L1240,Tbl4_PCODE3,0)-1,1)</f>
        <v>#N/A</v>
      </c>
      <c r="O1240" s="96" t="str">
        <f ca="1">IFERROR(VLOOKUP(N1240,PCODE4:LATITUDE,2,FALSE),"")</f>
        <v/>
      </c>
      <c r="P1240" s="96" t="str">
        <f ca="1">IFERROR(VLOOKUP(N1240,PCODE4:LONGITUDE,3,FALSE),"")</f>
        <v/>
      </c>
      <c r="Q1240" s="81"/>
      <c r="R1240" s="80"/>
      <c r="S1240" s="73"/>
      <c r="T1240" s="73"/>
      <c r="U1240" s="73"/>
      <c r="V1240" s="73"/>
      <c r="W1240" s="73"/>
      <c r="X1240" s="73"/>
      <c r="Y1240" s="74">
        <f>SUM(Table1[[#This Row],[Syr]:[Other]])</f>
        <v>0</v>
      </c>
    </row>
    <row r="1241" spans="1:25" ht="15" customHeight="1">
      <c r="A1241" s="78"/>
      <c r="B1241" s="78"/>
      <c r="D1241" s="71"/>
      <c r="G1241" s="71"/>
      <c r="H1241" s="96" t="e">
        <f>INDEX(TblAdmin1[Admin1 Code],MATCH(G1241,TblAdmin1[Tbl1_Admin1],0),1)</f>
        <v>#N/A</v>
      </c>
      <c r="I1241" s="71"/>
      <c r="J1241" s="96" t="e">
        <f t="array" aca="1" ref="J1241" ca="1">OFFSET(Tbl2_Name2,MATCH(I1241,OFFSET(Tbl2_RegionPCODE,MATCH(H1241,Tbl2_Pcode1,0),1,COUNTIF(Tbl2_Pcode1,H1241),1),0)-1+MATCH(H1241,Tbl2_Pcode1,0)-1,1)</f>
        <v>#N/A</v>
      </c>
      <c r="K1241" s="71"/>
      <c r="L1241" s="96" t="e">
        <f t="array" aca="1" ref="L1241" ca="1">OFFSET(Tbl3_Name3,MATCH(K1241,OFFSET(Tbl3_Admin2PCODE,MATCH(J1241,Tbl3_Pcode2,0),1,COUNTIF(Tbl3_Pcode2,J1241),1),0)-1+MATCH(J1241,Tbl3_Pcode2,0)-1,1)</f>
        <v>#N/A</v>
      </c>
      <c r="N1241" s="96" t="e">
        <f t="array" aca="1" ref="N1241" ca="1">OFFSET(Tbl4_Name4,MATCH(M1241,OFFSET(Tbl4_Admin3PCODE,MATCH(L1241,Tbl4_PCODE3,0),1,COUNTIF(Tbl4_PCODE3,L1241),1),0)-1+MATCH(L1241,Tbl4_PCODE3,0)-1,1)</f>
        <v>#N/A</v>
      </c>
      <c r="O1241" s="96" t="str">
        <f ca="1">IFERROR(VLOOKUP(N1241,PCODE4:LATITUDE,2,FALSE),"")</f>
        <v/>
      </c>
      <c r="P1241" s="96" t="str">
        <f ca="1">IFERROR(VLOOKUP(N1241,PCODE4:LONGITUDE,3,FALSE),"")</f>
        <v/>
      </c>
      <c r="Q1241" s="81"/>
      <c r="R1241" s="80"/>
      <c r="S1241" s="73"/>
      <c r="T1241" s="73"/>
      <c r="U1241" s="73"/>
      <c r="V1241" s="73"/>
      <c r="W1241" s="73"/>
      <c r="X1241" s="73"/>
      <c r="Y1241" s="74">
        <f>SUM(Table1[[#This Row],[Syr]:[Other]])</f>
        <v>0</v>
      </c>
    </row>
    <row r="1242" spans="1:25" ht="15" customHeight="1">
      <c r="A1242" s="78"/>
      <c r="B1242" s="78"/>
      <c r="D1242" s="71"/>
      <c r="G1242" s="71"/>
      <c r="H1242" s="96" t="e">
        <f>INDEX(TblAdmin1[Admin1 Code],MATCH(G1242,TblAdmin1[Tbl1_Admin1],0),1)</f>
        <v>#N/A</v>
      </c>
      <c r="I1242" s="71"/>
      <c r="J1242" s="96" t="e">
        <f t="array" aca="1" ref="J1242" ca="1">OFFSET(Tbl2_Name2,MATCH(I1242,OFFSET(Tbl2_RegionPCODE,MATCH(H1242,Tbl2_Pcode1,0),1,COUNTIF(Tbl2_Pcode1,H1242),1),0)-1+MATCH(H1242,Tbl2_Pcode1,0)-1,1)</f>
        <v>#N/A</v>
      </c>
      <c r="K1242" s="71"/>
      <c r="L1242" s="96" t="e">
        <f t="array" aca="1" ref="L1242" ca="1">OFFSET(Tbl3_Name3,MATCH(K1242,OFFSET(Tbl3_Admin2PCODE,MATCH(J1242,Tbl3_Pcode2,0),1,COUNTIF(Tbl3_Pcode2,J1242),1),0)-1+MATCH(J1242,Tbl3_Pcode2,0)-1,1)</f>
        <v>#N/A</v>
      </c>
      <c r="N1242" s="96" t="e">
        <f t="array" aca="1" ref="N1242" ca="1">OFFSET(Tbl4_Name4,MATCH(M1242,OFFSET(Tbl4_Admin3PCODE,MATCH(L1242,Tbl4_PCODE3,0),1,COUNTIF(Tbl4_PCODE3,L1242),1),0)-1+MATCH(L1242,Tbl4_PCODE3,0)-1,1)</f>
        <v>#N/A</v>
      </c>
      <c r="O1242" s="96" t="str">
        <f ca="1">IFERROR(VLOOKUP(N1242,PCODE4:LATITUDE,2,FALSE),"")</f>
        <v/>
      </c>
      <c r="P1242" s="96" t="str">
        <f ca="1">IFERROR(VLOOKUP(N1242,PCODE4:LONGITUDE,3,FALSE),"")</f>
        <v/>
      </c>
      <c r="Q1242" s="81"/>
      <c r="R1242" s="80"/>
      <c r="S1242" s="73"/>
      <c r="T1242" s="73"/>
      <c r="U1242" s="73"/>
      <c r="V1242" s="73"/>
      <c r="W1242" s="73"/>
      <c r="X1242" s="73"/>
      <c r="Y1242" s="74">
        <f>SUM(Table1[[#This Row],[Syr]:[Other]])</f>
        <v>0</v>
      </c>
    </row>
    <row r="1243" spans="1:25" ht="15" customHeight="1">
      <c r="A1243" s="78"/>
      <c r="B1243" s="78"/>
      <c r="D1243" s="71"/>
      <c r="G1243" s="71"/>
      <c r="H1243" s="96" t="e">
        <f>INDEX(TblAdmin1[Admin1 Code],MATCH(G1243,TblAdmin1[Tbl1_Admin1],0),1)</f>
        <v>#N/A</v>
      </c>
      <c r="I1243" s="71"/>
      <c r="J1243" s="96" t="e">
        <f t="array" aca="1" ref="J1243" ca="1">OFFSET(Tbl2_Name2,MATCH(I1243,OFFSET(Tbl2_RegionPCODE,MATCH(H1243,Tbl2_Pcode1,0),1,COUNTIF(Tbl2_Pcode1,H1243),1),0)-1+MATCH(H1243,Tbl2_Pcode1,0)-1,1)</f>
        <v>#N/A</v>
      </c>
      <c r="K1243" s="71"/>
      <c r="L1243" s="96" t="e">
        <f t="array" aca="1" ref="L1243" ca="1">OFFSET(Tbl3_Name3,MATCH(K1243,OFFSET(Tbl3_Admin2PCODE,MATCH(J1243,Tbl3_Pcode2,0),1,COUNTIF(Tbl3_Pcode2,J1243),1),0)-1+MATCH(J1243,Tbl3_Pcode2,0)-1,1)</f>
        <v>#N/A</v>
      </c>
      <c r="N1243" s="96" t="e">
        <f t="array" aca="1" ref="N1243" ca="1">OFFSET(Tbl4_Name4,MATCH(M1243,OFFSET(Tbl4_Admin3PCODE,MATCH(L1243,Tbl4_PCODE3,0),1,COUNTIF(Tbl4_PCODE3,L1243),1),0)-1+MATCH(L1243,Tbl4_PCODE3,0)-1,1)</f>
        <v>#N/A</v>
      </c>
      <c r="O1243" s="96" t="str">
        <f ca="1">IFERROR(VLOOKUP(N1243,PCODE4:LATITUDE,2,FALSE),"")</f>
        <v/>
      </c>
      <c r="P1243" s="96" t="str">
        <f ca="1">IFERROR(VLOOKUP(N1243,PCODE4:LONGITUDE,3,FALSE),"")</f>
        <v/>
      </c>
      <c r="Q1243" s="81"/>
      <c r="R1243" s="80"/>
      <c r="S1243" s="73"/>
      <c r="T1243" s="73"/>
      <c r="U1243" s="73"/>
      <c r="V1243" s="73"/>
      <c r="W1243" s="73"/>
      <c r="X1243" s="73"/>
      <c r="Y1243" s="74">
        <f>SUM(Table1[[#This Row],[Syr]:[Other]])</f>
        <v>0</v>
      </c>
    </row>
    <row r="1244" spans="1:25" ht="15" customHeight="1">
      <c r="A1244" s="78"/>
      <c r="B1244" s="78"/>
      <c r="D1244" s="71"/>
      <c r="G1244" s="71"/>
      <c r="H1244" s="96" t="e">
        <f>INDEX(TblAdmin1[Admin1 Code],MATCH(G1244,TblAdmin1[Tbl1_Admin1],0),1)</f>
        <v>#N/A</v>
      </c>
      <c r="I1244" s="71"/>
      <c r="J1244" s="96" t="e">
        <f t="array" aca="1" ref="J1244" ca="1">OFFSET(Tbl2_Name2,MATCH(I1244,OFFSET(Tbl2_RegionPCODE,MATCH(H1244,Tbl2_Pcode1,0),1,COUNTIF(Tbl2_Pcode1,H1244),1),0)-1+MATCH(H1244,Tbl2_Pcode1,0)-1,1)</f>
        <v>#N/A</v>
      </c>
      <c r="K1244" s="71"/>
      <c r="L1244" s="96" t="e">
        <f t="array" aca="1" ref="L1244" ca="1">OFFSET(Tbl3_Name3,MATCH(K1244,OFFSET(Tbl3_Admin2PCODE,MATCH(J1244,Tbl3_Pcode2,0),1,COUNTIF(Tbl3_Pcode2,J1244),1),0)-1+MATCH(J1244,Tbl3_Pcode2,0)-1,1)</f>
        <v>#N/A</v>
      </c>
      <c r="N1244" s="96" t="e">
        <f t="array" aca="1" ref="N1244" ca="1">OFFSET(Tbl4_Name4,MATCH(M1244,OFFSET(Tbl4_Admin3PCODE,MATCH(L1244,Tbl4_PCODE3,0),1,COUNTIF(Tbl4_PCODE3,L1244),1),0)-1+MATCH(L1244,Tbl4_PCODE3,0)-1,1)</f>
        <v>#N/A</v>
      </c>
      <c r="O1244" s="96" t="str">
        <f ca="1">IFERROR(VLOOKUP(N1244,PCODE4:LATITUDE,2,FALSE),"")</f>
        <v/>
      </c>
      <c r="P1244" s="96" t="str">
        <f ca="1">IFERROR(VLOOKUP(N1244,PCODE4:LONGITUDE,3,FALSE),"")</f>
        <v/>
      </c>
      <c r="Q1244" s="81"/>
      <c r="R1244" s="80"/>
      <c r="S1244" s="73"/>
      <c r="T1244" s="73"/>
      <c r="U1244" s="73"/>
      <c r="V1244" s="73"/>
      <c r="W1244" s="73"/>
      <c r="X1244" s="73"/>
      <c r="Y1244" s="74">
        <f>SUM(Table1[[#This Row],[Syr]:[Other]])</f>
        <v>0</v>
      </c>
    </row>
    <row r="1245" spans="1:25" ht="15" customHeight="1">
      <c r="A1245" s="78"/>
      <c r="B1245" s="78"/>
      <c r="D1245" s="71"/>
      <c r="G1245" s="71"/>
      <c r="H1245" s="96" t="e">
        <f>INDEX(TblAdmin1[Admin1 Code],MATCH(G1245,TblAdmin1[Tbl1_Admin1],0),1)</f>
        <v>#N/A</v>
      </c>
      <c r="I1245" s="71"/>
      <c r="J1245" s="96" t="e">
        <f t="array" aca="1" ref="J1245" ca="1">OFFSET(Tbl2_Name2,MATCH(I1245,OFFSET(Tbl2_RegionPCODE,MATCH(H1245,Tbl2_Pcode1,0),1,COUNTIF(Tbl2_Pcode1,H1245),1),0)-1+MATCH(H1245,Tbl2_Pcode1,0)-1,1)</f>
        <v>#N/A</v>
      </c>
      <c r="K1245" s="71"/>
      <c r="L1245" s="96" t="e">
        <f t="array" aca="1" ref="L1245" ca="1">OFFSET(Tbl3_Name3,MATCH(K1245,OFFSET(Tbl3_Admin2PCODE,MATCH(J1245,Tbl3_Pcode2,0),1,COUNTIF(Tbl3_Pcode2,J1245),1),0)-1+MATCH(J1245,Tbl3_Pcode2,0)-1,1)</f>
        <v>#N/A</v>
      </c>
      <c r="N1245" s="96" t="e">
        <f t="array" aca="1" ref="N1245" ca="1">OFFSET(Tbl4_Name4,MATCH(M1245,OFFSET(Tbl4_Admin3PCODE,MATCH(L1245,Tbl4_PCODE3,0),1,COUNTIF(Tbl4_PCODE3,L1245),1),0)-1+MATCH(L1245,Tbl4_PCODE3,0)-1,1)</f>
        <v>#N/A</v>
      </c>
      <c r="O1245" s="96" t="str">
        <f ca="1">IFERROR(VLOOKUP(N1245,PCODE4:LATITUDE,2,FALSE),"")</f>
        <v/>
      </c>
      <c r="P1245" s="96" t="str">
        <f ca="1">IFERROR(VLOOKUP(N1245,PCODE4:LONGITUDE,3,FALSE),"")</f>
        <v/>
      </c>
      <c r="Q1245" s="81"/>
      <c r="R1245" s="80"/>
      <c r="S1245" s="73"/>
      <c r="T1245" s="73"/>
      <c r="U1245" s="73"/>
      <c r="V1245" s="73"/>
      <c r="W1245" s="73"/>
      <c r="X1245" s="73"/>
      <c r="Y1245" s="74">
        <f>SUM(Table1[[#This Row],[Syr]:[Other]])</f>
        <v>0</v>
      </c>
    </row>
    <row r="1246" spans="1:25" ht="15" customHeight="1">
      <c r="A1246" s="78"/>
      <c r="B1246" s="78"/>
      <c r="D1246" s="71"/>
      <c r="G1246" s="71"/>
      <c r="H1246" s="96" t="e">
        <f>INDEX(TblAdmin1[Admin1 Code],MATCH(G1246,TblAdmin1[Tbl1_Admin1],0),1)</f>
        <v>#N/A</v>
      </c>
      <c r="I1246" s="71"/>
      <c r="J1246" s="96" t="e">
        <f t="array" aca="1" ref="J1246" ca="1">OFFSET(Tbl2_Name2,MATCH(I1246,OFFSET(Tbl2_RegionPCODE,MATCH(H1246,Tbl2_Pcode1,0),1,COUNTIF(Tbl2_Pcode1,H1246),1),0)-1+MATCH(H1246,Tbl2_Pcode1,0)-1,1)</f>
        <v>#N/A</v>
      </c>
      <c r="K1246" s="71"/>
      <c r="L1246" s="96" t="e">
        <f t="array" aca="1" ref="L1246" ca="1">OFFSET(Tbl3_Name3,MATCH(K1246,OFFSET(Tbl3_Admin2PCODE,MATCH(J1246,Tbl3_Pcode2,0),1,COUNTIF(Tbl3_Pcode2,J1246),1),0)-1+MATCH(J1246,Tbl3_Pcode2,0)-1,1)</f>
        <v>#N/A</v>
      </c>
      <c r="N1246" s="96" t="e">
        <f t="array" aca="1" ref="N1246" ca="1">OFFSET(Tbl4_Name4,MATCH(M1246,OFFSET(Tbl4_Admin3PCODE,MATCH(L1246,Tbl4_PCODE3,0),1,COUNTIF(Tbl4_PCODE3,L1246),1),0)-1+MATCH(L1246,Tbl4_PCODE3,0)-1,1)</f>
        <v>#N/A</v>
      </c>
      <c r="O1246" s="96" t="str">
        <f ca="1">IFERROR(VLOOKUP(N1246,PCODE4:LATITUDE,2,FALSE),"")</f>
        <v/>
      </c>
      <c r="P1246" s="96" t="str">
        <f ca="1">IFERROR(VLOOKUP(N1246,PCODE4:LONGITUDE,3,FALSE),"")</f>
        <v/>
      </c>
      <c r="Q1246" s="81"/>
      <c r="R1246" s="80"/>
      <c r="S1246" s="73"/>
      <c r="T1246" s="73"/>
      <c r="U1246" s="73"/>
      <c r="V1246" s="73"/>
      <c r="W1246" s="73"/>
      <c r="X1246" s="73"/>
      <c r="Y1246" s="74">
        <f>SUM(Table1[[#This Row],[Syr]:[Other]])</f>
        <v>0</v>
      </c>
    </row>
    <row r="1247" spans="1:25" ht="15" customHeight="1">
      <c r="A1247" s="78"/>
      <c r="B1247" s="78"/>
      <c r="D1247" s="71"/>
      <c r="G1247" s="71"/>
      <c r="H1247" s="96" t="e">
        <f>INDEX(TblAdmin1[Admin1 Code],MATCH(G1247,TblAdmin1[Tbl1_Admin1],0),1)</f>
        <v>#N/A</v>
      </c>
      <c r="I1247" s="71"/>
      <c r="J1247" s="96" t="e">
        <f t="array" aca="1" ref="J1247" ca="1">OFFSET(Tbl2_Name2,MATCH(I1247,OFFSET(Tbl2_RegionPCODE,MATCH(H1247,Tbl2_Pcode1,0),1,COUNTIF(Tbl2_Pcode1,H1247),1),0)-1+MATCH(H1247,Tbl2_Pcode1,0)-1,1)</f>
        <v>#N/A</v>
      </c>
      <c r="K1247" s="71"/>
      <c r="L1247" s="96" t="e">
        <f t="array" aca="1" ref="L1247" ca="1">OFFSET(Tbl3_Name3,MATCH(K1247,OFFSET(Tbl3_Admin2PCODE,MATCH(J1247,Tbl3_Pcode2,0),1,COUNTIF(Tbl3_Pcode2,J1247),1),0)-1+MATCH(J1247,Tbl3_Pcode2,0)-1,1)</f>
        <v>#N/A</v>
      </c>
      <c r="N1247" s="96" t="e">
        <f t="array" aca="1" ref="N1247" ca="1">OFFSET(Tbl4_Name4,MATCH(M1247,OFFSET(Tbl4_Admin3PCODE,MATCH(L1247,Tbl4_PCODE3,0),1,COUNTIF(Tbl4_PCODE3,L1247),1),0)-1+MATCH(L1247,Tbl4_PCODE3,0)-1,1)</f>
        <v>#N/A</v>
      </c>
      <c r="O1247" s="96" t="str">
        <f ca="1">IFERROR(VLOOKUP(N1247,PCODE4:LATITUDE,2,FALSE),"")</f>
        <v/>
      </c>
      <c r="P1247" s="96" t="str">
        <f ca="1">IFERROR(VLOOKUP(N1247,PCODE4:LONGITUDE,3,FALSE),"")</f>
        <v/>
      </c>
      <c r="Q1247" s="81"/>
      <c r="R1247" s="80"/>
      <c r="S1247" s="73"/>
      <c r="T1247" s="73"/>
      <c r="U1247" s="73"/>
      <c r="V1247" s="73"/>
      <c r="W1247" s="73"/>
      <c r="X1247" s="73"/>
      <c r="Y1247" s="74">
        <f>SUM(Table1[[#This Row],[Syr]:[Other]])</f>
        <v>0</v>
      </c>
    </row>
    <row r="1248" spans="1:25" ht="15" customHeight="1">
      <c r="A1248" s="78"/>
      <c r="B1248" s="78"/>
      <c r="D1248" s="71"/>
      <c r="G1248" s="71"/>
      <c r="H1248" s="96" t="e">
        <f>INDEX(TblAdmin1[Admin1 Code],MATCH(G1248,TblAdmin1[Tbl1_Admin1],0),1)</f>
        <v>#N/A</v>
      </c>
      <c r="I1248" s="71"/>
      <c r="J1248" s="96" t="e">
        <f t="array" aca="1" ref="J1248" ca="1">OFFSET(Tbl2_Name2,MATCH(I1248,OFFSET(Tbl2_RegionPCODE,MATCH(H1248,Tbl2_Pcode1,0),1,COUNTIF(Tbl2_Pcode1,H1248),1),0)-1+MATCH(H1248,Tbl2_Pcode1,0)-1,1)</f>
        <v>#N/A</v>
      </c>
      <c r="K1248" s="71"/>
      <c r="L1248" s="96" t="e">
        <f t="array" aca="1" ref="L1248" ca="1">OFFSET(Tbl3_Name3,MATCH(K1248,OFFSET(Tbl3_Admin2PCODE,MATCH(J1248,Tbl3_Pcode2,0),1,COUNTIF(Tbl3_Pcode2,J1248),1),0)-1+MATCH(J1248,Tbl3_Pcode2,0)-1,1)</f>
        <v>#N/A</v>
      </c>
      <c r="N1248" s="96" t="e">
        <f t="array" aca="1" ref="N1248" ca="1">OFFSET(Tbl4_Name4,MATCH(M1248,OFFSET(Tbl4_Admin3PCODE,MATCH(L1248,Tbl4_PCODE3,0),1,COUNTIF(Tbl4_PCODE3,L1248),1),0)-1+MATCH(L1248,Tbl4_PCODE3,0)-1,1)</f>
        <v>#N/A</v>
      </c>
      <c r="O1248" s="96" t="str">
        <f ca="1">IFERROR(VLOOKUP(N1248,PCODE4:LATITUDE,2,FALSE),"")</f>
        <v/>
      </c>
      <c r="P1248" s="96" t="str">
        <f ca="1">IFERROR(VLOOKUP(N1248,PCODE4:LONGITUDE,3,FALSE),"")</f>
        <v/>
      </c>
      <c r="Q1248" s="81"/>
      <c r="R1248" s="80"/>
      <c r="S1248" s="73"/>
      <c r="T1248" s="73"/>
      <c r="U1248" s="73"/>
      <c r="V1248" s="73"/>
      <c r="W1248" s="73"/>
      <c r="X1248" s="73"/>
      <c r="Y1248" s="74">
        <f>SUM(Table1[[#This Row],[Syr]:[Other]])</f>
        <v>0</v>
      </c>
    </row>
    <row r="1249" spans="1:25" ht="15" customHeight="1">
      <c r="A1249" s="78"/>
      <c r="B1249" s="78"/>
      <c r="D1249" s="71"/>
      <c r="G1249" s="71"/>
      <c r="H1249" s="96" t="e">
        <f>INDEX(TblAdmin1[Admin1 Code],MATCH(G1249,TblAdmin1[Tbl1_Admin1],0),1)</f>
        <v>#N/A</v>
      </c>
      <c r="I1249" s="71"/>
      <c r="J1249" s="96" t="e">
        <f t="array" aca="1" ref="J1249" ca="1">OFFSET(Tbl2_Name2,MATCH(I1249,OFFSET(Tbl2_RegionPCODE,MATCH(H1249,Tbl2_Pcode1,0),1,COUNTIF(Tbl2_Pcode1,H1249),1),0)-1+MATCH(H1249,Tbl2_Pcode1,0)-1,1)</f>
        <v>#N/A</v>
      </c>
      <c r="K1249" s="71"/>
      <c r="L1249" s="96" t="e">
        <f t="array" aca="1" ref="L1249" ca="1">OFFSET(Tbl3_Name3,MATCH(K1249,OFFSET(Tbl3_Admin2PCODE,MATCH(J1249,Tbl3_Pcode2,0),1,COUNTIF(Tbl3_Pcode2,J1249),1),0)-1+MATCH(J1249,Tbl3_Pcode2,0)-1,1)</f>
        <v>#N/A</v>
      </c>
      <c r="N1249" s="96" t="e">
        <f t="array" aca="1" ref="N1249" ca="1">OFFSET(Tbl4_Name4,MATCH(M1249,OFFSET(Tbl4_Admin3PCODE,MATCH(L1249,Tbl4_PCODE3,0),1,COUNTIF(Tbl4_PCODE3,L1249),1),0)-1+MATCH(L1249,Tbl4_PCODE3,0)-1,1)</f>
        <v>#N/A</v>
      </c>
      <c r="O1249" s="96" t="str">
        <f ca="1">IFERROR(VLOOKUP(N1249,PCODE4:LATITUDE,2,FALSE),"")</f>
        <v/>
      </c>
      <c r="P1249" s="96" t="str">
        <f ca="1">IFERROR(VLOOKUP(N1249,PCODE4:LONGITUDE,3,FALSE),"")</f>
        <v/>
      </c>
      <c r="Q1249" s="81"/>
      <c r="R1249" s="80"/>
      <c r="S1249" s="73"/>
      <c r="T1249" s="73"/>
      <c r="U1249" s="73"/>
      <c r="V1249" s="73"/>
      <c r="W1249" s="73"/>
      <c r="X1249" s="73"/>
      <c r="Y1249" s="74">
        <f>SUM(Table1[[#This Row],[Syr]:[Other]])</f>
        <v>0</v>
      </c>
    </row>
    <row r="1250" spans="1:25" ht="15" customHeight="1">
      <c r="A1250" s="78"/>
      <c r="B1250" s="78"/>
      <c r="D1250" s="71"/>
      <c r="G1250" s="71"/>
      <c r="H1250" s="96" t="e">
        <f>INDEX(TblAdmin1[Admin1 Code],MATCH(G1250,TblAdmin1[Tbl1_Admin1],0),1)</f>
        <v>#N/A</v>
      </c>
      <c r="I1250" s="71"/>
      <c r="J1250" s="96" t="e">
        <f t="array" aca="1" ref="J1250" ca="1">OFFSET(Tbl2_Name2,MATCH(I1250,OFFSET(Tbl2_RegionPCODE,MATCH(H1250,Tbl2_Pcode1,0),1,COUNTIF(Tbl2_Pcode1,H1250),1),0)-1+MATCH(H1250,Tbl2_Pcode1,0)-1,1)</f>
        <v>#N/A</v>
      </c>
      <c r="K1250" s="71"/>
      <c r="L1250" s="96" t="e">
        <f t="array" aca="1" ref="L1250" ca="1">OFFSET(Tbl3_Name3,MATCH(K1250,OFFSET(Tbl3_Admin2PCODE,MATCH(J1250,Tbl3_Pcode2,0),1,COUNTIF(Tbl3_Pcode2,J1250),1),0)-1+MATCH(J1250,Tbl3_Pcode2,0)-1,1)</f>
        <v>#N/A</v>
      </c>
      <c r="N1250" s="96" t="e">
        <f t="array" aca="1" ref="N1250" ca="1">OFFSET(Tbl4_Name4,MATCH(M1250,OFFSET(Tbl4_Admin3PCODE,MATCH(L1250,Tbl4_PCODE3,0),1,COUNTIF(Tbl4_PCODE3,L1250),1),0)-1+MATCH(L1250,Tbl4_PCODE3,0)-1,1)</f>
        <v>#N/A</v>
      </c>
      <c r="O1250" s="96" t="str">
        <f ca="1">IFERROR(VLOOKUP(N1250,PCODE4:LATITUDE,2,FALSE),"")</f>
        <v/>
      </c>
      <c r="P1250" s="96" t="str">
        <f ca="1">IFERROR(VLOOKUP(N1250,PCODE4:LONGITUDE,3,FALSE),"")</f>
        <v/>
      </c>
      <c r="Q1250" s="81"/>
      <c r="R1250" s="80"/>
      <c r="S1250" s="73"/>
      <c r="T1250" s="73"/>
      <c r="U1250" s="73"/>
      <c r="V1250" s="73"/>
      <c r="W1250" s="73"/>
      <c r="X1250" s="73"/>
      <c r="Y1250" s="74">
        <f>SUM(Table1[[#This Row],[Syr]:[Other]])</f>
        <v>0</v>
      </c>
    </row>
    <row r="1251" spans="1:25" ht="15" customHeight="1">
      <c r="A1251" s="78"/>
      <c r="B1251" s="78"/>
      <c r="D1251" s="71"/>
      <c r="G1251" s="71"/>
      <c r="H1251" s="96" t="e">
        <f>INDEX(TblAdmin1[Admin1 Code],MATCH(G1251,TblAdmin1[Tbl1_Admin1],0),1)</f>
        <v>#N/A</v>
      </c>
      <c r="I1251" s="71"/>
      <c r="J1251" s="96" t="e">
        <f t="array" aca="1" ref="J1251" ca="1">OFFSET(Tbl2_Name2,MATCH(I1251,OFFSET(Tbl2_RegionPCODE,MATCH(H1251,Tbl2_Pcode1,0),1,COUNTIF(Tbl2_Pcode1,H1251),1),0)-1+MATCH(H1251,Tbl2_Pcode1,0)-1,1)</f>
        <v>#N/A</v>
      </c>
      <c r="K1251" s="71"/>
      <c r="L1251" s="96" t="e">
        <f t="array" aca="1" ref="L1251" ca="1">OFFSET(Tbl3_Name3,MATCH(K1251,OFFSET(Tbl3_Admin2PCODE,MATCH(J1251,Tbl3_Pcode2,0),1,COUNTIF(Tbl3_Pcode2,J1251),1),0)-1+MATCH(J1251,Tbl3_Pcode2,0)-1,1)</f>
        <v>#N/A</v>
      </c>
      <c r="N1251" s="96" t="e">
        <f t="array" aca="1" ref="N1251" ca="1">OFFSET(Tbl4_Name4,MATCH(M1251,OFFSET(Tbl4_Admin3PCODE,MATCH(L1251,Tbl4_PCODE3,0),1,COUNTIF(Tbl4_PCODE3,L1251),1),0)-1+MATCH(L1251,Tbl4_PCODE3,0)-1,1)</f>
        <v>#N/A</v>
      </c>
      <c r="O1251" s="96" t="str">
        <f ca="1">IFERROR(VLOOKUP(N1251,PCODE4:LATITUDE,2,FALSE),"")</f>
        <v/>
      </c>
      <c r="P1251" s="96" t="str">
        <f ca="1">IFERROR(VLOOKUP(N1251,PCODE4:LONGITUDE,3,FALSE),"")</f>
        <v/>
      </c>
      <c r="Q1251" s="81"/>
      <c r="R1251" s="80"/>
      <c r="S1251" s="73"/>
      <c r="T1251" s="73"/>
      <c r="U1251" s="73"/>
      <c r="V1251" s="73"/>
      <c r="W1251" s="73"/>
      <c r="X1251" s="73"/>
      <c r="Y1251" s="74">
        <f>SUM(Table1[[#This Row],[Syr]:[Other]])</f>
        <v>0</v>
      </c>
    </row>
    <row r="1252" spans="1:25" ht="15" customHeight="1">
      <c r="A1252" s="78"/>
      <c r="B1252" s="78"/>
      <c r="D1252" s="71"/>
      <c r="G1252" s="71"/>
      <c r="H1252" s="96" t="e">
        <f>INDEX(TblAdmin1[Admin1 Code],MATCH(G1252,TblAdmin1[Tbl1_Admin1],0),1)</f>
        <v>#N/A</v>
      </c>
      <c r="I1252" s="71"/>
      <c r="J1252" s="96" t="e">
        <f t="array" aca="1" ref="J1252" ca="1">OFFSET(Tbl2_Name2,MATCH(I1252,OFFSET(Tbl2_RegionPCODE,MATCH(H1252,Tbl2_Pcode1,0),1,COUNTIF(Tbl2_Pcode1,H1252),1),0)-1+MATCH(H1252,Tbl2_Pcode1,0)-1,1)</f>
        <v>#N/A</v>
      </c>
      <c r="K1252" s="71"/>
      <c r="L1252" s="96" t="e">
        <f t="array" aca="1" ref="L1252" ca="1">OFFSET(Tbl3_Name3,MATCH(K1252,OFFSET(Tbl3_Admin2PCODE,MATCH(J1252,Tbl3_Pcode2,0),1,COUNTIF(Tbl3_Pcode2,J1252),1),0)-1+MATCH(J1252,Tbl3_Pcode2,0)-1,1)</f>
        <v>#N/A</v>
      </c>
      <c r="N1252" s="96" t="e">
        <f t="array" aca="1" ref="N1252" ca="1">OFFSET(Tbl4_Name4,MATCH(M1252,OFFSET(Tbl4_Admin3PCODE,MATCH(L1252,Tbl4_PCODE3,0),1,COUNTIF(Tbl4_PCODE3,L1252),1),0)-1+MATCH(L1252,Tbl4_PCODE3,0)-1,1)</f>
        <v>#N/A</v>
      </c>
      <c r="O1252" s="96" t="str">
        <f ca="1">IFERROR(VLOOKUP(N1252,PCODE4:LATITUDE,2,FALSE),"")</f>
        <v/>
      </c>
      <c r="P1252" s="96" t="str">
        <f ca="1">IFERROR(VLOOKUP(N1252,PCODE4:LONGITUDE,3,FALSE),"")</f>
        <v/>
      </c>
      <c r="Q1252" s="81"/>
      <c r="R1252" s="80"/>
      <c r="S1252" s="73"/>
      <c r="T1252" s="73"/>
      <c r="U1252" s="73"/>
      <c r="V1252" s="73"/>
      <c r="W1252" s="73"/>
      <c r="X1252" s="73"/>
      <c r="Y1252" s="74">
        <f>SUM(Table1[[#This Row],[Syr]:[Other]])</f>
        <v>0</v>
      </c>
    </row>
    <row r="1253" spans="1:25" ht="15" customHeight="1">
      <c r="A1253" s="78"/>
      <c r="B1253" s="78"/>
      <c r="D1253" s="71"/>
      <c r="G1253" s="71"/>
      <c r="H1253" s="96" t="e">
        <f>INDEX(TblAdmin1[Admin1 Code],MATCH(G1253,TblAdmin1[Tbl1_Admin1],0),1)</f>
        <v>#N/A</v>
      </c>
      <c r="I1253" s="71"/>
      <c r="J1253" s="96" t="e">
        <f t="array" aca="1" ref="J1253" ca="1">OFFSET(Tbl2_Name2,MATCH(I1253,OFFSET(Tbl2_RegionPCODE,MATCH(H1253,Tbl2_Pcode1,0),1,COUNTIF(Tbl2_Pcode1,H1253),1),0)-1+MATCH(H1253,Tbl2_Pcode1,0)-1,1)</f>
        <v>#N/A</v>
      </c>
      <c r="K1253" s="71"/>
      <c r="L1253" s="96" t="e">
        <f t="array" aca="1" ref="L1253" ca="1">OFFSET(Tbl3_Name3,MATCH(K1253,OFFSET(Tbl3_Admin2PCODE,MATCH(J1253,Tbl3_Pcode2,0),1,COUNTIF(Tbl3_Pcode2,J1253),1),0)-1+MATCH(J1253,Tbl3_Pcode2,0)-1,1)</f>
        <v>#N/A</v>
      </c>
      <c r="N1253" s="96" t="e">
        <f t="array" aca="1" ref="N1253" ca="1">OFFSET(Tbl4_Name4,MATCH(M1253,OFFSET(Tbl4_Admin3PCODE,MATCH(L1253,Tbl4_PCODE3,0),1,COUNTIF(Tbl4_PCODE3,L1253),1),0)-1+MATCH(L1253,Tbl4_PCODE3,0)-1,1)</f>
        <v>#N/A</v>
      </c>
      <c r="O1253" s="96" t="str">
        <f ca="1">IFERROR(VLOOKUP(N1253,PCODE4:LATITUDE,2,FALSE),"")</f>
        <v/>
      </c>
      <c r="P1253" s="96" t="str">
        <f ca="1">IFERROR(VLOOKUP(N1253,PCODE4:LONGITUDE,3,FALSE),"")</f>
        <v/>
      </c>
      <c r="Q1253" s="81"/>
      <c r="R1253" s="80"/>
      <c r="S1253" s="73"/>
      <c r="T1253" s="73"/>
      <c r="U1253" s="73"/>
      <c r="V1253" s="73"/>
      <c r="W1253" s="73"/>
      <c r="X1253" s="73"/>
      <c r="Y1253" s="74">
        <f>SUM(Table1[[#This Row],[Syr]:[Other]])</f>
        <v>0</v>
      </c>
    </row>
    <row r="1254" spans="1:25" ht="15" customHeight="1">
      <c r="A1254" s="78"/>
      <c r="B1254" s="78"/>
      <c r="D1254" s="71"/>
      <c r="G1254" s="71"/>
      <c r="H1254" s="96" t="e">
        <f>INDEX(TblAdmin1[Admin1 Code],MATCH(G1254,TblAdmin1[Tbl1_Admin1],0),1)</f>
        <v>#N/A</v>
      </c>
      <c r="I1254" s="71"/>
      <c r="J1254" s="96" t="e">
        <f t="array" aca="1" ref="J1254" ca="1">OFFSET(Tbl2_Name2,MATCH(I1254,OFFSET(Tbl2_RegionPCODE,MATCH(H1254,Tbl2_Pcode1,0),1,COUNTIF(Tbl2_Pcode1,H1254),1),0)-1+MATCH(H1254,Tbl2_Pcode1,0)-1,1)</f>
        <v>#N/A</v>
      </c>
      <c r="K1254" s="71"/>
      <c r="L1254" s="96" t="e">
        <f t="array" aca="1" ref="L1254" ca="1">OFFSET(Tbl3_Name3,MATCH(K1254,OFFSET(Tbl3_Admin2PCODE,MATCH(J1254,Tbl3_Pcode2,0),1,COUNTIF(Tbl3_Pcode2,J1254),1),0)-1+MATCH(J1254,Tbl3_Pcode2,0)-1,1)</f>
        <v>#N/A</v>
      </c>
      <c r="N1254" s="96" t="e">
        <f t="array" aca="1" ref="N1254" ca="1">OFFSET(Tbl4_Name4,MATCH(M1254,OFFSET(Tbl4_Admin3PCODE,MATCH(L1254,Tbl4_PCODE3,0),1,COUNTIF(Tbl4_PCODE3,L1254),1),0)-1+MATCH(L1254,Tbl4_PCODE3,0)-1,1)</f>
        <v>#N/A</v>
      </c>
      <c r="O1254" s="96" t="str">
        <f ca="1">IFERROR(VLOOKUP(N1254,PCODE4:LATITUDE,2,FALSE),"")</f>
        <v/>
      </c>
      <c r="P1254" s="96" t="str">
        <f ca="1">IFERROR(VLOOKUP(N1254,PCODE4:LONGITUDE,3,FALSE),"")</f>
        <v/>
      </c>
      <c r="Q1254" s="81"/>
      <c r="R1254" s="80"/>
      <c r="S1254" s="73"/>
      <c r="T1254" s="73"/>
      <c r="U1254" s="73"/>
      <c r="V1254" s="73"/>
      <c r="W1254" s="73"/>
      <c r="X1254" s="73"/>
      <c r="Y1254" s="74">
        <f>SUM(Table1[[#This Row],[Syr]:[Other]])</f>
        <v>0</v>
      </c>
    </row>
    <row r="1255" spans="1:25" ht="15" customHeight="1">
      <c r="A1255" s="78"/>
      <c r="B1255" s="78"/>
      <c r="D1255" s="71"/>
      <c r="G1255" s="71"/>
      <c r="H1255" s="96" t="e">
        <f>INDEX(TblAdmin1[Admin1 Code],MATCH(G1255,TblAdmin1[Tbl1_Admin1],0),1)</f>
        <v>#N/A</v>
      </c>
      <c r="I1255" s="71"/>
      <c r="J1255" s="96" t="e">
        <f t="array" aca="1" ref="J1255" ca="1">OFFSET(Tbl2_Name2,MATCH(I1255,OFFSET(Tbl2_RegionPCODE,MATCH(H1255,Tbl2_Pcode1,0),1,COUNTIF(Tbl2_Pcode1,H1255),1),0)-1+MATCH(H1255,Tbl2_Pcode1,0)-1,1)</f>
        <v>#N/A</v>
      </c>
      <c r="K1255" s="71"/>
      <c r="L1255" s="96" t="e">
        <f t="array" aca="1" ref="L1255" ca="1">OFFSET(Tbl3_Name3,MATCH(K1255,OFFSET(Tbl3_Admin2PCODE,MATCH(J1255,Tbl3_Pcode2,0),1,COUNTIF(Tbl3_Pcode2,J1255),1),0)-1+MATCH(J1255,Tbl3_Pcode2,0)-1,1)</f>
        <v>#N/A</v>
      </c>
      <c r="N1255" s="96" t="e">
        <f t="array" aca="1" ref="N1255" ca="1">OFFSET(Tbl4_Name4,MATCH(M1255,OFFSET(Tbl4_Admin3PCODE,MATCH(L1255,Tbl4_PCODE3,0),1,COUNTIF(Tbl4_PCODE3,L1255),1),0)-1+MATCH(L1255,Tbl4_PCODE3,0)-1,1)</f>
        <v>#N/A</v>
      </c>
      <c r="O1255" s="96" t="str">
        <f ca="1">IFERROR(VLOOKUP(N1255,PCODE4:LATITUDE,2,FALSE),"")</f>
        <v/>
      </c>
      <c r="P1255" s="96" t="str">
        <f ca="1">IFERROR(VLOOKUP(N1255,PCODE4:LONGITUDE,3,FALSE),"")</f>
        <v/>
      </c>
      <c r="Q1255" s="81"/>
      <c r="R1255" s="80"/>
      <c r="S1255" s="73"/>
      <c r="T1255" s="73"/>
      <c r="U1255" s="73"/>
      <c r="V1255" s="73"/>
      <c r="W1255" s="73"/>
      <c r="X1255" s="73"/>
      <c r="Y1255" s="74">
        <f>SUM(Table1[[#This Row],[Syr]:[Other]])</f>
        <v>0</v>
      </c>
    </row>
    <row r="1256" spans="1:25" ht="15" customHeight="1">
      <c r="A1256" s="78"/>
      <c r="B1256" s="78"/>
      <c r="D1256" s="71"/>
      <c r="G1256" s="71"/>
      <c r="H1256" s="96" t="e">
        <f>INDEX(TblAdmin1[Admin1 Code],MATCH(G1256,TblAdmin1[Tbl1_Admin1],0),1)</f>
        <v>#N/A</v>
      </c>
      <c r="I1256" s="71"/>
      <c r="J1256" s="96" t="e">
        <f t="array" aca="1" ref="J1256" ca="1">OFFSET(Tbl2_Name2,MATCH(I1256,OFFSET(Tbl2_RegionPCODE,MATCH(H1256,Tbl2_Pcode1,0),1,COUNTIF(Tbl2_Pcode1,H1256),1),0)-1+MATCH(H1256,Tbl2_Pcode1,0)-1,1)</f>
        <v>#N/A</v>
      </c>
      <c r="K1256" s="71"/>
      <c r="L1256" s="96" t="e">
        <f t="array" aca="1" ref="L1256" ca="1">OFFSET(Tbl3_Name3,MATCH(K1256,OFFSET(Tbl3_Admin2PCODE,MATCH(J1256,Tbl3_Pcode2,0),1,COUNTIF(Tbl3_Pcode2,J1256),1),0)-1+MATCH(J1256,Tbl3_Pcode2,0)-1,1)</f>
        <v>#N/A</v>
      </c>
      <c r="N1256" s="96" t="e">
        <f t="array" aca="1" ref="N1256" ca="1">OFFSET(Tbl4_Name4,MATCH(M1256,OFFSET(Tbl4_Admin3PCODE,MATCH(L1256,Tbl4_PCODE3,0),1,COUNTIF(Tbl4_PCODE3,L1256),1),0)-1+MATCH(L1256,Tbl4_PCODE3,0)-1,1)</f>
        <v>#N/A</v>
      </c>
      <c r="O1256" s="96" t="str">
        <f ca="1">IFERROR(VLOOKUP(N1256,PCODE4:LATITUDE,2,FALSE),"")</f>
        <v/>
      </c>
      <c r="P1256" s="96" t="str">
        <f ca="1">IFERROR(VLOOKUP(N1256,PCODE4:LONGITUDE,3,FALSE),"")</f>
        <v/>
      </c>
      <c r="Q1256" s="81"/>
      <c r="R1256" s="80"/>
      <c r="S1256" s="73"/>
      <c r="T1256" s="73"/>
      <c r="U1256" s="73"/>
      <c r="V1256" s="73"/>
      <c r="W1256" s="73"/>
      <c r="X1256" s="73"/>
      <c r="Y1256" s="74">
        <f>SUM(Table1[[#This Row],[Syr]:[Other]])</f>
        <v>0</v>
      </c>
    </row>
    <row r="1257" spans="1:25" ht="15" customHeight="1">
      <c r="A1257" s="78"/>
      <c r="B1257" s="78"/>
      <c r="D1257" s="71"/>
      <c r="G1257" s="71"/>
      <c r="H1257" s="96" t="e">
        <f>INDEX(TblAdmin1[Admin1 Code],MATCH(G1257,TblAdmin1[Tbl1_Admin1],0),1)</f>
        <v>#N/A</v>
      </c>
      <c r="I1257" s="71"/>
      <c r="J1257" s="96" t="e">
        <f t="array" aca="1" ref="J1257" ca="1">OFFSET(Tbl2_Name2,MATCH(I1257,OFFSET(Tbl2_RegionPCODE,MATCH(H1257,Tbl2_Pcode1,0),1,COUNTIF(Tbl2_Pcode1,H1257),1),0)-1+MATCH(H1257,Tbl2_Pcode1,0)-1,1)</f>
        <v>#N/A</v>
      </c>
      <c r="K1257" s="71"/>
      <c r="L1257" s="96" t="e">
        <f t="array" aca="1" ref="L1257" ca="1">OFFSET(Tbl3_Name3,MATCH(K1257,OFFSET(Tbl3_Admin2PCODE,MATCH(J1257,Tbl3_Pcode2,0),1,COUNTIF(Tbl3_Pcode2,J1257),1),0)-1+MATCH(J1257,Tbl3_Pcode2,0)-1,1)</f>
        <v>#N/A</v>
      </c>
      <c r="N1257" s="96" t="e">
        <f t="array" aca="1" ref="N1257" ca="1">OFFSET(Tbl4_Name4,MATCH(M1257,OFFSET(Tbl4_Admin3PCODE,MATCH(L1257,Tbl4_PCODE3,0),1,COUNTIF(Tbl4_PCODE3,L1257),1),0)-1+MATCH(L1257,Tbl4_PCODE3,0)-1,1)</f>
        <v>#N/A</v>
      </c>
      <c r="O1257" s="96" t="str">
        <f ca="1">IFERROR(VLOOKUP(N1257,PCODE4:LATITUDE,2,FALSE),"")</f>
        <v/>
      </c>
      <c r="P1257" s="96" t="str">
        <f ca="1">IFERROR(VLOOKUP(N1257,PCODE4:LONGITUDE,3,FALSE),"")</f>
        <v/>
      </c>
      <c r="Q1257" s="81"/>
      <c r="R1257" s="80"/>
      <c r="S1257" s="73"/>
      <c r="T1257" s="73"/>
      <c r="U1257" s="73"/>
      <c r="V1257" s="73"/>
      <c r="W1257" s="73"/>
      <c r="X1257" s="73"/>
      <c r="Y1257" s="74">
        <f>SUM(Table1[[#This Row],[Syr]:[Other]])</f>
        <v>0</v>
      </c>
    </row>
    <row r="1258" spans="1:25" ht="15" customHeight="1">
      <c r="A1258" s="78"/>
      <c r="B1258" s="78"/>
      <c r="D1258" s="71"/>
      <c r="G1258" s="71"/>
      <c r="H1258" s="96" t="e">
        <f>INDEX(TblAdmin1[Admin1 Code],MATCH(G1258,TblAdmin1[Tbl1_Admin1],0),1)</f>
        <v>#N/A</v>
      </c>
      <c r="I1258" s="71"/>
      <c r="J1258" s="96" t="e">
        <f t="array" aca="1" ref="J1258" ca="1">OFFSET(Tbl2_Name2,MATCH(I1258,OFFSET(Tbl2_RegionPCODE,MATCH(H1258,Tbl2_Pcode1,0),1,COUNTIF(Tbl2_Pcode1,H1258),1),0)-1+MATCH(H1258,Tbl2_Pcode1,0)-1,1)</f>
        <v>#N/A</v>
      </c>
      <c r="K1258" s="71"/>
      <c r="L1258" s="96" t="e">
        <f t="array" aca="1" ref="L1258" ca="1">OFFSET(Tbl3_Name3,MATCH(K1258,OFFSET(Tbl3_Admin2PCODE,MATCH(J1258,Tbl3_Pcode2,0),1,COUNTIF(Tbl3_Pcode2,J1258),1),0)-1+MATCH(J1258,Tbl3_Pcode2,0)-1,1)</f>
        <v>#N/A</v>
      </c>
      <c r="N1258" s="96" t="e">
        <f t="array" aca="1" ref="N1258" ca="1">OFFSET(Tbl4_Name4,MATCH(M1258,OFFSET(Tbl4_Admin3PCODE,MATCH(L1258,Tbl4_PCODE3,0),1,COUNTIF(Tbl4_PCODE3,L1258),1),0)-1+MATCH(L1258,Tbl4_PCODE3,0)-1,1)</f>
        <v>#N/A</v>
      </c>
      <c r="O1258" s="96" t="str">
        <f ca="1">IFERROR(VLOOKUP(N1258,PCODE4:LATITUDE,2,FALSE),"")</f>
        <v/>
      </c>
      <c r="P1258" s="96" t="str">
        <f ca="1">IFERROR(VLOOKUP(N1258,PCODE4:LONGITUDE,3,FALSE),"")</f>
        <v/>
      </c>
      <c r="Q1258" s="81"/>
      <c r="R1258" s="80"/>
      <c r="S1258" s="73"/>
      <c r="T1258" s="73"/>
      <c r="U1258" s="73"/>
      <c r="V1258" s="73"/>
      <c r="W1258" s="73"/>
      <c r="X1258" s="73"/>
      <c r="Y1258" s="74">
        <f>SUM(Table1[[#This Row],[Syr]:[Other]])</f>
        <v>0</v>
      </c>
    </row>
    <row r="1259" spans="1:25" ht="15" customHeight="1">
      <c r="A1259" s="78"/>
      <c r="B1259" s="78"/>
      <c r="D1259" s="71"/>
      <c r="G1259" s="71"/>
      <c r="H1259" s="96" t="e">
        <f>INDEX(TblAdmin1[Admin1 Code],MATCH(G1259,TblAdmin1[Tbl1_Admin1],0),1)</f>
        <v>#N/A</v>
      </c>
      <c r="I1259" s="71"/>
      <c r="J1259" s="96" t="e">
        <f t="array" aca="1" ref="J1259" ca="1">OFFSET(Tbl2_Name2,MATCH(I1259,OFFSET(Tbl2_RegionPCODE,MATCH(H1259,Tbl2_Pcode1,0),1,COUNTIF(Tbl2_Pcode1,H1259),1),0)-1+MATCH(H1259,Tbl2_Pcode1,0)-1,1)</f>
        <v>#N/A</v>
      </c>
      <c r="K1259" s="71"/>
      <c r="L1259" s="96" t="e">
        <f t="array" aca="1" ref="L1259" ca="1">OFFSET(Tbl3_Name3,MATCH(K1259,OFFSET(Tbl3_Admin2PCODE,MATCH(J1259,Tbl3_Pcode2,0),1,COUNTIF(Tbl3_Pcode2,J1259),1),0)-1+MATCH(J1259,Tbl3_Pcode2,0)-1,1)</f>
        <v>#N/A</v>
      </c>
      <c r="N1259" s="96" t="e">
        <f t="array" aca="1" ref="N1259" ca="1">OFFSET(Tbl4_Name4,MATCH(M1259,OFFSET(Tbl4_Admin3PCODE,MATCH(L1259,Tbl4_PCODE3,0),1,COUNTIF(Tbl4_PCODE3,L1259),1),0)-1+MATCH(L1259,Tbl4_PCODE3,0)-1,1)</f>
        <v>#N/A</v>
      </c>
      <c r="O1259" s="96" t="str">
        <f ca="1">IFERROR(VLOOKUP(N1259,PCODE4:LATITUDE,2,FALSE),"")</f>
        <v/>
      </c>
      <c r="P1259" s="96" t="str">
        <f ca="1">IFERROR(VLOOKUP(N1259,PCODE4:LONGITUDE,3,FALSE),"")</f>
        <v/>
      </c>
      <c r="Q1259" s="81"/>
      <c r="R1259" s="80"/>
      <c r="S1259" s="73"/>
      <c r="T1259" s="73"/>
      <c r="U1259" s="73"/>
      <c r="V1259" s="73"/>
      <c r="W1259" s="73"/>
      <c r="X1259" s="73"/>
      <c r="Y1259" s="74">
        <f>SUM(Table1[[#This Row],[Syr]:[Other]])</f>
        <v>0</v>
      </c>
    </row>
    <row r="1260" spans="1:25" ht="15" customHeight="1">
      <c r="A1260" s="78"/>
      <c r="B1260" s="78"/>
      <c r="D1260" s="71"/>
      <c r="G1260" s="71"/>
      <c r="H1260" s="96" t="e">
        <f>INDEX(TblAdmin1[Admin1 Code],MATCH(G1260,TblAdmin1[Tbl1_Admin1],0),1)</f>
        <v>#N/A</v>
      </c>
      <c r="I1260" s="71"/>
      <c r="J1260" s="96" t="e">
        <f t="array" aca="1" ref="J1260" ca="1">OFFSET(Tbl2_Name2,MATCH(I1260,OFFSET(Tbl2_RegionPCODE,MATCH(H1260,Tbl2_Pcode1,0),1,COUNTIF(Tbl2_Pcode1,H1260),1),0)-1+MATCH(H1260,Tbl2_Pcode1,0)-1,1)</f>
        <v>#N/A</v>
      </c>
      <c r="K1260" s="71"/>
      <c r="L1260" s="96" t="e">
        <f t="array" aca="1" ref="L1260" ca="1">OFFSET(Tbl3_Name3,MATCH(K1260,OFFSET(Tbl3_Admin2PCODE,MATCH(J1260,Tbl3_Pcode2,0),1,COUNTIF(Tbl3_Pcode2,J1260),1),0)-1+MATCH(J1260,Tbl3_Pcode2,0)-1,1)</f>
        <v>#N/A</v>
      </c>
      <c r="N1260" s="96" t="e">
        <f t="array" aca="1" ref="N1260" ca="1">OFFSET(Tbl4_Name4,MATCH(M1260,OFFSET(Tbl4_Admin3PCODE,MATCH(L1260,Tbl4_PCODE3,0),1,COUNTIF(Tbl4_PCODE3,L1260),1),0)-1+MATCH(L1260,Tbl4_PCODE3,0)-1,1)</f>
        <v>#N/A</v>
      </c>
      <c r="O1260" s="96" t="str">
        <f ca="1">IFERROR(VLOOKUP(N1260,PCODE4:LATITUDE,2,FALSE),"")</f>
        <v/>
      </c>
      <c r="P1260" s="96" t="str">
        <f ca="1">IFERROR(VLOOKUP(N1260,PCODE4:LONGITUDE,3,FALSE),"")</f>
        <v/>
      </c>
      <c r="Q1260" s="81"/>
      <c r="R1260" s="80"/>
      <c r="S1260" s="73"/>
      <c r="T1260" s="73"/>
      <c r="U1260" s="73"/>
      <c r="V1260" s="73"/>
      <c r="W1260" s="73"/>
      <c r="X1260" s="73"/>
      <c r="Y1260" s="74">
        <f>SUM(Table1[[#This Row],[Syr]:[Other]])</f>
        <v>0</v>
      </c>
    </row>
    <row r="1261" spans="1:25" ht="15" customHeight="1">
      <c r="A1261" s="78"/>
      <c r="B1261" s="78"/>
      <c r="D1261" s="71"/>
      <c r="G1261" s="71"/>
      <c r="H1261" s="96" t="e">
        <f>INDEX(TblAdmin1[Admin1 Code],MATCH(G1261,TblAdmin1[Tbl1_Admin1],0),1)</f>
        <v>#N/A</v>
      </c>
      <c r="I1261" s="71"/>
      <c r="J1261" s="96" t="e">
        <f t="array" aca="1" ref="J1261" ca="1">OFFSET(Tbl2_Name2,MATCH(I1261,OFFSET(Tbl2_RegionPCODE,MATCH(H1261,Tbl2_Pcode1,0),1,COUNTIF(Tbl2_Pcode1,H1261),1),0)-1+MATCH(H1261,Tbl2_Pcode1,0)-1,1)</f>
        <v>#N/A</v>
      </c>
      <c r="K1261" s="71"/>
      <c r="L1261" s="96" t="e">
        <f t="array" aca="1" ref="L1261" ca="1">OFFSET(Tbl3_Name3,MATCH(K1261,OFFSET(Tbl3_Admin2PCODE,MATCH(J1261,Tbl3_Pcode2,0),1,COUNTIF(Tbl3_Pcode2,J1261),1),0)-1+MATCH(J1261,Tbl3_Pcode2,0)-1,1)</f>
        <v>#N/A</v>
      </c>
      <c r="N1261" s="96" t="e">
        <f t="array" aca="1" ref="N1261" ca="1">OFFSET(Tbl4_Name4,MATCH(M1261,OFFSET(Tbl4_Admin3PCODE,MATCH(L1261,Tbl4_PCODE3,0),1,COUNTIF(Tbl4_PCODE3,L1261),1),0)-1+MATCH(L1261,Tbl4_PCODE3,0)-1,1)</f>
        <v>#N/A</v>
      </c>
      <c r="O1261" s="96" t="str">
        <f ca="1">IFERROR(VLOOKUP(N1261,PCODE4:LATITUDE,2,FALSE),"")</f>
        <v/>
      </c>
      <c r="P1261" s="96" t="str">
        <f ca="1">IFERROR(VLOOKUP(N1261,PCODE4:LONGITUDE,3,FALSE),"")</f>
        <v/>
      </c>
      <c r="Q1261" s="81"/>
      <c r="R1261" s="80"/>
      <c r="S1261" s="73"/>
      <c r="T1261" s="73"/>
      <c r="U1261" s="73"/>
      <c r="V1261" s="73"/>
      <c r="W1261" s="73"/>
      <c r="X1261" s="73"/>
      <c r="Y1261" s="74">
        <f>SUM(Table1[[#This Row],[Syr]:[Other]])</f>
        <v>0</v>
      </c>
    </row>
    <row r="1262" spans="1:25" ht="15" customHeight="1">
      <c r="A1262" s="78"/>
      <c r="B1262" s="78"/>
      <c r="D1262" s="71"/>
      <c r="G1262" s="71"/>
      <c r="H1262" s="96" t="e">
        <f>INDEX(TblAdmin1[Admin1 Code],MATCH(G1262,TblAdmin1[Tbl1_Admin1],0),1)</f>
        <v>#N/A</v>
      </c>
      <c r="I1262" s="71"/>
      <c r="J1262" s="96" t="e">
        <f t="array" aca="1" ref="J1262" ca="1">OFFSET(Tbl2_Name2,MATCH(I1262,OFFSET(Tbl2_RegionPCODE,MATCH(H1262,Tbl2_Pcode1,0),1,COUNTIF(Tbl2_Pcode1,H1262),1),0)-1+MATCH(H1262,Tbl2_Pcode1,0)-1,1)</f>
        <v>#N/A</v>
      </c>
      <c r="K1262" s="71"/>
      <c r="L1262" s="96" t="e">
        <f t="array" aca="1" ref="L1262" ca="1">OFFSET(Tbl3_Name3,MATCH(K1262,OFFSET(Tbl3_Admin2PCODE,MATCH(J1262,Tbl3_Pcode2,0),1,COUNTIF(Tbl3_Pcode2,J1262),1),0)-1+MATCH(J1262,Tbl3_Pcode2,0)-1,1)</f>
        <v>#N/A</v>
      </c>
      <c r="N1262" s="96" t="e">
        <f t="array" aca="1" ref="N1262" ca="1">OFFSET(Tbl4_Name4,MATCH(M1262,OFFSET(Tbl4_Admin3PCODE,MATCH(L1262,Tbl4_PCODE3,0),1,COUNTIF(Tbl4_PCODE3,L1262),1),0)-1+MATCH(L1262,Tbl4_PCODE3,0)-1,1)</f>
        <v>#N/A</v>
      </c>
      <c r="O1262" s="96" t="str">
        <f ca="1">IFERROR(VLOOKUP(N1262,PCODE4:LATITUDE,2,FALSE),"")</f>
        <v/>
      </c>
      <c r="P1262" s="96" t="str">
        <f ca="1">IFERROR(VLOOKUP(N1262,PCODE4:LONGITUDE,3,FALSE),"")</f>
        <v/>
      </c>
      <c r="Q1262" s="81"/>
      <c r="R1262" s="80"/>
      <c r="S1262" s="73"/>
      <c r="T1262" s="73"/>
      <c r="U1262" s="73"/>
      <c r="V1262" s="73"/>
      <c r="W1262" s="73"/>
      <c r="X1262" s="73"/>
      <c r="Y1262" s="74">
        <f>SUM(Table1[[#This Row],[Syr]:[Other]])</f>
        <v>0</v>
      </c>
    </row>
    <row r="1263" spans="1:25" ht="15" customHeight="1">
      <c r="A1263" s="78"/>
      <c r="B1263" s="78"/>
      <c r="D1263" s="71"/>
      <c r="G1263" s="71"/>
      <c r="H1263" s="96" t="e">
        <f>INDEX(TblAdmin1[Admin1 Code],MATCH(G1263,TblAdmin1[Tbl1_Admin1],0),1)</f>
        <v>#N/A</v>
      </c>
      <c r="I1263" s="71"/>
      <c r="J1263" s="96" t="e">
        <f t="array" aca="1" ref="J1263" ca="1">OFFSET(Tbl2_Name2,MATCH(I1263,OFFSET(Tbl2_RegionPCODE,MATCH(H1263,Tbl2_Pcode1,0),1,COUNTIF(Tbl2_Pcode1,H1263),1),0)-1+MATCH(H1263,Tbl2_Pcode1,0)-1,1)</f>
        <v>#N/A</v>
      </c>
      <c r="K1263" s="71"/>
      <c r="L1263" s="96" t="e">
        <f t="array" aca="1" ref="L1263" ca="1">OFFSET(Tbl3_Name3,MATCH(K1263,OFFSET(Tbl3_Admin2PCODE,MATCH(J1263,Tbl3_Pcode2,0),1,COUNTIF(Tbl3_Pcode2,J1263),1),0)-1+MATCH(J1263,Tbl3_Pcode2,0)-1,1)</f>
        <v>#N/A</v>
      </c>
      <c r="N1263" s="96" t="e">
        <f t="array" aca="1" ref="N1263" ca="1">OFFSET(Tbl4_Name4,MATCH(M1263,OFFSET(Tbl4_Admin3PCODE,MATCH(L1263,Tbl4_PCODE3,0),1,COUNTIF(Tbl4_PCODE3,L1263),1),0)-1+MATCH(L1263,Tbl4_PCODE3,0)-1,1)</f>
        <v>#N/A</v>
      </c>
      <c r="O1263" s="96" t="str">
        <f ca="1">IFERROR(VLOOKUP(N1263,PCODE4:LATITUDE,2,FALSE),"")</f>
        <v/>
      </c>
      <c r="P1263" s="96" t="str">
        <f ca="1">IFERROR(VLOOKUP(N1263,PCODE4:LONGITUDE,3,FALSE),"")</f>
        <v/>
      </c>
      <c r="Q1263" s="81"/>
      <c r="R1263" s="80"/>
      <c r="S1263" s="73"/>
      <c r="T1263" s="73"/>
      <c r="U1263" s="73"/>
      <c r="V1263" s="73"/>
      <c r="W1263" s="73"/>
      <c r="X1263" s="73"/>
      <c r="Y1263" s="74">
        <f>SUM(Table1[[#This Row],[Syr]:[Other]])</f>
        <v>0</v>
      </c>
    </row>
    <row r="1264" spans="1:25" ht="15" customHeight="1">
      <c r="A1264" s="78"/>
      <c r="B1264" s="78"/>
      <c r="D1264" s="71"/>
      <c r="G1264" s="71"/>
      <c r="H1264" s="96" t="e">
        <f>INDEX(TblAdmin1[Admin1 Code],MATCH(G1264,TblAdmin1[Tbl1_Admin1],0),1)</f>
        <v>#N/A</v>
      </c>
      <c r="I1264" s="71"/>
      <c r="J1264" s="96" t="e">
        <f t="array" aca="1" ref="J1264" ca="1">OFFSET(Tbl2_Name2,MATCH(I1264,OFFSET(Tbl2_RegionPCODE,MATCH(H1264,Tbl2_Pcode1,0),1,COUNTIF(Tbl2_Pcode1,H1264),1),0)-1+MATCH(H1264,Tbl2_Pcode1,0)-1,1)</f>
        <v>#N/A</v>
      </c>
      <c r="K1264" s="71"/>
      <c r="L1264" s="96" t="e">
        <f t="array" aca="1" ref="L1264" ca="1">OFFSET(Tbl3_Name3,MATCH(K1264,OFFSET(Tbl3_Admin2PCODE,MATCH(J1264,Tbl3_Pcode2,0),1,COUNTIF(Tbl3_Pcode2,J1264),1),0)-1+MATCH(J1264,Tbl3_Pcode2,0)-1,1)</f>
        <v>#N/A</v>
      </c>
      <c r="N1264" s="96" t="e">
        <f t="array" aca="1" ref="N1264" ca="1">OFFSET(Tbl4_Name4,MATCH(M1264,OFFSET(Tbl4_Admin3PCODE,MATCH(L1264,Tbl4_PCODE3,0),1,COUNTIF(Tbl4_PCODE3,L1264),1),0)-1+MATCH(L1264,Tbl4_PCODE3,0)-1,1)</f>
        <v>#N/A</v>
      </c>
      <c r="O1264" s="96" t="str">
        <f ca="1">IFERROR(VLOOKUP(N1264,PCODE4:LATITUDE,2,FALSE),"")</f>
        <v/>
      </c>
      <c r="P1264" s="96" t="str">
        <f ca="1">IFERROR(VLOOKUP(N1264,PCODE4:LONGITUDE,3,FALSE),"")</f>
        <v/>
      </c>
      <c r="Q1264" s="81"/>
      <c r="R1264" s="80"/>
      <c r="S1264" s="73"/>
      <c r="T1264" s="73"/>
      <c r="U1264" s="73"/>
      <c r="V1264" s="73"/>
      <c r="W1264" s="73"/>
      <c r="X1264" s="73"/>
      <c r="Y1264" s="74">
        <f>SUM(Table1[[#This Row],[Syr]:[Other]])</f>
        <v>0</v>
      </c>
    </row>
    <row r="1265" spans="1:25" ht="15" customHeight="1">
      <c r="A1265" s="78"/>
      <c r="B1265" s="78"/>
      <c r="D1265" s="71"/>
      <c r="G1265" s="71"/>
      <c r="H1265" s="96" t="e">
        <f>INDEX(TblAdmin1[Admin1 Code],MATCH(G1265,TblAdmin1[Tbl1_Admin1],0),1)</f>
        <v>#N/A</v>
      </c>
      <c r="I1265" s="71"/>
      <c r="J1265" s="96" t="e">
        <f t="array" aca="1" ref="J1265" ca="1">OFFSET(Tbl2_Name2,MATCH(I1265,OFFSET(Tbl2_RegionPCODE,MATCH(H1265,Tbl2_Pcode1,0),1,COUNTIF(Tbl2_Pcode1,H1265),1),0)-1+MATCH(H1265,Tbl2_Pcode1,0)-1,1)</f>
        <v>#N/A</v>
      </c>
      <c r="K1265" s="71"/>
      <c r="L1265" s="96" t="e">
        <f t="array" aca="1" ref="L1265" ca="1">OFFSET(Tbl3_Name3,MATCH(K1265,OFFSET(Tbl3_Admin2PCODE,MATCH(J1265,Tbl3_Pcode2,0),1,COUNTIF(Tbl3_Pcode2,J1265),1),0)-1+MATCH(J1265,Tbl3_Pcode2,0)-1,1)</f>
        <v>#N/A</v>
      </c>
      <c r="N1265" s="96" t="e">
        <f t="array" aca="1" ref="N1265" ca="1">OFFSET(Tbl4_Name4,MATCH(M1265,OFFSET(Tbl4_Admin3PCODE,MATCH(L1265,Tbl4_PCODE3,0),1,COUNTIF(Tbl4_PCODE3,L1265),1),0)-1+MATCH(L1265,Tbl4_PCODE3,0)-1,1)</f>
        <v>#N/A</v>
      </c>
      <c r="O1265" s="96" t="str">
        <f ca="1">IFERROR(VLOOKUP(N1265,PCODE4:LATITUDE,2,FALSE),"")</f>
        <v/>
      </c>
      <c r="P1265" s="96" t="str">
        <f ca="1">IFERROR(VLOOKUP(N1265,PCODE4:LONGITUDE,3,FALSE),"")</f>
        <v/>
      </c>
      <c r="Q1265" s="81"/>
      <c r="R1265" s="80"/>
      <c r="S1265" s="73"/>
      <c r="T1265" s="73"/>
      <c r="U1265" s="73"/>
      <c r="V1265" s="73"/>
      <c r="W1265" s="73"/>
      <c r="X1265" s="73"/>
      <c r="Y1265" s="74">
        <f>SUM(Table1[[#This Row],[Syr]:[Other]])</f>
        <v>0</v>
      </c>
    </row>
    <row r="1266" spans="1:25" ht="15" customHeight="1">
      <c r="A1266" s="78"/>
      <c r="B1266" s="78"/>
      <c r="D1266" s="71"/>
      <c r="G1266" s="71"/>
      <c r="H1266" s="96" t="e">
        <f>INDEX(TblAdmin1[Admin1 Code],MATCH(G1266,TblAdmin1[Tbl1_Admin1],0),1)</f>
        <v>#N/A</v>
      </c>
      <c r="I1266" s="71"/>
      <c r="J1266" s="96" t="e">
        <f t="array" aca="1" ref="J1266" ca="1">OFFSET(Tbl2_Name2,MATCH(I1266,OFFSET(Tbl2_RegionPCODE,MATCH(H1266,Tbl2_Pcode1,0),1,COUNTIF(Tbl2_Pcode1,H1266),1),0)-1+MATCH(H1266,Tbl2_Pcode1,0)-1,1)</f>
        <v>#N/A</v>
      </c>
      <c r="K1266" s="71"/>
      <c r="L1266" s="96" t="e">
        <f t="array" aca="1" ref="L1266" ca="1">OFFSET(Tbl3_Name3,MATCH(K1266,OFFSET(Tbl3_Admin2PCODE,MATCH(J1266,Tbl3_Pcode2,0),1,COUNTIF(Tbl3_Pcode2,J1266),1),0)-1+MATCH(J1266,Tbl3_Pcode2,0)-1,1)</f>
        <v>#N/A</v>
      </c>
      <c r="N1266" s="96" t="e">
        <f t="array" aca="1" ref="N1266" ca="1">OFFSET(Tbl4_Name4,MATCH(M1266,OFFSET(Tbl4_Admin3PCODE,MATCH(L1266,Tbl4_PCODE3,0),1,COUNTIF(Tbl4_PCODE3,L1266),1),0)-1+MATCH(L1266,Tbl4_PCODE3,0)-1,1)</f>
        <v>#N/A</v>
      </c>
      <c r="O1266" s="96" t="str">
        <f ca="1">IFERROR(VLOOKUP(N1266,PCODE4:LATITUDE,2,FALSE),"")</f>
        <v/>
      </c>
      <c r="P1266" s="96" t="str">
        <f ca="1">IFERROR(VLOOKUP(N1266,PCODE4:LONGITUDE,3,FALSE),"")</f>
        <v/>
      </c>
      <c r="Q1266" s="81"/>
      <c r="R1266" s="80"/>
      <c r="S1266" s="73"/>
      <c r="T1266" s="73"/>
      <c r="U1266" s="73"/>
      <c r="V1266" s="73"/>
      <c r="W1266" s="73"/>
      <c r="X1266" s="73"/>
      <c r="Y1266" s="74">
        <f>SUM(Table1[[#This Row],[Syr]:[Other]])</f>
        <v>0</v>
      </c>
    </row>
    <row r="1267" spans="1:25" ht="15" customHeight="1">
      <c r="A1267" s="78"/>
      <c r="B1267" s="78"/>
      <c r="D1267" s="71"/>
      <c r="G1267" s="71"/>
      <c r="H1267" s="96" t="e">
        <f>INDEX(TblAdmin1[Admin1 Code],MATCH(G1267,TblAdmin1[Tbl1_Admin1],0),1)</f>
        <v>#N/A</v>
      </c>
      <c r="I1267" s="71"/>
      <c r="J1267" s="96" t="e">
        <f t="array" aca="1" ref="J1267" ca="1">OFFSET(Tbl2_Name2,MATCH(I1267,OFFSET(Tbl2_RegionPCODE,MATCH(H1267,Tbl2_Pcode1,0),1,COUNTIF(Tbl2_Pcode1,H1267),1),0)-1+MATCH(H1267,Tbl2_Pcode1,0)-1,1)</f>
        <v>#N/A</v>
      </c>
      <c r="K1267" s="71"/>
      <c r="L1267" s="96" t="e">
        <f t="array" aca="1" ref="L1267" ca="1">OFFSET(Tbl3_Name3,MATCH(K1267,OFFSET(Tbl3_Admin2PCODE,MATCH(J1267,Tbl3_Pcode2,0),1,COUNTIF(Tbl3_Pcode2,J1267),1),0)-1+MATCH(J1267,Tbl3_Pcode2,0)-1,1)</f>
        <v>#N/A</v>
      </c>
      <c r="N1267" s="96" t="e">
        <f t="array" aca="1" ref="N1267" ca="1">OFFSET(Tbl4_Name4,MATCH(M1267,OFFSET(Tbl4_Admin3PCODE,MATCH(L1267,Tbl4_PCODE3,0),1,COUNTIF(Tbl4_PCODE3,L1267),1),0)-1+MATCH(L1267,Tbl4_PCODE3,0)-1,1)</f>
        <v>#N/A</v>
      </c>
      <c r="O1267" s="96" t="str">
        <f ca="1">IFERROR(VLOOKUP(N1267,PCODE4:LATITUDE,2,FALSE),"")</f>
        <v/>
      </c>
      <c r="P1267" s="96" t="str">
        <f ca="1">IFERROR(VLOOKUP(N1267,PCODE4:LONGITUDE,3,FALSE),"")</f>
        <v/>
      </c>
      <c r="Q1267" s="81"/>
      <c r="R1267" s="80"/>
      <c r="S1267" s="73"/>
      <c r="T1267" s="73"/>
      <c r="U1267" s="73"/>
      <c r="V1267" s="73"/>
      <c r="W1267" s="73"/>
      <c r="X1267" s="73"/>
      <c r="Y1267" s="74">
        <f>SUM(Table1[[#This Row],[Syr]:[Other]])</f>
        <v>0</v>
      </c>
    </row>
    <row r="1268" spans="1:25" ht="15" customHeight="1">
      <c r="A1268" s="78"/>
      <c r="B1268" s="78"/>
      <c r="D1268" s="71"/>
      <c r="G1268" s="71"/>
      <c r="H1268" s="96" t="e">
        <f>INDEX(TblAdmin1[Admin1 Code],MATCH(G1268,TblAdmin1[Tbl1_Admin1],0),1)</f>
        <v>#N/A</v>
      </c>
      <c r="I1268" s="71"/>
      <c r="J1268" s="96" t="e">
        <f t="array" aca="1" ref="J1268" ca="1">OFFSET(Tbl2_Name2,MATCH(I1268,OFFSET(Tbl2_RegionPCODE,MATCH(H1268,Tbl2_Pcode1,0),1,COUNTIF(Tbl2_Pcode1,H1268),1),0)-1+MATCH(H1268,Tbl2_Pcode1,0)-1,1)</f>
        <v>#N/A</v>
      </c>
      <c r="K1268" s="71"/>
      <c r="L1268" s="96" t="e">
        <f t="array" aca="1" ref="L1268" ca="1">OFFSET(Tbl3_Name3,MATCH(K1268,OFFSET(Tbl3_Admin2PCODE,MATCH(J1268,Tbl3_Pcode2,0),1,COUNTIF(Tbl3_Pcode2,J1268),1),0)-1+MATCH(J1268,Tbl3_Pcode2,0)-1,1)</f>
        <v>#N/A</v>
      </c>
      <c r="N1268" s="96" t="e">
        <f t="array" aca="1" ref="N1268" ca="1">OFFSET(Tbl4_Name4,MATCH(M1268,OFFSET(Tbl4_Admin3PCODE,MATCH(L1268,Tbl4_PCODE3,0),1,COUNTIF(Tbl4_PCODE3,L1268),1),0)-1+MATCH(L1268,Tbl4_PCODE3,0)-1,1)</f>
        <v>#N/A</v>
      </c>
      <c r="O1268" s="96" t="str">
        <f ca="1">IFERROR(VLOOKUP(N1268,PCODE4:LATITUDE,2,FALSE),"")</f>
        <v/>
      </c>
      <c r="P1268" s="96" t="str">
        <f ca="1">IFERROR(VLOOKUP(N1268,PCODE4:LONGITUDE,3,FALSE),"")</f>
        <v/>
      </c>
      <c r="Q1268" s="81"/>
      <c r="R1268" s="80"/>
      <c r="S1268" s="73"/>
      <c r="T1268" s="73"/>
      <c r="U1268" s="73"/>
      <c r="V1268" s="73"/>
      <c r="W1268" s="73"/>
      <c r="X1268" s="73"/>
      <c r="Y1268" s="74">
        <f>SUM(Table1[[#This Row],[Syr]:[Other]])</f>
        <v>0</v>
      </c>
    </row>
    <row r="1269" spans="1:25" ht="15" customHeight="1">
      <c r="A1269" s="78"/>
      <c r="B1269" s="78"/>
      <c r="D1269" s="71"/>
      <c r="G1269" s="71"/>
      <c r="H1269" s="96" t="e">
        <f>INDEX(TblAdmin1[Admin1 Code],MATCH(G1269,TblAdmin1[Tbl1_Admin1],0),1)</f>
        <v>#N/A</v>
      </c>
      <c r="I1269" s="71"/>
      <c r="J1269" s="96" t="e">
        <f t="array" aca="1" ref="J1269" ca="1">OFFSET(Tbl2_Name2,MATCH(I1269,OFFSET(Tbl2_RegionPCODE,MATCH(H1269,Tbl2_Pcode1,0),1,COUNTIF(Tbl2_Pcode1,H1269),1),0)-1+MATCH(H1269,Tbl2_Pcode1,0)-1,1)</f>
        <v>#N/A</v>
      </c>
      <c r="K1269" s="71"/>
      <c r="L1269" s="96" t="e">
        <f t="array" aca="1" ref="L1269" ca="1">OFFSET(Tbl3_Name3,MATCH(K1269,OFFSET(Tbl3_Admin2PCODE,MATCH(J1269,Tbl3_Pcode2,0),1,COUNTIF(Tbl3_Pcode2,J1269),1),0)-1+MATCH(J1269,Tbl3_Pcode2,0)-1,1)</f>
        <v>#N/A</v>
      </c>
      <c r="N1269" s="96" t="e">
        <f t="array" aca="1" ref="N1269" ca="1">OFFSET(Tbl4_Name4,MATCH(M1269,OFFSET(Tbl4_Admin3PCODE,MATCH(L1269,Tbl4_PCODE3,0),1,COUNTIF(Tbl4_PCODE3,L1269),1),0)-1+MATCH(L1269,Tbl4_PCODE3,0)-1,1)</f>
        <v>#N/A</v>
      </c>
      <c r="O1269" s="96" t="str">
        <f ca="1">IFERROR(VLOOKUP(N1269,PCODE4:LATITUDE,2,FALSE),"")</f>
        <v/>
      </c>
      <c r="P1269" s="96" t="str">
        <f ca="1">IFERROR(VLOOKUP(N1269,PCODE4:LONGITUDE,3,FALSE),"")</f>
        <v/>
      </c>
      <c r="Q1269" s="81"/>
      <c r="R1269" s="80"/>
      <c r="S1269" s="73"/>
      <c r="T1269" s="73"/>
      <c r="U1269" s="73"/>
      <c r="V1269" s="73"/>
      <c r="W1269" s="73"/>
      <c r="X1269" s="73"/>
      <c r="Y1269" s="74">
        <f>SUM(Table1[[#This Row],[Syr]:[Other]])</f>
        <v>0</v>
      </c>
    </row>
    <row r="1270" spans="1:25" ht="15" customHeight="1">
      <c r="A1270" s="78"/>
      <c r="B1270" s="78"/>
      <c r="D1270" s="71"/>
      <c r="G1270" s="71"/>
      <c r="H1270" s="96" t="e">
        <f>INDEX(TblAdmin1[Admin1 Code],MATCH(G1270,TblAdmin1[Tbl1_Admin1],0),1)</f>
        <v>#N/A</v>
      </c>
      <c r="I1270" s="71"/>
      <c r="J1270" s="96" t="e">
        <f t="array" aca="1" ref="J1270" ca="1">OFFSET(Tbl2_Name2,MATCH(I1270,OFFSET(Tbl2_RegionPCODE,MATCH(H1270,Tbl2_Pcode1,0),1,COUNTIF(Tbl2_Pcode1,H1270),1),0)-1+MATCH(H1270,Tbl2_Pcode1,0)-1,1)</f>
        <v>#N/A</v>
      </c>
      <c r="K1270" s="71"/>
      <c r="L1270" s="96" t="e">
        <f t="array" aca="1" ref="L1270" ca="1">OFFSET(Tbl3_Name3,MATCH(K1270,OFFSET(Tbl3_Admin2PCODE,MATCH(J1270,Tbl3_Pcode2,0),1,COUNTIF(Tbl3_Pcode2,J1270),1),0)-1+MATCH(J1270,Tbl3_Pcode2,0)-1,1)</f>
        <v>#N/A</v>
      </c>
      <c r="N1270" s="96" t="e">
        <f t="array" aca="1" ref="N1270" ca="1">OFFSET(Tbl4_Name4,MATCH(M1270,OFFSET(Tbl4_Admin3PCODE,MATCH(L1270,Tbl4_PCODE3,0),1,COUNTIF(Tbl4_PCODE3,L1270),1),0)-1+MATCH(L1270,Tbl4_PCODE3,0)-1,1)</f>
        <v>#N/A</v>
      </c>
      <c r="O1270" s="96" t="str">
        <f ca="1">IFERROR(VLOOKUP(N1270,PCODE4:LATITUDE,2,FALSE),"")</f>
        <v/>
      </c>
      <c r="P1270" s="96" t="str">
        <f ca="1">IFERROR(VLOOKUP(N1270,PCODE4:LONGITUDE,3,FALSE),"")</f>
        <v/>
      </c>
      <c r="Q1270" s="81"/>
      <c r="R1270" s="80"/>
      <c r="S1270" s="73"/>
      <c r="T1270" s="73"/>
      <c r="U1270" s="73"/>
      <c r="V1270" s="73"/>
      <c r="W1270" s="73"/>
      <c r="X1270" s="73"/>
      <c r="Y1270" s="74">
        <f>SUM(Table1[[#This Row],[Syr]:[Other]])</f>
        <v>0</v>
      </c>
    </row>
    <row r="1271" spans="1:25" ht="15" customHeight="1">
      <c r="A1271" s="78"/>
      <c r="B1271" s="78"/>
      <c r="D1271" s="71"/>
      <c r="G1271" s="71"/>
      <c r="H1271" s="96" t="e">
        <f>INDEX(TblAdmin1[Admin1 Code],MATCH(G1271,TblAdmin1[Tbl1_Admin1],0),1)</f>
        <v>#N/A</v>
      </c>
      <c r="I1271" s="71"/>
      <c r="J1271" s="96" t="e">
        <f t="array" aca="1" ref="J1271" ca="1">OFFSET(Tbl2_Name2,MATCH(I1271,OFFSET(Tbl2_RegionPCODE,MATCH(H1271,Tbl2_Pcode1,0),1,COUNTIF(Tbl2_Pcode1,H1271),1),0)-1+MATCH(H1271,Tbl2_Pcode1,0)-1,1)</f>
        <v>#N/A</v>
      </c>
      <c r="K1271" s="71"/>
      <c r="L1271" s="96" t="e">
        <f t="array" aca="1" ref="L1271" ca="1">OFFSET(Tbl3_Name3,MATCH(K1271,OFFSET(Tbl3_Admin2PCODE,MATCH(J1271,Tbl3_Pcode2,0),1,COUNTIF(Tbl3_Pcode2,J1271),1),0)-1+MATCH(J1271,Tbl3_Pcode2,0)-1,1)</f>
        <v>#N/A</v>
      </c>
      <c r="N1271" s="96" t="e">
        <f t="array" aca="1" ref="N1271" ca="1">OFFSET(Tbl4_Name4,MATCH(M1271,OFFSET(Tbl4_Admin3PCODE,MATCH(L1271,Tbl4_PCODE3,0),1,COUNTIF(Tbl4_PCODE3,L1271),1),0)-1+MATCH(L1271,Tbl4_PCODE3,0)-1,1)</f>
        <v>#N/A</v>
      </c>
      <c r="O1271" s="96" t="str">
        <f ca="1">IFERROR(VLOOKUP(N1271,PCODE4:LATITUDE,2,FALSE),"")</f>
        <v/>
      </c>
      <c r="P1271" s="96" t="str">
        <f ca="1">IFERROR(VLOOKUP(N1271,PCODE4:LONGITUDE,3,FALSE),"")</f>
        <v/>
      </c>
      <c r="Q1271" s="81"/>
      <c r="R1271" s="80"/>
      <c r="S1271" s="73"/>
      <c r="T1271" s="73"/>
      <c r="U1271" s="73"/>
      <c r="V1271" s="73"/>
      <c r="W1271" s="73"/>
      <c r="X1271" s="73"/>
      <c r="Y1271" s="74">
        <f>SUM(Table1[[#This Row],[Syr]:[Other]])</f>
        <v>0</v>
      </c>
    </row>
    <row r="1272" spans="1:25" ht="15" customHeight="1">
      <c r="A1272" s="78"/>
      <c r="B1272" s="78"/>
      <c r="D1272" s="71"/>
      <c r="G1272" s="71"/>
      <c r="H1272" s="96" t="e">
        <f>INDEX(TblAdmin1[Admin1 Code],MATCH(G1272,TblAdmin1[Tbl1_Admin1],0),1)</f>
        <v>#N/A</v>
      </c>
      <c r="I1272" s="71"/>
      <c r="J1272" s="96" t="e">
        <f t="array" aca="1" ref="J1272" ca="1">OFFSET(Tbl2_Name2,MATCH(I1272,OFFSET(Tbl2_RegionPCODE,MATCH(H1272,Tbl2_Pcode1,0),1,COUNTIF(Tbl2_Pcode1,H1272),1),0)-1+MATCH(H1272,Tbl2_Pcode1,0)-1,1)</f>
        <v>#N/A</v>
      </c>
      <c r="K1272" s="71"/>
      <c r="L1272" s="96" t="e">
        <f t="array" aca="1" ref="L1272" ca="1">OFFSET(Tbl3_Name3,MATCH(K1272,OFFSET(Tbl3_Admin2PCODE,MATCH(J1272,Tbl3_Pcode2,0),1,COUNTIF(Tbl3_Pcode2,J1272),1),0)-1+MATCH(J1272,Tbl3_Pcode2,0)-1,1)</f>
        <v>#N/A</v>
      </c>
      <c r="N1272" s="96" t="e">
        <f t="array" aca="1" ref="N1272" ca="1">OFFSET(Tbl4_Name4,MATCH(M1272,OFFSET(Tbl4_Admin3PCODE,MATCH(L1272,Tbl4_PCODE3,0),1,COUNTIF(Tbl4_PCODE3,L1272),1),0)-1+MATCH(L1272,Tbl4_PCODE3,0)-1,1)</f>
        <v>#N/A</v>
      </c>
      <c r="O1272" s="96" t="str">
        <f ca="1">IFERROR(VLOOKUP(N1272,PCODE4:LATITUDE,2,FALSE),"")</f>
        <v/>
      </c>
      <c r="P1272" s="96" t="str">
        <f ca="1">IFERROR(VLOOKUP(N1272,PCODE4:LONGITUDE,3,FALSE),"")</f>
        <v/>
      </c>
      <c r="Q1272" s="81"/>
      <c r="R1272" s="80"/>
      <c r="S1272" s="73"/>
      <c r="T1272" s="73"/>
      <c r="U1272" s="73"/>
      <c r="V1272" s="73"/>
      <c r="W1272" s="73"/>
      <c r="X1272" s="73"/>
      <c r="Y1272" s="74">
        <f>SUM(Table1[[#This Row],[Syr]:[Other]])</f>
        <v>0</v>
      </c>
    </row>
    <row r="1273" spans="1:25" ht="15" customHeight="1">
      <c r="A1273" s="78"/>
      <c r="B1273" s="78"/>
      <c r="D1273" s="71"/>
      <c r="G1273" s="71"/>
      <c r="H1273" s="96" t="e">
        <f>INDEX(TblAdmin1[Admin1 Code],MATCH(G1273,TblAdmin1[Tbl1_Admin1],0),1)</f>
        <v>#N/A</v>
      </c>
      <c r="I1273" s="71"/>
      <c r="J1273" s="96" t="e">
        <f t="array" aca="1" ref="J1273" ca="1">OFFSET(Tbl2_Name2,MATCH(I1273,OFFSET(Tbl2_RegionPCODE,MATCH(H1273,Tbl2_Pcode1,0),1,COUNTIF(Tbl2_Pcode1,H1273),1),0)-1+MATCH(H1273,Tbl2_Pcode1,0)-1,1)</f>
        <v>#N/A</v>
      </c>
      <c r="K1273" s="71"/>
      <c r="L1273" s="96" t="e">
        <f t="array" aca="1" ref="L1273" ca="1">OFFSET(Tbl3_Name3,MATCH(K1273,OFFSET(Tbl3_Admin2PCODE,MATCH(J1273,Tbl3_Pcode2,0),1,COUNTIF(Tbl3_Pcode2,J1273),1),0)-1+MATCH(J1273,Tbl3_Pcode2,0)-1,1)</f>
        <v>#N/A</v>
      </c>
      <c r="N1273" s="96" t="e">
        <f t="array" aca="1" ref="N1273" ca="1">OFFSET(Tbl4_Name4,MATCH(M1273,OFFSET(Tbl4_Admin3PCODE,MATCH(L1273,Tbl4_PCODE3,0),1,COUNTIF(Tbl4_PCODE3,L1273),1),0)-1+MATCH(L1273,Tbl4_PCODE3,0)-1,1)</f>
        <v>#N/A</v>
      </c>
      <c r="O1273" s="96" t="str">
        <f ca="1">IFERROR(VLOOKUP(N1273,PCODE4:LATITUDE,2,FALSE),"")</f>
        <v/>
      </c>
      <c r="P1273" s="96" t="str">
        <f ca="1">IFERROR(VLOOKUP(N1273,PCODE4:LONGITUDE,3,FALSE),"")</f>
        <v/>
      </c>
      <c r="Q1273" s="81"/>
      <c r="R1273" s="80"/>
      <c r="S1273" s="73"/>
      <c r="T1273" s="73"/>
      <c r="U1273" s="73"/>
      <c r="V1273" s="73"/>
      <c r="W1273" s="73"/>
      <c r="X1273" s="73"/>
      <c r="Y1273" s="74">
        <f>SUM(Table1[[#This Row],[Syr]:[Other]])</f>
        <v>0</v>
      </c>
    </row>
    <row r="1274" spans="1:25" ht="15" customHeight="1">
      <c r="A1274" s="78"/>
      <c r="B1274" s="78"/>
      <c r="D1274" s="71"/>
      <c r="G1274" s="71"/>
      <c r="H1274" s="96" t="e">
        <f>INDEX(TblAdmin1[Admin1 Code],MATCH(G1274,TblAdmin1[Tbl1_Admin1],0),1)</f>
        <v>#N/A</v>
      </c>
      <c r="I1274" s="71"/>
      <c r="J1274" s="96" t="e">
        <f t="array" aca="1" ref="J1274" ca="1">OFFSET(Tbl2_Name2,MATCH(I1274,OFFSET(Tbl2_RegionPCODE,MATCH(H1274,Tbl2_Pcode1,0),1,COUNTIF(Tbl2_Pcode1,H1274),1),0)-1+MATCH(H1274,Tbl2_Pcode1,0)-1,1)</f>
        <v>#N/A</v>
      </c>
      <c r="K1274" s="71"/>
      <c r="L1274" s="96" t="e">
        <f t="array" aca="1" ref="L1274" ca="1">OFFSET(Tbl3_Name3,MATCH(K1274,OFFSET(Tbl3_Admin2PCODE,MATCH(J1274,Tbl3_Pcode2,0),1,COUNTIF(Tbl3_Pcode2,J1274),1),0)-1+MATCH(J1274,Tbl3_Pcode2,0)-1,1)</f>
        <v>#N/A</v>
      </c>
      <c r="N1274" s="96" t="e">
        <f t="array" aca="1" ref="N1274" ca="1">OFFSET(Tbl4_Name4,MATCH(M1274,OFFSET(Tbl4_Admin3PCODE,MATCH(L1274,Tbl4_PCODE3,0),1,COUNTIF(Tbl4_PCODE3,L1274),1),0)-1+MATCH(L1274,Tbl4_PCODE3,0)-1,1)</f>
        <v>#N/A</v>
      </c>
      <c r="O1274" s="96" t="str">
        <f ca="1">IFERROR(VLOOKUP(N1274,PCODE4:LATITUDE,2,FALSE),"")</f>
        <v/>
      </c>
      <c r="P1274" s="96" t="str">
        <f ca="1">IFERROR(VLOOKUP(N1274,PCODE4:LONGITUDE,3,FALSE),"")</f>
        <v/>
      </c>
      <c r="Q1274" s="81"/>
      <c r="R1274" s="80"/>
      <c r="S1274" s="73"/>
      <c r="T1274" s="73"/>
      <c r="U1274" s="73"/>
      <c r="V1274" s="73"/>
      <c r="W1274" s="73"/>
      <c r="X1274" s="73"/>
      <c r="Y1274" s="74">
        <f>SUM(Table1[[#This Row],[Syr]:[Other]])</f>
        <v>0</v>
      </c>
    </row>
    <row r="1275" spans="1:25" ht="15" customHeight="1">
      <c r="A1275" s="78"/>
      <c r="B1275" s="78"/>
      <c r="D1275" s="71"/>
      <c r="G1275" s="71"/>
      <c r="H1275" s="96" t="e">
        <f>INDEX(TblAdmin1[Admin1 Code],MATCH(G1275,TblAdmin1[Tbl1_Admin1],0),1)</f>
        <v>#N/A</v>
      </c>
      <c r="I1275" s="71"/>
      <c r="J1275" s="96" t="e">
        <f t="array" aca="1" ref="J1275" ca="1">OFFSET(Tbl2_Name2,MATCH(I1275,OFFSET(Tbl2_RegionPCODE,MATCH(H1275,Tbl2_Pcode1,0),1,COUNTIF(Tbl2_Pcode1,H1275),1),0)-1+MATCH(H1275,Tbl2_Pcode1,0)-1,1)</f>
        <v>#N/A</v>
      </c>
      <c r="K1275" s="71"/>
      <c r="L1275" s="96" t="e">
        <f t="array" aca="1" ref="L1275" ca="1">OFFSET(Tbl3_Name3,MATCH(K1275,OFFSET(Tbl3_Admin2PCODE,MATCH(J1275,Tbl3_Pcode2,0),1,COUNTIF(Tbl3_Pcode2,J1275),1),0)-1+MATCH(J1275,Tbl3_Pcode2,0)-1,1)</f>
        <v>#N/A</v>
      </c>
      <c r="N1275" s="96" t="e">
        <f t="array" aca="1" ref="N1275" ca="1">OFFSET(Tbl4_Name4,MATCH(M1275,OFFSET(Tbl4_Admin3PCODE,MATCH(L1275,Tbl4_PCODE3,0),1,COUNTIF(Tbl4_PCODE3,L1275),1),0)-1+MATCH(L1275,Tbl4_PCODE3,0)-1,1)</f>
        <v>#N/A</v>
      </c>
      <c r="O1275" s="96" t="str">
        <f ca="1">IFERROR(VLOOKUP(N1275,PCODE4:LATITUDE,2,FALSE),"")</f>
        <v/>
      </c>
      <c r="P1275" s="96" t="str">
        <f ca="1">IFERROR(VLOOKUP(N1275,PCODE4:LONGITUDE,3,FALSE),"")</f>
        <v/>
      </c>
      <c r="Q1275" s="81"/>
      <c r="R1275" s="80"/>
      <c r="S1275" s="73"/>
      <c r="T1275" s="73"/>
      <c r="U1275" s="73"/>
      <c r="V1275" s="73"/>
      <c r="W1275" s="73"/>
      <c r="X1275" s="73"/>
      <c r="Y1275" s="74">
        <f>SUM(Table1[[#This Row],[Syr]:[Other]])</f>
        <v>0</v>
      </c>
    </row>
    <row r="1276" spans="1:25" ht="15" customHeight="1">
      <c r="A1276" s="78"/>
      <c r="B1276" s="78"/>
      <c r="D1276" s="71"/>
      <c r="G1276" s="71"/>
      <c r="H1276" s="96" t="e">
        <f>INDEX(TblAdmin1[Admin1 Code],MATCH(G1276,TblAdmin1[Tbl1_Admin1],0),1)</f>
        <v>#N/A</v>
      </c>
      <c r="I1276" s="71"/>
      <c r="J1276" s="96" t="e">
        <f t="array" aca="1" ref="J1276" ca="1">OFFSET(Tbl2_Name2,MATCH(I1276,OFFSET(Tbl2_RegionPCODE,MATCH(H1276,Tbl2_Pcode1,0),1,COUNTIF(Tbl2_Pcode1,H1276),1),0)-1+MATCH(H1276,Tbl2_Pcode1,0)-1,1)</f>
        <v>#N/A</v>
      </c>
      <c r="K1276" s="71"/>
      <c r="L1276" s="96" t="e">
        <f t="array" aca="1" ref="L1276" ca="1">OFFSET(Tbl3_Name3,MATCH(K1276,OFFSET(Tbl3_Admin2PCODE,MATCH(J1276,Tbl3_Pcode2,0),1,COUNTIF(Tbl3_Pcode2,J1276),1),0)-1+MATCH(J1276,Tbl3_Pcode2,0)-1,1)</f>
        <v>#N/A</v>
      </c>
      <c r="N1276" s="96" t="e">
        <f t="array" aca="1" ref="N1276" ca="1">OFFSET(Tbl4_Name4,MATCH(M1276,OFFSET(Tbl4_Admin3PCODE,MATCH(L1276,Tbl4_PCODE3,0),1,COUNTIF(Tbl4_PCODE3,L1276),1),0)-1+MATCH(L1276,Tbl4_PCODE3,0)-1,1)</f>
        <v>#N/A</v>
      </c>
      <c r="O1276" s="96" t="str">
        <f ca="1">IFERROR(VLOOKUP(N1276,PCODE4:LATITUDE,2,FALSE),"")</f>
        <v/>
      </c>
      <c r="P1276" s="96" t="str">
        <f ca="1">IFERROR(VLOOKUP(N1276,PCODE4:LONGITUDE,3,FALSE),"")</f>
        <v/>
      </c>
      <c r="Q1276" s="81"/>
      <c r="R1276" s="80"/>
      <c r="S1276" s="73"/>
      <c r="T1276" s="73"/>
      <c r="U1276" s="73"/>
      <c r="V1276" s="73"/>
      <c r="W1276" s="73"/>
      <c r="X1276" s="73"/>
      <c r="Y1276" s="74">
        <f>SUM(Table1[[#This Row],[Syr]:[Other]])</f>
        <v>0</v>
      </c>
    </row>
    <row r="1277" spans="1:25" ht="15" customHeight="1">
      <c r="A1277" s="78"/>
      <c r="B1277" s="78"/>
      <c r="D1277" s="71"/>
      <c r="G1277" s="71"/>
      <c r="H1277" s="96" t="e">
        <f>INDEX(TblAdmin1[Admin1 Code],MATCH(G1277,TblAdmin1[Tbl1_Admin1],0),1)</f>
        <v>#N/A</v>
      </c>
      <c r="I1277" s="71"/>
      <c r="J1277" s="96" t="e">
        <f t="array" aca="1" ref="J1277" ca="1">OFFSET(Tbl2_Name2,MATCH(I1277,OFFSET(Tbl2_RegionPCODE,MATCH(H1277,Tbl2_Pcode1,0),1,COUNTIF(Tbl2_Pcode1,H1277),1),0)-1+MATCH(H1277,Tbl2_Pcode1,0)-1,1)</f>
        <v>#N/A</v>
      </c>
      <c r="K1277" s="71"/>
      <c r="L1277" s="96" t="e">
        <f t="array" aca="1" ref="L1277" ca="1">OFFSET(Tbl3_Name3,MATCH(K1277,OFFSET(Tbl3_Admin2PCODE,MATCH(J1277,Tbl3_Pcode2,0),1,COUNTIF(Tbl3_Pcode2,J1277),1),0)-1+MATCH(J1277,Tbl3_Pcode2,0)-1,1)</f>
        <v>#N/A</v>
      </c>
      <c r="N1277" s="96" t="e">
        <f t="array" aca="1" ref="N1277" ca="1">OFFSET(Tbl4_Name4,MATCH(M1277,OFFSET(Tbl4_Admin3PCODE,MATCH(L1277,Tbl4_PCODE3,0),1,COUNTIF(Tbl4_PCODE3,L1277),1),0)-1+MATCH(L1277,Tbl4_PCODE3,0)-1,1)</f>
        <v>#N/A</v>
      </c>
      <c r="O1277" s="96" t="str">
        <f ca="1">IFERROR(VLOOKUP(N1277,PCODE4:LATITUDE,2,FALSE),"")</f>
        <v/>
      </c>
      <c r="P1277" s="96" t="str">
        <f ca="1">IFERROR(VLOOKUP(N1277,PCODE4:LONGITUDE,3,FALSE),"")</f>
        <v/>
      </c>
      <c r="Q1277" s="81"/>
      <c r="R1277" s="80"/>
      <c r="S1277" s="73"/>
      <c r="T1277" s="73"/>
      <c r="U1277" s="73"/>
      <c r="V1277" s="73"/>
      <c r="W1277" s="73"/>
      <c r="X1277" s="73"/>
      <c r="Y1277" s="74">
        <f>SUM(Table1[[#This Row],[Syr]:[Other]])</f>
        <v>0</v>
      </c>
    </row>
    <row r="1278" spans="1:25" ht="15" customHeight="1">
      <c r="A1278" s="78"/>
      <c r="B1278" s="78"/>
      <c r="D1278" s="71"/>
      <c r="G1278" s="71"/>
      <c r="H1278" s="96" t="e">
        <f>INDEX(TblAdmin1[Admin1 Code],MATCH(G1278,TblAdmin1[Tbl1_Admin1],0),1)</f>
        <v>#N/A</v>
      </c>
      <c r="I1278" s="71"/>
      <c r="J1278" s="96" t="e">
        <f t="array" aca="1" ref="J1278" ca="1">OFFSET(Tbl2_Name2,MATCH(I1278,OFFSET(Tbl2_RegionPCODE,MATCH(H1278,Tbl2_Pcode1,0),1,COUNTIF(Tbl2_Pcode1,H1278),1),0)-1+MATCH(H1278,Tbl2_Pcode1,0)-1,1)</f>
        <v>#N/A</v>
      </c>
      <c r="K1278" s="71"/>
      <c r="L1278" s="96" t="e">
        <f t="array" aca="1" ref="L1278" ca="1">OFFSET(Tbl3_Name3,MATCH(K1278,OFFSET(Tbl3_Admin2PCODE,MATCH(J1278,Tbl3_Pcode2,0),1,COUNTIF(Tbl3_Pcode2,J1278),1),0)-1+MATCH(J1278,Tbl3_Pcode2,0)-1,1)</f>
        <v>#N/A</v>
      </c>
      <c r="N1278" s="96" t="e">
        <f t="array" aca="1" ref="N1278" ca="1">OFFSET(Tbl4_Name4,MATCH(M1278,OFFSET(Tbl4_Admin3PCODE,MATCH(L1278,Tbl4_PCODE3,0),1,COUNTIF(Tbl4_PCODE3,L1278),1),0)-1+MATCH(L1278,Tbl4_PCODE3,0)-1,1)</f>
        <v>#N/A</v>
      </c>
      <c r="O1278" s="96" t="str">
        <f ca="1">IFERROR(VLOOKUP(N1278,PCODE4:LATITUDE,2,FALSE),"")</f>
        <v/>
      </c>
      <c r="P1278" s="96" t="str">
        <f ca="1">IFERROR(VLOOKUP(N1278,PCODE4:LONGITUDE,3,FALSE),"")</f>
        <v/>
      </c>
      <c r="Q1278" s="81"/>
      <c r="R1278" s="80"/>
      <c r="S1278" s="73"/>
      <c r="T1278" s="73"/>
      <c r="U1278" s="73"/>
      <c r="V1278" s="73"/>
      <c r="W1278" s="73"/>
      <c r="X1278" s="73"/>
      <c r="Y1278" s="74">
        <f>SUM(Table1[[#This Row],[Syr]:[Other]])</f>
        <v>0</v>
      </c>
    </row>
    <row r="1279" spans="1:25" ht="15" customHeight="1">
      <c r="A1279" s="78"/>
      <c r="B1279" s="78"/>
      <c r="D1279" s="71"/>
      <c r="G1279" s="71"/>
      <c r="H1279" s="96" t="e">
        <f>INDEX(TblAdmin1[Admin1 Code],MATCH(G1279,TblAdmin1[Tbl1_Admin1],0),1)</f>
        <v>#N/A</v>
      </c>
      <c r="I1279" s="71"/>
      <c r="J1279" s="96" t="e">
        <f t="array" aca="1" ref="J1279" ca="1">OFFSET(Tbl2_Name2,MATCH(I1279,OFFSET(Tbl2_RegionPCODE,MATCH(H1279,Tbl2_Pcode1,0),1,COUNTIF(Tbl2_Pcode1,H1279),1),0)-1+MATCH(H1279,Tbl2_Pcode1,0)-1,1)</f>
        <v>#N/A</v>
      </c>
      <c r="K1279" s="71"/>
      <c r="L1279" s="96" t="e">
        <f t="array" aca="1" ref="L1279" ca="1">OFFSET(Tbl3_Name3,MATCH(K1279,OFFSET(Tbl3_Admin2PCODE,MATCH(J1279,Tbl3_Pcode2,0),1,COUNTIF(Tbl3_Pcode2,J1279),1),0)-1+MATCH(J1279,Tbl3_Pcode2,0)-1,1)</f>
        <v>#N/A</v>
      </c>
      <c r="N1279" s="96" t="e">
        <f t="array" aca="1" ref="N1279" ca="1">OFFSET(Tbl4_Name4,MATCH(M1279,OFFSET(Tbl4_Admin3PCODE,MATCH(L1279,Tbl4_PCODE3,0),1,COUNTIF(Tbl4_PCODE3,L1279),1),0)-1+MATCH(L1279,Tbl4_PCODE3,0)-1,1)</f>
        <v>#N/A</v>
      </c>
      <c r="O1279" s="96" t="str">
        <f ca="1">IFERROR(VLOOKUP(N1279,PCODE4:LATITUDE,2,FALSE),"")</f>
        <v/>
      </c>
      <c r="P1279" s="96" t="str">
        <f ca="1">IFERROR(VLOOKUP(N1279,PCODE4:LONGITUDE,3,FALSE),"")</f>
        <v/>
      </c>
      <c r="Q1279" s="81"/>
      <c r="R1279" s="80"/>
      <c r="S1279" s="73"/>
      <c r="T1279" s="73"/>
      <c r="U1279" s="73"/>
      <c r="V1279" s="73"/>
      <c r="W1279" s="73"/>
      <c r="X1279" s="73"/>
      <c r="Y1279" s="74">
        <f>SUM(Table1[[#This Row],[Syr]:[Other]])</f>
        <v>0</v>
      </c>
    </row>
    <row r="1280" spans="1:25" ht="15" customHeight="1">
      <c r="A1280" s="78"/>
      <c r="B1280" s="78"/>
      <c r="D1280" s="71"/>
      <c r="G1280" s="71"/>
      <c r="H1280" s="96" t="e">
        <f>INDEX(TblAdmin1[Admin1 Code],MATCH(G1280,TblAdmin1[Tbl1_Admin1],0),1)</f>
        <v>#N/A</v>
      </c>
      <c r="I1280" s="71"/>
      <c r="J1280" s="96" t="e">
        <f t="array" aca="1" ref="J1280" ca="1">OFFSET(Tbl2_Name2,MATCH(I1280,OFFSET(Tbl2_RegionPCODE,MATCH(H1280,Tbl2_Pcode1,0),1,COUNTIF(Tbl2_Pcode1,H1280),1),0)-1+MATCH(H1280,Tbl2_Pcode1,0)-1,1)</f>
        <v>#N/A</v>
      </c>
      <c r="K1280" s="71"/>
      <c r="L1280" s="96" t="e">
        <f t="array" aca="1" ref="L1280" ca="1">OFFSET(Tbl3_Name3,MATCH(K1280,OFFSET(Tbl3_Admin2PCODE,MATCH(J1280,Tbl3_Pcode2,0),1,COUNTIF(Tbl3_Pcode2,J1280),1),0)-1+MATCH(J1280,Tbl3_Pcode2,0)-1,1)</f>
        <v>#N/A</v>
      </c>
      <c r="N1280" s="96" t="e">
        <f t="array" aca="1" ref="N1280" ca="1">OFFSET(Tbl4_Name4,MATCH(M1280,OFFSET(Tbl4_Admin3PCODE,MATCH(L1280,Tbl4_PCODE3,0),1,COUNTIF(Tbl4_PCODE3,L1280),1),0)-1+MATCH(L1280,Tbl4_PCODE3,0)-1,1)</f>
        <v>#N/A</v>
      </c>
      <c r="O1280" s="96" t="str">
        <f ca="1">IFERROR(VLOOKUP(N1280,PCODE4:LATITUDE,2,FALSE),"")</f>
        <v/>
      </c>
      <c r="P1280" s="96" t="str">
        <f ca="1">IFERROR(VLOOKUP(N1280,PCODE4:LONGITUDE,3,FALSE),"")</f>
        <v/>
      </c>
      <c r="Q1280" s="81"/>
      <c r="R1280" s="80"/>
      <c r="S1280" s="73"/>
      <c r="T1280" s="73"/>
      <c r="U1280" s="73"/>
      <c r="V1280" s="73"/>
      <c r="W1280" s="73"/>
      <c r="X1280" s="73"/>
      <c r="Y1280" s="74">
        <f>SUM(Table1[[#This Row],[Syr]:[Other]])</f>
        <v>0</v>
      </c>
    </row>
    <row r="1281" spans="1:25" ht="15" customHeight="1">
      <c r="A1281" s="78"/>
      <c r="B1281" s="78"/>
      <c r="D1281" s="71"/>
      <c r="G1281" s="71"/>
      <c r="H1281" s="96" t="e">
        <f>INDEX(TblAdmin1[Admin1 Code],MATCH(G1281,TblAdmin1[Tbl1_Admin1],0),1)</f>
        <v>#N/A</v>
      </c>
      <c r="I1281" s="71"/>
      <c r="J1281" s="96" t="e">
        <f t="array" aca="1" ref="J1281" ca="1">OFFSET(Tbl2_Name2,MATCH(I1281,OFFSET(Tbl2_RegionPCODE,MATCH(H1281,Tbl2_Pcode1,0),1,COUNTIF(Tbl2_Pcode1,H1281),1),0)-1+MATCH(H1281,Tbl2_Pcode1,0)-1,1)</f>
        <v>#N/A</v>
      </c>
      <c r="K1281" s="71"/>
      <c r="L1281" s="96" t="e">
        <f t="array" aca="1" ref="L1281" ca="1">OFFSET(Tbl3_Name3,MATCH(K1281,OFFSET(Tbl3_Admin2PCODE,MATCH(J1281,Tbl3_Pcode2,0),1,COUNTIF(Tbl3_Pcode2,J1281),1),0)-1+MATCH(J1281,Tbl3_Pcode2,0)-1,1)</f>
        <v>#N/A</v>
      </c>
      <c r="N1281" s="96" t="e">
        <f t="array" aca="1" ref="N1281" ca="1">OFFSET(Tbl4_Name4,MATCH(M1281,OFFSET(Tbl4_Admin3PCODE,MATCH(L1281,Tbl4_PCODE3,0),1,COUNTIF(Tbl4_PCODE3,L1281),1),0)-1+MATCH(L1281,Tbl4_PCODE3,0)-1,1)</f>
        <v>#N/A</v>
      </c>
      <c r="O1281" s="96" t="str">
        <f ca="1">IFERROR(VLOOKUP(N1281,PCODE4:LATITUDE,2,FALSE),"")</f>
        <v/>
      </c>
      <c r="P1281" s="96" t="str">
        <f ca="1">IFERROR(VLOOKUP(N1281,PCODE4:LONGITUDE,3,FALSE),"")</f>
        <v/>
      </c>
      <c r="Q1281" s="81"/>
      <c r="R1281" s="80"/>
      <c r="S1281" s="73"/>
      <c r="T1281" s="73"/>
      <c r="U1281" s="73"/>
      <c r="V1281" s="73"/>
      <c r="W1281" s="73"/>
      <c r="X1281" s="73"/>
      <c r="Y1281" s="74">
        <f>SUM(Table1[[#This Row],[Syr]:[Other]])</f>
        <v>0</v>
      </c>
    </row>
    <row r="1282" spans="1:25" ht="15" customHeight="1">
      <c r="A1282" s="78"/>
      <c r="B1282" s="78"/>
      <c r="D1282" s="71"/>
      <c r="G1282" s="71"/>
      <c r="H1282" s="96" t="e">
        <f>INDEX(TblAdmin1[Admin1 Code],MATCH(G1282,TblAdmin1[Tbl1_Admin1],0),1)</f>
        <v>#N/A</v>
      </c>
      <c r="I1282" s="71"/>
      <c r="J1282" s="96" t="e">
        <f t="array" aca="1" ref="J1282" ca="1">OFFSET(Tbl2_Name2,MATCH(I1282,OFFSET(Tbl2_RegionPCODE,MATCH(H1282,Tbl2_Pcode1,0),1,COUNTIF(Tbl2_Pcode1,H1282),1),0)-1+MATCH(H1282,Tbl2_Pcode1,0)-1,1)</f>
        <v>#N/A</v>
      </c>
      <c r="K1282" s="71"/>
      <c r="L1282" s="96" t="e">
        <f t="array" aca="1" ref="L1282" ca="1">OFFSET(Tbl3_Name3,MATCH(K1282,OFFSET(Tbl3_Admin2PCODE,MATCH(J1282,Tbl3_Pcode2,0),1,COUNTIF(Tbl3_Pcode2,J1282),1),0)-1+MATCH(J1282,Tbl3_Pcode2,0)-1,1)</f>
        <v>#N/A</v>
      </c>
      <c r="N1282" s="96" t="e">
        <f t="array" aca="1" ref="N1282" ca="1">OFFSET(Tbl4_Name4,MATCH(M1282,OFFSET(Tbl4_Admin3PCODE,MATCH(L1282,Tbl4_PCODE3,0),1,COUNTIF(Tbl4_PCODE3,L1282),1),0)-1+MATCH(L1282,Tbl4_PCODE3,0)-1,1)</f>
        <v>#N/A</v>
      </c>
      <c r="O1282" s="96" t="str">
        <f ca="1">IFERROR(VLOOKUP(N1282,PCODE4:LATITUDE,2,FALSE),"")</f>
        <v/>
      </c>
      <c r="P1282" s="96" t="str">
        <f ca="1">IFERROR(VLOOKUP(N1282,PCODE4:LONGITUDE,3,FALSE),"")</f>
        <v/>
      </c>
      <c r="Q1282" s="81"/>
      <c r="R1282" s="80"/>
      <c r="S1282" s="73"/>
      <c r="T1282" s="73"/>
      <c r="U1282" s="73"/>
      <c r="V1282" s="73"/>
      <c r="W1282" s="73"/>
      <c r="X1282" s="73"/>
      <c r="Y1282" s="74">
        <f>SUM(Table1[[#This Row],[Syr]:[Other]])</f>
        <v>0</v>
      </c>
    </row>
    <row r="1283" spans="1:25" ht="15" customHeight="1">
      <c r="A1283" s="78"/>
      <c r="B1283" s="78"/>
      <c r="D1283" s="71"/>
      <c r="G1283" s="71"/>
      <c r="H1283" s="96" t="e">
        <f>INDEX(TblAdmin1[Admin1 Code],MATCH(G1283,TblAdmin1[Tbl1_Admin1],0),1)</f>
        <v>#N/A</v>
      </c>
      <c r="I1283" s="71"/>
      <c r="J1283" s="96" t="e">
        <f t="array" aca="1" ref="J1283" ca="1">OFFSET(Tbl2_Name2,MATCH(I1283,OFFSET(Tbl2_RegionPCODE,MATCH(H1283,Tbl2_Pcode1,0),1,COUNTIF(Tbl2_Pcode1,H1283),1),0)-1+MATCH(H1283,Tbl2_Pcode1,0)-1,1)</f>
        <v>#N/A</v>
      </c>
      <c r="K1283" s="71"/>
      <c r="L1283" s="96" t="e">
        <f t="array" aca="1" ref="L1283" ca="1">OFFSET(Tbl3_Name3,MATCH(K1283,OFFSET(Tbl3_Admin2PCODE,MATCH(J1283,Tbl3_Pcode2,0),1,COUNTIF(Tbl3_Pcode2,J1283),1),0)-1+MATCH(J1283,Tbl3_Pcode2,0)-1,1)</f>
        <v>#N/A</v>
      </c>
      <c r="N1283" s="96" t="e">
        <f t="array" aca="1" ref="N1283" ca="1">OFFSET(Tbl4_Name4,MATCH(M1283,OFFSET(Tbl4_Admin3PCODE,MATCH(L1283,Tbl4_PCODE3,0),1,COUNTIF(Tbl4_PCODE3,L1283),1),0)-1+MATCH(L1283,Tbl4_PCODE3,0)-1,1)</f>
        <v>#N/A</v>
      </c>
      <c r="O1283" s="96" t="str">
        <f ca="1">IFERROR(VLOOKUP(N1283,PCODE4:LATITUDE,2,FALSE),"")</f>
        <v/>
      </c>
      <c r="P1283" s="96" t="str">
        <f ca="1">IFERROR(VLOOKUP(N1283,PCODE4:LONGITUDE,3,FALSE),"")</f>
        <v/>
      </c>
      <c r="Q1283" s="81"/>
      <c r="R1283" s="80"/>
      <c r="S1283" s="73"/>
      <c r="T1283" s="73"/>
      <c r="U1283" s="73"/>
      <c r="V1283" s="73"/>
      <c r="W1283" s="73"/>
      <c r="X1283" s="73"/>
      <c r="Y1283" s="74">
        <f>SUM(Table1[[#This Row],[Syr]:[Other]])</f>
        <v>0</v>
      </c>
    </row>
    <row r="1284" spans="1:25" ht="15" customHeight="1">
      <c r="A1284" s="78"/>
      <c r="B1284" s="78"/>
      <c r="D1284" s="71"/>
      <c r="G1284" s="71"/>
      <c r="H1284" s="96" t="e">
        <f>INDEX(TblAdmin1[Admin1 Code],MATCH(G1284,TblAdmin1[Tbl1_Admin1],0),1)</f>
        <v>#N/A</v>
      </c>
      <c r="I1284" s="71"/>
      <c r="J1284" s="96" t="e">
        <f t="array" aca="1" ref="J1284" ca="1">OFFSET(Tbl2_Name2,MATCH(I1284,OFFSET(Tbl2_RegionPCODE,MATCH(H1284,Tbl2_Pcode1,0),1,COUNTIF(Tbl2_Pcode1,H1284),1),0)-1+MATCH(H1284,Tbl2_Pcode1,0)-1,1)</f>
        <v>#N/A</v>
      </c>
      <c r="K1284" s="71"/>
      <c r="L1284" s="96" t="e">
        <f t="array" aca="1" ref="L1284" ca="1">OFFSET(Tbl3_Name3,MATCH(K1284,OFFSET(Tbl3_Admin2PCODE,MATCH(J1284,Tbl3_Pcode2,0),1,COUNTIF(Tbl3_Pcode2,J1284),1),0)-1+MATCH(J1284,Tbl3_Pcode2,0)-1,1)</f>
        <v>#N/A</v>
      </c>
      <c r="N1284" s="96" t="e">
        <f t="array" aca="1" ref="N1284" ca="1">OFFSET(Tbl4_Name4,MATCH(M1284,OFFSET(Tbl4_Admin3PCODE,MATCH(L1284,Tbl4_PCODE3,0),1,COUNTIF(Tbl4_PCODE3,L1284),1),0)-1+MATCH(L1284,Tbl4_PCODE3,0)-1,1)</f>
        <v>#N/A</v>
      </c>
      <c r="O1284" s="96" t="str">
        <f ca="1">IFERROR(VLOOKUP(N1284,PCODE4:LATITUDE,2,FALSE),"")</f>
        <v/>
      </c>
      <c r="P1284" s="96" t="str">
        <f ca="1">IFERROR(VLOOKUP(N1284,PCODE4:LONGITUDE,3,FALSE),"")</f>
        <v/>
      </c>
      <c r="Q1284" s="81"/>
      <c r="R1284" s="80"/>
      <c r="S1284" s="73"/>
      <c r="T1284" s="73"/>
      <c r="U1284" s="73"/>
      <c r="V1284" s="73"/>
      <c r="W1284" s="73"/>
      <c r="X1284" s="73"/>
      <c r="Y1284" s="74">
        <f>SUM(Table1[[#This Row],[Syr]:[Other]])</f>
        <v>0</v>
      </c>
    </row>
    <row r="1285" spans="1:25" ht="15" customHeight="1">
      <c r="A1285" s="78"/>
      <c r="B1285" s="78"/>
      <c r="D1285" s="71"/>
      <c r="G1285" s="71"/>
      <c r="H1285" s="96" t="e">
        <f>INDEX(TblAdmin1[Admin1 Code],MATCH(G1285,TblAdmin1[Tbl1_Admin1],0),1)</f>
        <v>#N/A</v>
      </c>
      <c r="I1285" s="71"/>
      <c r="J1285" s="96" t="e">
        <f t="array" aca="1" ref="J1285" ca="1">OFFSET(Tbl2_Name2,MATCH(I1285,OFFSET(Tbl2_RegionPCODE,MATCH(H1285,Tbl2_Pcode1,0),1,COUNTIF(Tbl2_Pcode1,H1285),1),0)-1+MATCH(H1285,Tbl2_Pcode1,0)-1,1)</f>
        <v>#N/A</v>
      </c>
      <c r="K1285" s="71"/>
      <c r="L1285" s="96" t="e">
        <f t="array" aca="1" ref="L1285" ca="1">OFFSET(Tbl3_Name3,MATCH(K1285,OFFSET(Tbl3_Admin2PCODE,MATCH(J1285,Tbl3_Pcode2,0),1,COUNTIF(Tbl3_Pcode2,J1285),1),0)-1+MATCH(J1285,Tbl3_Pcode2,0)-1,1)</f>
        <v>#N/A</v>
      </c>
      <c r="N1285" s="96" t="e">
        <f t="array" aca="1" ref="N1285" ca="1">OFFSET(Tbl4_Name4,MATCH(M1285,OFFSET(Tbl4_Admin3PCODE,MATCH(L1285,Tbl4_PCODE3,0),1,COUNTIF(Tbl4_PCODE3,L1285),1),0)-1+MATCH(L1285,Tbl4_PCODE3,0)-1,1)</f>
        <v>#N/A</v>
      </c>
      <c r="O1285" s="96" t="str">
        <f ca="1">IFERROR(VLOOKUP(N1285,PCODE4:LATITUDE,2,FALSE),"")</f>
        <v/>
      </c>
      <c r="P1285" s="96" t="str">
        <f ca="1">IFERROR(VLOOKUP(N1285,PCODE4:LONGITUDE,3,FALSE),"")</f>
        <v/>
      </c>
      <c r="Q1285" s="81"/>
      <c r="R1285" s="80"/>
      <c r="S1285" s="73"/>
      <c r="T1285" s="73"/>
      <c r="U1285" s="73"/>
      <c r="V1285" s="73"/>
      <c r="W1285" s="73"/>
      <c r="X1285" s="73"/>
      <c r="Y1285" s="74">
        <f>SUM(Table1[[#This Row],[Syr]:[Other]])</f>
        <v>0</v>
      </c>
    </row>
    <row r="1286" spans="1:25" ht="15" customHeight="1">
      <c r="A1286" s="78"/>
      <c r="B1286" s="78"/>
      <c r="D1286" s="71"/>
      <c r="G1286" s="71"/>
      <c r="H1286" s="96" t="e">
        <f>INDEX(TblAdmin1[Admin1 Code],MATCH(G1286,TblAdmin1[Tbl1_Admin1],0),1)</f>
        <v>#N/A</v>
      </c>
      <c r="I1286" s="71"/>
      <c r="J1286" s="96" t="e">
        <f t="array" aca="1" ref="J1286" ca="1">OFFSET(Tbl2_Name2,MATCH(I1286,OFFSET(Tbl2_RegionPCODE,MATCH(H1286,Tbl2_Pcode1,0),1,COUNTIF(Tbl2_Pcode1,H1286),1),0)-1+MATCH(H1286,Tbl2_Pcode1,0)-1,1)</f>
        <v>#N/A</v>
      </c>
      <c r="K1286" s="71"/>
      <c r="L1286" s="96" t="e">
        <f t="array" aca="1" ref="L1286" ca="1">OFFSET(Tbl3_Name3,MATCH(K1286,OFFSET(Tbl3_Admin2PCODE,MATCH(J1286,Tbl3_Pcode2,0),1,COUNTIF(Tbl3_Pcode2,J1286),1),0)-1+MATCH(J1286,Tbl3_Pcode2,0)-1,1)</f>
        <v>#N/A</v>
      </c>
      <c r="N1286" s="96" t="e">
        <f t="array" aca="1" ref="N1286" ca="1">OFFSET(Tbl4_Name4,MATCH(M1286,OFFSET(Tbl4_Admin3PCODE,MATCH(L1286,Tbl4_PCODE3,0),1,COUNTIF(Tbl4_PCODE3,L1286),1),0)-1+MATCH(L1286,Tbl4_PCODE3,0)-1,1)</f>
        <v>#N/A</v>
      </c>
      <c r="O1286" s="96" t="str">
        <f ca="1">IFERROR(VLOOKUP(N1286,PCODE4:LATITUDE,2,FALSE),"")</f>
        <v/>
      </c>
      <c r="P1286" s="96" t="str">
        <f ca="1">IFERROR(VLOOKUP(N1286,PCODE4:LONGITUDE,3,FALSE),"")</f>
        <v/>
      </c>
      <c r="Q1286" s="81"/>
      <c r="R1286" s="80"/>
      <c r="S1286" s="73"/>
      <c r="T1286" s="73"/>
      <c r="U1286" s="73"/>
      <c r="V1286" s="73"/>
      <c r="W1286" s="73"/>
      <c r="X1286" s="73"/>
      <c r="Y1286" s="74">
        <f>SUM(Table1[[#This Row],[Syr]:[Other]])</f>
        <v>0</v>
      </c>
    </row>
    <row r="1287" spans="1:25" ht="15" customHeight="1">
      <c r="A1287" s="78"/>
      <c r="B1287" s="78"/>
      <c r="D1287" s="71"/>
      <c r="G1287" s="71"/>
      <c r="H1287" s="96" t="e">
        <f>INDEX(TblAdmin1[Admin1 Code],MATCH(G1287,TblAdmin1[Tbl1_Admin1],0),1)</f>
        <v>#N/A</v>
      </c>
      <c r="I1287" s="71"/>
      <c r="J1287" s="96" t="e">
        <f t="array" aca="1" ref="J1287" ca="1">OFFSET(Tbl2_Name2,MATCH(I1287,OFFSET(Tbl2_RegionPCODE,MATCH(H1287,Tbl2_Pcode1,0),1,COUNTIF(Tbl2_Pcode1,H1287),1),0)-1+MATCH(H1287,Tbl2_Pcode1,0)-1,1)</f>
        <v>#N/A</v>
      </c>
      <c r="K1287" s="71"/>
      <c r="L1287" s="96" t="e">
        <f t="array" aca="1" ref="L1287" ca="1">OFFSET(Tbl3_Name3,MATCH(K1287,OFFSET(Tbl3_Admin2PCODE,MATCH(J1287,Tbl3_Pcode2,0),1,COUNTIF(Tbl3_Pcode2,J1287),1),0)-1+MATCH(J1287,Tbl3_Pcode2,0)-1,1)</f>
        <v>#N/A</v>
      </c>
      <c r="N1287" s="96" t="e">
        <f t="array" aca="1" ref="N1287" ca="1">OFFSET(Tbl4_Name4,MATCH(M1287,OFFSET(Tbl4_Admin3PCODE,MATCH(L1287,Tbl4_PCODE3,0),1,COUNTIF(Tbl4_PCODE3,L1287),1),0)-1+MATCH(L1287,Tbl4_PCODE3,0)-1,1)</f>
        <v>#N/A</v>
      </c>
      <c r="O1287" s="96" t="str">
        <f ca="1">IFERROR(VLOOKUP(N1287,PCODE4:LATITUDE,2,FALSE),"")</f>
        <v/>
      </c>
      <c r="P1287" s="96" t="str">
        <f ca="1">IFERROR(VLOOKUP(N1287,PCODE4:LONGITUDE,3,FALSE),"")</f>
        <v/>
      </c>
      <c r="Q1287" s="81"/>
      <c r="R1287" s="80"/>
      <c r="S1287" s="73"/>
      <c r="T1287" s="73"/>
      <c r="U1287" s="73"/>
      <c r="V1287" s="73"/>
      <c r="W1287" s="73"/>
      <c r="X1287" s="73"/>
      <c r="Y1287" s="74">
        <f>SUM(Table1[[#This Row],[Syr]:[Other]])</f>
        <v>0</v>
      </c>
    </row>
    <row r="1288" spans="1:25" ht="15" customHeight="1">
      <c r="A1288" s="78"/>
      <c r="B1288" s="78"/>
      <c r="D1288" s="71"/>
      <c r="G1288" s="71"/>
      <c r="H1288" s="96" t="e">
        <f>INDEX(TblAdmin1[Admin1 Code],MATCH(G1288,TblAdmin1[Tbl1_Admin1],0),1)</f>
        <v>#N/A</v>
      </c>
      <c r="I1288" s="71"/>
      <c r="J1288" s="96" t="e">
        <f t="array" aca="1" ref="J1288" ca="1">OFFSET(Tbl2_Name2,MATCH(I1288,OFFSET(Tbl2_RegionPCODE,MATCH(H1288,Tbl2_Pcode1,0),1,COUNTIF(Tbl2_Pcode1,H1288),1),0)-1+MATCH(H1288,Tbl2_Pcode1,0)-1,1)</f>
        <v>#N/A</v>
      </c>
      <c r="K1288" s="71"/>
      <c r="L1288" s="96" t="e">
        <f t="array" aca="1" ref="L1288" ca="1">OFFSET(Tbl3_Name3,MATCH(K1288,OFFSET(Tbl3_Admin2PCODE,MATCH(J1288,Tbl3_Pcode2,0),1,COUNTIF(Tbl3_Pcode2,J1288),1),0)-1+MATCH(J1288,Tbl3_Pcode2,0)-1,1)</f>
        <v>#N/A</v>
      </c>
      <c r="N1288" s="96" t="e">
        <f t="array" aca="1" ref="N1288" ca="1">OFFSET(Tbl4_Name4,MATCH(M1288,OFFSET(Tbl4_Admin3PCODE,MATCH(L1288,Tbl4_PCODE3,0),1,COUNTIF(Tbl4_PCODE3,L1288),1),0)-1+MATCH(L1288,Tbl4_PCODE3,0)-1,1)</f>
        <v>#N/A</v>
      </c>
      <c r="O1288" s="96" t="str">
        <f ca="1">IFERROR(VLOOKUP(N1288,PCODE4:LATITUDE,2,FALSE),"")</f>
        <v/>
      </c>
      <c r="P1288" s="96" t="str">
        <f ca="1">IFERROR(VLOOKUP(N1288,PCODE4:LONGITUDE,3,FALSE),"")</f>
        <v/>
      </c>
      <c r="Q1288" s="81"/>
      <c r="R1288" s="80"/>
      <c r="S1288" s="73"/>
      <c r="T1288" s="73"/>
      <c r="U1288" s="73"/>
      <c r="V1288" s="73"/>
      <c r="W1288" s="73"/>
      <c r="X1288" s="73"/>
      <c r="Y1288" s="74">
        <f>SUM(Table1[[#This Row],[Syr]:[Other]])</f>
        <v>0</v>
      </c>
    </row>
    <row r="1289" spans="1:25" ht="15" customHeight="1">
      <c r="A1289" s="78"/>
      <c r="B1289" s="78"/>
      <c r="D1289" s="71"/>
      <c r="G1289" s="71"/>
      <c r="H1289" s="96" t="e">
        <f>INDEX(TblAdmin1[Admin1 Code],MATCH(G1289,TblAdmin1[Tbl1_Admin1],0),1)</f>
        <v>#N/A</v>
      </c>
      <c r="I1289" s="71"/>
      <c r="J1289" s="96" t="e">
        <f t="array" aca="1" ref="J1289" ca="1">OFFSET(Tbl2_Name2,MATCH(I1289,OFFSET(Tbl2_RegionPCODE,MATCH(H1289,Tbl2_Pcode1,0),1,COUNTIF(Tbl2_Pcode1,H1289),1),0)-1+MATCH(H1289,Tbl2_Pcode1,0)-1,1)</f>
        <v>#N/A</v>
      </c>
      <c r="K1289" s="71"/>
      <c r="L1289" s="96" t="e">
        <f t="array" aca="1" ref="L1289" ca="1">OFFSET(Tbl3_Name3,MATCH(K1289,OFFSET(Tbl3_Admin2PCODE,MATCH(J1289,Tbl3_Pcode2,0),1,COUNTIF(Tbl3_Pcode2,J1289),1),0)-1+MATCH(J1289,Tbl3_Pcode2,0)-1,1)</f>
        <v>#N/A</v>
      </c>
      <c r="N1289" s="96" t="e">
        <f t="array" aca="1" ref="N1289" ca="1">OFFSET(Tbl4_Name4,MATCH(M1289,OFFSET(Tbl4_Admin3PCODE,MATCH(L1289,Tbl4_PCODE3,0),1,COUNTIF(Tbl4_PCODE3,L1289),1),0)-1+MATCH(L1289,Tbl4_PCODE3,0)-1,1)</f>
        <v>#N/A</v>
      </c>
      <c r="O1289" s="96" t="str">
        <f ca="1">IFERROR(VLOOKUP(N1289,PCODE4:LATITUDE,2,FALSE),"")</f>
        <v/>
      </c>
      <c r="P1289" s="96" t="str">
        <f ca="1">IFERROR(VLOOKUP(N1289,PCODE4:LONGITUDE,3,FALSE),"")</f>
        <v/>
      </c>
      <c r="Q1289" s="81"/>
      <c r="R1289" s="80"/>
      <c r="S1289" s="73"/>
      <c r="T1289" s="73"/>
      <c r="U1289" s="73"/>
      <c r="V1289" s="73"/>
      <c r="W1289" s="73"/>
      <c r="X1289" s="73"/>
      <c r="Y1289" s="74">
        <f>SUM(Table1[[#This Row],[Syr]:[Other]])</f>
        <v>0</v>
      </c>
    </row>
    <row r="1290" spans="1:25" ht="15" customHeight="1">
      <c r="A1290" s="78"/>
      <c r="B1290" s="78"/>
      <c r="D1290" s="71"/>
      <c r="G1290" s="71"/>
      <c r="H1290" s="96" t="e">
        <f>INDEX(TblAdmin1[Admin1 Code],MATCH(G1290,TblAdmin1[Tbl1_Admin1],0),1)</f>
        <v>#N/A</v>
      </c>
      <c r="I1290" s="71"/>
      <c r="J1290" s="96" t="e">
        <f t="array" aca="1" ref="J1290" ca="1">OFFSET(Tbl2_Name2,MATCH(I1290,OFFSET(Tbl2_RegionPCODE,MATCH(H1290,Tbl2_Pcode1,0),1,COUNTIF(Tbl2_Pcode1,H1290),1),0)-1+MATCH(H1290,Tbl2_Pcode1,0)-1,1)</f>
        <v>#N/A</v>
      </c>
      <c r="K1290" s="71"/>
      <c r="L1290" s="96" t="e">
        <f t="array" aca="1" ref="L1290" ca="1">OFFSET(Tbl3_Name3,MATCH(K1290,OFFSET(Tbl3_Admin2PCODE,MATCH(J1290,Tbl3_Pcode2,0),1,COUNTIF(Tbl3_Pcode2,J1290),1),0)-1+MATCH(J1290,Tbl3_Pcode2,0)-1,1)</f>
        <v>#N/A</v>
      </c>
      <c r="N1290" s="96" t="e">
        <f t="array" aca="1" ref="N1290" ca="1">OFFSET(Tbl4_Name4,MATCH(M1290,OFFSET(Tbl4_Admin3PCODE,MATCH(L1290,Tbl4_PCODE3,0),1,COUNTIF(Tbl4_PCODE3,L1290),1),0)-1+MATCH(L1290,Tbl4_PCODE3,0)-1,1)</f>
        <v>#N/A</v>
      </c>
      <c r="O1290" s="96" t="str">
        <f ca="1">IFERROR(VLOOKUP(N1290,PCODE4:LATITUDE,2,FALSE),"")</f>
        <v/>
      </c>
      <c r="P1290" s="96" t="str">
        <f ca="1">IFERROR(VLOOKUP(N1290,PCODE4:LONGITUDE,3,FALSE),"")</f>
        <v/>
      </c>
      <c r="Q1290" s="81"/>
      <c r="R1290" s="80"/>
      <c r="S1290" s="73"/>
      <c r="T1290" s="73"/>
      <c r="U1290" s="73"/>
      <c r="V1290" s="73"/>
      <c r="W1290" s="73"/>
      <c r="X1290" s="73"/>
      <c r="Y1290" s="74">
        <f>SUM(Table1[[#This Row],[Syr]:[Other]])</f>
        <v>0</v>
      </c>
    </row>
    <row r="1291" spans="1:25" ht="15" customHeight="1">
      <c r="A1291" s="78"/>
      <c r="B1291" s="78"/>
      <c r="D1291" s="71"/>
      <c r="G1291" s="71"/>
      <c r="H1291" s="96" t="e">
        <f>INDEX(TblAdmin1[Admin1 Code],MATCH(G1291,TblAdmin1[Tbl1_Admin1],0),1)</f>
        <v>#N/A</v>
      </c>
      <c r="I1291" s="71"/>
      <c r="J1291" s="96" t="e">
        <f t="array" aca="1" ref="J1291" ca="1">OFFSET(Tbl2_Name2,MATCH(I1291,OFFSET(Tbl2_RegionPCODE,MATCH(H1291,Tbl2_Pcode1,0),1,COUNTIF(Tbl2_Pcode1,H1291),1),0)-1+MATCH(H1291,Tbl2_Pcode1,0)-1,1)</f>
        <v>#N/A</v>
      </c>
      <c r="K1291" s="71"/>
      <c r="L1291" s="96" t="e">
        <f t="array" aca="1" ref="L1291" ca="1">OFFSET(Tbl3_Name3,MATCH(K1291,OFFSET(Tbl3_Admin2PCODE,MATCH(J1291,Tbl3_Pcode2,0),1,COUNTIF(Tbl3_Pcode2,J1291),1),0)-1+MATCH(J1291,Tbl3_Pcode2,0)-1,1)</f>
        <v>#N/A</v>
      </c>
      <c r="N1291" s="96" t="e">
        <f t="array" aca="1" ref="N1291" ca="1">OFFSET(Tbl4_Name4,MATCH(M1291,OFFSET(Tbl4_Admin3PCODE,MATCH(L1291,Tbl4_PCODE3,0),1,COUNTIF(Tbl4_PCODE3,L1291),1),0)-1+MATCH(L1291,Tbl4_PCODE3,0)-1,1)</f>
        <v>#N/A</v>
      </c>
      <c r="O1291" s="96" t="str">
        <f ca="1">IFERROR(VLOOKUP(N1291,PCODE4:LATITUDE,2,FALSE),"")</f>
        <v/>
      </c>
      <c r="P1291" s="96" t="str">
        <f ca="1">IFERROR(VLOOKUP(N1291,PCODE4:LONGITUDE,3,FALSE),"")</f>
        <v/>
      </c>
      <c r="Q1291" s="81"/>
      <c r="R1291" s="80"/>
      <c r="S1291" s="73"/>
      <c r="T1291" s="73"/>
      <c r="U1291" s="73"/>
      <c r="V1291" s="73"/>
      <c r="W1291" s="73"/>
      <c r="X1291" s="73"/>
      <c r="Y1291" s="74">
        <f>SUM(Table1[[#This Row],[Syr]:[Other]])</f>
        <v>0</v>
      </c>
    </row>
    <row r="1292" spans="1:25" ht="15" customHeight="1">
      <c r="A1292" s="78"/>
      <c r="B1292" s="78"/>
      <c r="D1292" s="71"/>
      <c r="G1292" s="71"/>
      <c r="H1292" s="96" t="e">
        <f>INDEX(TblAdmin1[Admin1 Code],MATCH(G1292,TblAdmin1[Tbl1_Admin1],0),1)</f>
        <v>#N/A</v>
      </c>
      <c r="I1292" s="71"/>
      <c r="J1292" s="96" t="e">
        <f t="array" aca="1" ref="J1292" ca="1">OFFSET(Tbl2_Name2,MATCH(I1292,OFFSET(Tbl2_RegionPCODE,MATCH(H1292,Tbl2_Pcode1,0),1,COUNTIF(Tbl2_Pcode1,H1292),1),0)-1+MATCH(H1292,Tbl2_Pcode1,0)-1,1)</f>
        <v>#N/A</v>
      </c>
      <c r="K1292" s="71"/>
      <c r="L1292" s="96" t="e">
        <f t="array" aca="1" ref="L1292" ca="1">OFFSET(Tbl3_Name3,MATCH(K1292,OFFSET(Tbl3_Admin2PCODE,MATCH(J1292,Tbl3_Pcode2,0),1,COUNTIF(Tbl3_Pcode2,J1292),1),0)-1+MATCH(J1292,Tbl3_Pcode2,0)-1,1)</f>
        <v>#N/A</v>
      </c>
      <c r="N1292" s="96" t="e">
        <f t="array" aca="1" ref="N1292" ca="1">OFFSET(Tbl4_Name4,MATCH(M1292,OFFSET(Tbl4_Admin3PCODE,MATCH(L1292,Tbl4_PCODE3,0),1,COUNTIF(Tbl4_PCODE3,L1292),1),0)-1+MATCH(L1292,Tbl4_PCODE3,0)-1,1)</f>
        <v>#N/A</v>
      </c>
      <c r="O1292" s="96" t="str">
        <f ca="1">IFERROR(VLOOKUP(N1292,PCODE4:LATITUDE,2,FALSE),"")</f>
        <v/>
      </c>
      <c r="P1292" s="96" t="str">
        <f ca="1">IFERROR(VLOOKUP(N1292,PCODE4:LONGITUDE,3,FALSE),"")</f>
        <v/>
      </c>
      <c r="Q1292" s="81"/>
      <c r="R1292" s="80"/>
      <c r="S1292" s="73"/>
      <c r="T1292" s="73"/>
      <c r="U1292" s="73"/>
      <c r="V1292" s="73"/>
      <c r="W1292" s="73"/>
      <c r="X1292" s="73"/>
      <c r="Y1292" s="74">
        <f>SUM(Table1[[#This Row],[Syr]:[Other]])</f>
        <v>0</v>
      </c>
    </row>
    <row r="1293" spans="1:25" ht="15" customHeight="1">
      <c r="A1293" s="78"/>
      <c r="B1293" s="78"/>
      <c r="D1293" s="71"/>
      <c r="G1293" s="71"/>
      <c r="H1293" s="96" t="e">
        <f>INDEX(TblAdmin1[Admin1 Code],MATCH(G1293,TblAdmin1[Tbl1_Admin1],0),1)</f>
        <v>#N/A</v>
      </c>
      <c r="I1293" s="71"/>
      <c r="J1293" s="96" t="e">
        <f t="array" aca="1" ref="J1293" ca="1">OFFSET(Tbl2_Name2,MATCH(I1293,OFFSET(Tbl2_RegionPCODE,MATCH(H1293,Tbl2_Pcode1,0),1,COUNTIF(Tbl2_Pcode1,H1293),1),0)-1+MATCH(H1293,Tbl2_Pcode1,0)-1,1)</f>
        <v>#N/A</v>
      </c>
      <c r="K1293" s="71"/>
      <c r="L1293" s="96" t="e">
        <f t="array" aca="1" ref="L1293" ca="1">OFFSET(Tbl3_Name3,MATCH(K1293,OFFSET(Tbl3_Admin2PCODE,MATCH(J1293,Tbl3_Pcode2,0),1,COUNTIF(Tbl3_Pcode2,J1293),1),0)-1+MATCH(J1293,Tbl3_Pcode2,0)-1,1)</f>
        <v>#N/A</v>
      </c>
      <c r="N1293" s="96" t="e">
        <f t="array" aca="1" ref="N1293" ca="1">OFFSET(Tbl4_Name4,MATCH(M1293,OFFSET(Tbl4_Admin3PCODE,MATCH(L1293,Tbl4_PCODE3,0),1,COUNTIF(Tbl4_PCODE3,L1293),1),0)-1+MATCH(L1293,Tbl4_PCODE3,0)-1,1)</f>
        <v>#N/A</v>
      </c>
      <c r="O1293" s="96" t="str">
        <f ca="1">IFERROR(VLOOKUP(N1293,PCODE4:LATITUDE,2,FALSE),"")</f>
        <v/>
      </c>
      <c r="P1293" s="96" t="str">
        <f ca="1">IFERROR(VLOOKUP(N1293,PCODE4:LONGITUDE,3,FALSE),"")</f>
        <v/>
      </c>
      <c r="Q1293" s="81"/>
      <c r="R1293" s="80"/>
      <c r="S1293" s="73"/>
      <c r="T1293" s="73"/>
      <c r="U1293" s="73"/>
      <c r="V1293" s="73"/>
      <c r="W1293" s="73"/>
      <c r="X1293" s="73"/>
      <c r="Y1293" s="74">
        <f>SUM(Table1[[#This Row],[Syr]:[Other]])</f>
        <v>0</v>
      </c>
    </row>
    <row r="1294" spans="1:25" ht="15" customHeight="1">
      <c r="A1294" s="78"/>
      <c r="B1294" s="78"/>
      <c r="D1294" s="71"/>
      <c r="G1294" s="71"/>
      <c r="H1294" s="96" t="e">
        <f>INDEX(TblAdmin1[Admin1 Code],MATCH(G1294,TblAdmin1[Tbl1_Admin1],0),1)</f>
        <v>#N/A</v>
      </c>
      <c r="I1294" s="71"/>
      <c r="J1294" s="96" t="e">
        <f t="array" aca="1" ref="J1294" ca="1">OFFSET(Tbl2_Name2,MATCH(I1294,OFFSET(Tbl2_RegionPCODE,MATCH(H1294,Tbl2_Pcode1,0),1,COUNTIF(Tbl2_Pcode1,H1294),1),0)-1+MATCH(H1294,Tbl2_Pcode1,0)-1,1)</f>
        <v>#N/A</v>
      </c>
      <c r="K1294" s="71"/>
      <c r="L1294" s="96" t="e">
        <f t="array" aca="1" ref="L1294" ca="1">OFFSET(Tbl3_Name3,MATCH(K1294,OFFSET(Tbl3_Admin2PCODE,MATCH(J1294,Tbl3_Pcode2,0),1,COUNTIF(Tbl3_Pcode2,J1294),1),0)-1+MATCH(J1294,Tbl3_Pcode2,0)-1,1)</f>
        <v>#N/A</v>
      </c>
      <c r="N1294" s="96" t="e">
        <f t="array" aca="1" ref="N1294" ca="1">OFFSET(Tbl4_Name4,MATCH(M1294,OFFSET(Tbl4_Admin3PCODE,MATCH(L1294,Tbl4_PCODE3,0),1,COUNTIF(Tbl4_PCODE3,L1294),1),0)-1+MATCH(L1294,Tbl4_PCODE3,0)-1,1)</f>
        <v>#N/A</v>
      </c>
      <c r="O1294" s="96" t="str">
        <f ca="1">IFERROR(VLOOKUP(N1294,PCODE4:LATITUDE,2,FALSE),"")</f>
        <v/>
      </c>
      <c r="P1294" s="96" t="str">
        <f ca="1">IFERROR(VLOOKUP(N1294,PCODE4:LONGITUDE,3,FALSE),"")</f>
        <v/>
      </c>
      <c r="Q1294" s="81"/>
      <c r="R1294" s="80"/>
      <c r="S1294" s="73"/>
      <c r="T1294" s="73"/>
      <c r="U1294" s="73"/>
      <c r="V1294" s="73"/>
      <c r="W1294" s="73"/>
      <c r="X1294" s="73"/>
      <c r="Y1294" s="74">
        <f>SUM(Table1[[#This Row],[Syr]:[Other]])</f>
        <v>0</v>
      </c>
    </row>
    <row r="1295" spans="1:25" ht="15" customHeight="1">
      <c r="A1295" s="78"/>
      <c r="B1295" s="78"/>
      <c r="D1295" s="71"/>
      <c r="G1295" s="71"/>
      <c r="H1295" s="96" t="e">
        <f>INDEX(TblAdmin1[Admin1 Code],MATCH(G1295,TblAdmin1[Tbl1_Admin1],0),1)</f>
        <v>#N/A</v>
      </c>
      <c r="I1295" s="71"/>
      <c r="J1295" s="96" t="e">
        <f t="array" aca="1" ref="J1295" ca="1">OFFSET(Tbl2_Name2,MATCH(I1295,OFFSET(Tbl2_RegionPCODE,MATCH(H1295,Tbl2_Pcode1,0),1,COUNTIF(Tbl2_Pcode1,H1295),1),0)-1+MATCH(H1295,Tbl2_Pcode1,0)-1,1)</f>
        <v>#N/A</v>
      </c>
      <c r="K1295" s="71"/>
      <c r="L1295" s="96" t="e">
        <f t="array" aca="1" ref="L1295" ca="1">OFFSET(Tbl3_Name3,MATCH(K1295,OFFSET(Tbl3_Admin2PCODE,MATCH(J1295,Tbl3_Pcode2,0),1,COUNTIF(Tbl3_Pcode2,J1295),1),0)-1+MATCH(J1295,Tbl3_Pcode2,0)-1,1)</f>
        <v>#N/A</v>
      </c>
      <c r="N1295" s="96" t="e">
        <f t="array" aca="1" ref="N1295" ca="1">OFFSET(Tbl4_Name4,MATCH(M1295,OFFSET(Tbl4_Admin3PCODE,MATCH(L1295,Tbl4_PCODE3,0),1,COUNTIF(Tbl4_PCODE3,L1295),1),0)-1+MATCH(L1295,Tbl4_PCODE3,0)-1,1)</f>
        <v>#N/A</v>
      </c>
      <c r="O1295" s="96" t="str">
        <f ca="1">IFERROR(VLOOKUP(N1295,PCODE4:LATITUDE,2,FALSE),"")</f>
        <v/>
      </c>
      <c r="P1295" s="96" t="str">
        <f ca="1">IFERROR(VLOOKUP(N1295,PCODE4:LONGITUDE,3,FALSE),"")</f>
        <v/>
      </c>
      <c r="Q1295" s="81"/>
      <c r="R1295" s="80"/>
      <c r="S1295" s="73"/>
      <c r="T1295" s="73"/>
      <c r="U1295" s="73"/>
      <c r="V1295" s="73"/>
      <c r="W1295" s="73"/>
      <c r="X1295" s="73"/>
      <c r="Y1295" s="74">
        <f>SUM(Table1[[#This Row],[Syr]:[Other]])</f>
        <v>0</v>
      </c>
    </row>
    <row r="1296" spans="1:25" ht="15" customHeight="1">
      <c r="A1296" s="78"/>
      <c r="B1296" s="78"/>
      <c r="D1296" s="71"/>
      <c r="G1296" s="71"/>
      <c r="H1296" s="96" t="e">
        <f>INDEX(TblAdmin1[Admin1 Code],MATCH(G1296,TblAdmin1[Tbl1_Admin1],0),1)</f>
        <v>#N/A</v>
      </c>
      <c r="I1296" s="71"/>
      <c r="J1296" s="96" t="e">
        <f t="array" aca="1" ref="J1296" ca="1">OFFSET(Tbl2_Name2,MATCH(I1296,OFFSET(Tbl2_RegionPCODE,MATCH(H1296,Tbl2_Pcode1,0),1,COUNTIF(Tbl2_Pcode1,H1296),1),0)-1+MATCH(H1296,Tbl2_Pcode1,0)-1,1)</f>
        <v>#N/A</v>
      </c>
      <c r="K1296" s="71"/>
      <c r="L1296" s="96" t="e">
        <f t="array" aca="1" ref="L1296" ca="1">OFFSET(Tbl3_Name3,MATCH(K1296,OFFSET(Tbl3_Admin2PCODE,MATCH(J1296,Tbl3_Pcode2,0),1,COUNTIF(Tbl3_Pcode2,J1296),1),0)-1+MATCH(J1296,Tbl3_Pcode2,0)-1,1)</f>
        <v>#N/A</v>
      </c>
      <c r="N1296" s="96" t="e">
        <f t="array" aca="1" ref="N1296" ca="1">OFFSET(Tbl4_Name4,MATCH(M1296,OFFSET(Tbl4_Admin3PCODE,MATCH(L1296,Tbl4_PCODE3,0),1,COUNTIF(Tbl4_PCODE3,L1296),1),0)-1+MATCH(L1296,Tbl4_PCODE3,0)-1,1)</f>
        <v>#N/A</v>
      </c>
      <c r="O1296" s="96" t="str">
        <f ca="1">IFERROR(VLOOKUP(N1296,PCODE4:LATITUDE,2,FALSE),"")</f>
        <v/>
      </c>
      <c r="P1296" s="96" t="str">
        <f ca="1">IFERROR(VLOOKUP(N1296,PCODE4:LONGITUDE,3,FALSE),"")</f>
        <v/>
      </c>
      <c r="Q1296" s="81"/>
      <c r="R1296" s="80"/>
      <c r="S1296" s="73"/>
      <c r="T1296" s="73"/>
      <c r="U1296" s="73"/>
      <c r="V1296" s="73"/>
      <c r="W1296" s="73"/>
      <c r="X1296" s="73"/>
      <c r="Y1296" s="74">
        <f>SUM(Table1[[#This Row],[Syr]:[Other]])</f>
        <v>0</v>
      </c>
    </row>
    <row r="1297" spans="1:25" ht="15" customHeight="1">
      <c r="A1297" s="78"/>
      <c r="B1297" s="78"/>
      <c r="D1297" s="71"/>
      <c r="G1297" s="71"/>
      <c r="H1297" s="96" t="e">
        <f>INDEX(TblAdmin1[Admin1 Code],MATCH(G1297,TblAdmin1[Tbl1_Admin1],0),1)</f>
        <v>#N/A</v>
      </c>
      <c r="I1297" s="71"/>
      <c r="J1297" s="96" t="e">
        <f t="array" aca="1" ref="J1297" ca="1">OFFSET(Tbl2_Name2,MATCH(I1297,OFFSET(Tbl2_RegionPCODE,MATCH(H1297,Tbl2_Pcode1,0),1,COUNTIF(Tbl2_Pcode1,H1297),1),0)-1+MATCH(H1297,Tbl2_Pcode1,0)-1,1)</f>
        <v>#N/A</v>
      </c>
      <c r="K1297" s="71"/>
      <c r="L1297" s="96" t="e">
        <f t="array" aca="1" ref="L1297" ca="1">OFFSET(Tbl3_Name3,MATCH(K1297,OFFSET(Tbl3_Admin2PCODE,MATCH(J1297,Tbl3_Pcode2,0),1,COUNTIF(Tbl3_Pcode2,J1297),1),0)-1+MATCH(J1297,Tbl3_Pcode2,0)-1,1)</f>
        <v>#N/A</v>
      </c>
      <c r="N1297" s="96" t="e">
        <f t="array" aca="1" ref="N1297" ca="1">OFFSET(Tbl4_Name4,MATCH(M1297,OFFSET(Tbl4_Admin3PCODE,MATCH(L1297,Tbl4_PCODE3,0),1,COUNTIF(Tbl4_PCODE3,L1297),1),0)-1+MATCH(L1297,Tbl4_PCODE3,0)-1,1)</f>
        <v>#N/A</v>
      </c>
      <c r="O1297" s="96" t="str">
        <f ca="1">IFERROR(VLOOKUP(N1297,PCODE4:LATITUDE,2,FALSE),"")</f>
        <v/>
      </c>
      <c r="P1297" s="96" t="str">
        <f ca="1">IFERROR(VLOOKUP(N1297,PCODE4:LONGITUDE,3,FALSE),"")</f>
        <v/>
      </c>
      <c r="Q1297" s="81"/>
      <c r="R1297" s="80"/>
      <c r="S1297" s="73"/>
      <c r="T1297" s="73"/>
      <c r="U1297" s="73"/>
      <c r="V1297" s="73"/>
      <c r="W1297" s="73"/>
      <c r="X1297" s="73"/>
      <c r="Y1297" s="74">
        <f>SUM(Table1[[#This Row],[Syr]:[Other]])</f>
        <v>0</v>
      </c>
    </row>
    <row r="1298" spans="1:25" ht="15" customHeight="1">
      <c r="A1298" s="78"/>
      <c r="B1298" s="78"/>
      <c r="D1298" s="71"/>
      <c r="G1298" s="71"/>
      <c r="H1298" s="96" t="e">
        <f>INDEX(TblAdmin1[Admin1 Code],MATCH(G1298,TblAdmin1[Tbl1_Admin1],0),1)</f>
        <v>#N/A</v>
      </c>
      <c r="I1298" s="71"/>
      <c r="J1298" s="96" t="e">
        <f t="array" aca="1" ref="J1298" ca="1">OFFSET(Tbl2_Name2,MATCH(I1298,OFFSET(Tbl2_RegionPCODE,MATCH(H1298,Tbl2_Pcode1,0),1,COUNTIF(Tbl2_Pcode1,H1298),1),0)-1+MATCH(H1298,Tbl2_Pcode1,0)-1,1)</f>
        <v>#N/A</v>
      </c>
      <c r="K1298" s="71"/>
      <c r="L1298" s="96" t="e">
        <f t="array" aca="1" ref="L1298" ca="1">OFFSET(Tbl3_Name3,MATCH(K1298,OFFSET(Tbl3_Admin2PCODE,MATCH(J1298,Tbl3_Pcode2,0),1,COUNTIF(Tbl3_Pcode2,J1298),1),0)-1+MATCH(J1298,Tbl3_Pcode2,0)-1,1)</f>
        <v>#N/A</v>
      </c>
      <c r="N1298" s="96" t="e">
        <f t="array" aca="1" ref="N1298" ca="1">OFFSET(Tbl4_Name4,MATCH(M1298,OFFSET(Tbl4_Admin3PCODE,MATCH(L1298,Tbl4_PCODE3,0),1,COUNTIF(Tbl4_PCODE3,L1298),1),0)-1+MATCH(L1298,Tbl4_PCODE3,0)-1,1)</f>
        <v>#N/A</v>
      </c>
      <c r="O1298" s="96" t="str">
        <f ca="1">IFERROR(VLOOKUP(N1298,PCODE4:LATITUDE,2,FALSE),"")</f>
        <v/>
      </c>
      <c r="P1298" s="96" t="str">
        <f ca="1">IFERROR(VLOOKUP(N1298,PCODE4:LONGITUDE,3,FALSE),"")</f>
        <v/>
      </c>
      <c r="Q1298" s="81"/>
      <c r="R1298" s="80"/>
      <c r="S1298" s="73"/>
      <c r="T1298" s="73"/>
      <c r="U1298" s="73"/>
      <c r="V1298" s="73"/>
      <c r="W1298" s="73"/>
      <c r="X1298" s="73"/>
      <c r="Y1298" s="74">
        <f>SUM(Table1[[#This Row],[Syr]:[Other]])</f>
        <v>0</v>
      </c>
    </row>
    <row r="1299" spans="1:25" ht="15" customHeight="1">
      <c r="A1299" s="78"/>
      <c r="B1299" s="78"/>
      <c r="D1299" s="71"/>
      <c r="G1299" s="71"/>
      <c r="H1299" s="96" t="e">
        <f>INDEX(TblAdmin1[Admin1 Code],MATCH(G1299,TblAdmin1[Tbl1_Admin1],0),1)</f>
        <v>#N/A</v>
      </c>
      <c r="I1299" s="71"/>
      <c r="J1299" s="96" t="e">
        <f t="array" aca="1" ref="J1299" ca="1">OFFSET(Tbl2_Name2,MATCH(I1299,OFFSET(Tbl2_RegionPCODE,MATCH(H1299,Tbl2_Pcode1,0),1,COUNTIF(Tbl2_Pcode1,H1299),1),0)-1+MATCH(H1299,Tbl2_Pcode1,0)-1,1)</f>
        <v>#N/A</v>
      </c>
      <c r="K1299" s="71"/>
      <c r="L1299" s="96" t="e">
        <f t="array" aca="1" ref="L1299" ca="1">OFFSET(Tbl3_Name3,MATCH(K1299,OFFSET(Tbl3_Admin2PCODE,MATCH(J1299,Tbl3_Pcode2,0),1,COUNTIF(Tbl3_Pcode2,J1299),1),0)-1+MATCH(J1299,Tbl3_Pcode2,0)-1,1)</f>
        <v>#N/A</v>
      </c>
      <c r="N1299" s="96" t="e">
        <f t="array" aca="1" ref="N1299" ca="1">OFFSET(Tbl4_Name4,MATCH(M1299,OFFSET(Tbl4_Admin3PCODE,MATCH(L1299,Tbl4_PCODE3,0),1,COUNTIF(Tbl4_PCODE3,L1299),1),0)-1+MATCH(L1299,Tbl4_PCODE3,0)-1,1)</f>
        <v>#N/A</v>
      </c>
      <c r="O1299" s="96" t="str">
        <f ca="1">IFERROR(VLOOKUP(N1299,PCODE4:LATITUDE,2,FALSE),"")</f>
        <v/>
      </c>
      <c r="P1299" s="96" t="str">
        <f ca="1">IFERROR(VLOOKUP(N1299,PCODE4:LONGITUDE,3,FALSE),"")</f>
        <v/>
      </c>
      <c r="Q1299" s="81"/>
      <c r="R1299" s="80"/>
      <c r="S1299" s="73"/>
      <c r="T1299" s="73"/>
      <c r="U1299" s="73"/>
      <c r="V1299" s="73"/>
      <c r="W1299" s="73"/>
      <c r="X1299" s="73"/>
      <c r="Y1299" s="74">
        <f>SUM(Table1[[#This Row],[Syr]:[Other]])</f>
        <v>0</v>
      </c>
    </row>
    <row r="1300" spans="1:25" ht="15" customHeight="1">
      <c r="A1300" s="78"/>
      <c r="B1300" s="78"/>
      <c r="D1300" s="71"/>
      <c r="G1300" s="71"/>
      <c r="H1300" s="96" t="e">
        <f>INDEX(TblAdmin1[Admin1 Code],MATCH(G1300,TblAdmin1[Tbl1_Admin1],0),1)</f>
        <v>#N/A</v>
      </c>
      <c r="I1300" s="71"/>
      <c r="J1300" s="96" t="e">
        <f t="array" aca="1" ref="J1300" ca="1">OFFSET(Tbl2_Name2,MATCH(I1300,OFFSET(Tbl2_RegionPCODE,MATCH(H1300,Tbl2_Pcode1,0),1,COUNTIF(Tbl2_Pcode1,H1300),1),0)-1+MATCH(H1300,Tbl2_Pcode1,0)-1,1)</f>
        <v>#N/A</v>
      </c>
      <c r="K1300" s="71"/>
      <c r="L1300" s="96" t="e">
        <f t="array" aca="1" ref="L1300" ca="1">OFFSET(Tbl3_Name3,MATCH(K1300,OFFSET(Tbl3_Admin2PCODE,MATCH(J1300,Tbl3_Pcode2,0),1,COUNTIF(Tbl3_Pcode2,J1300),1),0)-1+MATCH(J1300,Tbl3_Pcode2,0)-1,1)</f>
        <v>#N/A</v>
      </c>
      <c r="N1300" s="96" t="e">
        <f t="array" aca="1" ref="N1300" ca="1">OFFSET(Tbl4_Name4,MATCH(M1300,OFFSET(Tbl4_Admin3PCODE,MATCH(L1300,Tbl4_PCODE3,0),1,COUNTIF(Tbl4_PCODE3,L1300),1),0)-1+MATCH(L1300,Tbl4_PCODE3,0)-1,1)</f>
        <v>#N/A</v>
      </c>
      <c r="O1300" s="96" t="str">
        <f ca="1">IFERROR(VLOOKUP(N1300,PCODE4:LATITUDE,2,FALSE),"")</f>
        <v/>
      </c>
      <c r="P1300" s="96" t="str">
        <f ca="1">IFERROR(VLOOKUP(N1300,PCODE4:LONGITUDE,3,FALSE),"")</f>
        <v/>
      </c>
      <c r="Q1300" s="81"/>
      <c r="R1300" s="80"/>
      <c r="S1300" s="73"/>
      <c r="T1300" s="73"/>
      <c r="U1300" s="73"/>
      <c r="V1300" s="73"/>
      <c r="W1300" s="73"/>
      <c r="X1300" s="73"/>
      <c r="Y1300" s="74">
        <f>SUM(Table1[[#This Row],[Syr]:[Other]])</f>
        <v>0</v>
      </c>
    </row>
    <row r="1301" spans="1:25" ht="15" customHeight="1">
      <c r="A1301" s="78"/>
      <c r="B1301" s="78"/>
      <c r="D1301" s="71"/>
      <c r="G1301" s="71"/>
      <c r="H1301" s="96" t="e">
        <f>INDEX(TblAdmin1[Admin1 Code],MATCH(G1301,TblAdmin1[Tbl1_Admin1],0),1)</f>
        <v>#N/A</v>
      </c>
      <c r="I1301" s="71"/>
      <c r="J1301" s="96" t="e">
        <f t="array" aca="1" ref="J1301" ca="1">OFFSET(Tbl2_Name2,MATCH(I1301,OFFSET(Tbl2_RegionPCODE,MATCH(H1301,Tbl2_Pcode1,0),1,COUNTIF(Tbl2_Pcode1,H1301),1),0)-1+MATCH(H1301,Tbl2_Pcode1,0)-1,1)</f>
        <v>#N/A</v>
      </c>
      <c r="K1301" s="71"/>
      <c r="L1301" s="96" t="e">
        <f t="array" aca="1" ref="L1301" ca="1">OFFSET(Tbl3_Name3,MATCH(K1301,OFFSET(Tbl3_Admin2PCODE,MATCH(J1301,Tbl3_Pcode2,0),1,COUNTIF(Tbl3_Pcode2,J1301),1),0)-1+MATCH(J1301,Tbl3_Pcode2,0)-1,1)</f>
        <v>#N/A</v>
      </c>
      <c r="N1301" s="96" t="e">
        <f t="array" aca="1" ref="N1301" ca="1">OFFSET(Tbl4_Name4,MATCH(M1301,OFFSET(Tbl4_Admin3PCODE,MATCH(L1301,Tbl4_PCODE3,0),1,COUNTIF(Tbl4_PCODE3,L1301),1),0)-1+MATCH(L1301,Tbl4_PCODE3,0)-1,1)</f>
        <v>#N/A</v>
      </c>
      <c r="O1301" s="96" t="str">
        <f ca="1">IFERROR(VLOOKUP(N1301,PCODE4:LATITUDE,2,FALSE),"")</f>
        <v/>
      </c>
      <c r="P1301" s="96" t="str">
        <f ca="1">IFERROR(VLOOKUP(N1301,PCODE4:LONGITUDE,3,FALSE),"")</f>
        <v/>
      </c>
      <c r="Q1301" s="81"/>
      <c r="R1301" s="80"/>
      <c r="S1301" s="73"/>
      <c r="T1301" s="73"/>
      <c r="U1301" s="73"/>
      <c r="V1301" s="73"/>
      <c r="W1301" s="73"/>
      <c r="X1301" s="73"/>
      <c r="Y1301" s="74">
        <f>SUM(Table1[[#This Row],[Syr]:[Other]])</f>
        <v>0</v>
      </c>
    </row>
    <row r="1302" spans="1:25" ht="15" customHeight="1">
      <c r="A1302" s="78"/>
      <c r="B1302" s="78"/>
      <c r="D1302" s="71"/>
      <c r="G1302" s="71"/>
      <c r="H1302" s="96" t="e">
        <f>INDEX(TblAdmin1[Admin1 Code],MATCH(G1302,TblAdmin1[Tbl1_Admin1],0),1)</f>
        <v>#N/A</v>
      </c>
      <c r="I1302" s="71"/>
      <c r="J1302" s="96" t="e">
        <f t="array" aca="1" ref="J1302" ca="1">OFFSET(Tbl2_Name2,MATCH(I1302,OFFSET(Tbl2_RegionPCODE,MATCH(H1302,Tbl2_Pcode1,0),1,COUNTIF(Tbl2_Pcode1,H1302),1),0)-1+MATCH(H1302,Tbl2_Pcode1,0)-1,1)</f>
        <v>#N/A</v>
      </c>
      <c r="K1302" s="71"/>
      <c r="L1302" s="96" t="e">
        <f t="array" aca="1" ref="L1302" ca="1">OFFSET(Tbl3_Name3,MATCH(K1302,OFFSET(Tbl3_Admin2PCODE,MATCH(J1302,Tbl3_Pcode2,0),1,COUNTIF(Tbl3_Pcode2,J1302),1),0)-1+MATCH(J1302,Tbl3_Pcode2,0)-1,1)</f>
        <v>#N/A</v>
      </c>
      <c r="N1302" s="96" t="e">
        <f t="array" aca="1" ref="N1302" ca="1">OFFSET(Tbl4_Name4,MATCH(M1302,OFFSET(Tbl4_Admin3PCODE,MATCH(L1302,Tbl4_PCODE3,0),1,COUNTIF(Tbl4_PCODE3,L1302),1),0)-1+MATCH(L1302,Tbl4_PCODE3,0)-1,1)</f>
        <v>#N/A</v>
      </c>
      <c r="O1302" s="96" t="str">
        <f ca="1">IFERROR(VLOOKUP(N1302,PCODE4:LATITUDE,2,FALSE),"")</f>
        <v/>
      </c>
      <c r="P1302" s="96" t="str">
        <f ca="1">IFERROR(VLOOKUP(N1302,PCODE4:LONGITUDE,3,FALSE),"")</f>
        <v/>
      </c>
      <c r="Q1302" s="81"/>
      <c r="R1302" s="80"/>
      <c r="S1302" s="73"/>
      <c r="T1302" s="73"/>
      <c r="U1302" s="73"/>
      <c r="V1302" s="73"/>
      <c r="W1302" s="73"/>
      <c r="X1302" s="73"/>
      <c r="Y1302" s="74">
        <f>SUM(Table1[[#This Row],[Syr]:[Other]])</f>
        <v>0</v>
      </c>
    </row>
    <row r="1303" spans="1:25" ht="15" customHeight="1">
      <c r="A1303" s="78"/>
      <c r="B1303" s="78"/>
      <c r="D1303" s="71"/>
      <c r="G1303" s="71"/>
      <c r="H1303" s="96" t="e">
        <f>INDEX(TblAdmin1[Admin1 Code],MATCH(G1303,TblAdmin1[Tbl1_Admin1],0),1)</f>
        <v>#N/A</v>
      </c>
      <c r="I1303" s="71"/>
      <c r="J1303" s="96" t="e">
        <f t="array" aca="1" ref="J1303" ca="1">OFFSET(Tbl2_Name2,MATCH(I1303,OFFSET(Tbl2_RegionPCODE,MATCH(H1303,Tbl2_Pcode1,0),1,COUNTIF(Tbl2_Pcode1,H1303),1),0)-1+MATCH(H1303,Tbl2_Pcode1,0)-1,1)</f>
        <v>#N/A</v>
      </c>
      <c r="K1303" s="71"/>
      <c r="L1303" s="96" t="e">
        <f t="array" aca="1" ref="L1303" ca="1">OFFSET(Tbl3_Name3,MATCH(K1303,OFFSET(Tbl3_Admin2PCODE,MATCH(J1303,Tbl3_Pcode2,0),1,COUNTIF(Tbl3_Pcode2,J1303),1),0)-1+MATCH(J1303,Tbl3_Pcode2,0)-1,1)</f>
        <v>#N/A</v>
      </c>
      <c r="N1303" s="96" t="e">
        <f t="array" aca="1" ref="N1303" ca="1">OFFSET(Tbl4_Name4,MATCH(M1303,OFFSET(Tbl4_Admin3PCODE,MATCH(L1303,Tbl4_PCODE3,0),1,COUNTIF(Tbl4_PCODE3,L1303),1),0)-1+MATCH(L1303,Tbl4_PCODE3,0)-1,1)</f>
        <v>#N/A</v>
      </c>
      <c r="O1303" s="96" t="str">
        <f ca="1">IFERROR(VLOOKUP(N1303,PCODE4:LATITUDE,2,FALSE),"")</f>
        <v/>
      </c>
      <c r="P1303" s="96" t="str">
        <f ca="1">IFERROR(VLOOKUP(N1303,PCODE4:LONGITUDE,3,FALSE),"")</f>
        <v/>
      </c>
      <c r="Q1303" s="81"/>
      <c r="R1303" s="80"/>
      <c r="S1303" s="73"/>
      <c r="T1303" s="73"/>
      <c r="U1303" s="73"/>
      <c r="V1303" s="73"/>
      <c r="W1303" s="73"/>
      <c r="X1303" s="73"/>
      <c r="Y1303" s="74">
        <f>SUM(Table1[[#This Row],[Syr]:[Other]])</f>
        <v>0</v>
      </c>
    </row>
    <row r="1304" spans="1:25" ht="15" customHeight="1">
      <c r="A1304" s="78"/>
      <c r="B1304" s="78"/>
      <c r="D1304" s="71"/>
      <c r="G1304" s="71"/>
      <c r="H1304" s="96" t="e">
        <f>INDEX(TblAdmin1[Admin1 Code],MATCH(G1304,TblAdmin1[Tbl1_Admin1],0),1)</f>
        <v>#N/A</v>
      </c>
      <c r="I1304" s="71"/>
      <c r="J1304" s="96" t="e">
        <f t="array" aca="1" ref="J1304" ca="1">OFFSET(Tbl2_Name2,MATCH(I1304,OFFSET(Tbl2_RegionPCODE,MATCH(H1304,Tbl2_Pcode1,0),1,COUNTIF(Tbl2_Pcode1,H1304),1),0)-1+MATCH(H1304,Tbl2_Pcode1,0)-1,1)</f>
        <v>#N/A</v>
      </c>
      <c r="K1304" s="71"/>
      <c r="L1304" s="96" t="e">
        <f t="array" aca="1" ref="L1304" ca="1">OFFSET(Tbl3_Name3,MATCH(K1304,OFFSET(Tbl3_Admin2PCODE,MATCH(J1304,Tbl3_Pcode2,0),1,COUNTIF(Tbl3_Pcode2,J1304),1),0)-1+MATCH(J1304,Tbl3_Pcode2,0)-1,1)</f>
        <v>#N/A</v>
      </c>
      <c r="N1304" s="96" t="e">
        <f t="array" aca="1" ref="N1304" ca="1">OFFSET(Tbl4_Name4,MATCH(M1304,OFFSET(Tbl4_Admin3PCODE,MATCH(L1304,Tbl4_PCODE3,0),1,COUNTIF(Tbl4_PCODE3,L1304),1),0)-1+MATCH(L1304,Tbl4_PCODE3,0)-1,1)</f>
        <v>#N/A</v>
      </c>
      <c r="O1304" s="96" t="str">
        <f ca="1">IFERROR(VLOOKUP(N1304,PCODE4:LATITUDE,2,FALSE),"")</f>
        <v/>
      </c>
      <c r="P1304" s="96" t="str">
        <f ca="1">IFERROR(VLOOKUP(N1304,PCODE4:LONGITUDE,3,FALSE),"")</f>
        <v/>
      </c>
      <c r="Q1304" s="81"/>
      <c r="R1304" s="80"/>
      <c r="S1304" s="73"/>
      <c r="T1304" s="73"/>
      <c r="U1304" s="73"/>
      <c r="V1304" s="73"/>
      <c r="W1304" s="73"/>
      <c r="X1304" s="73"/>
      <c r="Y1304" s="74">
        <f>SUM(Table1[[#This Row],[Syr]:[Other]])</f>
        <v>0</v>
      </c>
    </row>
    <row r="1305" spans="1:25" ht="15" customHeight="1">
      <c r="A1305" s="78"/>
      <c r="B1305" s="78"/>
      <c r="D1305" s="71"/>
      <c r="G1305" s="71"/>
      <c r="H1305" s="96" t="e">
        <f>INDEX(TblAdmin1[Admin1 Code],MATCH(G1305,TblAdmin1[Tbl1_Admin1],0),1)</f>
        <v>#N/A</v>
      </c>
      <c r="I1305" s="71"/>
      <c r="J1305" s="96" t="e">
        <f t="array" aca="1" ref="J1305" ca="1">OFFSET(Tbl2_Name2,MATCH(I1305,OFFSET(Tbl2_RegionPCODE,MATCH(H1305,Tbl2_Pcode1,0),1,COUNTIF(Tbl2_Pcode1,H1305),1),0)-1+MATCH(H1305,Tbl2_Pcode1,0)-1,1)</f>
        <v>#N/A</v>
      </c>
      <c r="K1305" s="71"/>
      <c r="L1305" s="96" t="e">
        <f t="array" aca="1" ref="L1305" ca="1">OFFSET(Tbl3_Name3,MATCH(K1305,OFFSET(Tbl3_Admin2PCODE,MATCH(J1305,Tbl3_Pcode2,0),1,COUNTIF(Tbl3_Pcode2,J1305),1),0)-1+MATCH(J1305,Tbl3_Pcode2,0)-1,1)</f>
        <v>#N/A</v>
      </c>
      <c r="N1305" s="96" t="e">
        <f t="array" aca="1" ref="N1305" ca="1">OFFSET(Tbl4_Name4,MATCH(M1305,OFFSET(Tbl4_Admin3PCODE,MATCH(L1305,Tbl4_PCODE3,0),1,COUNTIF(Tbl4_PCODE3,L1305),1),0)-1+MATCH(L1305,Tbl4_PCODE3,0)-1,1)</f>
        <v>#N/A</v>
      </c>
      <c r="O1305" s="96" t="str">
        <f ca="1">IFERROR(VLOOKUP(N1305,PCODE4:LATITUDE,2,FALSE),"")</f>
        <v/>
      </c>
      <c r="P1305" s="96" t="str">
        <f ca="1">IFERROR(VLOOKUP(N1305,PCODE4:LONGITUDE,3,FALSE),"")</f>
        <v/>
      </c>
      <c r="Q1305" s="81"/>
      <c r="R1305" s="80"/>
      <c r="S1305" s="73"/>
      <c r="T1305" s="73"/>
      <c r="U1305" s="73"/>
      <c r="V1305" s="73"/>
      <c r="W1305" s="73"/>
      <c r="X1305" s="73"/>
      <c r="Y1305" s="74">
        <f>SUM(Table1[[#This Row],[Syr]:[Other]])</f>
        <v>0</v>
      </c>
    </row>
    <row r="1306" spans="1:25" ht="15" customHeight="1">
      <c r="A1306" s="78"/>
      <c r="B1306" s="78"/>
      <c r="D1306" s="71"/>
      <c r="G1306" s="71"/>
      <c r="H1306" s="96" t="e">
        <f>INDEX(TblAdmin1[Admin1 Code],MATCH(G1306,TblAdmin1[Tbl1_Admin1],0),1)</f>
        <v>#N/A</v>
      </c>
      <c r="I1306" s="71"/>
      <c r="J1306" s="96" t="e">
        <f t="array" aca="1" ref="J1306" ca="1">OFFSET(Tbl2_Name2,MATCH(I1306,OFFSET(Tbl2_RegionPCODE,MATCH(H1306,Tbl2_Pcode1,0),1,COUNTIF(Tbl2_Pcode1,H1306),1),0)-1+MATCH(H1306,Tbl2_Pcode1,0)-1,1)</f>
        <v>#N/A</v>
      </c>
      <c r="K1306" s="71"/>
      <c r="L1306" s="96" t="e">
        <f t="array" aca="1" ref="L1306" ca="1">OFFSET(Tbl3_Name3,MATCH(K1306,OFFSET(Tbl3_Admin2PCODE,MATCH(J1306,Tbl3_Pcode2,0),1,COUNTIF(Tbl3_Pcode2,J1306),1),0)-1+MATCH(J1306,Tbl3_Pcode2,0)-1,1)</f>
        <v>#N/A</v>
      </c>
      <c r="N1306" s="96" t="e">
        <f t="array" aca="1" ref="N1306" ca="1">OFFSET(Tbl4_Name4,MATCH(M1306,OFFSET(Tbl4_Admin3PCODE,MATCH(L1306,Tbl4_PCODE3,0),1,COUNTIF(Tbl4_PCODE3,L1306),1),0)-1+MATCH(L1306,Tbl4_PCODE3,0)-1,1)</f>
        <v>#N/A</v>
      </c>
      <c r="O1306" s="96" t="str">
        <f ca="1">IFERROR(VLOOKUP(N1306,PCODE4:LATITUDE,2,FALSE),"")</f>
        <v/>
      </c>
      <c r="P1306" s="96" t="str">
        <f ca="1">IFERROR(VLOOKUP(N1306,PCODE4:LONGITUDE,3,FALSE),"")</f>
        <v/>
      </c>
      <c r="Q1306" s="81"/>
      <c r="R1306" s="80"/>
      <c r="S1306" s="73"/>
      <c r="T1306" s="73"/>
      <c r="U1306" s="73"/>
      <c r="V1306" s="73"/>
      <c r="W1306" s="73"/>
      <c r="X1306" s="73"/>
      <c r="Y1306" s="74">
        <f>SUM(Table1[[#This Row],[Syr]:[Other]])</f>
        <v>0</v>
      </c>
    </row>
    <row r="1307" spans="1:25" ht="15" customHeight="1">
      <c r="A1307" s="78"/>
      <c r="B1307" s="78"/>
      <c r="D1307" s="71"/>
      <c r="G1307" s="71"/>
      <c r="H1307" s="96" t="e">
        <f>INDEX(TblAdmin1[Admin1 Code],MATCH(G1307,TblAdmin1[Tbl1_Admin1],0),1)</f>
        <v>#N/A</v>
      </c>
      <c r="I1307" s="71"/>
      <c r="J1307" s="96" t="e">
        <f t="array" aca="1" ref="J1307" ca="1">OFFSET(Tbl2_Name2,MATCH(I1307,OFFSET(Tbl2_RegionPCODE,MATCH(H1307,Tbl2_Pcode1,0),1,COUNTIF(Tbl2_Pcode1,H1307),1),0)-1+MATCH(H1307,Tbl2_Pcode1,0)-1,1)</f>
        <v>#N/A</v>
      </c>
      <c r="K1307" s="71"/>
      <c r="L1307" s="96" t="e">
        <f t="array" aca="1" ref="L1307" ca="1">OFFSET(Tbl3_Name3,MATCH(K1307,OFFSET(Tbl3_Admin2PCODE,MATCH(J1307,Tbl3_Pcode2,0),1,COUNTIF(Tbl3_Pcode2,J1307),1),0)-1+MATCH(J1307,Tbl3_Pcode2,0)-1,1)</f>
        <v>#N/A</v>
      </c>
      <c r="N1307" s="96" t="e">
        <f t="array" aca="1" ref="N1307" ca="1">OFFSET(Tbl4_Name4,MATCH(M1307,OFFSET(Tbl4_Admin3PCODE,MATCH(L1307,Tbl4_PCODE3,0),1,COUNTIF(Tbl4_PCODE3,L1307),1),0)-1+MATCH(L1307,Tbl4_PCODE3,0)-1,1)</f>
        <v>#N/A</v>
      </c>
      <c r="O1307" s="96" t="str">
        <f ca="1">IFERROR(VLOOKUP(N1307,PCODE4:LATITUDE,2,FALSE),"")</f>
        <v/>
      </c>
      <c r="P1307" s="96" t="str">
        <f ca="1">IFERROR(VLOOKUP(N1307,PCODE4:LONGITUDE,3,FALSE),"")</f>
        <v/>
      </c>
      <c r="Q1307" s="81"/>
      <c r="R1307" s="80"/>
      <c r="S1307" s="73"/>
      <c r="T1307" s="73"/>
      <c r="U1307" s="73"/>
      <c r="V1307" s="73"/>
      <c r="W1307" s="73"/>
      <c r="X1307" s="73"/>
      <c r="Y1307" s="74">
        <f>SUM(Table1[[#This Row],[Syr]:[Other]])</f>
        <v>0</v>
      </c>
    </row>
    <row r="1308" spans="1:25" ht="15" customHeight="1">
      <c r="A1308" s="78"/>
      <c r="B1308" s="78"/>
      <c r="D1308" s="71"/>
      <c r="G1308" s="71"/>
      <c r="H1308" s="96" t="e">
        <f>INDEX(TblAdmin1[Admin1 Code],MATCH(G1308,TblAdmin1[Tbl1_Admin1],0),1)</f>
        <v>#N/A</v>
      </c>
      <c r="I1308" s="71"/>
      <c r="J1308" s="96" t="e">
        <f t="array" aca="1" ref="J1308" ca="1">OFFSET(Tbl2_Name2,MATCH(I1308,OFFSET(Tbl2_RegionPCODE,MATCH(H1308,Tbl2_Pcode1,0),1,COUNTIF(Tbl2_Pcode1,H1308),1),0)-1+MATCH(H1308,Tbl2_Pcode1,0)-1,1)</f>
        <v>#N/A</v>
      </c>
      <c r="K1308" s="71"/>
      <c r="L1308" s="96" t="e">
        <f t="array" aca="1" ref="L1308" ca="1">OFFSET(Tbl3_Name3,MATCH(K1308,OFFSET(Tbl3_Admin2PCODE,MATCH(J1308,Tbl3_Pcode2,0),1,COUNTIF(Tbl3_Pcode2,J1308),1),0)-1+MATCH(J1308,Tbl3_Pcode2,0)-1,1)</f>
        <v>#N/A</v>
      </c>
      <c r="N1308" s="96" t="e">
        <f t="array" aca="1" ref="N1308" ca="1">OFFSET(Tbl4_Name4,MATCH(M1308,OFFSET(Tbl4_Admin3PCODE,MATCH(L1308,Tbl4_PCODE3,0),1,COUNTIF(Tbl4_PCODE3,L1308),1),0)-1+MATCH(L1308,Tbl4_PCODE3,0)-1,1)</f>
        <v>#N/A</v>
      </c>
      <c r="O1308" s="96" t="str">
        <f ca="1">IFERROR(VLOOKUP(N1308,PCODE4:LATITUDE,2,FALSE),"")</f>
        <v/>
      </c>
      <c r="P1308" s="96" t="str">
        <f ca="1">IFERROR(VLOOKUP(N1308,PCODE4:LONGITUDE,3,FALSE),"")</f>
        <v/>
      </c>
      <c r="Q1308" s="81"/>
      <c r="R1308" s="80"/>
      <c r="S1308" s="73"/>
      <c r="T1308" s="73"/>
      <c r="U1308" s="73"/>
      <c r="V1308" s="73"/>
      <c r="W1308" s="73"/>
      <c r="X1308" s="73"/>
      <c r="Y1308" s="74">
        <f>SUM(Table1[[#This Row],[Syr]:[Other]])</f>
        <v>0</v>
      </c>
    </row>
    <row r="1309" spans="1:25" ht="15" customHeight="1">
      <c r="A1309" s="78"/>
      <c r="B1309" s="78"/>
      <c r="D1309" s="71"/>
      <c r="G1309" s="71"/>
      <c r="H1309" s="96" t="e">
        <f>INDEX(TblAdmin1[Admin1 Code],MATCH(G1309,TblAdmin1[Tbl1_Admin1],0),1)</f>
        <v>#N/A</v>
      </c>
      <c r="I1309" s="71"/>
      <c r="J1309" s="96" t="e">
        <f t="array" aca="1" ref="J1309" ca="1">OFFSET(Tbl2_Name2,MATCH(I1309,OFFSET(Tbl2_RegionPCODE,MATCH(H1309,Tbl2_Pcode1,0),1,COUNTIF(Tbl2_Pcode1,H1309),1),0)-1+MATCH(H1309,Tbl2_Pcode1,0)-1,1)</f>
        <v>#N/A</v>
      </c>
      <c r="K1309" s="71"/>
      <c r="L1309" s="96" t="e">
        <f t="array" aca="1" ref="L1309" ca="1">OFFSET(Tbl3_Name3,MATCH(K1309,OFFSET(Tbl3_Admin2PCODE,MATCH(J1309,Tbl3_Pcode2,0),1,COUNTIF(Tbl3_Pcode2,J1309),1),0)-1+MATCH(J1309,Tbl3_Pcode2,0)-1,1)</f>
        <v>#N/A</v>
      </c>
      <c r="N1309" s="96" t="e">
        <f t="array" aca="1" ref="N1309" ca="1">OFFSET(Tbl4_Name4,MATCH(M1309,OFFSET(Tbl4_Admin3PCODE,MATCH(L1309,Tbl4_PCODE3,0),1,COUNTIF(Tbl4_PCODE3,L1309),1),0)-1+MATCH(L1309,Tbl4_PCODE3,0)-1,1)</f>
        <v>#N/A</v>
      </c>
      <c r="O1309" s="96" t="str">
        <f ca="1">IFERROR(VLOOKUP(N1309,PCODE4:LATITUDE,2,FALSE),"")</f>
        <v/>
      </c>
      <c r="P1309" s="96" t="str">
        <f ca="1">IFERROR(VLOOKUP(N1309,PCODE4:LONGITUDE,3,FALSE),"")</f>
        <v/>
      </c>
      <c r="Q1309" s="81"/>
      <c r="R1309" s="80"/>
      <c r="S1309" s="73"/>
      <c r="T1309" s="73"/>
      <c r="U1309" s="73"/>
      <c r="V1309" s="73"/>
      <c r="W1309" s="73"/>
      <c r="X1309" s="73"/>
      <c r="Y1309" s="74">
        <f>SUM(Table1[[#This Row],[Syr]:[Other]])</f>
        <v>0</v>
      </c>
    </row>
    <row r="1310" spans="1:25" ht="15" customHeight="1">
      <c r="A1310" s="78"/>
      <c r="B1310" s="78"/>
      <c r="D1310" s="71"/>
      <c r="G1310" s="71"/>
      <c r="H1310" s="96" t="e">
        <f>INDEX(TblAdmin1[Admin1 Code],MATCH(G1310,TblAdmin1[Tbl1_Admin1],0),1)</f>
        <v>#N/A</v>
      </c>
      <c r="I1310" s="71"/>
      <c r="J1310" s="96" t="e">
        <f t="array" aca="1" ref="J1310" ca="1">OFFSET(Tbl2_Name2,MATCH(I1310,OFFSET(Tbl2_RegionPCODE,MATCH(H1310,Tbl2_Pcode1,0),1,COUNTIF(Tbl2_Pcode1,H1310),1),0)-1+MATCH(H1310,Tbl2_Pcode1,0)-1,1)</f>
        <v>#N/A</v>
      </c>
      <c r="K1310" s="71"/>
      <c r="L1310" s="96" t="e">
        <f t="array" aca="1" ref="L1310" ca="1">OFFSET(Tbl3_Name3,MATCH(K1310,OFFSET(Tbl3_Admin2PCODE,MATCH(J1310,Tbl3_Pcode2,0),1,COUNTIF(Tbl3_Pcode2,J1310),1),0)-1+MATCH(J1310,Tbl3_Pcode2,0)-1,1)</f>
        <v>#N/A</v>
      </c>
      <c r="N1310" s="96" t="e">
        <f t="array" aca="1" ref="N1310" ca="1">OFFSET(Tbl4_Name4,MATCH(M1310,OFFSET(Tbl4_Admin3PCODE,MATCH(L1310,Tbl4_PCODE3,0),1,COUNTIF(Tbl4_PCODE3,L1310),1),0)-1+MATCH(L1310,Tbl4_PCODE3,0)-1,1)</f>
        <v>#N/A</v>
      </c>
      <c r="O1310" s="96" t="str">
        <f ca="1">IFERROR(VLOOKUP(N1310,PCODE4:LATITUDE,2,FALSE),"")</f>
        <v/>
      </c>
      <c r="P1310" s="96" t="str">
        <f ca="1">IFERROR(VLOOKUP(N1310,PCODE4:LONGITUDE,3,FALSE),"")</f>
        <v/>
      </c>
      <c r="Q1310" s="81"/>
      <c r="R1310" s="80"/>
      <c r="S1310" s="73"/>
      <c r="T1310" s="73"/>
      <c r="U1310" s="73"/>
      <c r="V1310" s="73"/>
      <c r="W1310" s="73"/>
      <c r="X1310" s="73"/>
      <c r="Y1310" s="74">
        <f>SUM(Table1[[#This Row],[Syr]:[Other]])</f>
        <v>0</v>
      </c>
    </row>
    <row r="1311" spans="1:25" ht="15" customHeight="1">
      <c r="A1311" s="78"/>
      <c r="B1311" s="78"/>
      <c r="D1311" s="71"/>
      <c r="G1311" s="71"/>
      <c r="H1311" s="96" t="e">
        <f>INDEX(TblAdmin1[Admin1 Code],MATCH(G1311,TblAdmin1[Tbl1_Admin1],0),1)</f>
        <v>#N/A</v>
      </c>
      <c r="I1311" s="71"/>
      <c r="J1311" s="96" t="e">
        <f t="array" aca="1" ref="J1311" ca="1">OFFSET(Tbl2_Name2,MATCH(I1311,OFFSET(Tbl2_RegionPCODE,MATCH(H1311,Tbl2_Pcode1,0),1,COUNTIF(Tbl2_Pcode1,H1311),1),0)-1+MATCH(H1311,Tbl2_Pcode1,0)-1,1)</f>
        <v>#N/A</v>
      </c>
      <c r="K1311" s="71"/>
      <c r="L1311" s="96" t="e">
        <f t="array" aca="1" ref="L1311" ca="1">OFFSET(Tbl3_Name3,MATCH(K1311,OFFSET(Tbl3_Admin2PCODE,MATCH(J1311,Tbl3_Pcode2,0),1,COUNTIF(Tbl3_Pcode2,J1311),1),0)-1+MATCH(J1311,Tbl3_Pcode2,0)-1,1)</f>
        <v>#N/A</v>
      </c>
      <c r="N1311" s="96" t="e">
        <f t="array" aca="1" ref="N1311" ca="1">OFFSET(Tbl4_Name4,MATCH(M1311,OFFSET(Tbl4_Admin3PCODE,MATCH(L1311,Tbl4_PCODE3,0),1,COUNTIF(Tbl4_PCODE3,L1311),1),0)-1+MATCH(L1311,Tbl4_PCODE3,0)-1,1)</f>
        <v>#N/A</v>
      </c>
      <c r="O1311" s="96" t="str">
        <f ca="1">IFERROR(VLOOKUP(N1311,PCODE4:LATITUDE,2,FALSE),"")</f>
        <v/>
      </c>
      <c r="P1311" s="96" t="str">
        <f ca="1">IFERROR(VLOOKUP(N1311,PCODE4:LONGITUDE,3,FALSE),"")</f>
        <v/>
      </c>
      <c r="Q1311" s="81"/>
      <c r="R1311" s="80"/>
      <c r="S1311" s="73"/>
      <c r="T1311" s="73"/>
      <c r="U1311" s="73"/>
      <c r="V1311" s="73"/>
      <c r="W1311" s="73"/>
      <c r="X1311" s="73"/>
      <c r="Y1311" s="74">
        <f>SUM(Table1[[#This Row],[Syr]:[Other]])</f>
        <v>0</v>
      </c>
    </row>
    <row r="1312" spans="1:25" ht="15" customHeight="1">
      <c r="A1312" s="78"/>
      <c r="B1312" s="78"/>
      <c r="D1312" s="71"/>
      <c r="G1312" s="71"/>
      <c r="H1312" s="96" t="e">
        <f>INDEX(TblAdmin1[Admin1 Code],MATCH(G1312,TblAdmin1[Tbl1_Admin1],0),1)</f>
        <v>#N/A</v>
      </c>
      <c r="I1312" s="71"/>
      <c r="J1312" s="96" t="e">
        <f t="array" aca="1" ref="J1312" ca="1">OFFSET(Tbl2_Name2,MATCH(I1312,OFFSET(Tbl2_RegionPCODE,MATCH(H1312,Tbl2_Pcode1,0),1,COUNTIF(Tbl2_Pcode1,H1312),1),0)-1+MATCH(H1312,Tbl2_Pcode1,0)-1,1)</f>
        <v>#N/A</v>
      </c>
      <c r="K1312" s="71"/>
      <c r="L1312" s="96" t="e">
        <f t="array" aca="1" ref="L1312" ca="1">OFFSET(Tbl3_Name3,MATCH(K1312,OFFSET(Tbl3_Admin2PCODE,MATCH(J1312,Tbl3_Pcode2,0),1,COUNTIF(Tbl3_Pcode2,J1312),1),0)-1+MATCH(J1312,Tbl3_Pcode2,0)-1,1)</f>
        <v>#N/A</v>
      </c>
      <c r="N1312" s="96" t="e">
        <f t="array" aca="1" ref="N1312" ca="1">OFFSET(Tbl4_Name4,MATCH(M1312,OFFSET(Tbl4_Admin3PCODE,MATCH(L1312,Tbl4_PCODE3,0),1,COUNTIF(Tbl4_PCODE3,L1312),1),0)-1+MATCH(L1312,Tbl4_PCODE3,0)-1,1)</f>
        <v>#N/A</v>
      </c>
      <c r="O1312" s="96" t="str">
        <f ca="1">IFERROR(VLOOKUP(N1312,PCODE4:LATITUDE,2,FALSE),"")</f>
        <v/>
      </c>
      <c r="P1312" s="96" t="str">
        <f ca="1">IFERROR(VLOOKUP(N1312,PCODE4:LONGITUDE,3,FALSE),"")</f>
        <v/>
      </c>
      <c r="Q1312" s="81"/>
      <c r="R1312" s="80"/>
      <c r="S1312" s="73"/>
      <c r="T1312" s="73"/>
      <c r="U1312" s="73"/>
      <c r="V1312" s="73"/>
      <c r="W1312" s="73"/>
      <c r="X1312" s="73"/>
      <c r="Y1312" s="74">
        <f>SUM(Table1[[#This Row],[Syr]:[Other]])</f>
        <v>0</v>
      </c>
    </row>
    <row r="1313" spans="1:25" ht="15" customHeight="1">
      <c r="A1313" s="78"/>
      <c r="B1313" s="78"/>
      <c r="D1313" s="71"/>
      <c r="G1313" s="71"/>
      <c r="H1313" s="96" t="e">
        <f>INDEX(TblAdmin1[Admin1 Code],MATCH(G1313,TblAdmin1[Tbl1_Admin1],0),1)</f>
        <v>#N/A</v>
      </c>
      <c r="I1313" s="71"/>
      <c r="J1313" s="96" t="e">
        <f t="array" aca="1" ref="J1313" ca="1">OFFSET(Tbl2_Name2,MATCH(I1313,OFFSET(Tbl2_RegionPCODE,MATCH(H1313,Tbl2_Pcode1,0),1,COUNTIF(Tbl2_Pcode1,H1313),1),0)-1+MATCH(H1313,Tbl2_Pcode1,0)-1,1)</f>
        <v>#N/A</v>
      </c>
      <c r="K1313" s="71"/>
      <c r="L1313" s="96" t="e">
        <f t="array" aca="1" ref="L1313" ca="1">OFFSET(Tbl3_Name3,MATCH(K1313,OFFSET(Tbl3_Admin2PCODE,MATCH(J1313,Tbl3_Pcode2,0),1,COUNTIF(Tbl3_Pcode2,J1313),1),0)-1+MATCH(J1313,Tbl3_Pcode2,0)-1,1)</f>
        <v>#N/A</v>
      </c>
      <c r="N1313" s="96" t="e">
        <f t="array" aca="1" ref="N1313" ca="1">OFFSET(Tbl4_Name4,MATCH(M1313,OFFSET(Tbl4_Admin3PCODE,MATCH(L1313,Tbl4_PCODE3,0),1,COUNTIF(Tbl4_PCODE3,L1313),1),0)-1+MATCH(L1313,Tbl4_PCODE3,0)-1,1)</f>
        <v>#N/A</v>
      </c>
      <c r="O1313" s="96" t="str">
        <f ca="1">IFERROR(VLOOKUP(N1313,PCODE4:LATITUDE,2,FALSE),"")</f>
        <v/>
      </c>
      <c r="P1313" s="96" t="str">
        <f ca="1">IFERROR(VLOOKUP(N1313,PCODE4:LONGITUDE,3,FALSE),"")</f>
        <v/>
      </c>
      <c r="Q1313" s="81"/>
      <c r="R1313" s="80"/>
      <c r="S1313" s="73"/>
      <c r="T1313" s="73"/>
      <c r="U1313" s="73"/>
      <c r="V1313" s="73"/>
      <c r="W1313" s="73"/>
      <c r="X1313" s="73"/>
      <c r="Y1313" s="74">
        <f>SUM(Table1[[#This Row],[Syr]:[Other]])</f>
        <v>0</v>
      </c>
    </row>
    <row r="1314" spans="1:25" ht="15" customHeight="1">
      <c r="A1314" s="78"/>
      <c r="B1314" s="78"/>
      <c r="D1314" s="71"/>
      <c r="G1314" s="71"/>
      <c r="H1314" s="96" t="e">
        <f>INDEX(TblAdmin1[Admin1 Code],MATCH(G1314,TblAdmin1[Tbl1_Admin1],0),1)</f>
        <v>#N/A</v>
      </c>
      <c r="I1314" s="71"/>
      <c r="J1314" s="96" t="e">
        <f t="array" aca="1" ref="J1314" ca="1">OFFSET(Tbl2_Name2,MATCH(I1314,OFFSET(Tbl2_RegionPCODE,MATCH(H1314,Tbl2_Pcode1,0),1,COUNTIF(Tbl2_Pcode1,H1314),1),0)-1+MATCH(H1314,Tbl2_Pcode1,0)-1,1)</f>
        <v>#N/A</v>
      </c>
      <c r="K1314" s="71"/>
      <c r="L1314" s="96" t="e">
        <f t="array" aca="1" ref="L1314" ca="1">OFFSET(Tbl3_Name3,MATCH(K1314,OFFSET(Tbl3_Admin2PCODE,MATCH(J1314,Tbl3_Pcode2,0),1,COUNTIF(Tbl3_Pcode2,J1314),1),0)-1+MATCH(J1314,Tbl3_Pcode2,0)-1,1)</f>
        <v>#N/A</v>
      </c>
      <c r="N1314" s="96" t="e">
        <f t="array" aca="1" ref="N1314" ca="1">OFFSET(Tbl4_Name4,MATCH(M1314,OFFSET(Tbl4_Admin3PCODE,MATCH(L1314,Tbl4_PCODE3,0),1,COUNTIF(Tbl4_PCODE3,L1314),1),0)-1+MATCH(L1314,Tbl4_PCODE3,0)-1,1)</f>
        <v>#N/A</v>
      </c>
      <c r="O1314" s="96" t="str">
        <f ca="1">IFERROR(VLOOKUP(N1314,PCODE4:LATITUDE,2,FALSE),"")</f>
        <v/>
      </c>
      <c r="P1314" s="96" t="str">
        <f ca="1">IFERROR(VLOOKUP(N1314,PCODE4:LONGITUDE,3,FALSE),"")</f>
        <v/>
      </c>
      <c r="Q1314" s="81"/>
      <c r="R1314" s="80"/>
      <c r="S1314" s="73"/>
      <c r="T1314" s="73"/>
      <c r="U1314" s="73"/>
      <c r="V1314" s="73"/>
      <c r="W1314" s="73"/>
      <c r="X1314" s="73"/>
      <c r="Y1314" s="74">
        <f>SUM(Table1[[#This Row],[Syr]:[Other]])</f>
        <v>0</v>
      </c>
    </row>
    <row r="1315" spans="1:25" ht="15" customHeight="1">
      <c r="A1315" s="78"/>
      <c r="B1315" s="78"/>
      <c r="D1315" s="71"/>
      <c r="G1315" s="71"/>
      <c r="H1315" s="96" t="e">
        <f>INDEX(TblAdmin1[Admin1 Code],MATCH(G1315,TblAdmin1[Tbl1_Admin1],0),1)</f>
        <v>#N/A</v>
      </c>
      <c r="I1315" s="71"/>
      <c r="J1315" s="96" t="e">
        <f t="array" aca="1" ref="J1315" ca="1">OFFSET(Tbl2_Name2,MATCH(I1315,OFFSET(Tbl2_RegionPCODE,MATCH(H1315,Tbl2_Pcode1,0),1,COUNTIF(Tbl2_Pcode1,H1315),1),0)-1+MATCH(H1315,Tbl2_Pcode1,0)-1,1)</f>
        <v>#N/A</v>
      </c>
      <c r="K1315" s="71"/>
      <c r="L1315" s="96" t="e">
        <f t="array" aca="1" ref="L1315" ca="1">OFFSET(Tbl3_Name3,MATCH(K1315,OFFSET(Tbl3_Admin2PCODE,MATCH(J1315,Tbl3_Pcode2,0),1,COUNTIF(Tbl3_Pcode2,J1315),1),0)-1+MATCH(J1315,Tbl3_Pcode2,0)-1,1)</f>
        <v>#N/A</v>
      </c>
      <c r="N1315" s="96" t="e">
        <f t="array" aca="1" ref="N1315" ca="1">OFFSET(Tbl4_Name4,MATCH(M1315,OFFSET(Tbl4_Admin3PCODE,MATCH(L1315,Tbl4_PCODE3,0),1,COUNTIF(Tbl4_PCODE3,L1315),1),0)-1+MATCH(L1315,Tbl4_PCODE3,0)-1,1)</f>
        <v>#N/A</v>
      </c>
      <c r="O1315" s="96" t="str">
        <f ca="1">IFERROR(VLOOKUP(N1315,PCODE4:LATITUDE,2,FALSE),"")</f>
        <v/>
      </c>
      <c r="P1315" s="96" t="str">
        <f ca="1">IFERROR(VLOOKUP(N1315,PCODE4:LONGITUDE,3,FALSE),"")</f>
        <v/>
      </c>
      <c r="Q1315" s="81"/>
      <c r="R1315" s="80"/>
      <c r="S1315" s="73"/>
      <c r="T1315" s="73"/>
      <c r="U1315" s="73"/>
      <c r="V1315" s="73"/>
      <c r="W1315" s="73"/>
      <c r="X1315" s="73"/>
      <c r="Y1315" s="74">
        <f>SUM(Table1[[#This Row],[Syr]:[Other]])</f>
        <v>0</v>
      </c>
    </row>
    <row r="1316" spans="1:25" ht="15" customHeight="1">
      <c r="A1316" s="78"/>
      <c r="B1316" s="78"/>
      <c r="D1316" s="71"/>
      <c r="G1316" s="71"/>
      <c r="H1316" s="96" t="e">
        <f>INDEX(TblAdmin1[Admin1 Code],MATCH(G1316,TblAdmin1[Tbl1_Admin1],0),1)</f>
        <v>#N/A</v>
      </c>
      <c r="I1316" s="71"/>
      <c r="J1316" s="96" t="e">
        <f t="array" aca="1" ref="J1316" ca="1">OFFSET(Tbl2_Name2,MATCH(I1316,OFFSET(Tbl2_RegionPCODE,MATCH(H1316,Tbl2_Pcode1,0),1,COUNTIF(Tbl2_Pcode1,H1316),1),0)-1+MATCH(H1316,Tbl2_Pcode1,0)-1,1)</f>
        <v>#N/A</v>
      </c>
      <c r="K1316" s="71"/>
      <c r="L1316" s="96" t="e">
        <f t="array" aca="1" ref="L1316" ca="1">OFFSET(Tbl3_Name3,MATCH(K1316,OFFSET(Tbl3_Admin2PCODE,MATCH(J1316,Tbl3_Pcode2,0),1,COUNTIF(Tbl3_Pcode2,J1316),1),0)-1+MATCH(J1316,Tbl3_Pcode2,0)-1,1)</f>
        <v>#N/A</v>
      </c>
      <c r="N1316" s="96" t="e">
        <f t="array" aca="1" ref="N1316" ca="1">OFFSET(Tbl4_Name4,MATCH(M1316,OFFSET(Tbl4_Admin3PCODE,MATCH(L1316,Tbl4_PCODE3,0),1,COUNTIF(Tbl4_PCODE3,L1316),1),0)-1+MATCH(L1316,Tbl4_PCODE3,0)-1,1)</f>
        <v>#N/A</v>
      </c>
      <c r="O1316" s="96" t="str">
        <f ca="1">IFERROR(VLOOKUP(N1316,PCODE4:LATITUDE,2,FALSE),"")</f>
        <v/>
      </c>
      <c r="P1316" s="96" t="str">
        <f ca="1">IFERROR(VLOOKUP(N1316,PCODE4:LONGITUDE,3,FALSE),"")</f>
        <v/>
      </c>
      <c r="Q1316" s="81"/>
      <c r="R1316" s="80"/>
      <c r="S1316" s="73"/>
      <c r="T1316" s="73"/>
      <c r="U1316" s="73"/>
      <c r="V1316" s="73"/>
      <c r="W1316" s="73"/>
      <c r="X1316" s="73"/>
      <c r="Y1316" s="74">
        <f>SUM(Table1[[#This Row],[Syr]:[Other]])</f>
        <v>0</v>
      </c>
    </row>
    <row r="1317" spans="1:25" ht="15" customHeight="1">
      <c r="A1317" s="78"/>
      <c r="B1317" s="78"/>
      <c r="D1317" s="71"/>
      <c r="G1317" s="71"/>
      <c r="H1317" s="96" t="e">
        <f>INDEX(TblAdmin1[Admin1 Code],MATCH(G1317,TblAdmin1[Tbl1_Admin1],0),1)</f>
        <v>#N/A</v>
      </c>
      <c r="I1317" s="71"/>
      <c r="J1317" s="96" t="e">
        <f t="array" aca="1" ref="J1317" ca="1">OFFSET(Tbl2_Name2,MATCH(I1317,OFFSET(Tbl2_RegionPCODE,MATCH(H1317,Tbl2_Pcode1,0),1,COUNTIF(Tbl2_Pcode1,H1317),1),0)-1+MATCH(H1317,Tbl2_Pcode1,0)-1,1)</f>
        <v>#N/A</v>
      </c>
      <c r="K1317" s="71"/>
      <c r="L1317" s="96" t="e">
        <f t="array" aca="1" ref="L1317" ca="1">OFFSET(Tbl3_Name3,MATCH(K1317,OFFSET(Tbl3_Admin2PCODE,MATCH(J1317,Tbl3_Pcode2,0),1,COUNTIF(Tbl3_Pcode2,J1317),1),0)-1+MATCH(J1317,Tbl3_Pcode2,0)-1,1)</f>
        <v>#N/A</v>
      </c>
      <c r="N1317" s="96" t="e">
        <f t="array" aca="1" ref="N1317" ca="1">OFFSET(Tbl4_Name4,MATCH(M1317,OFFSET(Tbl4_Admin3PCODE,MATCH(L1317,Tbl4_PCODE3,0),1,COUNTIF(Tbl4_PCODE3,L1317),1),0)-1+MATCH(L1317,Tbl4_PCODE3,0)-1,1)</f>
        <v>#N/A</v>
      </c>
      <c r="O1317" s="96" t="str">
        <f ca="1">IFERROR(VLOOKUP(N1317,PCODE4:LATITUDE,2,FALSE),"")</f>
        <v/>
      </c>
      <c r="P1317" s="96" t="str">
        <f ca="1">IFERROR(VLOOKUP(N1317,PCODE4:LONGITUDE,3,FALSE),"")</f>
        <v/>
      </c>
      <c r="Q1317" s="81"/>
      <c r="R1317" s="80"/>
      <c r="S1317" s="73"/>
      <c r="T1317" s="73"/>
      <c r="U1317" s="73"/>
      <c r="V1317" s="73"/>
      <c r="W1317" s="73"/>
      <c r="X1317" s="73"/>
      <c r="Y1317" s="74">
        <f>SUM(Table1[[#This Row],[Syr]:[Other]])</f>
        <v>0</v>
      </c>
    </row>
    <row r="1318" spans="1:25" ht="15" customHeight="1">
      <c r="A1318" s="78"/>
      <c r="B1318" s="78"/>
      <c r="D1318" s="71"/>
      <c r="G1318" s="71"/>
      <c r="H1318" s="96" t="e">
        <f>INDEX(TblAdmin1[Admin1 Code],MATCH(G1318,TblAdmin1[Tbl1_Admin1],0),1)</f>
        <v>#N/A</v>
      </c>
      <c r="I1318" s="71"/>
      <c r="J1318" s="96" t="e">
        <f t="array" aca="1" ref="J1318" ca="1">OFFSET(Tbl2_Name2,MATCH(I1318,OFFSET(Tbl2_RegionPCODE,MATCH(H1318,Tbl2_Pcode1,0),1,COUNTIF(Tbl2_Pcode1,H1318),1),0)-1+MATCH(H1318,Tbl2_Pcode1,0)-1,1)</f>
        <v>#N/A</v>
      </c>
      <c r="K1318" s="71"/>
      <c r="L1318" s="96" t="e">
        <f t="array" aca="1" ref="L1318" ca="1">OFFSET(Tbl3_Name3,MATCH(K1318,OFFSET(Tbl3_Admin2PCODE,MATCH(J1318,Tbl3_Pcode2,0),1,COUNTIF(Tbl3_Pcode2,J1318),1),0)-1+MATCH(J1318,Tbl3_Pcode2,0)-1,1)</f>
        <v>#N/A</v>
      </c>
      <c r="N1318" s="96" t="e">
        <f t="array" aca="1" ref="N1318" ca="1">OFFSET(Tbl4_Name4,MATCH(M1318,OFFSET(Tbl4_Admin3PCODE,MATCH(L1318,Tbl4_PCODE3,0),1,COUNTIF(Tbl4_PCODE3,L1318),1),0)-1+MATCH(L1318,Tbl4_PCODE3,0)-1,1)</f>
        <v>#N/A</v>
      </c>
      <c r="O1318" s="96" t="str">
        <f ca="1">IFERROR(VLOOKUP(N1318,PCODE4:LATITUDE,2,FALSE),"")</f>
        <v/>
      </c>
      <c r="P1318" s="96" t="str">
        <f ca="1">IFERROR(VLOOKUP(N1318,PCODE4:LONGITUDE,3,FALSE),"")</f>
        <v/>
      </c>
      <c r="Q1318" s="81"/>
      <c r="R1318" s="80"/>
      <c r="S1318" s="73"/>
      <c r="T1318" s="73"/>
      <c r="U1318" s="73"/>
      <c r="V1318" s="73"/>
      <c r="W1318" s="73"/>
      <c r="X1318" s="73"/>
      <c r="Y1318" s="74">
        <f>SUM(Table1[[#This Row],[Syr]:[Other]])</f>
        <v>0</v>
      </c>
    </row>
    <row r="1319" spans="1:25" ht="15" customHeight="1">
      <c r="A1319" s="78"/>
      <c r="B1319" s="78"/>
      <c r="D1319" s="71"/>
      <c r="G1319" s="71"/>
      <c r="H1319" s="96" t="e">
        <f>INDEX(TblAdmin1[Admin1 Code],MATCH(G1319,TblAdmin1[Tbl1_Admin1],0),1)</f>
        <v>#N/A</v>
      </c>
      <c r="I1319" s="71"/>
      <c r="J1319" s="96" t="e">
        <f t="array" aca="1" ref="J1319" ca="1">OFFSET(Tbl2_Name2,MATCH(I1319,OFFSET(Tbl2_RegionPCODE,MATCH(H1319,Tbl2_Pcode1,0),1,COUNTIF(Tbl2_Pcode1,H1319),1),0)-1+MATCH(H1319,Tbl2_Pcode1,0)-1,1)</f>
        <v>#N/A</v>
      </c>
      <c r="K1319" s="71"/>
      <c r="L1319" s="96" t="e">
        <f t="array" aca="1" ref="L1319" ca="1">OFFSET(Tbl3_Name3,MATCH(K1319,OFFSET(Tbl3_Admin2PCODE,MATCH(J1319,Tbl3_Pcode2,0),1,COUNTIF(Tbl3_Pcode2,J1319),1),0)-1+MATCH(J1319,Tbl3_Pcode2,0)-1,1)</f>
        <v>#N/A</v>
      </c>
      <c r="N1319" s="96" t="e">
        <f t="array" aca="1" ref="N1319" ca="1">OFFSET(Tbl4_Name4,MATCH(M1319,OFFSET(Tbl4_Admin3PCODE,MATCH(L1319,Tbl4_PCODE3,0),1,COUNTIF(Tbl4_PCODE3,L1319),1),0)-1+MATCH(L1319,Tbl4_PCODE3,0)-1,1)</f>
        <v>#N/A</v>
      </c>
      <c r="O1319" s="96" t="str">
        <f ca="1">IFERROR(VLOOKUP(N1319,PCODE4:LATITUDE,2,FALSE),"")</f>
        <v/>
      </c>
      <c r="P1319" s="96" t="str">
        <f ca="1">IFERROR(VLOOKUP(N1319,PCODE4:LONGITUDE,3,FALSE),"")</f>
        <v/>
      </c>
      <c r="Q1319" s="81"/>
      <c r="R1319" s="80"/>
      <c r="S1319" s="73"/>
      <c r="T1319" s="73"/>
      <c r="U1319" s="73"/>
      <c r="V1319" s="73"/>
      <c r="W1319" s="73"/>
      <c r="X1319" s="73"/>
      <c r="Y1319" s="74">
        <f>SUM(Table1[[#This Row],[Syr]:[Other]])</f>
        <v>0</v>
      </c>
    </row>
    <row r="1320" spans="1:25" ht="15" customHeight="1">
      <c r="A1320" s="78"/>
      <c r="B1320" s="78"/>
      <c r="D1320" s="71"/>
      <c r="G1320" s="71"/>
      <c r="H1320" s="96" t="e">
        <f>INDEX(TblAdmin1[Admin1 Code],MATCH(G1320,TblAdmin1[Tbl1_Admin1],0),1)</f>
        <v>#N/A</v>
      </c>
      <c r="I1320" s="71"/>
      <c r="J1320" s="96" t="e">
        <f t="array" aca="1" ref="J1320" ca="1">OFFSET(Tbl2_Name2,MATCH(I1320,OFFSET(Tbl2_RegionPCODE,MATCH(H1320,Tbl2_Pcode1,0),1,COUNTIF(Tbl2_Pcode1,H1320),1),0)-1+MATCH(H1320,Tbl2_Pcode1,0)-1,1)</f>
        <v>#N/A</v>
      </c>
      <c r="K1320" s="71"/>
      <c r="L1320" s="96" t="e">
        <f t="array" aca="1" ref="L1320" ca="1">OFFSET(Tbl3_Name3,MATCH(K1320,OFFSET(Tbl3_Admin2PCODE,MATCH(J1320,Tbl3_Pcode2,0),1,COUNTIF(Tbl3_Pcode2,J1320),1),0)-1+MATCH(J1320,Tbl3_Pcode2,0)-1,1)</f>
        <v>#N/A</v>
      </c>
      <c r="N1320" s="96" t="e">
        <f t="array" aca="1" ref="N1320" ca="1">OFFSET(Tbl4_Name4,MATCH(M1320,OFFSET(Tbl4_Admin3PCODE,MATCH(L1320,Tbl4_PCODE3,0),1,COUNTIF(Tbl4_PCODE3,L1320),1),0)-1+MATCH(L1320,Tbl4_PCODE3,0)-1,1)</f>
        <v>#N/A</v>
      </c>
      <c r="O1320" s="96" t="str">
        <f ca="1">IFERROR(VLOOKUP(N1320,PCODE4:LATITUDE,2,FALSE),"")</f>
        <v/>
      </c>
      <c r="P1320" s="96" t="str">
        <f ca="1">IFERROR(VLOOKUP(N1320,PCODE4:LONGITUDE,3,FALSE),"")</f>
        <v/>
      </c>
      <c r="Q1320" s="81"/>
      <c r="R1320" s="80"/>
      <c r="S1320" s="73"/>
      <c r="T1320" s="73"/>
      <c r="U1320" s="73"/>
      <c r="V1320" s="73"/>
      <c r="W1320" s="73"/>
      <c r="X1320" s="73"/>
      <c r="Y1320" s="74">
        <f>SUM(Table1[[#This Row],[Syr]:[Other]])</f>
        <v>0</v>
      </c>
    </row>
    <row r="1321" spans="1:25" ht="15" customHeight="1">
      <c r="A1321" s="78"/>
      <c r="B1321" s="78"/>
      <c r="D1321" s="71"/>
      <c r="G1321" s="71"/>
      <c r="H1321" s="96" t="e">
        <f>INDEX(TblAdmin1[Admin1 Code],MATCH(G1321,TblAdmin1[Tbl1_Admin1],0),1)</f>
        <v>#N/A</v>
      </c>
      <c r="I1321" s="71"/>
      <c r="J1321" s="96" t="e">
        <f t="array" aca="1" ref="J1321" ca="1">OFFSET(Tbl2_Name2,MATCH(I1321,OFFSET(Tbl2_RegionPCODE,MATCH(H1321,Tbl2_Pcode1,0),1,COUNTIF(Tbl2_Pcode1,H1321),1),0)-1+MATCH(H1321,Tbl2_Pcode1,0)-1,1)</f>
        <v>#N/A</v>
      </c>
      <c r="K1321" s="71"/>
      <c r="L1321" s="96" t="e">
        <f t="array" aca="1" ref="L1321" ca="1">OFFSET(Tbl3_Name3,MATCH(K1321,OFFSET(Tbl3_Admin2PCODE,MATCH(J1321,Tbl3_Pcode2,0),1,COUNTIF(Tbl3_Pcode2,J1321),1),0)-1+MATCH(J1321,Tbl3_Pcode2,0)-1,1)</f>
        <v>#N/A</v>
      </c>
      <c r="N1321" s="96" t="e">
        <f t="array" aca="1" ref="N1321" ca="1">OFFSET(Tbl4_Name4,MATCH(M1321,OFFSET(Tbl4_Admin3PCODE,MATCH(L1321,Tbl4_PCODE3,0),1,COUNTIF(Tbl4_PCODE3,L1321),1),0)-1+MATCH(L1321,Tbl4_PCODE3,0)-1,1)</f>
        <v>#N/A</v>
      </c>
      <c r="O1321" s="96" t="str">
        <f ca="1">IFERROR(VLOOKUP(N1321,PCODE4:LATITUDE,2,FALSE),"")</f>
        <v/>
      </c>
      <c r="P1321" s="96" t="str">
        <f ca="1">IFERROR(VLOOKUP(N1321,PCODE4:LONGITUDE,3,FALSE),"")</f>
        <v/>
      </c>
      <c r="Q1321" s="81"/>
      <c r="R1321" s="80"/>
      <c r="S1321" s="73"/>
      <c r="T1321" s="73"/>
      <c r="U1321" s="73"/>
      <c r="V1321" s="73"/>
      <c r="W1321" s="73"/>
      <c r="X1321" s="73"/>
      <c r="Y1321" s="74">
        <f>SUM(Table1[[#This Row],[Syr]:[Other]])</f>
        <v>0</v>
      </c>
    </row>
    <row r="1322" spans="1:25" ht="15" customHeight="1">
      <c r="A1322" s="78"/>
      <c r="B1322" s="78"/>
      <c r="D1322" s="71"/>
      <c r="G1322" s="71"/>
      <c r="H1322" s="96" t="e">
        <f>INDEX(TblAdmin1[Admin1 Code],MATCH(G1322,TblAdmin1[Tbl1_Admin1],0),1)</f>
        <v>#N/A</v>
      </c>
      <c r="I1322" s="71"/>
      <c r="J1322" s="96" t="e">
        <f t="array" aca="1" ref="J1322" ca="1">OFFSET(Tbl2_Name2,MATCH(I1322,OFFSET(Tbl2_RegionPCODE,MATCH(H1322,Tbl2_Pcode1,0),1,COUNTIF(Tbl2_Pcode1,H1322),1),0)-1+MATCH(H1322,Tbl2_Pcode1,0)-1,1)</f>
        <v>#N/A</v>
      </c>
      <c r="K1322" s="71"/>
      <c r="L1322" s="96" t="e">
        <f t="array" aca="1" ref="L1322" ca="1">OFFSET(Tbl3_Name3,MATCH(K1322,OFFSET(Tbl3_Admin2PCODE,MATCH(J1322,Tbl3_Pcode2,0),1,COUNTIF(Tbl3_Pcode2,J1322),1),0)-1+MATCH(J1322,Tbl3_Pcode2,0)-1,1)</f>
        <v>#N/A</v>
      </c>
      <c r="N1322" s="96" t="e">
        <f t="array" aca="1" ref="N1322" ca="1">OFFSET(Tbl4_Name4,MATCH(M1322,OFFSET(Tbl4_Admin3PCODE,MATCH(L1322,Tbl4_PCODE3,0),1,COUNTIF(Tbl4_PCODE3,L1322),1),0)-1+MATCH(L1322,Tbl4_PCODE3,0)-1,1)</f>
        <v>#N/A</v>
      </c>
      <c r="O1322" s="96" t="str">
        <f ca="1">IFERROR(VLOOKUP(N1322,PCODE4:LATITUDE,2,FALSE),"")</f>
        <v/>
      </c>
      <c r="P1322" s="96" t="str">
        <f ca="1">IFERROR(VLOOKUP(N1322,PCODE4:LONGITUDE,3,FALSE),"")</f>
        <v/>
      </c>
      <c r="Q1322" s="81"/>
      <c r="R1322" s="80"/>
      <c r="S1322" s="73"/>
      <c r="T1322" s="73"/>
      <c r="U1322" s="73"/>
      <c r="V1322" s="73"/>
      <c r="W1322" s="73"/>
      <c r="X1322" s="73"/>
      <c r="Y1322" s="74">
        <f>SUM(Table1[[#This Row],[Syr]:[Other]])</f>
        <v>0</v>
      </c>
    </row>
    <row r="1323" spans="1:25" ht="15" customHeight="1">
      <c r="A1323" s="78"/>
      <c r="B1323" s="78"/>
      <c r="D1323" s="71"/>
      <c r="G1323" s="71"/>
      <c r="H1323" s="96" t="e">
        <f>INDEX(TblAdmin1[Admin1 Code],MATCH(G1323,TblAdmin1[Tbl1_Admin1],0),1)</f>
        <v>#N/A</v>
      </c>
      <c r="I1323" s="71"/>
      <c r="J1323" s="96" t="e">
        <f t="array" aca="1" ref="J1323" ca="1">OFFSET(Tbl2_Name2,MATCH(I1323,OFFSET(Tbl2_RegionPCODE,MATCH(H1323,Tbl2_Pcode1,0),1,COUNTIF(Tbl2_Pcode1,H1323),1),0)-1+MATCH(H1323,Tbl2_Pcode1,0)-1,1)</f>
        <v>#N/A</v>
      </c>
      <c r="K1323" s="71"/>
      <c r="L1323" s="96" t="e">
        <f t="array" aca="1" ref="L1323" ca="1">OFFSET(Tbl3_Name3,MATCH(K1323,OFFSET(Tbl3_Admin2PCODE,MATCH(J1323,Tbl3_Pcode2,0),1,COUNTIF(Tbl3_Pcode2,J1323),1),0)-1+MATCH(J1323,Tbl3_Pcode2,0)-1,1)</f>
        <v>#N/A</v>
      </c>
      <c r="N1323" s="96" t="e">
        <f t="array" aca="1" ref="N1323" ca="1">OFFSET(Tbl4_Name4,MATCH(M1323,OFFSET(Tbl4_Admin3PCODE,MATCH(L1323,Tbl4_PCODE3,0),1,COUNTIF(Tbl4_PCODE3,L1323),1),0)-1+MATCH(L1323,Tbl4_PCODE3,0)-1,1)</f>
        <v>#N/A</v>
      </c>
      <c r="O1323" s="96" t="str">
        <f ca="1">IFERROR(VLOOKUP(N1323,PCODE4:LATITUDE,2,FALSE),"")</f>
        <v/>
      </c>
      <c r="P1323" s="96" t="str">
        <f ca="1">IFERROR(VLOOKUP(N1323,PCODE4:LONGITUDE,3,FALSE),"")</f>
        <v/>
      </c>
      <c r="Q1323" s="81"/>
      <c r="R1323" s="80"/>
      <c r="S1323" s="73"/>
      <c r="T1323" s="73"/>
      <c r="U1323" s="73"/>
      <c r="V1323" s="73"/>
      <c r="W1323" s="73"/>
      <c r="X1323" s="73"/>
      <c r="Y1323" s="74">
        <f>SUM(Table1[[#This Row],[Syr]:[Other]])</f>
        <v>0</v>
      </c>
    </row>
    <row r="1324" spans="1:25" ht="15" customHeight="1">
      <c r="A1324" s="78"/>
      <c r="B1324" s="78"/>
      <c r="D1324" s="71"/>
      <c r="G1324" s="71"/>
      <c r="H1324" s="96" t="e">
        <f>INDEX(TblAdmin1[Admin1 Code],MATCH(G1324,TblAdmin1[Tbl1_Admin1],0),1)</f>
        <v>#N/A</v>
      </c>
      <c r="I1324" s="71"/>
      <c r="J1324" s="96" t="e">
        <f t="array" aca="1" ref="J1324" ca="1">OFFSET(Tbl2_Name2,MATCH(I1324,OFFSET(Tbl2_RegionPCODE,MATCH(H1324,Tbl2_Pcode1,0),1,COUNTIF(Tbl2_Pcode1,H1324),1),0)-1+MATCH(H1324,Tbl2_Pcode1,0)-1,1)</f>
        <v>#N/A</v>
      </c>
      <c r="K1324" s="71"/>
      <c r="L1324" s="96" t="e">
        <f t="array" aca="1" ref="L1324" ca="1">OFFSET(Tbl3_Name3,MATCH(K1324,OFFSET(Tbl3_Admin2PCODE,MATCH(J1324,Tbl3_Pcode2,0),1,COUNTIF(Tbl3_Pcode2,J1324),1),0)-1+MATCH(J1324,Tbl3_Pcode2,0)-1,1)</f>
        <v>#N/A</v>
      </c>
      <c r="N1324" s="96" t="e">
        <f t="array" aca="1" ref="N1324" ca="1">OFFSET(Tbl4_Name4,MATCH(M1324,OFFSET(Tbl4_Admin3PCODE,MATCH(L1324,Tbl4_PCODE3,0),1,COUNTIF(Tbl4_PCODE3,L1324),1),0)-1+MATCH(L1324,Tbl4_PCODE3,0)-1,1)</f>
        <v>#N/A</v>
      </c>
      <c r="O1324" s="96" t="str">
        <f ca="1">IFERROR(VLOOKUP(N1324,PCODE4:LATITUDE,2,FALSE),"")</f>
        <v/>
      </c>
      <c r="P1324" s="96" t="str">
        <f ca="1">IFERROR(VLOOKUP(N1324,PCODE4:LONGITUDE,3,FALSE),"")</f>
        <v/>
      </c>
      <c r="Q1324" s="81"/>
      <c r="R1324" s="80"/>
      <c r="S1324" s="73"/>
      <c r="T1324" s="73"/>
      <c r="U1324" s="73"/>
      <c r="V1324" s="73"/>
      <c r="W1324" s="73"/>
      <c r="X1324" s="73"/>
      <c r="Y1324" s="74">
        <f>SUM(Table1[[#This Row],[Syr]:[Other]])</f>
        <v>0</v>
      </c>
    </row>
    <row r="1325" spans="1:25" ht="15" customHeight="1">
      <c r="A1325" s="78"/>
      <c r="B1325" s="78"/>
      <c r="D1325" s="71"/>
      <c r="G1325" s="71"/>
      <c r="H1325" s="96" t="e">
        <f>INDEX(TblAdmin1[Admin1 Code],MATCH(G1325,TblAdmin1[Tbl1_Admin1],0),1)</f>
        <v>#N/A</v>
      </c>
      <c r="I1325" s="71"/>
      <c r="J1325" s="96" t="e">
        <f t="array" aca="1" ref="J1325" ca="1">OFFSET(Tbl2_Name2,MATCH(I1325,OFFSET(Tbl2_RegionPCODE,MATCH(H1325,Tbl2_Pcode1,0),1,COUNTIF(Tbl2_Pcode1,H1325),1),0)-1+MATCH(H1325,Tbl2_Pcode1,0)-1,1)</f>
        <v>#N/A</v>
      </c>
      <c r="K1325" s="71"/>
      <c r="L1325" s="96" t="e">
        <f t="array" aca="1" ref="L1325" ca="1">OFFSET(Tbl3_Name3,MATCH(K1325,OFFSET(Tbl3_Admin2PCODE,MATCH(J1325,Tbl3_Pcode2,0),1,COUNTIF(Tbl3_Pcode2,J1325),1),0)-1+MATCH(J1325,Tbl3_Pcode2,0)-1,1)</f>
        <v>#N/A</v>
      </c>
      <c r="N1325" s="96" t="e">
        <f t="array" aca="1" ref="N1325" ca="1">OFFSET(Tbl4_Name4,MATCH(M1325,OFFSET(Tbl4_Admin3PCODE,MATCH(L1325,Tbl4_PCODE3,0),1,COUNTIF(Tbl4_PCODE3,L1325),1),0)-1+MATCH(L1325,Tbl4_PCODE3,0)-1,1)</f>
        <v>#N/A</v>
      </c>
      <c r="O1325" s="96" t="str">
        <f ca="1">IFERROR(VLOOKUP(N1325,PCODE4:LATITUDE,2,FALSE),"")</f>
        <v/>
      </c>
      <c r="P1325" s="96" t="str">
        <f ca="1">IFERROR(VLOOKUP(N1325,PCODE4:LONGITUDE,3,FALSE),"")</f>
        <v/>
      </c>
      <c r="Q1325" s="81"/>
      <c r="R1325" s="80"/>
      <c r="S1325" s="73"/>
      <c r="T1325" s="73"/>
      <c r="U1325" s="73"/>
      <c r="V1325" s="73"/>
      <c r="W1325" s="73"/>
      <c r="X1325" s="73"/>
      <c r="Y1325" s="74">
        <f>SUM(Table1[[#This Row],[Syr]:[Other]])</f>
        <v>0</v>
      </c>
    </row>
    <row r="1326" spans="1:25" ht="15" customHeight="1">
      <c r="A1326" s="78"/>
      <c r="B1326" s="78"/>
      <c r="D1326" s="71"/>
      <c r="G1326" s="71"/>
      <c r="H1326" s="96" t="e">
        <f>INDEX(TblAdmin1[Admin1 Code],MATCH(G1326,TblAdmin1[Tbl1_Admin1],0),1)</f>
        <v>#N/A</v>
      </c>
      <c r="I1326" s="71"/>
      <c r="J1326" s="96" t="e">
        <f t="array" aca="1" ref="J1326" ca="1">OFFSET(Tbl2_Name2,MATCH(I1326,OFFSET(Tbl2_RegionPCODE,MATCH(H1326,Tbl2_Pcode1,0),1,COUNTIF(Tbl2_Pcode1,H1326),1),0)-1+MATCH(H1326,Tbl2_Pcode1,0)-1,1)</f>
        <v>#N/A</v>
      </c>
      <c r="K1326" s="71"/>
      <c r="L1326" s="96" t="e">
        <f t="array" aca="1" ref="L1326" ca="1">OFFSET(Tbl3_Name3,MATCH(K1326,OFFSET(Tbl3_Admin2PCODE,MATCH(J1326,Tbl3_Pcode2,0),1,COUNTIF(Tbl3_Pcode2,J1326),1),0)-1+MATCH(J1326,Tbl3_Pcode2,0)-1,1)</f>
        <v>#N/A</v>
      </c>
      <c r="N1326" s="96" t="e">
        <f t="array" aca="1" ref="N1326" ca="1">OFFSET(Tbl4_Name4,MATCH(M1326,OFFSET(Tbl4_Admin3PCODE,MATCH(L1326,Tbl4_PCODE3,0),1,COUNTIF(Tbl4_PCODE3,L1326),1),0)-1+MATCH(L1326,Tbl4_PCODE3,0)-1,1)</f>
        <v>#N/A</v>
      </c>
      <c r="O1326" s="96" t="str">
        <f ca="1">IFERROR(VLOOKUP(N1326,PCODE4:LATITUDE,2,FALSE),"")</f>
        <v/>
      </c>
      <c r="P1326" s="96" t="str">
        <f ca="1">IFERROR(VLOOKUP(N1326,PCODE4:LONGITUDE,3,FALSE),"")</f>
        <v/>
      </c>
      <c r="Q1326" s="81"/>
      <c r="R1326" s="80"/>
      <c r="S1326" s="73"/>
      <c r="T1326" s="73"/>
      <c r="U1326" s="73"/>
      <c r="V1326" s="73"/>
      <c r="W1326" s="73"/>
      <c r="X1326" s="73"/>
      <c r="Y1326" s="74">
        <f>SUM(Table1[[#This Row],[Syr]:[Other]])</f>
        <v>0</v>
      </c>
    </row>
    <row r="1327" spans="1:25" ht="15" customHeight="1">
      <c r="A1327" s="78"/>
      <c r="B1327" s="78"/>
      <c r="D1327" s="71"/>
      <c r="G1327" s="71"/>
      <c r="H1327" s="96" t="e">
        <f>INDEX(TblAdmin1[Admin1 Code],MATCH(G1327,TblAdmin1[Tbl1_Admin1],0),1)</f>
        <v>#N/A</v>
      </c>
      <c r="I1327" s="71"/>
      <c r="J1327" s="96" t="e">
        <f t="array" aca="1" ref="J1327" ca="1">OFFSET(Tbl2_Name2,MATCH(I1327,OFFSET(Tbl2_RegionPCODE,MATCH(H1327,Tbl2_Pcode1,0),1,COUNTIF(Tbl2_Pcode1,H1327),1),0)-1+MATCH(H1327,Tbl2_Pcode1,0)-1,1)</f>
        <v>#N/A</v>
      </c>
      <c r="K1327" s="71"/>
      <c r="L1327" s="96" t="e">
        <f t="array" aca="1" ref="L1327" ca="1">OFFSET(Tbl3_Name3,MATCH(K1327,OFFSET(Tbl3_Admin2PCODE,MATCH(J1327,Tbl3_Pcode2,0),1,COUNTIF(Tbl3_Pcode2,J1327),1),0)-1+MATCH(J1327,Tbl3_Pcode2,0)-1,1)</f>
        <v>#N/A</v>
      </c>
      <c r="N1327" s="96" t="e">
        <f t="array" aca="1" ref="N1327" ca="1">OFFSET(Tbl4_Name4,MATCH(M1327,OFFSET(Tbl4_Admin3PCODE,MATCH(L1327,Tbl4_PCODE3,0),1,COUNTIF(Tbl4_PCODE3,L1327),1),0)-1+MATCH(L1327,Tbl4_PCODE3,0)-1,1)</f>
        <v>#N/A</v>
      </c>
      <c r="O1327" s="96" t="str">
        <f ca="1">IFERROR(VLOOKUP(N1327,PCODE4:LATITUDE,2,FALSE),"")</f>
        <v/>
      </c>
      <c r="P1327" s="96" t="str">
        <f ca="1">IFERROR(VLOOKUP(N1327,PCODE4:LONGITUDE,3,FALSE),"")</f>
        <v/>
      </c>
      <c r="Q1327" s="81"/>
      <c r="R1327" s="80"/>
      <c r="S1327" s="73"/>
      <c r="T1327" s="73"/>
      <c r="U1327" s="73"/>
      <c r="V1327" s="73"/>
      <c r="W1327" s="73"/>
      <c r="X1327" s="73"/>
      <c r="Y1327" s="74">
        <f>SUM(Table1[[#This Row],[Syr]:[Other]])</f>
        <v>0</v>
      </c>
    </row>
    <row r="1328" spans="1:25" ht="15" customHeight="1">
      <c r="A1328" s="78"/>
      <c r="B1328" s="78"/>
      <c r="D1328" s="71"/>
      <c r="G1328" s="71"/>
      <c r="H1328" s="96" t="e">
        <f>INDEX(TblAdmin1[Admin1 Code],MATCH(G1328,TblAdmin1[Tbl1_Admin1],0),1)</f>
        <v>#N/A</v>
      </c>
      <c r="I1328" s="71"/>
      <c r="J1328" s="96" t="e">
        <f t="array" aca="1" ref="J1328" ca="1">OFFSET(Tbl2_Name2,MATCH(I1328,OFFSET(Tbl2_RegionPCODE,MATCH(H1328,Tbl2_Pcode1,0),1,COUNTIF(Tbl2_Pcode1,H1328),1),0)-1+MATCH(H1328,Tbl2_Pcode1,0)-1,1)</f>
        <v>#N/A</v>
      </c>
      <c r="K1328" s="71"/>
      <c r="L1328" s="96" t="e">
        <f t="array" aca="1" ref="L1328" ca="1">OFFSET(Tbl3_Name3,MATCH(K1328,OFFSET(Tbl3_Admin2PCODE,MATCH(J1328,Tbl3_Pcode2,0),1,COUNTIF(Tbl3_Pcode2,J1328),1),0)-1+MATCH(J1328,Tbl3_Pcode2,0)-1,1)</f>
        <v>#N/A</v>
      </c>
      <c r="N1328" s="96" t="e">
        <f t="array" aca="1" ref="N1328" ca="1">OFFSET(Tbl4_Name4,MATCH(M1328,OFFSET(Tbl4_Admin3PCODE,MATCH(L1328,Tbl4_PCODE3,0),1,COUNTIF(Tbl4_PCODE3,L1328),1),0)-1+MATCH(L1328,Tbl4_PCODE3,0)-1,1)</f>
        <v>#N/A</v>
      </c>
      <c r="O1328" s="96" t="str">
        <f ca="1">IFERROR(VLOOKUP(N1328,PCODE4:LATITUDE,2,FALSE),"")</f>
        <v/>
      </c>
      <c r="P1328" s="96" t="str">
        <f ca="1">IFERROR(VLOOKUP(N1328,PCODE4:LONGITUDE,3,FALSE),"")</f>
        <v/>
      </c>
      <c r="Q1328" s="81"/>
      <c r="R1328" s="80"/>
      <c r="S1328" s="73"/>
      <c r="T1328" s="73"/>
      <c r="U1328" s="73"/>
      <c r="V1328" s="73"/>
      <c r="W1328" s="73"/>
      <c r="X1328" s="73"/>
      <c r="Y1328" s="74">
        <f>SUM(Table1[[#This Row],[Syr]:[Other]])</f>
        <v>0</v>
      </c>
    </row>
    <row r="1329" spans="1:25" ht="15" customHeight="1">
      <c r="A1329" s="78"/>
      <c r="B1329" s="78"/>
      <c r="D1329" s="71"/>
      <c r="G1329" s="71"/>
      <c r="H1329" s="96" t="e">
        <f>INDEX(TblAdmin1[Admin1 Code],MATCH(G1329,TblAdmin1[Tbl1_Admin1],0),1)</f>
        <v>#N/A</v>
      </c>
      <c r="I1329" s="71"/>
      <c r="J1329" s="96" t="e">
        <f t="array" aca="1" ref="J1329" ca="1">OFFSET(Tbl2_Name2,MATCH(I1329,OFFSET(Tbl2_RegionPCODE,MATCH(H1329,Tbl2_Pcode1,0),1,COUNTIF(Tbl2_Pcode1,H1329),1),0)-1+MATCH(H1329,Tbl2_Pcode1,0)-1,1)</f>
        <v>#N/A</v>
      </c>
      <c r="K1329" s="71"/>
      <c r="L1329" s="96" t="e">
        <f t="array" aca="1" ref="L1329" ca="1">OFFSET(Tbl3_Name3,MATCH(K1329,OFFSET(Tbl3_Admin2PCODE,MATCH(J1329,Tbl3_Pcode2,0),1,COUNTIF(Tbl3_Pcode2,J1329),1),0)-1+MATCH(J1329,Tbl3_Pcode2,0)-1,1)</f>
        <v>#N/A</v>
      </c>
      <c r="N1329" s="96" t="e">
        <f t="array" aca="1" ref="N1329" ca="1">OFFSET(Tbl4_Name4,MATCH(M1329,OFFSET(Tbl4_Admin3PCODE,MATCH(L1329,Tbl4_PCODE3,0),1,COUNTIF(Tbl4_PCODE3,L1329),1),0)-1+MATCH(L1329,Tbl4_PCODE3,0)-1,1)</f>
        <v>#N/A</v>
      </c>
      <c r="O1329" s="96" t="str">
        <f ca="1">IFERROR(VLOOKUP(N1329,PCODE4:LATITUDE,2,FALSE),"")</f>
        <v/>
      </c>
      <c r="P1329" s="96" t="str">
        <f ca="1">IFERROR(VLOOKUP(N1329,PCODE4:LONGITUDE,3,FALSE),"")</f>
        <v/>
      </c>
      <c r="Q1329" s="81"/>
      <c r="R1329" s="80"/>
      <c r="S1329" s="73"/>
      <c r="T1329" s="73"/>
      <c r="U1329" s="73"/>
      <c r="V1329" s="73"/>
      <c r="W1329" s="73"/>
      <c r="X1329" s="73"/>
      <c r="Y1329" s="74">
        <f>SUM(Table1[[#This Row],[Syr]:[Other]])</f>
        <v>0</v>
      </c>
    </row>
    <row r="1330" spans="1:25" ht="15" customHeight="1">
      <c r="A1330" s="78"/>
      <c r="B1330" s="78"/>
      <c r="D1330" s="71"/>
      <c r="G1330" s="71"/>
      <c r="H1330" s="96" t="e">
        <f>INDEX(TblAdmin1[Admin1 Code],MATCH(G1330,TblAdmin1[Tbl1_Admin1],0),1)</f>
        <v>#N/A</v>
      </c>
      <c r="I1330" s="71"/>
      <c r="J1330" s="96" t="e">
        <f t="array" aca="1" ref="J1330" ca="1">OFFSET(Tbl2_Name2,MATCH(I1330,OFFSET(Tbl2_RegionPCODE,MATCH(H1330,Tbl2_Pcode1,0),1,COUNTIF(Tbl2_Pcode1,H1330),1),0)-1+MATCH(H1330,Tbl2_Pcode1,0)-1,1)</f>
        <v>#N/A</v>
      </c>
      <c r="K1330" s="71"/>
      <c r="L1330" s="96" t="e">
        <f t="array" aca="1" ref="L1330" ca="1">OFFSET(Tbl3_Name3,MATCH(K1330,OFFSET(Tbl3_Admin2PCODE,MATCH(J1330,Tbl3_Pcode2,0),1,COUNTIF(Tbl3_Pcode2,J1330),1),0)-1+MATCH(J1330,Tbl3_Pcode2,0)-1,1)</f>
        <v>#N/A</v>
      </c>
      <c r="N1330" s="96" t="e">
        <f t="array" aca="1" ref="N1330" ca="1">OFFSET(Tbl4_Name4,MATCH(M1330,OFFSET(Tbl4_Admin3PCODE,MATCH(L1330,Tbl4_PCODE3,0),1,COUNTIF(Tbl4_PCODE3,L1330),1),0)-1+MATCH(L1330,Tbl4_PCODE3,0)-1,1)</f>
        <v>#N/A</v>
      </c>
      <c r="O1330" s="96" t="str">
        <f ca="1">IFERROR(VLOOKUP(N1330,PCODE4:LATITUDE,2,FALSE),"")</f>
        <v/>
      </c>
      <c r="P1330" s="96" t="str">
        <f ca="1">IFERROR(VLOOKUP(N1330,PCODE4:LONGITUDE,3,FALSE),"")</f>
        <v/>
      </c>
      <c r="Q1330" s="81"/>
      <c r="R1330" s="80"/>
      <c r="S1330" s="73"/>
      <c r="T1330" s="73"/>
      <c r="U1330" s="73"/>
      <c r="V1330" s="73"/>
      <c r="W1330" s="73"/>
      <c r="X1330" s="73"/>
      <c r="Y1330" s="74">
        <f>SUM(Table1[[#This Row],[Syr]:[Other]])</f>
        <v>0</v>
      </c>
    </row>
    <row r="1331" spans="1:25" ht="15" customHeight="1">
      <c r="A1331" s="78"/>
      <c r="B1331" s="78"/>
      <c r="D1331" s="71"/>
      <c r="G1331" s="71"/>
      <c r="H1331" s="96" t="e">
        <f>INDEX(TblAdmin1[Admin1 Code],MATCH(G1331,TblAdmin1[Tbl1_Admin1],0),1)</f>
        <v>#N/A</v>
      </c>
      <c r="I1331" s="71"/>
      <c r="J1331" s="96" t="e">
        <f t="array" aca="1" ref="J1331" ca="1">OFFSET(Tbl2_Name2,MATCH(I1331,OFFSET(Tbl2_RegionPCODE,MATCH(H1331,Tbl2_Pcode1,0),1,COUNTIF(Tbl2_Pcode1,H1331),1),0)-1+MATCH(H1331,Tbl2_Pcode1,0)-1,1)</f>
        <v>#N/A</v>
      </c>
      <c r="K1331" s="71"/>
      <c r="L1331" s="96" t="e">
        <f t="array" aca="1" ref="L1331" ca="1">OFFSET(Tbl3_Name3,MATCH(K1331,OFFSET(Tbl3_Admin2PCODE,MATCH(J1331,Tbl3_Pcode2,0),1,COUNTIF(Tbl3_Pcode2,J1331),1),0)-1+MATCH(J1331,Tbl3_Pcode2,0)-1,1)</f>
        <v>#N/A</v>
      </c>
      <c r="N1331" s="96" t="e">
        <f t="array" aca="1" ref="N1331" ca="1">OFFSET(Tbl4_Name4,MATCH(M1331,OFFSET(Tbl4_Admin3PCODE,MATCH(L1331,Tbl4_PCODE3,0),1,COUNTIF(Tbl4_PCODE3,L1331),1),0)-1+MATCH(L1331,Tbl4_PCODE3,0)-1,1)</f>
        <v>#N/A</v>
      </c>
      <c r="O1331" s="96" t="str">
        <f ca="1">IFERROR(VLOOKUP(N1331,PCODE4:LATITUDE,2,FALSE),"")</f>
        <v/>
      </c>
      <c r="P1331" s="96" t="str">
        <f ca="1">IFERROR(VLOOKUP(N1331,PCODE4:LONGITUDE,3,FALSE),"")</f>
        <v/>
      </c>
      <c r="Q1331" s="81"/>
      <c r="R1331" s="80"/>
      <c r="S1331" s="73"/>
      <c r="T1331" s="73"/>
      <c r="U1331" s="73"/>
      <c r="V1331" s="73"/>
      <c r="W1331" s="73"/>
      <c r="X1331" s="73"/>
      <c r="Y1331" s="74">
        <f>SUM(Table1[[#This Row],[Syr]:[Other]])</f>
        <v>0</v>
      </c>
    </row>
    <row r="1332" spans="1:25" ht="15" customHeight="1">
      <c r="A1332" s="78"/>
      <c r="B1332" s="78"/>
      <c r="D1332" s="71"/>
      <c r="G1332" s="71"/>
      <c r="H1332" s="96" t="e">
        <f>INDEX(TblAdmin1[Admin1 Code],MATCH(G1332,TblAdmin1[Tbl1_Admin1],0),1)</f>
        <v>#N/A</v>
      </c>
      <c r="I1332" s="71"/>
      <c r="J1332" s="96" t="e">
        <f t="array" aca="1" ref="J1332" ca="1">OFFSET(Tbl2_Name2,MATCH(I1332,OFFSET(Tbl2_RegionPCODE,MATCH(H1332,Tbl2_Pcode1,0),1,COUNTIF(Tbl2_Pcode1,H1332),1),0)-1+MATCH(H1332,Tbl2_Pcode1,0)-1,1)</f>
        <v>#N/A</v>
      </c>
      <c r="K1332" s="71"/>
      <c r="L1332" s="96" t="e">
        <f t="array" aca="1" ref="L1332" ca="1">OFFSET(Tbl3_Name3,MATCH(K1332,OFFSET(Tbl3_Admin2PCODE,MATCH(J1332,Tbl3_Pcode2,0),1,COUNTIF(Tbl3_Pcode2,J1332),1),0)-1+MATCH(J1332,Tbl3_Pcode2,0)-1,1)</f>
        <v>#N/A</v>
      </c>
      <c r="N1332" s="96" t="e">
        <f t="array" aca="1" ref="N1332" ca="1">OFFSET(Tbl4_Name4,MATCH(M1332,OFFSET(Tbl4_Admin3PCODE,MATCH(L1332,Tbl4_PCODE3,0),1,COUNTIF(Tbl4_PCODE3,L1332),1),0)-1+MATCH(L1332,Tbl4_PCODE3,0)-1,1)</f>
        <v>#N/A</v>
      </c>
      <c r="O1332" s="96" t="str">
        <f ca="1">IFERROR(VLOOKUP(N1332,PCODE4:LATITUDE,2,FALSE),"")</f>
        <v/>
      </c>
      <c r="P1332" s="96" t="str">
        <f ca="1">IFERROR(VLOOKUP(N1332,PCODE4:LONGITUDE,3,FALSE),"")</f>
        <v/>
      </c>
      <c r="Q1332" s="81"/>
      <c r="R1332" s="80"/>
      <c r="S1332" s="73"/>
      <c r="T1332" s="73"/>
      <c r="U1332" s="73"/>
      <c r="V1332" s="73"/>
      <c r="W1332" s="73"/>
      <c r="X1332" s="73"/>
      <c r="Y1332" s="74">
        <f>SUM(Table1[[#This Row],[Syr]:[Other]])</f>
        <v>0</v>
      </c>
    </row>
    <row r="1333" spans="1:25" ht="15" customHeight="1">
      <c r="A1333" s="78"/>
      <c r="B1333" s="78"/>
      <c r="D1333" s="71"/>
      <c r="G1333" s="71"/>
      <c r="H1333" s="96" t="e">
        <f>INDEX(TblAdmin1[Admin1 Code],MATCH(G1333,TblAdmin1[Tbl1_Admin1],0),1)</f>
        <v>#N/A</v>
      </c>
      <c r="I1333" s="71"/>
      <c r="J1333" s="96" t="e">
        <f t="array" aca="1" ref="J1333" ca="1">OFFSET(Tbl2_Name2,MATCH(I1333,OFFSET(Tbl2_RegionPCODE,MATCH(H1333,Tbl2_Pcode1,0),1,COUNTIF(Tbl2_Pcode1,H1333),1),0)-1+MATCH(H1333,Tbl2_Pcode1,0)-1,1)</f>
        <v>#N/A</v>
      </c>
      <c r="K1333" s="71"/>
      <c r="L1333" s="96" t="e">
        <f t="array" aca="1" ref="L1333" ca="1">OFFSET(Tbl3_Name3,MATCH(K1333,OFFSET(Tbl3_Admin2PCODE,MATCH(J1333,Tbl3_Pcode2,0),1,COUNTIF(Tbl3_Pcode2,J1333),1),0)-1+MATCH(J1333,Tbl3_Pcode2,0)-1,1)</f>
        <v>#N/A</v>
      </c>
      <c r="N1333" s="96" t="e">
        <f t="array" aca="1" ref="N1333" ca="1">OFFSET(Tbl4_Name4,MATCH(M1333,OFFSET(Tbl4_Admin3PCODE,MATCH(L1333,Tbl4_PCODE3,0),1,COUNTIF(Tbl4_PCODE3,L1333),1),0)-1+MATCH(L1333,Tbl4_PCODE3,0)-1,1)</f>
        <v>#N/A</v>
      </c>
      <c r="O1333" s="96" t="str">
        <f ca="1">IFERROR(VLOOKUP(N1333,PCODE4:LATITUDE,2,FALSE),"")</f>
        <v/>
      </c>
      <c r="P1333" s="96" t="str">
        <f ca="1">IFERROR(VLOOKUP(N1333,PCODE4:LONGITUDE,3,FALSE),"")</f>
        <v/>
      </c>
      <c r="Q1333" s="81"/>
      <c r="R1333" s="80"/>
      <c r="S1333" s="73"/>
      <c r="T1333" s="73"/>
      <c r="U1333" s="73"/>
      <c r="V1333" s="73"/>
      <c r="W1333" s="73"/>
      <c r="X1333" s="73"/>
      <c r="Y1333" s="74">
        <f>SUM(Table1[[#This Row],[Syr]:[Other]])</f>
        <v>0</v>
      </c>
    </row>
    <row r="1334" spans="1:25" ht="15" customHeight="1">
      <c r="A1334" s="78"/>
      <c r="B1334" s="78"/>
      <c r="D1334" s="71"/>
      <c r="G1334" s="71"/>
      <c r="H1334" s="96" t="e">
        <f>INDEX(TblAdmin1[Admin1 Code],MATCH(G1334,TblAdmin1[Tbl1_Admin1],0),1)</f>
        <v>#N/A</v>
      </c>
      <c r="I1334" s="71"/>
      <c r="J1334" s="96" t="e">
        <f t="array" aca="1" ref="J1334" ca="1">OFFSET(Tbl2_Name2,MATCH(I1334,OFFSET(Tbl2_RegionPCODE,MATCH(H1334,Tbl2_Pcode1,0),1,COUNTIF(Tbl2_Pcode1,H1334),1),0)-1+MATCH(H1334,Tbl2_Pcode1,0)-1,1)</f>
        <v>#N/A</v>
      </c>
      <c r="K1334" s="71"/>
      <c r="L1334" s="96" t="e">
        <f t="array" aca="1" ref="L1334" ca="1">OFFSET(Tbl3_Name3,MATCH(K1334,OFFSET(Tbl3_Admin2PCODE,MATCH(J1334,Tbl3_Pcode2,0),1,COUNTIF(Tbl3_Pcode2,J1334),1),0)-1+MATCH(J1334,Tbl3_Pcode2,0)-1,1)</f>
        <v>#N/A</v>
      </c>
      <c r="N1334" s="96" t="e">
        <f t="array" aca="1" ref="N1334" ca="1">OFFSET(Tbl4_Name4,MATCH(M1334,OFFSET(Tbl4_Admin3PCODE,MATCH(L1334,Tbl4_PCODE3,0),1,COUNTIF(Tbl4_PCODE3,L1334),1),0)-1+MATCH(L1334,Tbl4_PCODE3,0)-1,1)</f>
        <v>#N/A</v>
      </c>
      <c r="O1334" s="96" t="str">
        <f ca="1">IFERROR(VLOOKUP(N1334,PCODE4:LATITUDE,2,FALSE),"")</f>
        <v/>
      </c>
      <c r="P1334" s="96" t="str">
        <f ca="1">IFERROR(VLOOKUP(N1334,PCODE4:LONGITUDE,3,FALSE),"")</f>
        <v/>
      </c>
      <c r="Q1334" s="81"/>
      <c r="R1334" s="80"/>
      <c r="S1334" s="73"/>
      <c r="T1334" s="73"/>
      <c r="U1334" s="73"/>
      <c r="V1334" s="73"/>
      <c r="W1334" s="73"/>
      <c r="X1334" s="73"/>
      <c r="Y1334" s="74">
        <f>SUM(Table1[[#This Row],[Syr]:[Other]])</f>
        <v>0</v>
      </c>
    </row>
    <row r="1335" spans="1:25" ht="15" customHeight="1">
      <c r="A1335" s="78"/>
      <c r="B1335" s="78"/>
      <c r="D1335" s="71"/>
      <c r="G1335" s="71"/>
      <c r="H1335" s="96" t="e">
        <f>INDEX(TblAdmin1[Admin1 Code],MATCH(G1335,TblAdmin1[Tbl1_Admin1],0),1)</f>
        <v>#N/A</v>
      </c>
      <c r="I1335" s="71"/>
      <c r="J1335" s="96" t="e">
        <f t="array" aca="1" ref="J1335" ca="1">OFFSET(Tbl2_Name2,MATCH(I1335,OFFSET(Tbl2_RegionPCODE,MATCH(H1335,Tbl2_Pcode1,0),1,COUNTIF(Tbl2_Pcode1,H1335),1),0)-1+MATCH(H1335,Tbl2_Pcode1,0)-1,1)</f>
        <v>#N/A</v>
      </c>
      <c r="K1335" s="71"/>
      <c r="L1335" s="96" t="e">
        <f t="array" aca="1" ref="L1335" ca="1">OFFSET(Tbl3_Name3,MATCH(K1335,OFFSET(Tbl3_Admin2PCODE,MATCH(J1335,Tbl3_Pcode2,0),1,COUNTIF(Tbl3_Pcode2,J1335),1),0)-1+MATCH(J1335,Tbl3_Pcode2,0)-1,1)</f>
        <v>#N/A</v>
      </c>
      <c r="N1335" s="96" t="e">
        <f t="array" aca="1" ref="N1335" ca="1">OFFSET(Tbl4_Name4,MATCH(M1335,OFFSET(Tbl4_Admin3PCODE,MATCH(L1335,Tbl4_PCODE3,0),1,COUNTIF(Tbl4_PCODE3,L1335),1),0)-1+MATCH(L1335,Tbl4_PCODE3,0)-1,1)</f>
        <v>#N/A</v>
      </c>
      <c r="O1335" s="96" t="str">
        <f ca="1">IFERROR(VLOOKUP(N1335,PCODE4:LATITUDE,2,FALSE),"")</f>
        <v/>
      </c>
      <c r="P1335" s="96" t="str">
        <f ca="1">IFERROR(VLOOKUP(N1335,PCODE4:LONGITUDE,3,FALSE),"")</f>
        <v/>
      </c>
      <c r="Q1335" s="81"/>
      <c r="R1335" s="80"/>
      <c r="S1335" s="73"/>
      <c r="T1335" s="73"/>
      <c r="U1335" s="73"/>
      <c r="V1335" s="73"/>
      <c r="W1335" s="73"/>
      <c r="X1335" s="73"/>
      <c r="Y1335" s="74">
        <f>SUM(Table1[[#This Row],[Syr]:[Other]])</f>
        <v>0</v>
      </c>
    </row>
    <row r="1336" spans="1:25" ht="15" customHeight="1">
      <c r="A1336" s="78"/>
      <c r="B1336" s="78"/>
      <c r="D1336" s="71"/>
      <c r="G1336" s="71"/>
      <c r="H1336" s="96" t="e">
        <f>INDEX(TblAdmin1[Admin1 Code],MATCH(G1336,TblAdmin1[Tbl1_Admin1],0),1)</f>
        <v>#N/A</v>
      </c>
      <c r="I1336" s="71"/>
      <c r="J1336" s="96" t="e">
        <f t="array" aca="1" ref="J1336" ca="1">OFFSET(Tbl2_Name2,MATCH(I1336,OFFSET(Tbl2_RegionPCODE,MATCH(H1336,Tbl2_Pcode1,0),1,COUNTIF(Tbl2_Pcode1,H1336),1),0)-1+MATCH(H1336,Tbl2_Pcode1,0)-1,1)</f>
        <v>#N/A</v>
      </c>
      <c r="K1336" s="71"/>
      <c r="L1336" s="96" t="e">
        <f t="array" aca="1" ref="L1336" ca="1">OFFSET(Tbl3_Name3,MATCH(K1336,OFFSET(Tbl3_Admin2PCODE,MATCH(J1336,Tbl3_Pcode2,0),1,COUNTIF(Tbl3_Pcode2,J1336),1),0)-1+MATCH(J1336,Tbl3_Pcode2,0)-1,1)</f>
        <v>#N/A</v>
      </c>
      <c r="N1336" s="96" t="e">
        <f t="array" aca="1" ref="N1336" ca="1">OFFSET(Tbl4_Name4,MATCH(M1336,OFFSET(Tbl4_Admin3PCODE,MATCH(L1336,Tbl4_PCODE3,0),1,COUNTIF(Tbl4_PCODE3,L1336),1),0)-1+MATCH(L1336,Tbl4_PCODE3,0)-1,1)</f>
        <v>#N/A</v>
      </c>
      <c r="O1336" s="96" t="str">
        <f ca="1">IFERROR(VLOOKUP(N1336,PCODE4:LATITUDE,2,FALSE),"")</f>
        <v/>
      </c>
      <c r="P1336" s="96" t="str">
        <f ca="1">IFERROR(VLOOKUP(N1336,PCODE4:LONGITUDE,3,FALSE),"")</f>
        <v/>
      </c>
      <c r="Q1336" s="81"/>
      <c r="R1336" s="80"/>
      <c r="S1336" s="73"/>
      <c r="T1336" s="73"/>
      <c r="U1336" s="73"/>
      <c r="V1336" s="73"/>
      <c r="W1336" s="73"/>
      <c r="X1336" s="73"/>
      <c r="Y1336" s="74">
        <f>SUM(Table1[[#This Row],[Syr]:[Other]])</f>
        <v>0</v>
      </c>
    </row>
    <row r="1337" spans="1:25" ht="15" customHeight="1">
      <c r="A1337" s="78"/>
      <c r="B1337" s="78"/>
      <c r="D1337" s="71"/>
      <c r="G1337" s="71"/>
      <c r="H1337" s="96" t="e">
        <f>INDEX(TblAdmin1[Admin1 Code],MATCH(G1337,TblAdmin1[Tbl1_Admin1],0),1)</f>
        <v>#N/A</v>
      </c>
      <c r="I1337" s="71"/>
      <c r="J1337" s="96" t="e">
        <f t="array" aca="1" ref="J1337" ca="1">OFFSET(Tbl2_Name2,MATCH(I1337,OFFSET(Tbl2_RegionPCODE,MATCH(H1337,Tbl2_Pcode1,0),1,COUNTIF(Tbl2_Pcode1,H1337),1),0)-1+MATCH(H1337,Tbl2_Pcode1,0)-1,1)</f>
        <v>#N/A</v>
      </c>
      <c r="K1337" s="71"/>
      <c r="L1337" s="96" t="e">
        <f t="array" aca="1" ref="L1337" ca="1">OFFSET(Tbl3_Name3,MATCH(K1337,OFFSET(Tbl3_Admin2PCODE,MATCH(J1337,Tbl3_Pcode2,0),1,COUNTIF(Tbl3_Pcode2,J1337),1),0)-1+MATCH(J1337,Tbl3_Pcode2,0)-1,1)</f>
        <v>#N/A</v>
      </c>
      <c r="N1337" s="96" t="e">
        <f t="array" aca="1" ref="N1337" ca="1">OFFSET(Tbl4_Name4,MATCH(M1337,OFFSET(Tbl4_Admin3PCODE,MATCH(L1337,Tbl4_PCODE3,0),1,COUNTIF(Tbl4_PCODE3,L1337),1),0)-1+MATCH(L1337,Tbl4_PCODE3,0)-1,1)</f>
        <v>#N/A</v>
      </c>
      <c r="O1337" s="96" t="str">
        <f ca="1">IFERROR(VLOOKUP(N1337,PCODE4:LATITUDE,2,FALSE),"")</f>
        <v/>
      </c>
      <c r="P1337" s="96" t="str">
        <f ca="1">IFERROR(VLOOKUP(N1337,PCODE4:LONGITUDE,3,FALSE),"")</f>
        <v/>
      </c>
      <c r="Q1337" s="81"/>
      <c r="R1337" s="80"/>
      <c r="S1337" s="73"/>
      <c r="T1337" s="73"/>
      <c r="U1337" s="73"/>
      <c r="V1337" s="73"/>
      <c r="W1337" s="73"/>
      <c r="X1337" s="73"/>
      <c r="Y1337" s="74">
        <f>SUM(Table1[[#This Row],[Syr]:[Other]])</f>
        <v>0</v>
      </c>
    </row>
    <row r="1338" spans="1:25" ht="15" customHeight="1">
      <c r="A1338" s="78"/>
      <c r="B1338" s="78"/>
      <c r="D1338" s="71"/>
      <c r="G1338" s="71"/>
      <c r="H1338" s="96" t="e">
        <f>INDEX(TblAdmin1[Admin1 Code],MATCH(G1338,TblAdmin1[Tbl1_Admin1],0),1)</f>
        <v>#N/A</v>
      </c>
      <c r="I1338" s="71"/>
      <c r="J1338" s="96" t="e">
        <f t="array" aca="1" ref="J1338" ca="1">OFFSET(Tbl2_Name2,MATCH(I1338,OFFSET(Tbl2_RegionPCODE,MATCH(H1338,Tbl2_Pcode1,0),1,COUNTIF(Tbl2_Pcode1,H1338),1),0)-1+MATCH(H1338,Tbl2_Pcode1,0)-1,1)</f>
        <v>#N/A</v>
      </c>
      <c r="K1338" s="71"/>
      <c r="L1338" s="96" t="e">
        <f t="array" aca="1" ref="L1338" ca="1">OFFSET(Tbl3_Name3,MATCH(K1338,OFFSET(Tbl3_Admin2PCODE,MATCH(J1338,Tbl3_Pcode2,0),1,COUNTIF(Tbl3_Pcode2,J1338),1),0)-1+MATCH(J1338,Tbl3_Pcode2,0)-1,1)</f>
        <v>#N/A</v>
      </c>
      <c r="N1338" s="96" t="e">
        <f t="array" aca="1" ref="N1338" ca="1">OFFSET(Tbl4_Name4,MATCH(M1338,OFFSET(Tbl4_Admin3PCODE,MATCH(L1338,Tbl4_PCODE3,0),1,COUNTIF(Tbl4_PCODE3,L1338),1),0)-1+MATCH(L1338,Tbl4_PCODE3,0)-1,1)</f>
        <v>#N/A</v>
      </c>
      <c r="O1338" s="96" t="str">
        <f ca="1">IFERROR(VLOOKUP(N1338,PCODE4:LATITUDE,2,FALSE),"")</f>
        <v/>
      </c>
      <c r="P1338" s="96" t="str">
        <f ca="1">IFERROR(VLOOKUP(N1338,PCODE4:LONGITUDE,3,FALSE),"")</f>
        <v/>
      </c>
      <c r="Q1338" s="81"/>
      <c r="R1338" s="80"/>
      <c r="S1338" s="73"/>
      <c r="T1338" s="73"/>
      <c r="U1338" s="73"/>
      <c r="V1338" s="73"/>
      <c r="W1338" s="73"/>
      <c r="X1338" s="73"/>
      <c r="Y1338" s="74">
        <f>SUM(Table1[[#This Row],[Syr]:[Other]])</f>
        <v>0</v>
      </c>
    </row>
    <row r="1339" spans="1:25" ht="15" customHeight="1">
      <c r="A1339" s="78"/>
      <c r="B1339" s="78"/>
      <c r="D1339" s="71"/>
      <c r="G1339" s="71"/>
      <c r="H1339" s="96" t="e">
        <f>INDEX(TblAdmin1[Admin1 Code],MATCH(G1339,TblAdmin1[Tbl1_Admin1],0),1)</f>
        <v>#N/A</v>
      </c>
      <c r="I1339" s="71"/>
      <c r="J1339" s="96" t="e">
        <f t="array" aca="1" ref="J1339" ca="1">OFFSET(Tbl2_Name2,MATCH(I1339,OFFSET(Tbl2_RegionPCODE,MATCH(H1339,Tbl2_Pcode1,0),1,COUNTIF(Tbl2_Pcode1,H1339),1),0)-1+MATCH(H1339,Tbl2_Pcode1,0)-1,1)</f>
        <v>#N/A</v>
      </c>
      <c r="K1339" s="71"/>
      <c r="L1339" s="96" t="e">
        <f t="array" aca="1" ref="L1339" ca="1">OFFSET(Tbl3_Name3,MATCH(K1339,OFFSET(Tbl3_Admin2PCODE,MATCH(J1339,Tbl3_Pcode2,0),1,COUNTIF(Tbl3_Pcode2,J1339),1),0)-1+MATCH(J1339,Tbl3_Pcode2,0)-1,1)</f>
        <v>#N/A</v>
      </c>
      <c r="N1339" s="96" t="e">
        <f t="array" aca="1" ref="N1339" ca="1">OFFSET(Tbl4_Name4,MATCH(M1339,OFFSET(Tbl4_Admin3PCODE,MATCH(L1339,Tbl4_PCODE3,0),1,COUNTIF(Tbl4_PCODE3,L1339),1),0)-1+MATCH(L1339,Tbl4_PCODE3,0)-1,1)</f>
        <v>#N/A</v>
      </c>
      <c r="O1339" s="96" t="str">
        <f ca="1">IFERROR(VLOOKUP(N1339,PCODE4:LATITUDE,2,FALSE),"")</f>
        <v/>
      </c>
      <c r="P1339" s="96" t="str">
        <f ca="1">IFERROR(VLOOKUP(N1339,PCODE4:LONGITUDE,3,FALSE),"")</f>
        <v/>
      </c>
      <c r="Q1339" s="81"/>
      <c r="R1339" s="80"/>
      <c r="S1339" s="73"/>
      <c r="T1339" s="73"/>
      <c r="U1339" s="73"/>
      <c r="V1339" s="73"/>
      <c r="W1339" s="73"/>
      <c r="X1339" s="73"/>
      <c r="Y1339" s="74">
        <f>SUM(Table1[[#This Row],[Syr]:[Other]])</f>
        <v>0</v>
      </c>
    </row>
    <row r="1340" spans="1:25" ht="15" customHeight="1">
      <c r="A1340" s="78"/>
      <c r="B1340" s="78"/>
      <c r="D1340" s="71"/>
      <c r="G1340" s="71"/>
      <c r="H1340" s="96" t="e">
        <f>INDEX(TblAdmin1[Admin1 Code],MATCH(G1340,TblAdmin1[Tbl1_Admin1],0),1)</f>
        <v>#N/A</v>
      </c>
      <c r="I1340" s="71"/>
      <c r="J1340" s="96" t="e">
        <f t="array" aca="1" ref="J1340" ca="1">OFFSET(Tbl2_Name2,MATCH(I1340,OFFSET(Tbl2_RegionPCODE,MATCH(H1340,Tbl2_Pcode1,0),1,COUNTIF(Tbl2_Pcode1,H1340),1),0)-1+MATCH(H1340,Tbl2_Pcode1,0)-1,1)</f>
        <v>#N/A</v>
      </c>
      <c r="K1340" s="71"/>
      <c r="L1340" s="96" t="e">
        <f t="array" aca="1" ref="L1340" ca="1">OFFSET(Tbl3_Name3,MATCH(K1340,OFFSET(Tbl3_Admin2PCODE,MATCH(J1340,Tbl3_Pcode2,0),1,COUNTIF(Tbl3_Pcode2,J1340),1),0)-1+MATCH(J1340,Tbl3_Pcode2,0)-1,1)</f>
        <v>#N/A</v>
      </c>
      <c r="N1340" s="96" t="e">
        <f t="array" aca="1" ref="N1340" ca="1">OFFSET(Tbl4_Name4,MATCH(M1340,OFFSET(Tbl4_Admin3PCODE,MATCH(L1340,Tbl4_PCODE3,0),1,COUNTIF(Tbl4_PCODE3,L1340),1),0)-1+MATCH(L1340,Tbl4_PCODE3,0)-1,1)</f>
        <v>#N/A</v>
      </c>
      <c r="O1340" s="96" t="str">
        <f ca="1">IFERROR(VLOOKUP(N1340,PCODE4:LATITUDE,2,FALSE),"")</f>
        <v/>
      </c>
      <c r="P1340" s="96" t="str">
        <f ca="1">IFERROR(VLOOKUP(N1340,PCODE4:LONGITUDE,3,FALSE),"")</f>
        <v/>
      </c>
      <c r="Q1340" s="81"/>
      <c r="R1340" s="80"/>
      <c r="S1340" s="73"/>
      <c r="T1340" s="73"/>
      <c r="U1340" s="73"/>
      <c r="V1340" s="73"/>
      <c r="W1340" s="73"/>
      <c r="X1340" s="73"/>
      <c r="Y1340" s="74">
        <f>SUM(Table1[[#This Row],[Syr]:[Other]])</f>
        <v>0</v>
      </c>
    </row>
    <row r="1341" spans="1:25" ht="15" customHeight="1">
      <c r="A1341" s="78"/>
      <c r="B1341" s="78"/>
      <c r="D1341" s="71"/>
      <c r="G1341" s="71"/>
      <c r="H1341" s="96" t="e">
        <f>INDEX(TblAdmin1[Admin1 Code],MATCH(G1341,TblAdmin1[Tbl1_Admin1],0),1)</f>
        <v>#N/A</v>
      </c>
      <c r="I1341" s="71"/>
      <c r="J1341" s="96" t="e">
        <f t="array" aca="1" ref="J1341" ca="1">OFFSET(Tbl2_Name2,MATCH(I1341,OFFSET(Tbl2_RegionPCODE,MATCH(H1341,Tbl2_Pcode1,0),1,COUNTIF(Tbl2_Pcode1,H1341),1),0)-1+MATCH(H1341,Tbl2_Pcode1,0)-1,1)</f>
        <v>#N/A</v>
      </c>
      <c r="K1341" s="71"/>
      <c r="L1341" s="96" t="e">
        <f t="array" aca="1" ref="L1341" ca="1">OFFSET(Tbl3_Name3,MATCH(K1341,OFFSET(Tbl3_Admin2PCODE,MATCH(J1341,Tbl3_Pcode2,0),1,COUNTIF(Tbl3_Pcode2,J1341),1),0)-1+MATCH(J1341,Tbl3_Pcode2,0)-1,1)</f>
        <v>#N/A</v>
      </c>
      <c r="N1341" s="96" t="e">
        <f t="array" aca="1" ref="N1341" ca="1">OFFSET(Tbl4_Name4,MATCH(M1341,OFFSET(Tbl4_Admin3PCODE,MATCH(L1341,Tbl4_PCODE3,0),1,COUNTIF(Tbl4_PCODE3,L1341),1),0)-1+MATCH(L1341,Tbl4_PCODE3,0)-1,1)</f>
        <v>#N/A</v>
      </c>
      <c r="O1341" s="96" t="str">
        <f ca="1">IFERROR(VLOOKUP(N1341,PCODE4:LATITUDE,2,FALSE),"")</f>
        <v/>
      </c>
      <c r="P1341" s="96" t="str">
        <f ca="1">IFERROR(VLOOKUP(N1341,PCODE4:LONGITUDE,3,FALSE),"")</f>
        <v/>
      </c>
      <c r="Q1341" s="81"/>
      <c r="R1341" s="80"/>
      <c r="S1341" s="73"/>
      <c r="T1341" s="73"/>
      <c r="U1341" s="73"/>
      <c r="V1341" s="73"/>
      <c r="W1341" s="73"/>
      <c r="X1341" s="73"/>
      <c r="Y1341" s="74">
        <f>SUM(Table1[[#This Row],[Syr]:[Other]])</f>
        <v>0</v>
      </c>
    </row>
    <row r="1342" spans="1:25" ht="15" customHeight="1">
      <c r="A1342" s="78"/>
      <c r="B1342" s="78"/>
      <c r="D1342" s="71"/>
      <c r="G1342" s="71"/>
      <c r="H1342" s="96" t="e">
        <f>INDEX(TblAdmin1[Admin1 Code],MATCH(G1342,TblAdmin1[Tbl1_Admin1],0),1)</f>
        <v>#N/A</v>
      </c>
      <c r="I1342" s="71"/>
      <c r="J1342" s="96" t="e">
        <f t="array" aca="1" ref="J1342" ca="1">OFFSET(Tbl2_Name2,MATCH(I1342,OFFSET(Tbl2_RegionPCODE,MATCH(H1342,Tbl2_Pcode1,0),1,COUNTIF(Tbl2_Pcode1,H1342),1),0)-1+MATCH(H1342,Tbl2_Pcode1,0)-1,1)</f>
        <v>#N/A</v>
      </c>
      <c r="K1342" s="71"/>
      <c r="L1342" s="96" t="e">
        <f t="array" aca="1" ref="L1342" ca="1">OFFSET(Tbl3_Name3,MATCH(K1342,OFFSET(Tbl3_Admin2PCODE,MATCH(J1342,Tbl3_Pcode2,0),1,COUNTIF(Tbl3_Pcode2,J1342),1),0)-1+MATCH(J1342,Tbl3_Pcode2,0)-1,1)</f>
        <v>#N/A</v>
      </c>
      <c r="N1342" s="96" t="e">
        <f t="array" aca="1" ref="N1342" ca="1">OFFSET(Tbl4_Name4,MATCH(M1342,OFFSET(Tbl4_Admin3PCODE,MATCH(L1342,Tbl4_PCODE3,0),1,COUNTIF(Tbl4_PCODE3,L1342),1),0)-1+MATCH(L1342,Tbl4_PCODE3,0)-1,1)</f>
        <v>#N/A</v>
      </c>
      <c r="O1342" s="96" t="str">
        <f ca="1">IFERROR(VLOOKUP(N1342,PCODE4:LATITUDE,2,FALSE),"")</f>
        <v/>
      </c>
      <c r="P1342" s="96" t="str">
        <f ca="1">IFERROR(VLOOKUP(N1342,PCODE4:LONGITUDE,3,FALSE),"")</f>
        <v/>
      </c>
      <c r="Q1342" s="81"/>
      <c r="R1342" s="80"/>
      <c r="S1342" s="73"/>
      <c r="T1342" s="73"/>
      <c r="U1342" s="73"/>
      <c r="V1342" s="73"/>
      <c r="W1342" s="73"/>
      <c r="X1342" s="73"/>
      <c r="Y1342" s="74">
        <f>SUM(Table1[[#This Row],[Syr]:[Other]])</f>
        <v>0</v>
      </c>
    </row>
    <row r="1343" spans="1:25" ht="15" customHeight="1">
      <c r="A1343" s="78"/>
      <c r="B1343" s="78"/>
      <c r="D1343" s="71"/>
      <c r="G1343" s="71"/>
      <c r="H1343" s="96" t="e">
        <f>INDEX(TblAdmin1[Admin1 Code],MATCH(G1343,TblAdmin1[Tbl1_Admin1],0),1)</f>
        <v>#N/A</v>
      </c>
      <c r="I1343" s="71"/>
      <c r="J1343" s="96" t="e">
        <f t="array" aca="1" ref="J1343" ca="1">OFFSET(Tbl2_Name2,MATCH(I1343,OFFSET(Tbl2_RegionPCODE,MATCH(H1343,Tbl2_Pcode1,0),1,COUNTIF(Tbl2_Pcode1,H1343),1),0)-1+MATCH(H1343,Tbl2_Pcode1,0)-1,1)</f>
        <v>#N/A</v>
      </c>
      <c r="K1343" s="71"/>
      <c r="L1343" s="96" t="e">
        <f t="array" aca="1" ref="L1343" ca="1">OFFSET(Tbl3_Name3,MATCH(K1343,OFFSET(Tbl3_Admin2PCODE,MATCH(J1343,Tbl3_Pcode2,0),1,COUNTIF(Tbl3_Pcode2,J1343),1),0)-1+MATCH(J1343,Tbl3_Pcode2,0)-1,1)</f>
        <v>#N/A</v>
      </c>
      <c r="N1343" s="96" t="e">
        <f t="array" aca="1" ref="N1343" ca="1">OFFSET(Tbl4_Name4,MATCH(M1343,OFFSET(Tbl4_Admin3PCODE,MATCH(L1343,Tbl4_PCODE3,0),1,COUNTIF(Tbl4_PCODE3,L1343),1),0)-1+MATCH(L1343,Tbl4_PCODE3,0)-1,1)</f>
        <v>#N/A</v>
      </c>
      <c r="O1343" s="96" t="str">
        <f ca="1">IFERROR(VLOOKUP(N1343,PCODE4:LATITUDE,2,FALSE),"")</f>
        <v/>
      </c>
      <c r="P1343" s="96" t="str">
        <f ca="1">IFERROR(VLOOKUP(N1343,PCODE4:LONGITUDE,3,FALSE),"")</f>
        <v/>
      </c>
      <c r="Q1343" s="81"/>
      <c r="R1343" s="80"/>
      <c r="S1343" s="73"/>
      <c r="T1343" s="73"/>
      <c r="U1343" s="73"/>
      <c r="V1343" s="73"/>
      <c r="W1343" s="73"/>
      <c r="X1343" s="73"/>
      <c r="Y1343" s="74">
        <f>SUM(Table1[[#This Row],[Syr]:[Other]])</f>
        <v>0</v>
      </c>
    </row>
    <row r="1344" spans="1:25" ht="15" customHeight="1">
      <c r="A1344" s="78"/>
      <c r="B1344" s="78"/>
      <c r="D1344" s="71"/>
      <c r="G1344" s="71"/>
      <c r="H1344" s="96" t="e">
        <f>INDEX(TblAdmin1[Admin1 Code],MATCH(G1344,TblAdmin1[Tbl1_Admin1],0),1)</f>
        <v>#N/A</v>
      </c>
      <c r="I1344" s="71"/>
      <c r="J1344" s="96" t="e">
        <f t="array" aca="1" ref="J1344" ca="1">OFFSET(Tbl2_Name2,MATCH(I1344,OFFSET(Tbl2_RegionPCODE,MATCH(H1344,Tbl2_Pcode1,0),1,COUNTIF(Tbl2_Pcode1,H1344),1),0)-1+MATCH(H1344,Tbl2_Pcode1,0)-1,1)</f>
        <v>#N/A</v>
      </c>
      <c r="K1344" s="71"/>
      <c r="L1344" s="96" t="e">
        <f t="array" aca="1" ref="L1344" ca="1">OFFSET(Tbl3_Name3,MATCH(K1344,OFFSET(Tbl3_Admin2PCODE,MATCH(J1344,Tbl3_Pcode2,0),1,COUNTIF(Tbl3_Pcode2,J1344),1),0)-1+MATCH(J1344,Tbl3_Pcode2,0)-1,1)</f>
        <v>#N/A</v>
      </c>
      <c r="N1344" s="96" t="e">
        <f t="array" aca="1" ref="N1344" ca="1">OFFSET(Tbl4_Name4,MATCH(M1344,OFFSET(Tbl4_Admin3PCODE,MATCH(L1344,Tbl4_PCODE3,0),1,COUNTIF(Tbl4_PCODE3,L1344),1),0)-1+MATCH(L1344,Tbl4_PCODE3,0)-1,1)</f>
        <v>#N/A</v>
      </c>
      <c r="O1344" s="96" t="str">
        <f ca="1">IFERROR(VLOOKUP(N1344,PCODE4:LATITUDE,2,FALSE),"")</f>
        <v/>
      </c>
      <c r="P1344" s="96" t="str">
        <f ca="1">IFERROR(VLOOKUP(N1344,PCODE4:LONGITUDE,3,FALSE),"")</f>
        <v/>
      </c>
      <c r="Q1344" s="81"/>
      <c r="R1344" s="80"/>
      <c r="S1344" s="73"/>
      <c r="T1344" s="73"/>
      <c r="U1344" s="73"/>
      <c r="V1344" s="73"/>
      <c r="W1344" s="73"/>
      <c r="X1344" s="73"/>
      <c r="Y1344" s="74">
        <f>SUM(Table1[[#This Row],[Syr]:[Other]])</f>
        <v>0</v>
      </c>
    </row>
    <row r="1345" spans="1:25" ht="15" customHeight="1">
      <c r="A1345" s="78"/>
      <c r="B1345" s="78"/>
      <c r="D1345" s="71"/>
      <c r="G1345" s="71"/>
      <c r="H1345" s="96" t="e">
        <f>INDEX(TblAdmin1[Admin1 Code],MATCH(G1345,TblAdmin1[Tbl1_Admin1],0),1)</f>
        <v>#N/A</v>
      </c>
      <c r="I1345" s="71"/>
      <c r="J1345" s="96" t="e">
        <f t="array" aca="1" ref="J1345" ca="1">OFFSET(Tbl2_Name2,MATCH(I1345,OFFSET(Tbl2_RegionPCODE,MATCH(H1345,Tbl2_Pcode1,0),1,COUNTIF(Tbl2_Pcode1,H1345),1),0)-1+MATCH(H1345,Tbl2_Pcode1,0)-1,1)</f>
        <v>#N/A</v>
      </c>
      <c r="K1345" s="71"/>
      <c r="L1345" s="96" t="e">
        <f t="array" aca="1" ref="L1345" ca="1">OFFSET(Tbl3_Name3,MATCH(K1345,OFFSET(Tbl3_Admin2PCODE,MATCH(J1345,Tbl3_Pcode2,0),1,COUNTIF(Tbl3_Pcode2,J1345),1),0)-1+MATCH(J1345,Tbl3_Pcode2,0)-1,1)</f>
        <v>#N/A</v>
      </c>
      <c r="N1345" s="96" t="e">
        <f t="array" aca="1" ref="N1345" ca="1">OFFSET(Tbl4_Name4,MATCH(M1345,OFFSET(Tbl4_Admin3PCODE,MATCH(L1345,Tbl4_PCODE3,0),1,COUNTIF(Tbl4_PCODE3,L1345),1),0)-1+MATCH(L1345,Tbl4_PCODE3,0)-1,1)</f>
        <v>#N/A</v>
      </c>
      <c r="O1345" s="96" t="str">
        <f ca="1">IFERROR(VLOOKUP(N1345,PCODE4:LATITUDE,2,FALSE),"")</f>
        <v/>
      </c>
      <c r="P1345" s="96" t="str">
        <f ca="1">IFERROR(VLOOKUP(N1345,PCODE4:LONGITUDE,3,FALSE),"")</f>
        <v/>
      </c>
      <c r="Q1345" s="81"/>
      <c r="R1345" s="80"/>
      <c r="S1345" s="73"/>
      <c r="T1345" s="73"/>
      <c r="U1345" s="73"/>
      <c r="V1345" s="73"/>
      <c r="W1345" s="73"/>
      <c r="X1345" s="73"/>
      <c r="Y1345" s="74">
        <f>SUM(Table1[[#This Row],[Syr]:[Other]])</f>
        <v>0</v>
      </c>
    </row>
    <row r="1346" spans="1:25" ht="15" customHeight="1">
      <c r="A1346" s="78"/>
      <c r="B1346" s="78"/>
      <c r="D1346" s="71"/>
      <c r="G1346" s="71"/>
      <c r="H1346" s="96" t="e">
        <f>INDEX(TblAdmin1[Admin1 Code],MATCH(G1346,TblAdmin1[Tbl1_Admin1],0),1)</f>
        <v>#N/A</v>
      </c>
      <c r="I1346" s="71"/>
      <c r="J1346" s="96" t="e">
        <f t="array" aca="1" ref="J1346" ca="1">OFFSET(Tbl2_Name2,MATCH(I1346,OFFSET(Tbl2_RegionPCODE,MATCH(H1346,Tbl2_Pcode1,0),1,COUNTIF(Tbl2_Pcode1,H1346),1),0)-1+MATCH(H1346,Tbl2_Pcode1,0)-1,1)</f>
        <v>#N/A</v>
      </c>
      <c r="K1346" s="71"/>
      <c r="L1346" s="96" t="e">
        <f t="array" aca="1" ref="L1346" ca="1">OFFSET(Tbl3_Name3,MATCH(K1346,OFFSET(Tbl3_Admin2PCODE,MATCH(J1346,Tbl3_Pcode2,0),1,COUNTIF(Tbl3_Pcode2,J1346),1),0)-1+MATCH(J1346,Tbl3_Pcode2,0)-1,1)</f>
        <v>#N/A</v>
      </c>
      <c r="N1346" s="96" t="e">
        <f t="array" aca="1" ref="N1346" ca="1">OFFSET(Tbl4_Name4,MATCH(M1346,OFFSET(Tbl4_Admin3PCODE,MATCH(L1346,Tbl4_PCODE3,0),1,COUNTIF(Tbl4_PCODE3,L1346),1),0)-1+MATCH(L1346,Tbl4_PCODE3,0)-1,1)</f>
        <v>#N/A</v>
      </c>
      <c r="O1346" s="96" t="str">
        <f ca="1">IFERROR(VLOOKUP(N1346,PCODE4:LATITUDE,2,FALSE),"")</f>
        <v/>
      </c>
      <c r="P1346" s="96" t="str">
        <f ca="1">IFERROR(VLOOKUP(N1346,PCODE4:LONGITUDE,3,FALSE),"")</f>
        <v/>
      </c>
      <c r="Q1346" s="81"/>
      <c r="R1346" s="80"/>
      <c r="S1346" s="73"/>
      <c r="T1346" s="73"/>
      <c r="U1346" s="73"/>
      <c r="V1346" s="73"/>
      <c r="W1346" s="73"/>
      <c r="X1346" s="73"/>
      <c r="Y1346" s="74">
        <f>SUM(Table1[[#This Row],[Syr]:[Other]])</f>
        <v>0</v>
      </c>
    </row>
    <row r="1347" spans="1:25" ht="15" customHeight="1">
      <c r="A1347" s="78"/>
      <c r="B1347" s="78"/>
      <c r="D1347" s="71"/>
      <c r="G1347" s="71"/>
      <c r="H1347" s="96" t="e">
        <f>INDEX(TblAdmin1[Admin1 Code],MATCH(G1347,TblAdmin1[Tbl1_Admin1],0),1)</f>
        <v>#N/A</v>
      </c>
      <c r="I1347" s="71"/>
      <c r="J1347" s="96" t="e">
        <f t="array" aca="1" ref="J1347" ca="1">OFFSET(Tbl2_Name2,MATCH(I1347,OFFSET(Tbl2_RegionPCODE,MATCH(H1347,Tbl2_Pcode1,0),1,COUNTIF(Tbl2_Pcode1,H1347),1),0)-1+MATCH(H1347,Tbl2_Pcode1,0)-1,1)</f>
        <v>#N/A</v>
      </c>
      <c r="K1347" s="71"/>
      <c r="L1347" s="96" t="e">
        <f t="array" aca="1" ref="L1347" ca="1">OFFSET(Tbl3_Name3,MATCH(K1347,OFFSET(Tbl3_Admin2PCODE,MATCH(J1347,Tbl3_Pcode2,0),1,COUNTIF(Tbl3_Pcode2,J1347),1),0)-1+MATCH(J1347,Tbl3_Pcode2,0)-1,1)</f>
        <v>#N/A</v>
      </c>
      <c r="N1347" s="96" t="e">
        <f t="array" aca="1" ref="N1347" ca="1">OFFSET(Tbl4_Name4,MATCH(M1347,OFFSET(Tbl4_Admin3PCODE,MATCH(L1347,Tbl4_PCODE3,0),1,COUNTIF(Tbl4_PCODE3,L1347),1),0)-1+MATCH(L1347,Tbl4_PCODE3,0)-1,1)</f>
        <v>#N/A</v>
      </c>
      <c r="O1347" s="96" t="str">
        <f ca="1">IFERROR(VLOOKUP(N1347,PCODE4:LATITUDE,2,FALSE),"")</f>
        <v/>
      </c>
      <c r="P1347" s="96" t="str">
        <f ca="1">IFERROR(VLOOKUP(N1347,PCODE4:LONGITUDE,3,FALSE),"")</f>
        <v/>
      </c>
      <c r="Q1347" s="81"/>
      <c r="R1347" s="80"/>
      <c r="S1347" s="73"/>
      <c r="T1347" s="73"/>
      <c r="U1347" s="73"/>
      <c r="V1347" s="73"/>
      <c r="W1347" s="73"/>
      <c r="X1347" s="73"/>
      <c r="Y1347" s="74">
        <f>SUM(Table1[[#This Row],[Syr]:[Other]])</f>
        <v>0</v>
      </c>
    </row>
    <row r="1348" spans="1:25" ht="15" customHeight="1">
      <c r="A1348" s="78"/>
      <c r="B1348" s="78"/>
      <c r="D1348" s="71"/>
      <c r="G1348" s="71"/>
      <c r="H1348" s="96" t="e">
        <f>INDEX(TblAdmin1[Admin1 Code],MATCH(G1348,TblAdmin1[Tbl1_Admin1],0),1)</f>
        <v>#N/A</v>
      </c>
      <c r="I1348" s="71"/>
      <c r="J1348" s="96" t="e">
        <f t="array" aca="1" ref="J1348" ca="1">OFFSET(Tbl2_Name2,MATCH(I1348,OFFSET(Tbl2_RegionPCODE,MATCH(H1348,Tbl2_Pcode1,0),1,COUNTIF(Tbl2_Pcode1,H1348),1),0)-1+MATCH(H1348,Tbl2_Pcode1,0)-1,1)</f>
        <v>#N/A</v>
      </c>
      <c r="K1348" s="71"/>
      <c r="L1348" s="96" t="e">
        <f t="array" aca="1" ref="L1348" ca="1">OFFSET(Tbl3_Name3,MATCH(K1348,OFFSET(Tbl3_Admin2PCODE,MATCH(J1348,Tbl3_Pcode2,0),1,COUNTIF(Tbl3_Pcode2,J1348),1),0)-1+MATCH(J1348,Tbl3_Pcode2,0)-1,1)</f>
        <v>#N/A</v>
      </c>
      <c r="N1348" s="96" t="e">
        <f t="array" aca="1" ref="N1348" ca="1">OFFSET(Tbl4_Name4,MATCH(M1348,OFFSET(Tbl4_Admin3PCODE,MATCH(L1348,Tbl4_PCODE3,0),1,COUNTIF(Tbl4_PCODE3,L1348),1),0)-1+MATCH(L1348,Tbl4_PCODE3,0)-1,1)</f>
        <v>#N/A</v>
      </c>
      <c r="O1348" s="96" t="str">
        <f ca="1">IFERROR(VLOOKUP(N1348,PCODE4:LATITUDE,2,FALSE),"")</f>
        <v/>
      </c>
      <c r="P1348" s="96" t="str">
        <f ca="1">IFERROR(VLOOKUP(N1348,PCODE4:LONGITUDE,3,FALSE),"")</f>
        <v/>
      </c>
      <c r="Q1348" s="81"/>
      <c r="R1348" s="80"/>
      <c r="S1348" s="73"/>
      <c r="T1348" s="73"/>
      <c r="U1348" s="73"/>
      <c r="V1348" s="73"/>
      <c r="W1348" s="73"/>
      <c r="X1348" s="73"/>
      <c r="Y1348" s="74">
        <f>SUM(Table1[[#This Row],[Syr]:[Other]])</f>
        <v>0</v>
      </c>
    </row>
    <row r="1349" spans="1:25" ht="15" customHeight="1">
      <c r="A1349" s="78"/>
      <c r="B1349" s="78"/>
      <c r="D1349" s="71"/>
      <c r="G1349" s="71"/>
      <c r="H1349" s="96" t="e">
        <f>INDEX(TblAdmin1[Admin1 Code],MATCH(G1349,TblAdmin1[Tbl1_Admin1],0),1)</f>
        <v>#N/A</v>
      </c>
      <c r="I1349" s="71"/>
      <c r="J1349" s="96" t="e">
        <f t="array" aca="1" ref="J1349" ca="1">OFFSET(Tbl2_Name2,MATCH(I1349,OFFSET(Tbl2_RegionPCODE,MATCH(H1349,Tbl2_Pcode1,0),1,COUNTIF(Tbl2_Pcode1,H1349),1),0)-1+MATCH(H1349,Tbl2_Pcode1,0)-1,1)</f>
        <v>#N/A</v>
      </c>
      <c r="K1349" s="71"/>
      <c r="L1349" s="96" t="e">
        <f t="array" aca="1" ref="L1349" ca="1">OFFSET(Tbl3_Name3,MATCH(K1349,OFFSET(Tbl3_Admin2PCODE,MATCH(J1349,Tbl3_Pcode2,0),1,COUNTIF(Tbl3_Pcode2,J1349),1),0)-1+MATCH(J1349,Tbl3_Pcode2,0)-1,1)</f>
        <v>#N/A</v>
      </c>
      <c r="N1349" s="96" t="e">
        <f t="array" aca="1" ref="N1349" ca="1">OFFSET(Tbl4_Name4,MATCH(M1349,OFFSET(Tbl4_Admin3PCODE,MATCH(L1349,Tbl4_PCODE3,0),1,COUNTIF(Tbl4_PCODE3,L1349),1),0)-1+MATCH(L1349,Tbl4_PCODE3,0)-1,1)</f>
        <v>#N/A</v>
      </c>
      <c r="O1349" s="96" t="str">
        <f ca="1">IFERROR(VLOOKUP(N1349,PCODE4:LATITUDE,2,FALSE),"")</f>
        <v/>
      </c>
      <c r="P1349" s="96" t="str">
        <f ca="1">IFERROR(VLOOKUP(N1349,PCODE4:LONGITUDE,3,FALSE),"")</f>
        <v/>
      </c>
      <c r="Q1349" s="81"/>
      <c r="R1349" s="80"/>
      <c r="S1349" s="73"/>
      <c r="T1349" s="73"/>
      <c r="U1349" s="73"/>
      <c r="V1349" s="73"/>
      <c r="W1349" s="73"/>
      <c r="X1349" s="73"/>
      <c r="Y1349" s="74">
        <f>SUM(Table1[[#This Row],[Syr]:[Other]])</f>
        <v>0</v>
      </c>
    </row>
    <row r="1350" spans="1:25" ht="15" customHeight="1">
      <c r="A1350" s="78"/>
      <c r="B1350" s="78"/>
      <c r="D1350" s="71"/>
      <c r="G1350" s="71"/>
      <c r="H1350" s="96" t="e">
        <f>INDEX(TblAdmin1[Admin1 Code],MATCH(G1350,TblAdmin1[Tbl1_Admin1],0),1)</f>
        <v>#N/A</v>
      </c>
      <c r="I1350" s="71"/>
      <c r="J1350" s="96" t="e">
        <f t="array" aca="1" ref="J1350" ca="1">OFFSET(Tbl2_Name2,MATCH(I1350,OFFSET(Tbl2_RegionPCODE,MATCH(H1350,Tbl2_Pcode1,0),1,COUNTIF(Tbl2_Pcode1,H1350),1),0)-1+MATCH(H1350,Tbl2_Pcode1,0)-1,1)</f>
        <v>#N/A</v>
      </c>
      <c r="K1350" s="71"/>
      <c r="L1350" s="96" t="e">
        <f t="array" aca="1" ref="L1350" ca="1">OFFSET(Tbl3_Name3,MATCH(K1350,OFFSET(Tbl3_Admin2PCODE,MATCH(J1350,Tbl3_Pcode2,0),1,COUNTIF(Tbl3_Pcode2,J1350),1),0)-1+MATCH(J1350,Tbl3_Pcode2,0)-1,1)</f>
        <v>#N/A</v>
      </c>
      <c r="N1350" s="96" t="e">
        <f t="array" aca="1" ref="N1350" ca="1">OFFSET(Tbl4_Name4,MATCH(M1350,OFFSET(Tbl4_Admin3PCODE,MATCH(L1350,Tbl4_PCODE3,0),1,COUNTIF(Tbl4_PCODE3,L1350),1),0)-1+MATCH(L1350,Tbl4_PCODE3,0)-1,1)</f>
        <v>#N/A</v>
      </c>
      <c r="O1350" s="96" t="str">
        <f ca="1">IFERROR(VLOOKUP(N1350,PCODE4:LATITUDE,2,FALSE),"")</f>
        <v/>
      </c>
      <c r="P1350" s="96" t="str">
        <f ca="1">IFERROR(VLOOKUP(N1350,PCODE4:LONGITUDE,3,FALSE),"")</f>
        <v/>
      </c>
      <c r="Q1350" s="81"/>
      <c r="R1350" s="80"/>
      <c r="S1350" s="73"/>
      <c r="T1350" s="73"/>
      <c r="U1350" s="73"/>
      <c r="V1350" s="73"/>
      <c r="W1350" s="73"/>
      <c r="X1350" s="73"/>
      <c r="Y1350" s="74">
        <f>SUM(Table1[[#This Row],[Syr]:[Other]])</f>
        <v>0</v>
      </c>
    </row>
    <row r="1351" spans="1:25" ht="15" customHeight="1">
      <c r="A1351" s="78"/>
      <c r="B1351" s="78"/>
      <c r="D1351" s="71"/>
      <c r="G1351" s="71"/>
      <c r="H1351" s="96" t="e">
        <f>INDEX(TblAdmin1[Admin1 Code],MATCH(G1351,TblAdmin1[Tbl1_Admin1],0),1)</f>
        <v>#N/A</v>
      </c>
      <c r="I1351" s="71"/>
      <c r="J1351" s="96" t="e">
        <f t="array" aca="1" ref="J1351" ca="1">OFFSET(Tbl2_Name2,MATCH(I1351,OFFSET(Tbl2_RegionPCODE,MATCH(H1351,Tbl2_Pcode1,0),1,COUNTIF(Tbl2_Pcode1,H1351),1),0)-1+MATCH(H1351,Tbl2_Pcode1,0)-1,1)</f>
        <v>#N/A</v>
      </c>
      <c r="K1351" s="71"/>
      <c r="L1351" s="96" t="e">
        <f t="array" aca="1" ref="L1351" ca="1">OFFSET(Tbl3_Name3,MATCH(K1351,OFFSET(Tbl3_Admin2PCODE,MATCH(J1351,Tbl3_Pcode2,0),1,COUNTIF(Tbl3_Pcode2,J1351),1),0)-1+MATCH(J1351,Tbl3_Pcode2,0)-1,1)</f>
        <v>#N/A</v>
      </c>
      <c r="N1351" s="96" t="e">
        <f t="array" aca="1" ref="N1351" ca="1">OFFSET(Tbl4_Name4,MATCH(M1351,OFFSET(Tbl4_Admin3PCODE,MATCH(L1351,Tbl4_PCODE3,0),1,COUNTIF(Tbl4_PCODE3,L1351),1),0)-1+MATCH(L1351,Tbl4_PCODE3,0)-1,1)</f>
        <v>#N/A</v>
      </c>
      <c r="O1351" s="96" t="str">
        <f ca="1">IFERROR(VLOOKUP(N1351,PCODE4:LATITUDE,2,FALSE),"")</f>
        <v/>
      </c>
      <c r="P1351" s="96" t="str">
        <f ca="1">IFERROR(VLOOKUP(N1351,PCODE4:LONGITUDE,3,FALSE),"")</f>
        <v/>
      </c>
      <c r="Q1351" s="81"/>
      <c r="R1351" s="80"/>
      <c r="S1351" s="73"/>
      <c r="T1351" s="73"/>
      <c r="U1351" s="73"/>
      <c r="V1351" s="73"/>
      <c r="W1351" s="73"/>
      <c r="X1351" s="73"/>
      <c r="Y1351" s="74">
        <f>SUM(Table1[[#This Row],[Syr]:[Other]])</f>
        <v>0</v>
      </c>
    </row>
    <row r="1352" spans="1:25" ht="15" customHeight="1">
      <c r="A1352" s="78"/>
      <c r="B1352" s="78"/>
      <c r="D1352" s="71"/>
      <c r="G1352" s="71"/>
      <c r="H1352" s="96" t="e">
        <f>INDEX(TblAdmin1[Admin1 Code],MATCH(G1352,TblAdmin1[Tbl1_Admin1],0),1)</f>
        <v>#N/A</v>
      </c>
      <c r="I1352" s="71"/>
      <c r="J1352" s="96" t="e">
        <f t="array" aca="1" ref="J1352" ca="1">OFFSET(Tbl2_Name2,MATCH(I1352,OFFSET(Tbl2_RegionPCODE,MATCH(H1352,Tbl2_Pcode1,0),1,COUNTIF(Tbl2_Pcode1,H1352),1),0)-1+MATCH(H1352,Tbl2_Pcode1,0)-1,1)</f>
        <v>#N/A</v>
      </c>
      <c r="K1352" s="71"/>
      <c r="L1352" s="96" t="e">
        <f t="array" aca="1" ref="L1352" ca="1">OFFSET(Tbl3_Name3,MATCH(K1352,OFFSET(Tbl3_Admin2PCODE,MATCH(J1352,Tbl3_Pcode2,0),1,COUNTIF(Tbl3_Pcode2,J1352),1),0)-1+MATCH(J1352,Tbl3_Pcode2,0)-1,1)</f>
        <v>#N/A</v>
      </c>
      <c r="N1352" s="96" t="e">
        <f t="array" aca="1" ref="N1352" ca="1">OFFSET(Tbl4_Name4,MATCH(M1352,OFFSET(Tbl4_Admin3PCODE,MATCH(L1352,Tbl4_PCODE3,0),1,COUNTIF(Tbl4_PCODE3,L1352),1),0)-1+MATCH(L1352,Tbl4_PCODE3,0)-1,1)</f>
        <v>#N/A</v>
      </c>
      <c r="O1352" s="96" t="str">
        <f ca="1">IFERROR(VLOOKUP(N1352,PCODE4:LATITUDE,2,FALSE),"")</f>
        <v/>
      </c>
      <c r="P1352" s="96" t="str">
        <f ca="1">IFERROR(VLOOKUP(N1352,PCODE4:LONGITUDE,3,FALSE),"")</f>
        <v/>
      </c>
      <c r="Q1352" s="81"/>
      <c r="R1352" s="80"/>
      <c r="S1352" s="73"/>
      <c r="T1352" s="73"/>
      <c r="U1352" s="73"/>
      <c r="V1352" s="73"/>
      <c r="W1352" s="73"/>
      <c r="X1352" s="73"/>
      <c r="Y1352" s="74">
        <f>SUM(Table1[[#This Row],[Syr]:[Other]])</f>
        <v>0</v>
      </c>
    </row>
    <row r="1353" spans="1:25" ht="15" customHeight="1">
      <c r="A1353" s="78"/>
      <c r="B1353" s="78"/>
      <c r="D1353" s="71"/>
      <c r="G1353" s="71"/>
      <c r="H1353" s="96" t="e">
        <f>INDEX(TblAdmin1[Admin1 Code],MATCH(G1353,TblAdmin1[Tbl1_Admin1],0),1)</f>
        <v>#N/A</v>
      </c>
      <c r="I1353" s="71"/>
      <c r="J1353" s="96" t="e">
        <f t="array" aca="1" ref="J1353" ca="1">OFFSET(Tbl2_Name2,MATCH(I1353,OFFSET(Tbl2_RegionPCODE,MATCH(H1353,Tbl2_Pcode1,0),1,COUNTIF(Tbl2_Pcode1,H1353),1),0)-1+MATCH(H1353,Tbl2_Pcode1,0)-1,1)</f>
        <v>#N/A</v>
      </c>
      <c r="K1353" s="71"/>
      <c r="L1353" s="96" t="e">
        <f t="array" aca="1" ref="L1353" ca="1">OFFSET(Tbl3_Name3,MATCH(K1353,OFFSET(Tbl3_Admin2PCODE,MATCH(J1353,Tbl3_Pcode2,0),1,COUNTIF(Tbl3_Pcode2,J1353),1),0)-1+MATCH(J1353,Tbl3_Pcode2,0)-1,1)</f>
        <v>#N/A</v>
      </c>
      <c r="N1353" s="96" t="e">
        <f t="array" aca="1" ref="N1353" ca="1">OFFSET(Tbl4_Name4,MATCH(M1353,OFFSET(Tbl4_Admin3PCODE,MATCH(L1353,Tbl4_PCODE3,0),1,COUNTIF(Tbl4_PCODE3,L1353),1),0)-1+MATCH(L1353,Tbl4_PCODE3,0)-1,1)</f>
        <v>#N/A</v>
      </c>
      <c r="O1353" s="96" t="str">
        <f ca="1">IFERROR(VLOOKUP(N1353,PCODE4:LATITUDE,2,FALSE),"")</f>
        <v/>
      </c>
      <c r="P1353" s="96" t="str">
        <f ca="1">IFERROR(VLOOKUP(N1353,PCODE4:LONGITUDE,3,FALSE),"")</f>
        <v/>
      </c>
      <c r="Q1353" s="81"/>
      <c r="R1353" s="80"/>
      <c r="S1353" s="73"/>
      <c r="T1353" s="73"/>
      <c r="U1353" s="73"/>
      <c r="V1353" s="73"/>
      <c r="W1353" s="73"/>
      <c r="X1353" s="73"/>
      <c r="Y1353" s="74">
        <f>SUM(Table1[[#This Row],[Syr]:[Other]])</f>
        <v>0</v>
      </c>
    </row>
    <row r="1354" spans="1:25" ht="15" customHeight="1">
      <c r="A1354" s="78"/>
      <c r="B1354" s="78"/>
      <c r="D1354" s="71"/>
      <c r="G1354" s="71"/>
      <c r="H1354" s="96" t="e">
        <f>INDEX(TblAdmin1[Admin1 Code],MATCH(G1354,TblAdmin1[Tbl1_Admin1],0),1)</f>
        <v>#N/A</v>
      </c>
      <c r="I1354" s="71"/>
      <c r="J1354" s="96" t="e">
        <f t="array" aca="1" ref="J1354" ca="1">OFFSET(Tbl2_Name2,MATCH(I1354,OFFSET(Tbl2_RegionPCODE,MATCH(H1354,Tbl2_Pcode1,0),1,COUNTIF(Tbl2_Pcode1,H1354),1),0)-1+MATCH(H1354,Tbl2_Pcode1,0)-1,1)</f>
        <v>#N/A</v>
      </c>
      <c r="K1354" s="71"/>
      <c r="L1354" s="96" t="e">
        <f t="array" aca="1" ref="L1354" ca="1">OFFSET(Tbl3_Name3,MATCH(K1354,OFFSET(Tbl3_Admin2PCODE,MATCH(J1354,Tbl3_Pcode2,0),1,COUNTIF(Tbl3_Pcode2,J1354),1),0)-1+MATCH(J1354,Tbl3_Pcode2,0)-1,1)</f>
        <v>#N/A</v>
      </c>
      <c r="N1354" s="96" t="e">
        <f t="array" aca="1" ref="N1354" ca="1">OFFSET(Tbl4_Name4,MATCH(M1354,OFFSET(Tbl4_Admin3PCODE,MATCH(L1354,Tbl4_PCODE3,0),1,COUNTIF(Tbl4_PCODE3,L1354),1),0)-1+MATCH(L1354,Tbl4_PCODE3,0)-1,1)</f>
        <v>#N/A</v>
      </c>
      <c r="O1354" s="96" t="str">
        <f ca="1">IFERROR(VLOOKUP(N1354,PCODE4:LATITUDE,2,FALSE),"")</f>
        <v/>
      </c>
      <c r="P1354" s="96" t="str">
        <f ca="1">IFERROR(VLOOKUP(N1354,PCODE4:LONGITUDE,3,FALSE),"")</f>
        <v/>
      </c>
      <c r="Q1354" s="81"/>
      <c r="R1354" s="80"/>
      <c r="S1354" s="73"/>
      <c r="T1354" s="73"/>
      <c r="U1354" s="73"/>
      <c r="V1354" s="73"/>
      <c r="W1354" s="73"/>
      <c r="X1354" s="73"/>
      <c r="Y1354" s="74">
        <f>SUM(Table1[[#This Row],[Syr]:[Other]])</f>
        <v>0</v>
      </c>
    </row>
    <row r="1355" spans="1:25" ht="15" customHeight="1">
      <c r="A1355" s="78"/>
      <c r="B1355" s="78"/>
      <c r="D1355" s="71"/>
      <c r="G1355" s="71"/>
      <c r="H1355" s="96" t="e">
        <f>INDEX(TblAdmin1[Admin1 Code],MATCH(G1355,TblAdmin1[Tbl1_Admin1],0),1)</f>
        <v>#N/A</v>
      </c>
      <c r="I1355" s="71"/>
      <c r="J1355" s="96" t="e">
        <f t="array" aca="1" ref="J1355" ca="1">OFFSET(Tbl2_Name2,MATCH(I1355,OFFSET(Tbl2_RegionPCODE,MATCH(H1355,Tbl2_Pcode1,0),1,COUNTIF(Tbl2_Pcode1,H1355),1),0)-1+MATCH(H1355,Tbl2_Pcode1,0)-1,1)</f>
        <v>#N/A</v>
      </c>
      <c r="K1355" s="71"/>
      <c r="L1355" s="96" t="e">
        <f t="array" aca="1" ref="L1355" ca="1">OFFSET(Tbl3_Name3,MATCH(K1355,OFFSET(Tbl3_Admin2PCODE,MATCH(J1355,Tbl3_Pcode2,0),1,COUNTIF(Tbl3_Pcode2,J1355),1),0)-1+MATCH(J1355,Tbl3_Pcode2,0)-1,1)</f>
        <v>#N/A</v>
      </c>
      <c r="N1355" s="96" t="e">
        <f t="array" aca="1" ref="N1355" ca="1">OFFSET(Tbl4_Name4,MATCH(M1355,OFFSET(Tbl4_Admin3PCODE,MATCH(L1355,Tbl4_PCODE3,0),1,COUNTIF(Tbl4_PCODE3,L1355),1),0)-1+MATCH(L1355,Tbl4_PCODE3,0)-1,1)</f>
        <v>#N/A</v>
      </c>
      <c r="O1355" s="96" t="str">
        <f ca="1">IFERROR(VLOOKUP(N1355,PCODE4:LATITUDE,2,FALSE),"")</f>
        <v/>
      </c>
      <c r="P1355" s="96" t="str">
        <f ca="1">IFERROR(VLOOKUP(N1355,PCODE4:LONGITUDE,3,FALSE),"")</f>
        <v/>
      </c>
      <c r="Q1355" s="81"/>
      <c r="R1355" s="80"/>
      <c r="S1355" s="73"/>
      <c r="T1355" s="73"/>
      <c r="U1355" s="73"/>
      <c r="V1355" s="73"/>
      <c r="W1355" s="73"/>
      <c r="X1355" s="73"/>
      <c r="Y1355" s="74">
        <f>SUM(Table1[[#This Row],[Syr]:[Other]])</f>
        <v>0</v>
      </c>
    </row>
    <row r="1356" spans="1:25" ht="15" customHeight="1">
      <c r="A1356" s="78"/>
      <c r="B1356" s="78"/>
      <c r="D1356" s="71"/>
      <c r="G1356" s="71"/>
      <c r="H1356" s="96" t="e">
        <f>INDEX(TblAdmin1[Admin1 Code],MATCH(G1356,TblAdmin1[Tbl1_Admin1],0),1)</f>
        <v>#N/A</v>
      </c>
      <c r="I1356" s="71"/>
      <c r="J1356" s="96" t="e">
        <f t="array" aca="1" ref="J1356" ca="1">OFFSET(Tbl2_Name2,MATCH(I1356,OFFSET(Tbl2_RegionPCODE,MATCH(H1356,Tbl2_Pcode1,0),1,COUNTIF(Tbl2_Pcode1,H1356),1),0)-1+MATCH(H1356,Tbl2_Pcode1,0)-1,1)</f>
        <v>#N/A</v>
      </c>
      <c r="K1356" s="71"/>
      <c r="L1356" s="96" t="e">
        <f t="array" aca="1" ref="L1356" ca="1">OFFSET(Tbl3_Name3,MATCH(K1356,OFFSET(Tbl3_Admin2PCODE,MATCH(J1356,Tbl3_Pcode2,0),1,COUNTIF(Tbl3_Pcode2,J1356),1),0)-1+MATCH(J1356,Tbl3_Pcode2,0)-1,1)</f>
        <v>#N/A</v>
      </c>
      <c r="N1356" s="96" t="e">
        <f t="array" aca="1" ref="N1356" ca="1">OFFSET(Tbl4_Name4,MATCH(M1356,OFFSET(Tbl4_Admin3PCODE,MATCH(L1356,Tbl4_PCODE3,0),1,COUNTIF(Tbl4_PCODE3,L1356),1),0)-1+MATCH(L1356,Tbl4_PCODE3,0)-1,1)</f>
        <v>#N/A</v>
      </c>
      <c r="O1356" s="96" t="str">
        <f ca="1">IFERROR(VLOOKUP(N1356,PCODE4:LATITUDE,2,FALSE),"")</f>
        <v/>
      </c>
      <c r="P1356" s="96" t="str">
        <f ca="1">IFERROR(VLOOKUP(N1356,PCODE4:LONGITUDE,3,FALSE),"")</f>
        <v/>
      </c>
      <c r="Q1356" s="81"/>
      <c r="R1356" s="80"/>
      <c r="S1356" s="73"/>
      <c r="T1356" s="73"/>
      <c r="U1356" s="73"/>
      <c r="V1356" s="73"/>
      <c r="W1356" s="73"/>
      <c r="X1356" s="73"/>
      <c r="Y1356" s="74">
        <f>SUM(Table1[[#This Row],[Syr]:[Other]])</f>
        <v>0</v>
      </c>
    </row>
    <row r="1357" spans="1:25" ht="15" customHeight="1">
      <c r="A1357" s="78"/>
      <c r="B1357" s="78"/>
      <c r="D1357" s="71"/>
      <c r="G1357" s="71"/>
      <c r="H1357" s="96" t="e">
        <f>INDEX(TblAdmin1[Admin1 Code],MATCH(G1357,TblAdmin1[Tbl1_Admin1],0),1)</f>
        <v>#N/A</v>
      </c>
      <c r="I1357" s="71"/>
      <c r="J1357" s="96" t="e">
        <f t="array" aca="1" ref="J1357" ca="1">OFFSET(Tbl2_Name2,MATCH(I1357,OFFSET(Tbl2_RegionPCODE,MATCH(H1357,Tbl2_Pcode1,0),1,COUNTIF(Tbl2_Pcode1,H1357),1),0)-1+MATCH(H1357,Tbl2_Pcode1,0)-1,1)</f>
        <v>#N/A</v>
      </c>
      <c r="K1357" s="71"/>
      <c r="L1357" s="96" t="e">
        <f t="array" aca="1" ref="L1357" ca="1">OFFSET(Tbl3_Name3,MATCH(K1357,OFFSET(Tbl3_Admin2PCODE,MATCH(J1357,Tbl3_Pcode2,0),1,COUNTIF(Tbl3_Pcode2,J1357),1),0)-1+MATCH(J1357,Tbl3_Pcode2,0)-1,1)</f>
        <v>#N/A</v>
      </c>
      <c r="N1357" s="96" t="e">
        <f t="array" aca="1" ref="N1357" ca="1">OFFSET(Tbl4_Name4,MATCH(M1357,OFFSET(Tbl4_Admin3PCODE,MATCH(L1357,Tbl4_PCODE3,0),1,COUNTIF(Tbl4_PCODE3,L1357),1),0)-1+MATCH(L1357,Tbl4_PCODE3,0)-1,1)</f>
        <v>#N/A</v>
      </c>
      <c r="O1357" s="96" t="str">
        <f ca="1">IFERROR(VLOOKUP(N1357,PCODE4:LATITUDE,2,FALSE),"")</f>
        <v/>
      </c>
      <c r="P1357" s="96" t="str">
        <f ca="1">IFERROR(VLOOKUP(N1357,PCODE4:LONGITUDE,3,FALSE),"")</f>
        <v/>
      </c>
      <c r="Q1357" s="81"/>
      <c r="R1357" s="80"/>
      <c r="S1357" s="73"/>
      <c r="T1357" s="73"/>
      <c r="U1357" s="73"/>
      <c r="V1357" s="73"/>
      <c r="W1357" s="73"/>
      <c r="X1357" s="73"/>
      <c r="Y1357" s="74">
        <f>SUM(Table1[[#This Row],[Syr]:[Other]])</f>
        <v>0</v>
      </c>
    </row>
    <row r="1358" spans="1:25" ht="15" customHeight="1">
      <c r="A1358" s="78"/>
      <c r="B1358" s="78"/>
      <c r="D1358" s="71"/>
      <c r="G1358" s="71"/>
      <c r="H1358" s="96" t="e">
        <f>INDEX(TblAdmin1[Admin1 Code],MATCH(G1358,TblAdmin1[Tbl1_Admin1],0),1)</f>
        <v>#N/A</v>
      </c>
      <c r="I1358" s="71"/>
      <c r="J1358" s="96" t="e">
        <f t="array" aca="1" ref="J1358" ca="1">OFFSET(Tbl2_Name2,MATCH(I1358,OFFSET(Tbl2_RegionPCODE,MATCH(H1358,Tbl2_Pcode1,0),1,COUNTIF(Tbl2_Pcode1,H1358),1),0)-1+MATCH(H1358,Tbl2_Pcode1,0)-1,1)</f>
        <v>#N/A</v>
      </c>
      <c r="K1358" s="71"/>
      <c r="L1358" s="96" t="e">
        <f t="array" aca="1" ref="L1358" ca="1">OFFSET(Tbl3_Name3,MATCH(K1358,OFFSET(Tbl3_Admin2PCODE,MATCH(J1358,Tbl3_Pcode2,0),1,COUNTIF(Tbl3_Pcode2,J1358),1),0)-1+MATCH(J1358,Tbl3_Pcode2,0)-1,1)</f>
        <v>#N/A</v>
      </c>
      <c r="N1358" s="96" t="e">
        <f t="array" aca="1" ref="N1358" ca="1">OFFSET(Tbl4_Name4,MATCH(M1358,OFFSET(Tbl4_Admin3PCODE,MATCH(L1358,Tbl4_PCODE3,0),1,COUNTIF(Tbl4_PCODE3,L1358),1),0)-1+MATCH(L1358,Tbl4_PCODE3,0)-1,1)</f>
        <v>#N/A</v>
      </c>
      <c r="O1358" s="96" t="str">
        <f ca="1">IFERROR(VLOOKUP(N1358,PCODE4:LATITUDE,2,FALSE),"")</f>
        <v/>
      </c>
      <c r="P1358" s="96" t="str">
        <f ca="1">IFERROR(VLOOKUP(N1358,PCODE4:LONGITUDE,3,FALSE),"")</f>
        <v/>
      </c>
      <c r="Q1358" s="81"/>
      <c r="R1358" s="80"/>
      <c r="S1358" s="73"/>
      <c r="T1358" s="73"/>
      <c r="U1358" s="73"/>
      <c r="V1358" s="73"/>
      <c r="W1358" s="73"/>
      <c r="X1358" s="73"/>
      <c r="Y1358" s="74">
        <f>SUM(Table1[[#This Row],[Syr]:[Other]])</f>
        <v>0</v>
      </c>
    </row>
    <row r="1359" spans="1:25" ht="15" customHeight="1">
      <c r="A1359" s="78"/>
      <c r="B1359" s="78"/>
      <c r="D1359" s="71"/>
      <c r="G1359" s="71"/>
      <c r="H1359" s="96" t="e">
        <f>INDEX(TblAdmin1[Admin1 Code],MATCH(G1359,TblAdmin1[Tbl1_Admin1],0),1)</f>
        <v>#N/A</v>
      </c>
      <c r="I1359" s="71"/>
      <c r="J1359" s="96" t="e">
        <f t="array" aca="1" ref="J1359" ca="1">OFFSET(Tbl2_Name2,MATCH(I1359,OFFSET(Tbl2_RegionPCODE,MATCH(H1359,Tbl2_Pcode1,0),1,COUNTIF(Tbl2_Pcode1,H1359),1),0)-1+MATCH(H1359,Tbl2_Pcode1,0)-1,1)</f>
        <v>#N/A</v>
      </c>
      <c r="K1359" s="71"/>
      <c r="L1359" s="96" t="e">
        <f t="array" aca="1" ref="L1359" ca="1">OFFSET(Tbl3_Name3,MATCH(K1359,OFFSET(Tbl3_Admin2PCODE,MATCH(J1359,Tbl3_Pcode2,0),1,COUNTIF(Tbl3_Pcode2,J1359),1),0)-1+MATCH(J1359,Tbl3_Pcode2,0)-1,1)</f>
        <v>#N/A</v>
      </c>
      <c r="N1359" s="96" t="e">
        <f t="array" aca="1" ref="N1359" ca="1">OFFSET(Tbl4_Name4,MATCH(M1359,OFFSET(Tbl4_Admin3PCODE,MATCH(L1359,Tbl4_PCODE3,0),1,COUNTIF(Tbl4_PCODE3,L1359),1),0)-1+MATCH(L1359,Tbl4_PCODE3,0)-1,1)</f>
        <v>#N/A</v>
      </c>
      <c r="O1359" s="96" t="str">
        <f ca="1">IFERROR(VLOOKUP(N1359,PCODE4:LATITUDE,2,FALSE),"")</f>
        <v/>
      </c>
      <c r="P1359" s="96" t="str">
        <f ca="1">IFERROR(VLOOKUP(N1359,PCODE4:LONGITUDE,3,FALSE),"")</f>
        <v/>
      </c>
      <c r="Q1359" s="81"/>
      <c r="R1359" s="80"/>
      <c r="S1359" s="73"/>
      <c r="T1359" s="73"/>
      <c r="U1359" s="73"/>
      <c r="V1359" s="73"/>
      <c r="W1359" s="73"/>
      <c r="X1359" s="73"/>
      <c r="Y1359" s="74">
        <f>SUM(Table1[[#This Row],[Syr]:[Other]])</f>
        <v>0</v>
      </c>
    </row>
    <row r="1360" spans="1:25" ht="15" customHeight="1">
      <c r="A1360" s="78"/>
      <c r="B1360" s="78"/>
      <c r="D1360" s="71"/>
      <c r="G1360" s="71"/>
      <c r="H1360" s="96" t="e">
        <f>INDEX(TblAdmin1[Admin1 Code],MATCH(G1360,TblAdmin1[Tbl1_Admin1],0),1)</f>
        <v>#N/A</v>
      </c>
      <c r="I1360" s="71"/>
      <c r="J1360" s="96" t="e">
        <f t="array" aca="1" ref="J1360" ca="1">OFFSET(Tbl2_Name2,MATCH(I1360,OFFSET(Tbl2_RegionPCODE,MATCH(H1360,Tbl2_Pcode1,0),1,COUNTIF(Tbl2_Pcode1,H1360),1),0)-1+MATCH(H1360,Tbl2_Pcode1,0)-1,1)</f>
        <v>#N/A</v>
      </c>
      <c r="K1360" s="71"/>
      <c r="L1360" s="96" t="e">
        <f t="array" aca="1" ref="L1360" ca="1">OFFSET(Tbl3_Name3,MATCH(K1360,OFFSET(Tbl3_Admin2PCODE,MATCH(J1360,Tbl3_Pcode2,0),1,COUNTIF(Tbl3_Pcode2,J1360),1),0)-1+MATCH(J1360,Tbl3_Pcode2,0)-1,1)</f>
        <v>#N/A</v>
      </c>
      <c r="N1360" s="96" t="e">
        <f t="array" aca="1" ref="N1360" ca="1">OFFSET(Tbl4_Name4,MATCH(M1360,OFFSET(Tbl4_Admin3PCODE,MATCH(L1360,Tbl4_PCODE3,0),1,COUNTIF(Tbl4_PCODE3,L1360),1),0)-1+MATCH(L1360,Tbl4_PCODE3,0)-1,1)</f>
        <v>#N/A</v>
      </c>
      <c r="O1360" s="96" t="str">
        <f ca="1">IFERROR(VLOOKUP(N1360,PCODE4:LATITUDE,2,FALSE),"")</f>
        <v/>
      </c>
      <c r="P1360" s="96" t="str">
        <f ca="1">IFERROR(VLOOKUP(N1360,PCODE4:LONGITUDE,3,FALSE),"")</f>
        <v/>
      </c>
      <c r="Q1360" s="81"/>
      <c r="R1360" s="80"/>
      <c r="S1360" s="73"/>
      <c r="T1360" s="73"/>
      <c r="U1360" s="73"/>
      <c r="V1360" s="73"/>
      <c r="W1360" s="73"/>
      <c r="X1360" s="73"/>
      <c r="Y1360" s="74">
        <f>SUM(Table1[[#This Row],[Syr]:[Other]])</f>
        <v>0</v>
      </c>
    </row>
    <row r="1361" spans="1:25" ht="15" customHeight="1">
      <c r="A1361" s="78"/>
      <c r="B1361" s="78"/>
      <c r="D1361" s="71"/>
      <c r="G1361" s="71"/>
      <c r="H1361" s="96" t="e">
        <f>INDEX(TblAdmin1[Admin1 Code],MATCH(G1361,TblAdmin1[Tbl1_Admin1],0),1)</f>
        <v>#N/A</v>
      </c>
      <c r="I1361" s="71"/>
      <c r="J1361" s="96" t="e">
        <f t="array" aca="1" ref="J1361" ca="1">OFFSET(Tbl2_Name2,MATCH(I1361,OFFSET(Tbl2_RegionPCODE,MATCH(H1361,Tbl2_Pcode1,0),1,COUNTIF(Tbl2_Pcode1,H1361),1),0)-1+MATCH(H1361,Tbl2_Pcode1,0)-1,1)</f>
        <v>#N/A</v>
      </c>
      <c r="K1361" s="71"/>
      <c r="L1361" s="96" t="e">
        <f t="array" aca="1" ref="L1361" ca="1">OFFSET(Tbl3_Name3,MATCH(K1361,OFFSET(Tbl3_Admin2PCODE,MATCH(J1361,Tbl3_Pcode2,0),1,COUNTIF(Tbl3_Pcode2,J1361),1),0)-1+MATCH(J1361,Tbl3_Pcode2,0)-1,1)</f>
        <v>#N/A</v>
      </c>
      <c r="N1361" s="96" t="e">
        <f t="array" aca="1" ref="N1361" ca="1">OFFSET(Tbl4_Name4,MATCH(M1361,OFFSET(Tbl4_Admin3PCODE,MATCH(L1361,Tbl4_PCODE3,0),1,COUNTIF(Tbl4_PCODE3,L1361),1),0)-1+MATCH(L1361,Tbl4_PCODE3,0)-1,1)</f>
        <v>#N/A</v>
      </c>
      <c r="O1361" s="96" t="str">
        <f ca="1">IFERROR(VLOOKUP(N1361,PCODE4:LATITUDE,2,FALSE),"")</f>
        <v/>
      </c>
      <c r="P1361" s="96" t="str">
        <f ca="1">IFERROR(VLOOKUP(N1361,PCODE4:LONGITUDE,3,FALSE),"")</f>
        <v/>
      </c>
      <c r="Q1361" s="81"/>
      <c r="R1361" s="80"/>
      <c r="S1361" s="73"/>
      <c r="T1361" s="73"/>
      <c r="U1361" s="73"/>
      <c r="V1361" s="73"/>
      <c r="W1361" s="73"/>
      <c r="X1361" s="73"/>
      <c r="Y1361" s="74">
        <f>SUM(Table1[[#This Row],[Syr]:[Other]])</f>
        <v>0</v>
      </c>
    </row>
    <row r="1362" spans="1:25" ht="15" customHeight="1">
      <c r="A1362" s="78"/>
      <c r="B1362" s="78"/>
      <c r="D1362" s="71"/>
      <c r="G1362" s="71"/>
      <c r="H1362" s="96" t="e">
        <f>INDEX(TblAdmin1[Admin1 Code],MATCH(G1362,TblAdmin1[Tbl1_Admin1],0),1)</f>
        <v>#N/A</v>
      </c>
      <c r="I1362" s="71"/>
      <c r="J1362" s="96" t="e">
        <f t="array" aca="1" ref="J1362" ca="1">OFFSET(Tbl2_Name2,MATCH(I1362,OFFSET(Tbl2_RegionPCODE,MATCH(H1362,Tbl2_Pcode1,0),1,COUNTIF(Tbl2_Pcode1,H1362),1),0)-1+MATCH(H1362,Tbl2_Pcode1,0)-1,1)</f>
        <v>#N/A</v>
      </c>
      <c r="K1362" s="71"/>
      <c r="L1362" s="96" t="e">
        <f t="array" aca="1" ref="L1362" ca="1">OFFSET(Tbl3_Name3,MATCH(K1362,OFFSET(Tbl3_Admin2PCODE,MATCH(J1362,Tbl3_Pcode2,0),1,COUNTIF(Tbl3_Pcode2,J1362),1),0)-1+MATCH(J1362,Tbl3_Pcode2,0)-1,1)</f>
        <v>#N/A</v>
      </c>
      <c r="N1362" s="96" t="e">
        <f t="array" aca="1" ref="N1362" ca="1">OFFSET(Tbl4_Name4,MATCH(M1362,OFFSET(Tbl4_Admin3PCODE,MATCH(L1362,Tbl4_PCODE3,0),1,COUNTIF(Tbl4_PCODE3,L1362),1),0)-1+MATCH(L1362,Tbl4_PCODE3,0)-1,1)</f>
        <v>#N/A</v>
      </c>
      <c r="O1362" s="96" t="str">
        <f ca="1">IFERROR(VLOOKUP(N1362,PCODE4:LATITUDE,2,FALSE),"")</f>
        <v/>
      </c>
      <c r="P1362" s="96" t="str">
        <f ca="1">IFERROR(VLOOKUP(N1362,PCODE4:LONGITUDE,3,FALSE),"")</f>
        <v/>
      </c>
      <c r="Q1362" s="81"/>
      <c r="R1362" s="80"/>
      <c r="S1362" s="73"/>
      <c r="T1362" s="73"/>
      <c r="U1362" s="73"/>
      <c r="V1362" s="73"/>
      <c r="W1362" s="73"/>
      <c r="X1362" s="73"/>
      <c r="Y1362" s="74">
        <f>SUM(Table1[[#This Row],[Syr]:[Other]])</f>
        <v>0</v>
      </c>
    </row>
    <row r="1363" spans="1:25" ht="15" customHeight="1">
      <c r="A1363" s="78"/>
      <c r="B1363" s="78"/>
      <c r="D1363" s="71"/>
      <c r="G1363" s="71"/>
      <c r="H1363" s="96" t="e">
        <f>INDEX(TblAdmin1[Admin1 Code],MATCH(G1363,TblAdmin1[Tbl1_Admin1],0),1)</f>
        <v>#N/A</v>
      </c>
      <c r="I1363" s="71"/>
      <c r="J1363" s="96" t="e">
        <f t="array" aca="1" ref="J1363" ca="1">OFFSET(Tbl2_Name2,MATCH(I1363,OFFSET(Tbl2_RegionPCODE,MATCH(H1363,Tbl2_Pcode1,0),1,COUNTIF(Tbl2_Pcode1,H1363),1),0)-1+MATCH(H1363,Tbl2_Pcode1,0)-1,1)</f>
        <v>#N/A</v>
      </c>
      <c r="K1363" s="71"/>
      <c r="L1363" s="96" t="e">
        <f t="array" aca="1" ref="L1363" ca="1">OFFSET(Tbl3_Name3,MATCH(K1363,OFFSET(Tbl3_Admin2PCODE,MATCH(J1363,Tbl3_Pcode2,0),1,COUNTIF(Tbl3_Pcode2,J1363),1),0)-1+MATCH(J1363,Tbl3_Pcode2,0)-1,1)</f>
        <v>#N/A</v>
      </c>
      <c r="N1363" s="96" t="e">
        <f t="array" aca="1" ref="N1363" ca="1">OFFSET(Tbl4_Name4,MATCH(M1363,OFFSET(Tbl4_Admin3PCODE,MATCH(L1363,Tbl4_PCODE3,0),1,COUNTIF(Tbl4_PCODE3,L1363),1),0)-1+MATCH(L1363,Tbl4_PCODE3,0)-1,1)</f>
        <v>#N/A</v>
      </c>
      <c r="O1363" s="96" t="str">
        <f ca="1">IFERROR(VLOOKUP(N1363,PCODE4:LATITUDE,2,FALSE),"")</f>
        <v/>
      </c>
      <c r="P1363" s="96" t="str">
        <f ca="1">IFERROR(VLOOKUP(N1363,PCODE4:LONGITUDE,3,FALSE),"")</f>
        <v/>
      </c>
      <c r="Q1363" s="81"/>
      <c r="R1363" s="80"/>
      <c r="S1363" s="73"/>
      <c r="T1363" s="73"/>
      <c r="U1363" s="73"/>
      <c r="V1363" s="73"/>
      <c r="W1363" s="73"/>
      <c r="X1363" s="73"/>
      <c r="Y1363" s="74">
        <f>SUM(Table1[[#This Row],[Syr]:[Other]])</f>
        <v>0</v>
      </c>
    </row>
    <row r="1364" spans="1:25" ht="15" customHeight="1">
      <c r="A1364" s="78"/>
      <c r="B1364" s="78"/>
      <c r="D1364" s="71"/>
      <c r="G1364" s="71"/>
      <c r="H1364" s="96" t="e">
        <f>INDEX(TblAdmin1[Admin1 Code],MATCH(G1364,TblAdmin1[Tbl1_Admin1],0),1)</f>
        <v>#N/A</v>
      </c>
      <c r="I1364" s="71"/>
      <c r="J1364" s="96" t="e">
        <f t="array" aca="1" ref="J1364" ca="1">OFFSET(Tbl2_Name2,MATCH(I1364,OFFSET(Tbl2_RegionPCODE,MATCH(H1364,Tbl2_Pcode1,0),1,COUNTIF(Tbl2_Pcode1,H1364),1),0)-1+MATCH(H1364,Tbl2_Pcode1,0)-1,1)</f>
        <v>#N/A</v>
      </c>
      <c r="K1364" s="71"/>
      <c r="L1364" s="96" t="e">
        <f t="array" aca="1" ref="L1364" ca="1">OFFSET(Tbl3_Name3,MATCH(K1364,OFFSET(Tbl3_Admin2PCODE,MATCH(J1364,Tbl3_Pcode2,0),1,COUNTIF(Tbl3_Pcode2,J1364),1),0)-1+MATCH(J1364,Tbl3_Pcode2,0)-1,1)</f>
        <v>#N/A</v>
      </c>
      <c r="N1364" s="96" t="e">
        <f t="array" aca="1" ref="N1364" ca="1">OFFSET(Tbl4_Name4,MATCH(M1364,OFFSET(Tbl4_Admin3PCODE,MATCH(L1364,Tbl4_PCODE3,0),1,COUNTIF(Tbl4_PCODE3,L1364),1),0)-1+MATCH(L1364,Tbl4_PCODE3,0)-1,1)</f>
        <v>#N/A</v>
      </c>
      <c r="O1364" s="96" t="str">
        <f ca="1">IFERROR(VLOOKUP(N1364,PCODE4:LATITUDE,2,FALSE),"")</f>
        <v/>
      </c>
      <c r="P1364" s="96" t="str">
        <f ca="1">IFERROR(VLOOKUP(N1364,PCODE4:LONGITUDE,3,FALSE),"")</f>
        <v/>
      </c>
      <c r="Q1364" s="81"/>
      <c r="R1364" s="80"/>
      <c r="S1364" s="73"/>
      <c r="T1364" s="73"/>
      <c r="U1364" s="73"/>
      <c r="V1364" s="73"/>
      <c r="W1364" s="73"/>
      <c r="X1364" s="73"/>
      <c r="Y1364" s="74">
        <f>SUM(Table1[[#This Row],[Syr]:[Other]])</f>
        <v>0</v>
      </c>
    </row>
    <row r="1365" spans="1:25" ht="15" customHeight="1">
      <c r="A1365" s="78"/>
      <c r="B1365" s="78"/>
      <c r="D1365" s="71"/>
      <c r="G1365" s="71"/>
      <c r="H1365" s="96" t="e">
        <f>INDEX(TblAdmin1[Admin1 Code],MATCH(G1365,TblAdmin1[Tbl1_Admin1],0),1)</f>
        <v>#N/A</v>
      </c>
      <c r="I1365" s="71"/>
      <c r="J1365" s="96" t="e">
        <f t="array" aca="1" ref="J1365" ca="1">OFFSET(Tbl2_Name2,MATCH(I1365,OFFSET(Tbl2_RegionPCODE,MATCH(H1365,Tbl2_Pcode1,0),1,COUNTIF(Tbl2_Pcode1,H1365),1),0)-1+MATCH(H1365,Tbl2_Pcode1,0)-1,1)</f>
        <v>#N/A</v>
      </c>
      <c r="K1365" s="71"/>
      <c r="L1365" s="96" t="e">
        <f t="array" aca="1" ref="L1365" ca="1">OFFSET(Tbl3_Name3,MATCH(K1365,OFFSET(Tbl3_Admin2PCODE,MATCH(J1365,Tbl3_Pcode2,0),1,COUNTIF(Tbl3_Pcode2,J1365),1),0)-1+MATCH(J1365,Tbl3_Pcode2,0)-1,1)</f>
        <v>#N/A</v>
      </c>
      <c r="N1365" s="96" t="e">
        <f t="array" aca="1" ref="N1365" ca="1">OFFSET(Tbl4_Name4,MATCH(M1365,OFFSET(Tbl4_Admin3PCODE,MATCH(L1365,Tbl4_PCODE3,0),1,COUNTIF(Tbl4_PCODE3,L1365),1),0)-1+MATCH(L1365,Tbl4_PCODE3,0)-1,1)</f>
        <v>#N/A</v>
      </c>
      <c r="O1365" s="96" t="str">
        <f ca="1">IFERROR(VLOOKUP(N1365,PCODE4:LATITUDE,2,FALSE),"")</f>
        <v/>
      </c>
      <c r="P1365" s="96" t="str">
        <f ca="1">IFERROR(VLOOKUP(N1365,PCODE4:LONGITUDE,3,FALSE),"")</f>
        <v/>
      </c>
      <c r="Q1365" s="81"/>
      <c r="R1365" s="80"/>
      <c r="S1365" s="73"/>
      <c r="T1365" s="73"/>
      <c r="U1365" s="73"/>
      <c r="V1365" s="73"/>
      <c r="W1365" s="73"/>
      <c r="X1365" s="73"/>
      <c r="Y1365" s="74">
        <f>SUM(Table1[[#This Row],[Syr]:[Other]])</f>
        <v>0</v>
      </c>
    </row>
    <row r="1366" spans="1:25" ht="15" customHeight="1">
      <c r="A1366" s="78"/>
      <c r="B1366" s="78"/>
      <c r="D1366" s="71"/>
      <c r="G1366" s="71"/>
      <c r="H1366" s="96" t="e">
        <f>INDEX(TblAdmin1[Admin1 Code],MATCH(G1366,TblAdmin1[Tbl1_Admin1],0),1)</f>
        <v>#N/A</v>
      </c>
      <c r="I1366" s="71"/>
      <c r="J1366" s="96" t="e">
        <f t="array" aca="1" ref="J1366" ca="1">OFFSET(Tbl2_Name2,MATCH(I1366,OFFSET(Tbl2_RegionPCODE,MATCH(H1366,Tbl2_Pcode1,0),1,COUNTIF(Tbl2_Pcode1,H1366),1),0)-1+MATCH(H1366,Tbl2_Pcode1,0)-1,1)</f>
        <v>#N/A</v>
      </c>
      <c r="K1366" s="71"/>
      <c r="L1366" s="96" t="e">
        <f t="array" aca="1" ref="L1366" ca="1">OFFSET(Tbl3_Name3,MATCH(K1366,OFFSET(Tbl3_Admin2PCODE,MATCH(J1366,Tbl3_Pcode2,0),1,COUNTIF(Tbl3_Pcode2,J1366),1),0)-1+MATCH(J1366,Tbl3_Pcode2,0)-1,1)</f>
        <v>#N/A</v>
      </c>
      <c r="N1366" s="96" t="e">
        <f t="array" aca="1" ref="N1366" ca="1">OFFSET(Tbl4_Name4,MATCH(M1366,OFFSET(Tbl4_Admin3PCODE,MATCH(L1366,Tbl4_PCODE3,0),1,COUNTIF(Tbl4_PCODE3,L1366),1),0)-1+MATCH(L1366,Tbl4_PCODE3,0)-1,1)</f>
        <v>#N/A</v>
      </c>
      <c r="O1366" s="96" t="str">
        <f ca="1">IFERROR(VLOOKUP(N1366,PCODE4:LATITUDE,2,FALSE),"")</f>
        <v/>
      </c>
      <c r="P1366" s="96" t="str">
        <f ca="1">IFERROR(VLOOKUP(N1366,PCODE4:LONGITUDE,3,FALSE),"")</f>
        <v/>
      </c>
      <c r="Q1366" s="81"/>
      <c r="R1366" s="80"/>
      <c r="S1366" s="73"/>
      <c r="T1366" s="73"/>
      <c r="U1366" s="73"/>
      <c r="V1366" s="73"/>
      <c r="W1366" s="73"/>
      <c r="X1366" s="73"/>
      <c r="Y1366" s="74">
        <f>SUM(Table1[[#This Row],[Syr]:[Other]])</f>
        <v>0</v>
      </c>
    </row>
    <row r="1367" spans="1:25" ht="15" customHeight="1">
      <c r="A1367" s="78"/>
      <c r="B1367" s="78"/>
      <c r="D1367" s="71"/>
      <c r="G1367" s="71"/>
      <c r="H1367" s="96" t="e">
        <f>INDEX(TblAdmin1[Admin1 Code],MATCH(G1367,TblAdmin1[Tbl1_Admin1],0),1)</f>
        <v>#N/A</v>
      </c>
      <c r="I1367" s="71"/>
      <c r="J1367" s="96" t="e">
        <f t="array" aca="1" ref="J1367" ca="1">OFFSET(Tbl2_Name2,MATCH(I1367,OFFSET(Tbl2_RegionPCODE,MATCH(H1367,Tbl2_Pcode1,0),1,COUNTIF(Tbl2_Pcode1,H1367),1),0)-1+MATCH(H1367,Tbl2_Pcode1,0)-1,1)</f>
        <v>#N/A</v>
      </c>
      <c r="K1367" s="71"/>
      <c r="L1367" s="96" t="e">
        <f t="array" aca="1" ref="L1367" ca="1">OFFSET(Tbl3_Name3,MATCH(K1367,OFFSET(Tbl3_Admin2PCODE,MATCH(J1367,Tbl3_Pcode2,0),1,COUNTIF(Tbl3_Pcode2,J1367),1),0)-1+MATCH(J1367,Tbl3_Pcode2,0)-1,1)</f>
        <v>#N/A</v>
      </c>
      <c r="N1367" s="96" t="e">
        <f t="array" aca="1" ref="N1367" ca="1">OFFSET(Tbl4_Name4,MATCH(M1367,OFFSET(Tbl4_Admin3PCODE,MATCH(L1367,Tbl4_PCODE3,0),1,COUNTIF(Tbl4_PCODE3,L1367),1),0)-1+MATCH(L1367,Tbl4_PCODE3,0)-1,1)</f>
        <v>#N/A</v>
      </c>
      <c r="O1367" s="96" t="str">
        <f ca="1">IFERROR(VLOOKUP(N1367,PCODE4:LATITUDE,2,FALSE),"")</f>
        <v/>
      </c>
      <c r="P1367" s="96" t="str">
        <f ca="1">IFERROR(VLOOKUP(N1367,PCODE4:LONGITUDE,3,FALSE),"")</f>
        <v/>
      </c>
      <c r="Q1367" s="81"/>
      <c r="R1367" s="80"/>
      <c r="S1367" s="73"/>
      <c r="T1367" s="73"/>
      <c r="U1367" s="73"/>
      <c r="V1367" s="73"/>
      <c r="W1367" s="73"/>
      <c r="X1367" s="73"/>
      <c r="Y1367" s="74">
        <f>SUM(Table1[[#This Row],[Syr]:[Other]])</f>
        <v>0</v>
      </c>
    </row>
    <row r="1368" spans="1:25" ht="15" customHeight="1">
      <c r="A1368" s="78"/>
      <c r="B1368" s="78"/>
      <c r="D1368" s="71"/>
      <c r="G1368" s="71"/>
      <c r="H1368" s="96" t="e">
        <f>INDEX(TblAdmin1[Admin1 Code],MATCH(G1368,TblAdmin1[Tbl1_Admin1],0),1)</f>
        <v>#N/A</v>
      </c>
      <c r="I1368" s="71"/>
      <c r="J1368" s="96" t="e">
        <f t="array" aca="1" ref="J1368" ca="1">OFFSET(Tbl2_Name2,MATCH(I1368,OFFSET(Tbl2_RegionPCODE,MATCH(H1368,Tbl2_Pcode1,0),1,COUNTIF(Tbl2_Pcode1,H1368),1),0)-1+MATCH(H1368,Tbl2_Pcode1,0)-1,1)</f>
        <v>#N/A</v>
      </c>
      <c r="K1368" s="71"/>
      <c r="L1368" s="96" t="e">
        <f t="array" aca="1" ref="L1368" ca="1">OFFSET(Tbl3_Name3,MATCH(K1368,OFFSET(Tbl3_Admin2PCODE,MATCH(J1368,Tbl3_Pcode2,0),1,COUNTIF(Tbl3_Pcode2,J1368),1),0)-1+MATCH(J1368,Tbl3_Pcode2,0)-1,1)</f>
        <v>#N/A</v>
      </c>
      <c r="N1368" s="96" t="e">
        <f t="array" aca="1" ref="N1368" ca="1">OFFSET(Tbl4_Name4,MATCH(M1368,OFFSET(Tbl4_Admin3PCODE,MATCH(L1368,Tbl4_PCODE3,0),1,COUNTIF(Tbl4_PCODE3,L1368),1),0)-1+MATCH(L1368,Tbl4_PCODE3,0)-1,1)</f>
        <v>#N/A</v>
      </c>
      <c r="O1368" s="96" t="str">
        <f ca="1">IFERROR(VLOOKUP(N1368,PCODE4:LATITUDE,2,FALSE),"")</f>
        <v/>
      </c>
      <c r="P1368" s="96" t="str">
        <f ca="1">IFERROR(VLOOKUP(N1368,PCODE4:LONGITUDE,3,FALSE),"")</f>
        <v/>
      </c>
      <c r="Q1368" s="81"/>
      <c r="R1368" s="80"/>
      <c r="S1368" s="73"/>
      <c r="T1368" s="73"/>
      <c r="U1368" s="73"/>
      <c r="V1368" s="73"/>
      <c r="W1368" s="73"/>
      <c r="X1368" s="73"/>
      <c r="Y1368" s="74">
        <f>SUM(Table1[[#This Row],[Syr]:[Other]])</f>
        <v>0</v>
      </c>
    </row>
    <row r="1369" spans="1:25" ht="15" customHeight="1">
      <c r="A1369" s="78"/>
      <c r="B1369" s="78"/>
      <c r="D1369" s="71"/>
      <c r="G1369" s="71"/>
      <c r="H1369" s="96" t="e">
        <f>INDEX(TblAdmin1[Admin1 Code],MATCH(G1369,TblAdmin1[Tbl1_Admin1],0),1)</f>
        <v>#N/A</v>
      </c>
      <c r="I1369" s="71"/>
      <c r="J1369" s="96" t="e">
        <f t="array" aca="1" ref="J1369" ca="1">OFFSET(Tbl2_Name2,MATCH(I1369,OFFSET(Tbl2_RegionPCODE,MATCH(H1369,Tbl2_Pcode1,0),1,COUNTIF(Tbl2_Pcode1,H1369),1),0)-1+MATCH(H1369,Tbl2_Pcode1,0)-1,1)</f>
        <v>#N/A</v>
      </c>
      <c r="K1369" s="71"/>
      <c r="L1369" s="96" t="e">
        <f t="array" aca="1" ref="L1369" ca="1">OFFSET(Tbl3_Name3,MATCH(K1369,OFFSET(Tbl3_Admin2PCODE,MATCH(J1369,Tbl3_Pcode2,0),1,COUNTIF(Tbl3_Pcode2,J1369),1),0)-1+MATCH(J1369,Tbl3_Pcode2,0)-1,1)</f>
        <v>#N/A</v>
      </c>
      <c r="N1369" s="96" t="e">
        <f t="array" aca="1" ref="N1369" ca="1">OFFSET(Tbl4_Name4,MATCH(M1369,OFFSET(Tbl4_Admin3PCODE,MATCH(L1369,Tbl4_PCODE3,0),1,COUNTIF(Tbl4_PCODE3,L1369),1),0)-1+MATCH(L1369,Tbl4_PCODE3,0)-1,1)</f>
        <v>#N/A</v>
      </c>
      <c r="O1369" s="96" t="str">
        <f ca="1">IFERROR(VLOOKUP(N1369,PCODE4:LATITUDE,2,FALSE),"")</f>
        <v/>
      </c>
      <c r="P1369" s="96" t="str">
        <f ca="1">IFERROR(VLOOKUP(N1369,PCODE4:LONGITUDE,3,FALSE),"")</f>
        <v/>
      </c>
      <c r="Q1369" s="81"/>
      <c r="R1369" s="80"/>
      <c r="S1369" s="73"/>
      <c r="T1369" s="73"/>
      <c r="U1369" s="73"/>
      <c r="V1369" s="73"/>
      <c r="W1369" s="73"/>
      <c r="X1369" s="73"/>
      <c r="Y1369" s="74">
        <f>SUM(Table1[[#This Row],[Syr]:[Other]])</f>
        <v>0</v>
      </c>
    </row>
    <row r="1370" spans="1:25" ht="15" customHeight="1">
      <c r="A1370" s="78"/>
      <c r="B1370" s="78"/>
      <c r="D1370" s="71"/>
      <c r="G1370" s="71"/>
      <c r="H1370" s="96" t="e">
        <f>INDEX(TblAdmin1[Admin1 Code],MATCH(G1370,TblAdmin1[Tbl1_Admin1],0),1)</f>
        <v>#N/A</v>
      </c>
      <c r="I1370" s="71"/>
      <c r="J1370" s="96" t="e">
        <f t="array" aca="1" ref="J1370" ca="1">OFFSET(Tbl2_Name2,MATCH(I1370,OFFSET(Tbl2_RegionPCODE,MATCH(H1370,Tbl2_Pcode1,0),1,COUNTIF(Tbl2_Pcode1,H1370),1),0)-1+MATCH(H1370,Tbl2_Pcode1,0)-1,1)</f>
        <v>#N/A</v>
      </c>
      <c r="K1370" s="71"/>
      <c r="L1370" s="96" t="e">
        <f t="array" aca="1" ref="L1370" ca="1">OFFSET(Tbl3_Name3,MATCH(K1370,OFFSET(Tbl3_Admin2PCODE,MATCH(J1370,Tbl3_Pcode2,0),1,COUNTIF(Tbl3_Pcode2,J1370),1),0)-1+MATCH(J1370,Tbl3_Pcode2,0)-1,1)</f>
        <v>#N/A</v>
      </c>
      <c r="N1370" s="96" t="e">
        <f t="array" aca="1" ref="N1370" ca="1">OFFSET(Tbl4_Name4,MATCH(M1370,OFFSET(Tbl4_Admin3PCODE,MATCH(L1370,Tbl4_PCODE3,0),1,COUNTIF(Tbl4_PCODE3,L1370),1),0)-1+MATCH(L1370,Tbl4_PCODE3,0)-1,1)</f>
        <v>#N/A</v>
      </c>
      <c r="O1370" s="96" t="str">
        <f ca="1">IFERROR(VLOOKUP(N1370,PCODE4:LATITUDE,2,FALSE),"")</f>
        <v/>
      </c>
      <c r="P1370" s="96" t="str">
        <f ca="1">IFERROR(VLOOKUP(N1370,PCODE4:LONGITUDE,3,FALSE),"")</f>
        <v/>
      </c>
      <c r="Q1370" s="81"/>
      <c r="R1370" s="80"/>
      <c r="S1370" s="73"/>
      <c r="T1370" s="73"/>
      <c r="U1370" s="73"/>
      <c r="V1370" s="73"/>
      <c r="W1370" s="73"/>
      <c r="X1370" s="73"/>
      <c r="Y1370" s="74">
        <f>SUM(Table1[[#This Row],[Syr]:[Other]])</f>
        <v>0</v>
      </c>
    </row>
    <row r="1371" spans="1:25" ht="15" customHeight="1">
      <c r="A1371" s="78"/>
      <c r="B1371" s="78"/>
      <c r="D1371" s="71"/>
      <c r="G1371" s="71"/>
      <c r="H1371" s="96" t="e">
        <f>INDEX(TblAdmin1[Admin1 Code],MATCH(G1371,TblAdmin1[Tbl1_Admin1],0),1)</f>
        <v>#N/A</v>
      </c>
      <c r="I1371" s="71"/>
      <c r="J1371" s="96" t="e">
        <f t="array" aca="1" ref="J1371" ca="1">OFFSET(Tbl2_Name2,MATCH(I1371,OFFSET(Tbl2_RegionPCODE,MATCH(H1371,Tbl2_Pcode1,0),1,COUNTIF(Tbl2_Pcode1,H1371),1),0)-1+MATCH(H1371,Tbl2_Pcode1,0)-1,1)</f>
        <v>#N/A</v>
      </c>
      <c r="K1371" s="71"/>
      <c r="L1371" s="96" t="e">
        <f t="array" aca="1" ref="L1371" ca="1">OFFSET(Tbl3_Name3,MATCH(K1371,OFFSET(Tbl3_Admin2PCODE,MATCH(J1371,Tbl3_Pcode2,0),1,COUNTIF(Tbl3_Pcode2,J1371),1),0)-1+MATCH(J1371,Tbl3_Pcode2,0)-1,1)</f>
        <v>#N/A</v>
      </c>
      <c r="N1371" s="96" t="e">
        <f t="array" aca="1" ref="N1371" ca="1">OFFSET(Tbl4_Name4,MATCH(M1371,OFFSET(Tbl4_Admin3PCODE,MATCH(L1371,Tbl4_PCODE3,0),1,COUNTIF(Tbl4_PCODE3,L1371),1),0)-1+MATCH(L1371,Tbl4_PCODE3,0)-1,1)</f>
        <v>#N/A</v>
      </c>
      <c r="O1371" s="96" t="str">
        <f ca="1">IFERROR(VLOOKUP(N1371,PCODE4:LATITUDE,2,FALSE),"")</f>
        <v/>
      </c>
      <c r="P1371" s="96" t="str">
        <f ca="1">IFERROR(VLOOKUP(N1371,PCODE4:LONGITUDE,3,FALSE),"")</f>
        <v/>
      </c>
      <c r="Q1371" s="81"/>
      <c r="R1371" s="80"/>
      <c r="S1371" s="73"/>
      <c r="T1371" s="73"/>
      <c r="U1371" s="73"/>
      <c r="V1371" s="73"/>
      <c r="W1371" s="73"/>
      <c r="X1371" s="73"/>
      <c r="Y1371" s="74">
        <f>SUM(Table1[[#This Row],[Syr]:[Other]])</f>
        <v>0</v>
      </c>
    </row>
    <row r="1372" spans="1:25" ht="15" customHeight="1">
      <c r="A1372" s="78"/>
      <c r="B1372" s="78"/>
      <c r="D1372" s="71"/>
      <c r="G1372" s="71"/>
      <c r="H1372" s="96" t="e">
        <f>INDEX(TblAdmin1[Admin1 Code],MATCH(G1372,TblAdmin1[Tbl1_Admin1],0),1)</f>
        <v>#N/A</v>
      </c>
      <c r="I1372" s="71"/>
      <c r="J1372" s="96" t="e">
        <f t="array" aca="1" ref="J1372" ca="1">OFFSET(Tbl2_Name2,MATCH(I1372,OFFSET(Tbl2_RegionPCODE,MATCH(H1372,Tbl2_Pcode1,0),1,COUNTIF(Tbl2_Pcode1,H1372),1),0)-1+MATCH(H1372,Tbl2_Pcode1,0)-1,1)</f>
        <v>#N/A</v>
      </c>
      <c r="K1372" s="71"/>
      <c r="L1372" s="96" t="e">
        <f t="array" aca="1" ref="L1372" ca="1">OFFSET(Tbl3_Name3,MATCH(K1372,OFFSET(Tbl3_Admin2PCODE,MATCH(J1372,Tbl3_Pcode2,0),1,COUNTIF(Tbl3_Pcode2,J1372),1),0)-1+MATCH(J1372,Tbl3_Pcode2,0)-1,1)</f>
        <v>#N/A</v>
      </c>
      <c r="N1372" s="96" t="e">
        <f t="array" aca="1" ref="N1372" ca="1">OFFSET(Tbl4_Name4,MATCH(M1372,OFFSET(Tbl4_Admin3PCODE,MATCH(L1372,Tbl4_PCODE3,0),1,COUNTIF(Tbl4_PCODE3,L1372),1),0)-1+MATCH(L1372,Tbl4_PCODE3,0)-1,1)</f>
        <v>#N/A</v>
      </c>
      <c r="O1372" s="96" t="str">
        <f ca="1">IFERROR(VLOOKUP(N1372,PCODE4:LATITUDE,2,FALSE),"")</f>
        <v/>
      </c>
      <c r="P1372" s="96" t="str">
        <f ca="1">IFERROR(VLOOKUP(N1372,PCODE4:LONGITUDE,3,FALSE),"")</f>
        <v/>
      </c>
      <c r="Q1372" s="81"/>
      <c r="R1372" s="80"/>
      <c r="S1372" s="73"/>
      <c r="T1372" s="73"/>
      <c r="U1372" s="73"/>
      <c r="V1372" s="73"/>
      <c r="W1372" s="73"/>
      <c r="X1372" s="73"/>
      <c r="Y1372" s="74">
        <f>SUM(Table1[[#This Row],[Syr]:[Other]])</f>
        <v>0</v>
      </c>
    </row>
    <row r="1373" spans="1:25" ht="15" customHeight="1">
      <c r="A1373" s="78"/>
      <c r="B1373" s="78"/>
      <c r="D1373" s="71"/>
      <c r="G1373" s="71"/>
      <c r="H1373" s="96" t="e">
        <f>INDEX(TblAdmin1[Admin1 Code],MATCH(G1373,TblAdmin1[Tbl1_Admin1],0),1)</f>
        <v>#N/A</v>
      </c>
      <c r="I1373" s="71"/>
      <c r="J1373" s="96" t="e">
        <f t="array" aca="1" ref="J1373" ca="1">OFFSET(Tbl2_Name2,MATCH(I1373,OFFSET(Tbl2_RegionPCODE,MATCH(H1373,Tbl2_Pcode1,0),1,COUNTIF(Tbl2_Pcode1,H1373),1),0)-1+MATCH(H1373,Tbl2_Pcode1,0)-1,1)</f>
        <v>#N/A</v>
      </c>
      <c r="K1373" s="71"/>
      <c r="L1373" s="96" t="e">
        <f t="array" aca="1" ref="L1373" ca="1">OFFSET(Tbl3_Name3,MATCH(K1373,OFFSET(Tbl3_Admin2PCODE,MATCH(J1373,Tbl3_Pcode2,0),1,COUNTIF(Tbl3_Pcode2,J1373),1),0)-1+MATCH(J1373,Tbl3_Pcode2,0)-1,1)</f>
        <v>#N/A</v>
      </c>
      <c r="N1373" s="96" t="e">
        <f t="array" aca="1" ref="N1373" ca="1">OFFSET(Tbl4_Name4,MATCH(M1373,OFFSET(Tbl4_Admin3PCODE,MATCH(L1373,Tbl4_PCODE3,0),1,COUNTIF(Tbl4_PCODE3,L1373),1),0)-1+MATCH(L1373,Tbl4_PCODE3,0)-1,1)</f>
        <v>#N/A</v>
      </c>
      <c r="O1373" s="96" t="str">
        <f ca="1">IFERROR(VLOOKUP(N1373,PCODE4:LATITUDE,2,FALSE),"")</f>
        <v/>
      </c>
      <c r="P1373" s="96" t="str">
        <f ca="1">IFERROR(VLOOKUP(N1373,PCODE4:LONGITUDE,3,FALSE),"")</f>
        <v/>
      </c>
      <c r="Q1373" s="81"/>
      <c r="R1373" s="80"/>
      <c r="S1373" s="73"/>
      <c r="T1373" s="73"/>
      <c r="U1373" s="73"/>
      <c r="V1373" s="73"/>
      <c r="W1373" s="73"/>
      <c r="X1373" s="73"/>
      <c r="Y1373" s="74">
        <f>SUM(Table1[[#This Row],[Syr]:[Other]])</f>
        <v>0</v>
      </c>
    </row>
    <row r="1374" spans="1:25" ht="15" customHeight="1">
      <c r="A1374" s="78"/>
      <c r="B1374" s="78"/>
      <c r="D1374" s="71"/>
      <c r="G1374" s="71"/>
      <c r="H1374" s="96" t="e">
        <f>INDEX(TblAdmin1[Admin1 Code],MATCH(G1374,TblAdmin1[Tbl1_Admin1],0),1)</f>
        <v>#N/A</v>
      </c>
      <c r="I1374" s="71"/>
      <c r="J1374" s="96" t="e">
        <f t="array" aca="1" ref="J1374" ca="1">OFFSET(Tbl2_Name2,MATCH(I1374,OFFSET(Tbl2_RegionPCODE,MATCH(H1374,Tbl2_Pcode1,0),1,COUNTIF(Tbl2_Pcode1,H1374),1),0)-1+MATCH(H1374,Tbl2_Pcode1,0)-1,1)</f>
        <v>#N/A</v>
      </c>
      <c r="K1374" s="71"/>
      <c r="L1374" s="96" t="e">
        <f t="array" aca="1" ref="L1374" ca="1">OFFSET(Tbl3_Name3,MATCH(K1374,OFFSET(Tbl3_Admin2PCODE,MATCH(J1374,Tbl3_Pcode2,0),1,COUNTIF(Tbl3_Pcode2,J1374),1),0)-1+MATCH(J1374,Tbl3_Pcode2,0)-1,1)</f>
        <v>#N/A</v>
      </c>
      <c r="N1374" s="96" t="e">
        <f t="array" aca="1" ref="N1374" ca="1">OFFSET(Tbl4_Name4,MATCH(M1374,OFFSET(Tbl4_Admin3PCODE,MATCH(L1374,Tbl4_PCODE3,0),1,COUNTIF(Tbl4_PCODE3,L1374),1),0)-1+MATCH(L1374,Tbl4_PCODE3,0)-1,1)</f>
        <v>#N/A</v>
      </c>
      <c r="O1374" s="96" t="str">
        <f ca="1">IFERROR(VLOOKUP(N1374,PCODE4:LATITUDE,2,FALSE),"")</f>
        <v/>
      </c>
      <c r="P1374" s="96" t="str">
        <f ca="1">IFERROR(VLOOKUP(N1374,PCODE4:LONGITUDE,3,FALSE),"")</f>
        <v/>
      </c>
      <c r="Q1374" s="81"/>
      <c r="R1374" s="80"/>
      <c r="S1374" s="73"/>
      <c r="T1374" s="73"/>
      <c r="U1374" s="73"/>
      <c r="V1374" s="73"/>
      <c r="W1374" s="73"/>
      <c r="X1374" s="73"/>
      <c r="Y1374" s="74">
        <f>SUM(Table1[[#This Row],[Syr]:[Other]])</f>
        <v>0</v>
      </c>
    </row>
    <row r="1375" spans="1:25" ht="15" customHeight="1">
      <c r="A1375" s="78"/>
      <c r="B1375" s="78"/>
      <c r="D1375" s="71"/>
      <c r="G1375" s="71"/>
      <c r="H1375" s="96" t="e">
        <f>INDEX(TblAdmin1[Admin1 Code],MATCH(G1375,TblAdmin1[Tbl1_Admin1],0),1)</f>
        <v>#N/A</v>
      </c>
      <c r="I1375" s="71"/>
      <c r="J1375" s="96" t="e">
        <f t="array" aca="1" ref="J1375" ca="1">OFFSET(Tbl2_Name2,MATCH(I1375,OFFSET(Tbl2_RegionPCODE,MATCH(H1375,Tbl2_Pcode1,0),1,COUNTIF(Tbl2_Pcode1,H1375),1),0)-1+MATCH(H1375,Tbl2_Pcode1,0)-1,1)</f>
        <v>#N/A</v>
      </c>
      <c r="K1375" s="71"/>
      <c r="L1375" s="96" t="e">
        <f t="array" aca="1" ref="L1375" ca="1">OFFSET(Tbl3_Name3,MATCH(K1375,OFFSET(Tbl3_Admin2PCODE,MATCH(J1375,Tbl3_Pcode2,0),1,COUNTIF(Tbl3_Pcode2,J1375),1),0)-1+MATCH(J1375,Tbl3_Pcode2,0)-1,1)</f>
        <v>#N/A</v>
      </c>
      <c r="N1375" s="96" t="e">
        <f t="array" aca="1" ref="N1375" ca="1">OFFSET(Tbl4_Name4,MATCH(M1375,OFFSET(Tbl4_Admin3PCODE,MATCH(L1375,Tbl4_PCODE3,0),1,COUNTIF(Tbl4_PCODE3,L1375),1),0)-1+MATCH(L1375,Tbl4_PCODE3,0)-1,1)</f>
        <v>#N/A</v>
      </c>
      <c r="O1375" s="96" t="str">
        <f ca="1">IFERROR(VLOOKUP(N1375,PCODE4:LATITUDE,2,FALSE),"")</f>
        <v/>
      </c>
      <c r="P1375" s="96" t="str">
        <f ca="1">IFERROR(VLOOKUP(N1375,PCODE4:LONGITUDE,3,FALSE),"")</f>
        <v/>
      </c>
      <c r="Q1375" s="81"/>
      <c r="R1375" s="80"/>
      <c r="S1375" s="73"/>
      <c r="T1375" s="73"/>
      <c r="U1375" s="73"/>
      <c r="V1375" s="73"/>
      <c r="W1375" s="73"/>
      <c r="X1375" s="73"/>
      <c r="Y1375" s="74">
        <f>SUM(Table1[[#This Row],[Syr]:[Other]])</f>
        <v>0</v>
      </c>
    </row>
    <row r="1376" spans="1:25" ht="15" customHeight="1">
      <c r="A1376" s="78"/>
      <c r="B1376" s="78"/>
      <c r="D1376" s="71"/>
      <c r="G1376" s="71"/>
      <c r="H1376" s="96" t="e">
        <f>INDEX(TblAdmin1[Admin1 Code],MATCH(G1376,TblAdmin1[Tbl1_Admin1],0),1)</f>
        <v>#N/A</v>
      </c>
      <c r="I1376" s="71"/>
      <c r="J1376" s="96" t="e">
        <f t="array" aca="1" ref="J1376" ca="1">OFFSET(Tbl2_Name2,MATCH(I1376,OFFSET(Tbl2_RegionPCODE,MATCH(H1376,Tbl2_Pcode1,0),1,COUNTIF(Tbl2_Pcode1,H1376),1),0)-1+MATCH(H1376,Tbl2_Pcode1,0)-1,1)</f>
        <v>#N/A</v>
      </c>
      <c r="K1376" s="71"/>
      <c r="L1376" s="96" t="e">
        <f t="array" aca="1" ref="L1376" ca="1">OFFSET(Tbl3_Name3,MATCH(K1376,OFFSET(Tbl3_Admin2PCODE,MATCH(J1376,Tbl3_Pcode2,0),1,COUNTIF(Tbl3_Pcode2,J1376),1),0)-1+MATCH(J1376,Tbl3_Pcode2,0)-1,1)</f>
        <v>#N/A</v>
      </c>
      <c r="N1376" s="96" t="e">
        <f t="array" aca="1" ref="N1376" ca="1">OFFSET(Tbl4_Name4,MATCH(M1376,OFFSET(Tbl4_Admin3PCODE,MATCH(L1376,Tbl4_PCODE3,0),1,COUNTIF(Tbl4_PCODE3,L1376),1),0)-1+MATCH(L1376,Tbl4_PCODE3,0)-1,1)</f>
        <v>#N/A</v>
      </c>
      <c r="O1376" s="96" t="str">
        <f ca="1">IFERROR(VLOOKUP(N1376,PCODE4:LATITUDE,2,FALSE),"")</f>
        <v/>
      </c>
      <c r="P1376" s="96" t="str">
        <f ca="1">IFERROR(VLOOKUP(N1376,PCODE4:LONGITUDE,3,FALSE),"")</f>
        <v/>
      </c>
      <c r="Q1376" s="81"/>
      <c r="R1376" s="80"/>
      <c r="S1376" s="73"/>
      <c r="T1376" s="73"/>
      <c r="U1376" s="73"/>
      <c r="V1376" s="73"/>
      <c r="W1376" s="73"/>
      <c r="X1376" s="73"/>
      <c r="Y1376" s="74">
        <f>SUM(Table1[[#This Row],[Syr]:[Other]])</f>
        <v>0</v>
      </c>
    </row>
    <row r="1377" spans="1:25" ht="15" customHeight="1">
      <c r="A1377" s="78"/>
      <c r="B1377" s="78"/>
      <c r="D1377" s="71"/>
      <c r="G1377" s="71"/>
      <c r="H1377" s="96" t="e">
        <f>INDEX(TblAdmin1[Admin1 Code],MATCH(G1377,TblAdmin1[Tbl1_Admin1],0),1)</f>
        <v>#N/A</v>
      </c>
      <c r="I1377" s="71"/>
      <c r="J1377" s="96" t="e">
        <f t="array" aca="1" ref="J1377" ca="1">OFFSET(Tbl2_Name2,MATCH(I1377,OFFSET(Tbl2_RegionPCODE,MATCH(H1377,Tbl2_Pcode1,0),1,COUNTIF(Tbl2_Pcode1,H1377),1),0)-1+MATCH(H1377,Tbl2_Pcode1,0)-1,1)</f>
        <v>#N/A</v>
      </c>
      <c r="K1377" s="71"/>
      <c r="L1377" s="96" t="e">
        <f t="array" aca="1" ref="L1377" ca="1">OFFSET(Tbl3_Name3,MATCH(K1377,OFFSET(Tbl3_Admin2PCODE,MATCH(J1377,Tbl3_Pcode2,0),1,COUNTIF(Tbl3_Pcode2,J1377),1),0)-1+MATCH(J1377,Tbl3_Pcode2,0)-1,1)</f>
        <v>#N/A</v>
      </c>
      <c r="N1377" s="96" t="e">
        <f t="array" aca="1" ref="N1377" ca="1">OFFSET(Tbl4_Name4,MATCH(M1377,OFFSET(Tbl4_Admin3PCODE,MATCH(L1377,Tbl4_PCODE3,0),1,COUNTIF(Tbl4_PCODE3,L1377),1),0)-1+MATCH(L1377,Tbl4_PCODE3,0)-1,1)</f>
        <v>#N/A</v>
      </c>
      <c r="O1377" s="96" t="str">
        <f ca="1">IFERROR(VLOOKUP(N1377,PCODE4:LATITUDE,2,FALSE),"")</f>
        <v/>
      </c>
      <c r="P1377" s="96" t="str">
        <f ca="1">IFERROR(VLOOKUP(N1377,PCODE4:LONGITUDE,3,FALSE),"")</f>
        <v/>
      </c>
      <c r="Q1377" s="81"/>
      <c r="R1377" s="80"/>
      <c r="S1377" s="73"/>
      <c r="T1377" s="73"/>
      <c r="U1377" s="73"/>
      <c r="V1377" s="73"/>
      <c r="W1377" s="73"/>
      <c r="X1377" s="73"/>
      <c r="Y1377" s="74">
        <f>SUM(Table1[[#This Row],[Syr]:[Other]])</f>
        <v>0</v>
      </c>
    </row>
    <row r="1378" spans="1:25" ht="15" customHeight="1">
      <c r="A1378" s="78"/>
      <c r="B1378" s="78"/>
      <c r="D1378" s="71"/>
      <c r="G1378" s="71"/>
      <c r="H1378" s="96" t="e">
        <f>INDEX(TblAdmin1[Admin1 Code],MATCH(G1378,TblAdmin1[Tbl1_Admin1],0),1)</f>
        <v>#N/A</v>
      </c>
      <c r="I1378" s="71"/>
      <c r="J1378" s="96" t="e">
        <f t="array" aca="1" ref="J1378" ca="1">OFFSET(Tbl2_Name2,MATCH(I1378,OFFSET(Tbl2_RegionPCODE,MATCH(H1378,Tbl2_Pcode1,0),1,COUNTIF(Tbl2_Pcode1,H1378),1),0)-1+MATCH(H1378,Tbl2_Pcode1,0)-1,1)</f>
        <v>#N/A</v>
      </c>
      <c r="K1378" s="71"/>
      <c r="L1378" s="96" t="e">
        <f t="array" aca="1" ref="L1378" ca="1">OFFSET(Tbl3_Name3,MATCH(K1378,OFFSET(Tbl3_Admin2PCODE,MATCH(J1378,Tbl3_Pcode2,0),1,COUNTIF(Tbl3_Pcode2,J1378),1),0)-1+MATCH(J1378,Tbl3_Pcode2,0)-1,1)</f>
        <v>#N/A</v>
      </c>
      <c r="N1378" s="96" t="e">
        <f t="array" aca="1" ref="N1378" ca="1">OFFSET(Tbl4_Name4,MATCH(M1378,OFFSET(Tbl4_Admin3PCODE,MATCH(L1378,Tbl4_PCODE3,0),1,COUNTIF(Tbl4_PCODE3,L1378),1),0)-1+MATCH(L1378,Tbl4_PCODE3,0)-1,1)</f>
        <v>#N/A</v>
      </c>
      <c r="O1378" s="96" t="str">
        <f ca="1">IFERROR(VLOOKUP(N1378,PCODE4:LATITUDE,2,FALSE),"")</f>
        <v/>
      </c>
      <c r="P1378" s="96" t="str">
        <f ca="1">IFERROR(VLOOKUP(N1378,PCODE4:LONGITUDE,3,FALSE),"")</f>
        <v/>
      </c>
      <c r="Q1378" s="81"/>
      <c r="R1378" s="80"/>
      <c r="S1378" s="73"/>
      <c r="T1378" s="73"/>
      <c r="U1378" s="73"/>
      <c r="V1378" s="73"/>
      <c r="W1378" s="73"/>
      <c r="X1378" s="73"/>
      <c r="Y1378" s="74">
        <f>SUM(Table1[[#This Row],[Syr]:[Other]])</f>
        <v>0</v>
      </c>
    </row>
    <row r="1379" spans="1:25" ht="15" customHeight="1">
      <c r="A1379" s="78"/>
      <c r="B1379" s="78"/>
      <c r="D1379" s="71"/>
      <c r="G1379" s="71"/>
      <c r="H1379" s="96" t="e">
        <f>INDEX(TblAdmin1[Admin1 Code],MATCH(G1379,TblAdmin1[Tbl1_Admin1],0),1)</f>
        <v>#N/A</v>
      </c>
      <c r="I1379" s="71"/>
      <c r="J1379" s="96" t="e">
        <f t="array" aca="1" ref="J1379" ca="1">OFFSET(Tbl2_Name2,MATCH(I1379,OFFSET(Tbl2_RegionPCODE,MATCH(H1379,Tbl2_Pcode1,0),1,COUNTIF(Tbl2_Pcode1,H1379),1),0)-1+MATCH(H1379,Tbl2_Pcode1,0)-1,1)</f>
        <v>#N/A</v>
      </c>
      <c r="K1379" s="71"/>
      <c r="L1379" s="96" t="e">
        <f t="array" aca="1" ref="L1379" ca="1">OFFSET(Tbl3_Name3,MATCH(K1379,OFFSET(Tbl3_Admin2PCODE,MATCH(J1379,Tbl3_Pcode2,0),1,COUNTIF(Tbl3_Pcode2,J1379),1),0)-1+MATCH(J1379,Tbl3_Pcode2,0)-1,1)</f>
        <v>#N/A</v>
      </c>
      <c r="N1379" s="96" t="e">
        <f t="array" aca="1" ref="N1379" ca="1">OFFSET(Tbl4_Name4,MATCH(M1379,OFFSET(Tbl4_Admin3PCODE,MATCH(L1379,Tbl4_PCODE3,0),1,COUNTIF(Tbl4_PCODE3,L1379),1),0)-1+MATCH(L1379,Tbl4_PCODE3,0)-1,1)</f>
        <v>#N/A</v>
      </c>
      <c r="O1379" s="96" t="str">
        <f ca="1">IFERROR(VLOOKUP(N1379,PCODE4:LATITUDE,2,FALSE),"")</f>
        <v/>
      </c>
      <c r="P1379" s="96" t="str">
        <f ca="1">IFERROR(VLOOKUP(N1379,PCODE4:LONGITUDE,3,FALSE),"")</f>
        <v/>
      </c>
      <c r="Q1379" s="81"/>
      <c r="R1379" s="80"/>
      <c r="S1379" s="73"/>
      <c r="T1379" s="73"/>
      <c r="U1379" s="73"/>
      <c r="V1379" s="73"/>
      <c r="W1379" s="73"/>
      <c r="X1379" s="73"/>
      <c r="Y1379" s="74">
        <f>SUM(Table1[[#This Row],[Syr]:[Other]])</f>
        <v>0</v>
      </c>
    </row>
    <row r="1380" spans="1:25" ht="15" customHeight="1">
      <c r="A1380" s="78"/>
      <c r="B1380" s="78"/>
      <c r="D1380" s="71"/>
      <c r="G1380" s="71"/>
      <c r="H1380" s="96" t="e">
        <f>INDEX(TblAdmin1[Admin1 Code],MATCH(G1380,TblAdmin1[Tbl1_Admin1],0),1)</f>
        <v>#N/A</v>
      </c>
      <c r="I1380" s="71"/>
      <c r="J1380" s="96" t="e">
        <f t="array" aca="1" ref="J1380" ca="1">OFFSET(Tbl2_Name2,MATCH(I1380,OFFSET(Tbl2_RegionPCODE,MATCH(H1380,Tbl2_Pcode1,0),1,COUNTIF(Tbl2_Pcode1,H1380),1),0)-1+MATCH(H1380,Tbl2_Pcode1,0)-1,1)</f>
        <v>#N/A</v>
      </c>
      <c r="K1380" s="71"/>
      <c r="L1380" s="96" t="e">
        <f t="array" aca="1" ref="L1380" ca="1">OFFSET(Tbl3_Name3,MATCH(K1380,OFFSET(Tbl3_Admin2PCODE,MATCH(J1380,Tbl3_Pcode2,0),1,COUNTIF(Tbl3_Pcode2,J1380),1),0)-1+MATCH(J1380,Tbl3_Pcode2,0)-1,1)</f>
        <v>#N/A</v>
      </c>
      <c r="N1380" s="96" t="e">
        <f t="array" aca="1" ref="N1380" ca="1">OFFSET(Tbl4_Name4,MATCH(M1380,OFFSET(Tbl4_Admin3PCODE,MATCH(L1380,Tbl4_PCODE3,0),1,COUNTIF(Tbl4_PCODE3,L1380),1),0)-1+MATCH(L1380,Tbl4_PCODE3,0)-1,1)</f>
        <v>#N/A</v>
      </c>
      <c r="O1380" s="96" t="str">
        <f ca="1">IFERROR(VLOOKUP(N1380,PCODE4:LATITUDE,2,FALSE),"")</f>
        <v/>
      </c>
      <c r="P1380" s="96" t="str">
        <f ca="1">IFERROR(VLOOKUP(N1380,PCODE4:LONGITUDE,3,FALSE),"")</f>
        <v/>
      </c>
      <c r="Q1380" s="81"/>
      <c r="R1380" s="80"/>
      <c r="S1380" s="73"/>
      <c r="T1380" s="73"/>
      <c r="U1380" s="73"/>
      <c r="V1380" s="73"/>
      <c r="W1380" s="73"/>
      <c r="X1380" s="73"/>
      <c r="Y1380" s="74">
        <f>SUM(Table1[[#This Row],[Syr]:[Other]])</f>
        <v>0</v>
      </c>
    </row>
    <row r="1381" spans="1:25" ht="15" customHeight="1">
      <c r="A1381" s="78"/>
      <c r="B1381" s="78"/>
      <c r="D1381" s="71"/>
      <c r="G1381" s="71"/>
      <c r="H1381" s="96" t="e">
        <f>INDEX(TblAdmin1[Admin1 Code],MATCH(G1381,TblAdmin1[Tbl1_Admin1],0),1)</f>
        <v>#N/A</v>
      </c>
      <c r="I1381" s="71"/>
      <c r="J1381" s="96" t="e">
        <f t="array" aca="1" ref="J1381" ca="1">OFFSET(Tbl2_Name2,MATCH(I1381,OFFSET(Tbl2_RegionPCODE,MATCH(H1381,Tbl2_Pcode1,0),1,COUNTIF(Tbl2_Pcode1,H1381),1),0)-1+MATCH(H1381,Tbl2_Pcode1,0)-1,1)</f>
        <v>#N/A</v>
      </c>
      <c r="K1381" s="71"/>
      <c r="L1381" s="96" t="e">
        <f t="array" aca="1" ref="L1381" ca="1">OFFSET(Tbl3_Name3,MATCH(K1381,OFFSET(Tbl3_Admin2PCODE,MATCH(J1381,Tbl3_Pcode2,0),1,COUNTIF(Tbl3_Pcode2,J1381),1),0)-1+MATCH(J1381,Tbl3_Pcode2,0)-1,1)</f>
        <v>#N/A</v>
      </c>
      <c r="N1381" s="96" t="e">
        <f t="array" aca="1" ref="N1381" ca="1">OFFSET(Tbl4_Name4,MATCH(M1381,OFFSET(Tbl4_Admin3PCODE,MATCH(L1381,Tbl4_PCODE3,0),1,COUNTIF(Tbl4_PCODE3,L1381),1),0)-1+MATCH(L1381,Tbl4_PCODE3,0)-1,1)</f>
        <v>#N/A</v>
      </c>
      <c r="O1381" s="96" t="str">
        <f ca="1">IFERROR(VLOOKUP(N1381,PCODE4:LATITUDE,2,FALSE),"")</f>
        <v/>
      </c>
      <c r="P1381" s="96" t="str">
        <f ca="1">IFERROR(VLOOKUP(N1381,PCODE4:LONGITUDE,3,FALSE),"")</f>
        <v/>
      </c>
      <c r="Q1381" s="81"/>
      <c r="R1381" s="80"/>
      <c r="S1381" s="73"/>
      <c r="T1381" s="73"/>
      <c r="U1381" s="73"/>
      <c r="V1381" s="73"/>
      <c r="W1381" s="73"/>
      <c r="X1381" s="73"/>
      <c r="Y1381" s="74">
        <f>SUM(Table1[[#This Row],[Syr]:[Other]])</f>
        <v>0</v>
      </c>
    </row>
    <row r="1382" spans="1:25" ht="15" customHeight="1">
      <c r="A1382" s="78"/>
      <c r="B1382" s="78"/>
      <c r="D1382" s="71"/>
      <c r="G1382" s="71"/>
      <c r="H1382" s="96" t="e">
        <f>INDEX(TblAdmin1[Admin1 Code],MATCH(G1382,TblAdmin1[Tbl1_Admin1],0),1)</f>
        <v>#N/A</v>
      </c>
      <c r="I1382" s="71"/>
      <c r="J1382" s="96" t="e">
        <f t="array" aca="1" ref="J1382" ca="1">OFFSET(Tbl2_Name2,MATCH(I1382,OFFSET(Tbl2_RegionPCODE,MATCH(H1382,Tbl2_Pcode1,0),1,COUNTIF(Tbl2_Pcode1,H1382),1),0)-1+MATCH(H1382,Tbl2_Pcode1,0)-1,1)</f>
        <v>#N/A</v>
      </c>
      <c r="K1382" s="71"/>
      <c r="L1382" s="96" t="e">
        <f t="array" aca="1" ref="L1382" ca="1">OFFSET(Tbl3_Name3,MATCH(K1382,OFFSET(Tbl3_Admin2PCODE,MATCH(J1382,Tbl3_Pcode2,0),1,COUNTIF(Tbl3_Pcode2,J1382),1),0)-1+MATCH(J1382,Tbl3_Pcode2,0)-1,1)</f>
        <v>#N/A</v>
      </c>
      <c r="N1382" s="96" t="e">
        <f t="array" aca="1" ref="N1382" ca="1">OFFSET(Tbl4_Name4,MATCH(M1382,OFFSET(Tbl4_Admin3PCODE,MATCH(L1382,Tbl4_PCODE3,0),1,COUNTIF(Tbl4_PCODE3,L1382),1),0)-1+MATCH(L1382,Tbl4_PCODE3,0)-1,1)</f>
        <v>#N/A</v>
      </c>
      <c r="O1382" s="96" t="str">
        <f ca="1">IFERROR(VLOOKUP(N1382,PCODE4:LATITUDE,2,FALSE),"")</f>
        <v/>
      </c>
      <c r="P1382" s="96" t="str">
        <f ca="1">IFERROR(VLOOKUP(N1382,PCODE4:LONGITUDE,3,FALSE),"")</f>
        <v/>
      </c>
      <c r="Q1382" s="81"/>
      <c r="R1382" s="80"/>
      <c r="S1382" s="73"/>
      <c r="T1382" s="73"/>
      <c r="U1382" s="73"/>
      <c r="V1382" s="73"/>
      <c r="W1382" s="73"/>
      <c r="X1382" s="73"/>
      <c r="Y1382" s="74">
        <f>SUM(Table1[[#This Row],[Syr]:[Other]])</f>
        <v>0</v>
      </c>
    </row>
    <row r="1383" spans="1:25" ht="15" customHeight="1">
      <c r="A1383" s="78"/>
      <c r="B1383" s="78"/>
      <c r="D1383" s="71"/>
      <c r="G1383" s="71"/>
      <c r="H1383" s="96" t="e">
        <f>INDEX(TblAdmin1[Admin1 Code],MATCH(G1383,TblAdmin1[Tbl1_Admin1],0),1)</f>
        <v>#N/A</v>
      </c>
      <c r="I1383" s="71"/>
      <c r="J1383" s="96" t="e">
        <f t="array" aca="1" ref="J1383" ca="1">OFFSET(Tbl2_Name2,MATCH(I1383,OFFSET(Tbl2_RegionPCODE,MATCH(H1383,Tbl2_Pcode1,0),1,COUNTIF(Tbl2_Pcode1,H1383),1),0)-1+MATCH(H1383,Tbl2_Pcode1,0)-1,1)</f>
        <v>#N/A</v>
      </c>
      <c r="K1383" s="71"/>
      <c r="L1383" s="96" t="e">
        <f t="array" aca="1" ref="L1383" ca="1">OFFSET(Tbl3_Name3,MATCH(K1383,OFFSET(Tbl3_Admin2PCODE,MATCH(J1383,Tbl3_Pcode2,0),1,COUNTIF(Tbl3_Pcode2,J1383),1),0)-1+MATCH(J1383,Tbl3_Pcode2,0)-1,1)</f>
        <v>#N/A</v>
      </c>
      <c r="N1383" s="96" t="e">
        <f t="array" aca="1" ref="N1383" ca="1">OFFSET(Tbl4_Name4,MATCH(M1383,OFFSET(Tbl4_Admin3PCODE,MATCH(L1383,Tbl4_PCODE3,0),1,COUNTIF(Tbl4_PCODE3,L1383),1),0)-1+MATCH(L1383,Tbl4_PCODE3,0)-1,1)</f>
        <v>#N/A</v>
      </c>
      <c r="O1383" s="96" t="str">
        <f ca="1">IFERROR(VLOOKUP(N1383,PCODE4:LATITUDE,2,FALSE),"")</f>
        <v/>
      </c>
      <c r="P1383" s="96" t="str">
        <f ca="1">IFERROR(VLOOKUP(N1383,PCODE4:LONGITUDE,3,FALSE),"")</f>
        <v/>
      </c>
      <c r="Q1383" s="81"/>
      <c r="R1383" s="80"/>
      <c r="S1383" s="73"/>
      <c r="T1383" s="73"/>
      <c r="U1383" s="73"/>
      <c r="V1383" s="73"/>
      <c r="W1383" s="73"/>
      <c r="X1383" s="73"/>
      <c r="Y1383" s="74">
        <f>SUM(Table1[[#This Row],[Syr]:[Other]])</f>
        <v>0</v>
      </c>
    </row>
    <row r="1384" spans="1:25" ht="15" customHeight="1">
      <c r="A1384" s="78"/>
      <c r="B1384" s="78"/>
      <c r="D1384" s="71"/>
      <c r="G1384" s="71"/>
      <c r="H1384" s="96" t="e">
        <f>INDEX(TblAdmin1[Admin1 Code],MATCH(G1384,TblAdmin1[Tbl1_Admin1],0),1)</f>
        <v>#N/A</v>
      </c>
      <c r="I1384" s="71"/>
      <c r="J1384" s="96" t="e">
        <f t="array" aca="1" ref="J1384" ca="1">OFFSET(Tbl2_Name2,MATCH(I1384,OFFSET(Tbl2_RegionPCODE,MATCH(H1384,Tbl2_Pcode1,0),1,COUNTIF(Tbl2_Pcode1,H1384),1),0)-1+MATCH(H1384,Tbl2_Pcode1,0)-1,1)</f>
        <v>#N/A</v>
      </c>
      <c r="K1384" s="71"/>
      <c r="L1384" s="96" t="e">
        <f t="array" aca="1" ref="L1384" ca="1">OFFSET(Tbl3_Name3,MATCH(K1384,OFFSET(Tbl3_Admin2PCODE,MATCH(J1384,Tbl3_Pcode2,0),1,COUNTIF(Tbl3_Pcode2,J1384),1),0)-1+MATCH(J1384,Tbl3_Pcode2,0)-1,1)</f>
        <v>#N/A</v>
      </c>
      <c r="N1384" s="96" t="e">
        <f t="array" aca="1" ref="N1384" ca="1">OFFSET(Tbl4_Name4,MATCH(M1384,OFFSET(Tbl4_Admin3PCODE,MATCH(L1384,Tbl4_PCODE3,0),1,COUNTIF(Tbl4_PCODE3,L1384),1),0)-1+MATCH(L1384,Tbl4_PCODE3,0)-1,1)</f>
        <v>#N/A</v>
      </c>
      <c r="O1384" s="96" t="str">
        <f ca="1">IFERROR(VLOOKUP(N1384,PCODE4:LATITUDE,2,FALSE),"")</f>
        <v/>
      </c>
      <c r="P1384" s="96" t="str">
        <f ca="1">IFERROR(VLOOKUP(N1384,PCODE4:LONGITUDE,3,FALSE),"")</f>
        <v/>
      </c>
      <c r="Q1384" s="81"/>
      <c r="R1384" s="80"/>
      <c r="S1384" s="73"/>
      <c r="T1384" s="73"/>
      <c r="U1384" s="73"/>
      <c r="V1384" s="73"/>
      <c r="W1384" s="73"/>
      <c r="X1384" s="73"/>
      <c r="Y1384" s="74">
        <f>SUM(Table1[[#This Row],[Syr]:[Other]])</f>
        <v>0</v>
      </c>
    </row>
    <row r="1385" spans="1:25" ht="15" customHeight="1">
      <c r="A1385" s="78"/>
      <c r="B1385" s="78"/>
      <c r="D1385" s="71"/>
      <c r="G1385" s="71"/>
      <c r="H1385" s="96" t="e">
        <f>INDEX(TblAdmin1[Admin1 Code],MATCH(G1385,TblAdmin1[Tbl1_Admin1],0),1)</f>
        <v>#N/A</v>
      </c>
      <c r="I1385" s="71"/>
      <c r="J1385" s="96" t="e">
        <f t="array" aca="1" ref="J1385" ca="1">OFFSET(Tbl2_Name2,MATCH(I1385,OFFSET(Tbl2_RegionPCODE,MATCH(H1385,Tbl2_Pcode1,0),1,COUNTIF(Tbl2_Pcode1,H1385),1),0)-1+MATCH(H1385,Tbl2_Pcode1,0)-1,1)</f>
        <v>#N/A</v>
      </c>
      <c r="K1385" s="71"/>
      <c r="L1385" s="96" t="e">
        <f t="array" aca="1" ref="L1385" ca="1">OFFSET(Tbl3_Name3,MATCH(K1385,OFFSET(Tbl3_Admin2PCODE,MATCH(J1385,Tbl3_Pcode2,0),1,COUNTIF(Tbl3_Pcode2,J1385),1),0)-1+MATCH(J1385,Tbl3_Pcode2,0)-1,1)</f>
        <v>#N/A</v>
      </c>
      <c r="N1385" s="96" t="e">
        <f t="array" aca="1" ref="N1385" ca="1">OFFSET(Tbl4_Name4,MATCH(M1385,OFFSET(Tbl4_Admin3PCODE,MATCH(L1385,Tbl4_PCODE3,0),1,COUNTIF(Tbl4_PCODE3,L1385),1),0)-1+MATCH(L1385,Tbl4_PCODE3,0)-1,1)</f>
        <v>#N/A</v>
      </c>
      <c r="O1385" s="96" t="str">
        <f ca="1">IFERROR(VLOOKUP(N1385,PCODE4:LATITUDE,2,FALSE),"")</f>
        <v/>
      </c>
      <c r="P1385" s="96" t="str">
        <f ca="1">IFERROR(VLOOKUP(N1385,PCODE4:LONGITUDE,3,FALSE),"")</f>
        <v/>
      </c>
      <c r="Q1385" s="81"/>
      <c r="R1385" s="80"/>
      <c r="S1385" s="73"/>
      <c r="T1385" s="73"/>
      <c r="U1385" s="73"/>
      <c r="V1385" s="73"/>
      <c r="W1385" s="73"/>
      <c r="X1385" s="73"/>
      <c r="Y1385" s="74">
        <f>SUM(Table1[[#This Row],[Syr]:[Other]])</f>
        <v>0</v>
      </c>
    </row>
    <row r="1386" spans="1:25" ht="15" customHeight="1">
      <c r="A1386" s="78"/>
      <c r="B1386" s="78"/>
      <c r="D1386" s="71"/>
      <c r="G1386" s="71"/>
      <c r="H1386" s="96" t="e">
        <f>INDEX(TblAdmin1[Admin1 Code],MATCH(G1386,TblAdmin1[Tbl1_Admin1],0),1)</f>
        <v>#N/A</v>
      </c>
      <c r="I1386" s="71"/>
      <c r="J1386" s="96" t="e">
        <f t="array" aca="1" ref="J1386" ca="1">OFFSET(Tbl2_Name2,MATCH(I1386,OFFSET(Tbl2_RegionPCODE,MATCH(H1386,Tbl2_Pcode1,0),1,COUNTIF(Tbl2_Pcode1,H1386),1),0)-1+MATCH(H1386,Tbl2_Pcode1,0)-1,1)</f>
        <v>#N/A</v>
      </c>
      <c r="K1386" s="71"/>
      <c r="L1386" s="96" t="e">
        <f t="array" aca="1" ref="L1386" ca="1">OFFSET(Tbl3_Name3,MATCH(K1386,OFFSET(Tbl3_Admin2PCODE,MATCH(J1386,Tbl3_Pcode2,0),1,COUNTIF(Tbl3_Pcode2,J1386),1),0)-1+MATCH(J1386,Tbl3_Pcode2,0)-1,1)</f>
        <v>#N/A</v>
      </c>
      <c r="N1386" s="96" t="e">
        <f t="array" aca="1" ref="N1386" ca="1">OFFSET(Tbl4_Name4,MATCH(M1386,OFFSET(Tbl4_Admin3PCODE,MATCH(L1386,Tbl4_PCODE3,0),1,COUNTIF(Tbl4_PCODE3,L1386),1),0)-1+MATCH(L1386,Tbl4_PCODE3,0)-1,1)</f>
        <v>#N/A</v>
      </c>
      <c r="O1386" s="96" t="str">
        <f ca="1">IFERROR(VLOOKUP(N1386,PCODE4:LATITUDE,2,FALSE),"")</f>
        <v/>
      </c>
      <c r="P1386" s="96" t="str">
        <f ca="1">IFERROR(VLOOKUP(N1386,PCODE4:LONGITUDE,3,FALSE),"")</f>
        <v/>
      </c>
      <c r="Q1386" s="81"/>
      <c r="R1386" s="80"/>
      <c r="S1386" s="73"/>
      <c r="T1386" s="73"/>
      <c r="U1386" s="73"/>
      <c r="V1386" s="73"/>
      <c r="W1386" s="73"/>
      <c r="X1386" s="73"/>
      <c r="Y1386" s="74">
        <f>SUM(Table1[[#This Row],[Syr]:[Other]])</f>
        <v>0</v>
      </c>
    </row>
    <row r="1387" spans="1:25" ht="15" customHeight="1">
      <c r="A1387" s="78"/>
      <c r="B1387" s="78"/>
      <c r="D1387" s="71"/>
      <c r="G1387" s="71"/>
      <c r="H1387" s="96" t="e">
        <f>INDEX(TblAdmin1[Admin1 Code],MATCH(G1387,TblAdmin1[Tbl1_Admin1],0),1)</f>
        <v>#N/A</v>
      </c>
      <c r="I1387" s="71"/>
      <c r="J1387" s="96" t="e">
        <f t="array" aca="1" ref="J1387" ca="1">OFFSET(Tbl2_Name2,MATCH(I1387,OFFSET(Tbl2_RegionPCODE,MATCH(H1387,Tbl2_Pcode1,0),1,COUNTIF(Tbl2_Pcode1,H1387),1),0)-1+MATCH(H1387,Tbl2_Pcode1,0)-1,1)</f>
        <v>#N/A</v>
      </c>
      <c r="K1387" s="71"/>
      <c r="L1387" s="96" t="e">
        <f t="array" aca="1" ref="L1387" ca="1">OFFSET(Tbl3_Name3,MATCH(K1387,OFFSET(Tbl3_Admin2PCODE,MATCH(J1387,Tbl3_Pcode2,0),1,COUNTIF(Tbl3_Pcode2,J1387),1),0)-1+MATCH(J1387,Tbl3_Pcode2,0)-1,1)</f>
        <v>#N/A</v>
      </c>
      <c r="N1387" s="96" t="e">
        <f t="array" aca="1" ref="N1387" ca="1">OFFSET(Tbl4_Name4,MATCH(M1387,OFFSET(Tbl4_Admin3PCODE,MATCH(L1387,Tbl4_PCODE3,0),1,COUNTIF(Tbl4_PCODE3,L1387),1),0)-1+MATCH(L1387,Tbl4_PCODE3,0)-1,1)</f>
        <v>#N/A</v>
      </c>
      <c r="O1387" s="96" t="str">
        <f ca="1">IFERROR(VLOOKUP(N1387,PCODE4:LATITUDE,2,FALSE),"")</f>
        <v/>
      </c>
      <c r="P1387" s="96" t="str">
        <f ca="1">IFERROR(VLOOKUP(N1387,PCODE4:LONGITUDE,3,FALSE),"")</f>
        <v/>
      </c>
      <c r="Q1387" s="81"/>
      <c r="R1387" s="80"/>
      <c r="S1387" s="73"/>
      <c r="T1387" s="73"/>
      <c r="U1387" s="73"/>
      <c r="V1387" s="73"/>
      <c r="W1387" s="73"/>
      <c r="X1387" s="73"/>
      <c r="Y1387" s="74">
        <f>SUM(Table1[[#This Row],[Syr]:[Other]])</f>
        <v>0</v>
      </c>
    </row>
    <row r="1388" spans="1:25" ht="15" customHeight="1">
      <c r="A1388" s="78"/>
      <c r="B1388" s="78"/>
      <c r="D1388" s="71"/>
      <c r="G1388" s="71"/>
      <c r="H1388" s="96" t="e">
        <f>INDEX(TblAdmin1[Admin1 Code],MATCH(G1388,TblAdmin1[Tbl1_Admin1],0),1)</f>
        <v>#N/A</v>
      </c>
      <c r="I1388" s="71"/>
      <c r="J1388" s="96" t="e">
        <f t="array" aca="1" ref="J1388" ca="1">OFFSET(Tbl2_Name2,MATCH(I1388,OFFSET(Tbl2_RegionPCODE,MATCH(H1388,Tbl2_Pcode1,0),1,COUNTIF(Tbl2_Pcode1,H1388),1),0)-1+MATCH(H1388,Tbl2_Pcode1,0)-1,1)</f>
        <v>#N/A</v>
      </c>
      <c r="K1388" s="71"/>
      <c r="L1388" s="96" t="e">
        <f t="array" aca="1" ref="L1388" ca="1">OFFSET(Tbl3_Name3,MATCH(K1388,OFFSET(Tbl3_Admin2PCODE,MATCH(J1388,Tbl3_Pcode2,0),1,COUNTIF(Tbl3_Pcode2,J1388),1),0)-1+MATCH(J1388,Tbl3_Pcode2,0)-1,1)</f>
        <v>#N/A</v>
      </c>
      <c r="N1388" s="96" t="e">
        <f t="array" aca="1" ref="N1388" ca="1">OFFSET(Tbl4_Name4,MATCH(M1388,OFFSET(Tbl4_Admin3PCODE,MATCH(L1388,Tbl4_PCODE3,0),1,COUNTIF(Tbl4_PCODE3,L1388),1),0)-1+MATCH(L1388,Tbl4_PCODE3,0)-1,1)</f>
        <v>#N/A</v>
      </c>
      <c r="O1388" s="96" t="str">
        <f ca="1">IFERROR(VLOOKUP(N1388,PCODE4:LATITUDE,2,FALSE),"")</f>
        <v/>
      </c>
      <c r="P1388" s="96" t="str">
        <f ca="1">IFERROR(VLOOKUP(N1388,PCODE4:LONGITUDE,3,FALSE),"")</f>
        <v/>
      </c>
      <c r="Q1388" s="81"/>
      <c r="R1388" s="80"/>
      <c r="S1388" s="73"/>
      <c r="T1388" s="73"/>
      <c r="U1388" s="73"/>
      <c r="V1388" s="73"/>
      <c r="W1388" s="73"/>
      <c r="X1388" s="73"/>
      <c r="Y1388" s="74">
        <f>SUM(Table1[[#This Row],[Syr]:[Other]])</f>
        <v>0</v>
      </c>
    </row>
    <row r="1389" spans="1:25" ht="15" customHeight="1">
      <c r="A1389" s="78"/>
      <c r="B1389" s="78"/>
      <c r="D1389" s="71"/>
      <c r="G1389" s="71"/>
      <c r="H1389" s="96" t="e">
        <f>INDEX(TblAdmin1[Admin1 Code],MATCH(G1389,TblAdmin1[Tbl1_Admin1],0),1)</f>
        <v>#N/A</v>
      </c>
      <c r="I1389" s="71"/>
      <c r="J1389" s="96" t="e">
        <f t="array" aca="1" ref="J1389" ca="1">OFFSET(Tbl2_Name2,MATCH(I1389,OFFSET(Tbl2_RegionPCODE,MATCH(H1389,Tbl2_Pcode1,0),1,COUNTIF(Tbl2_Pcode1,H1389),1),0)-1+MATCH(H1389,Tbl2_Pcode1,0)-1,1)</f>
        <v>#N/A</v>
      </c>
      <c r="K1389" s="71"/>
      <c r="L1389" s="96" t="e">
        <f t="array" aca="1" ref="L1389" ca="1">OFFSET(Tbl3_Name3,MATCH(K1389,OFFSET(Tbl3_Admin2PCODE,MATCH(J1389,Tbl3_Pcode2,0),1,COUNTIF(Tbl3_Pcode2,J1389),1),0)-1+MATCH(J1389,Tbl3_Pcode2,0)-1,1)</f>
        <v>#N/A</v>
      </c>
      <c r="N1389" s="96" t="e">
        <f t="array" aca="1" ref="N1389" ca="1">OFFSET(Tbl4_Name4,MATCH(M1389,OFFSET(Tbl4_Admin3PCODE,MATCH(L1389,Tbl4_PCODE3,0),1,COUNTIF(Tbl4_PCODE3,L1389),1),0)-1+MATCH(L1389,Tbl4_PCODE3,0)-1,1)</f>
        <v>#N/A</v>
      </c>
      <c r="O1389" s="96" t="str">
        <f ca="1">IFERROR(VLOOKUP(N1389,PCODE4:LATITUDE,2,FALSE),"")</f>
        <v/>
      </c>
      <c r="P1389" s="96" t="str">
        <f ca="1">IFERROR(VLOOKUP(N1389,PCODE4:LONGITUDE,3,FALSE),"")</f>
        <v/>
      </c>
      <c r="Q1389" s="81"/>
      <c r="R1389" s="80"/>
      <c r="S1389" s="73"/>
      <c r="T1389" s="73"/>
      <c r="U1389" s="73"/>
      <c r="V1389" s="73"/>
      <c r="W1389" s="73"/>
      <c r="X1389" s="73"/>
      <c r="Y1389" s="74">
        <f>SUM(Table1[[#This Row],[Syr]:[Other]])</f>
        <v>0</v>
      </c>
    </row>
    <row r="1390" spans="1:25" ht="15" customHeight="1">
      <c r="A1390" s="78"/>
      <c r="B1390" s="78"/>
      <c r="D1390" s="71"/>
      <c r="G1390" s="71"/>
      <c r="H1390" s="96" t="e">
        <f>INDEX(TblAdmin1[Admin1 Code],MATCH(G1390,TblAdmin1[Tbl1_Admin1],0),1)</f>
        <v>#N/A</v>
      </c>
      <c r="I1390" s="71"/>
      <c r="J1390" s="96" t="e">
        <f t="array" aca="1" ref="J1390" ca="1">OFFSET(Tbl2_Name2,MATCH(I1390,OFFSET(Tbl2_RegionPCODE,MATCH(H1390,Tbl2_Pcode1,0),1,COUNTIF(Tbl2_Pcode1,H1390),1),0)-1+MATCH(H1390,Tbl2_Pcode1,0)-1,1)</f>
        <v>#N/A</v>
      </c>
      <c r="K1390" s="71"/>
      <c r="L1390" s="96" t="e">
        <f t="array" aca="1" ref="L1390" ca="1">OFFSET(Tbl3_Name3,MATCH(K1390,OFFSET(Tbl3_Admin2PCODE,MATCH(J1390,Tbl3_Pcode2,0),1,COUNTIF(Tbl3_Pcode2,J1390),1),0)-1+MATCH(J1390,Tbl3_Pcode2,0)-1,1)</f>
        <v>#N/A</v>
      </c>
      <c r="N1390" s="96" t="e">
        <f t="array" aca="1" ref="N1390" ca="1">OFFSET(Tbl4_Name4,MATCH(M1390,OFFSET(Tbl4_Admin3PCODE,MATCH(L1390,Tbl4_PCODE3,0),1,COUNTIF(Tbl4_PCODE3,L1390),1),0)-1+MATCH(L1390,Tbl4_PCODE3,0)-1,1)</f>
        <v>#N/A</v>
      </c>
      <c r="O1390" s="96" t="str">
        <f ca="1">IFERROR(VLOOKUP(N1390,PCODE4:LATITUDE,2,FALSE),"")</f>
        <v/>
      </c>
      <c r="P1390" s="96" t="str">
        <f ca="1">IFERROR(VLOOKUP(N1390,PCODE4:LONGITUDE,3,FALSE),"")</f>
        <v/>
      </c>
      <c r="Q1390" s="81"/>
      <c r="R1390" s="80"/>
      <c r="S1390" s="73"/>
      <c r="T1390" s="73"/>
      <c r="U1390" s="73"/>
      <c r="V1390" s="73"/>
      <c r="W1390" s="73"/>
      <c r="X1390" s="73"/>
      <c r="Y1390" s="74">
        <f>SUM(Table1[[#This Row],[Syr]:[Other]])</f>
        <v>0</v>
      </c>
    </row>
    <row r="1391" spans="1:25" ht="15" customHeight="1">
      <c r="A1391" s="78"/>
      <c r="B1391" s="78"/>
      <c r="D1391" s="71"/>
      <c r="G1391" s="71"/>
      <c r="H1391" s="96" t="e">
        <f>INDEX(TblAdmin1[Admin1 Code],MATCH(G1391,TblAdmin1[Tbl1_Admin1],0),1)</f>
        <v>#N/A</v>
      </c>
      <c r="I1391" s="71"/>
      <c r="J1391" s="96" t="e">
        <f t="array" aca="1" ref="J1391" ca="1">OFFSET(Tbl2_Name2,MATCH(I1391,OFFSET(Tbl2_RegionPCODE,MATCH(H1391,Tbl2_Pcode1,0),1,COUNTIF(Tbl2_Pcode1,H1391),1),0)-1+MATCH(H1391,Tbl2_Pcode1,0)-1,1)</f>
        <v>#N/A</v>
      </c>
      <c r="K1391" s="71"/>
      <c r="L1391" s="96" t="e">
        <f t="array" aca="1" ref="L1391" ca="1">OFFSET(Tbl3_Name3,MATCH(K1391,OFFSET(Tbl3_Admin2PCODE,MATCH(J1391,Tbl3_Pcode2,0),1,COUNTIF(Tbl3_Pcode2,J1391),1),0)-1+MATCH(J1391,Tbl3_Pcode2,0)-1,1)</f>
        <v>#N/A</v>
      </c>
      <c r="N1391" s="96" t="e">
        <f t="array" aca="1" ref="N1391" ca="1">OFFSET(Tbl4_Name4,MATCH(M1391,OFFSET(Tbl4_Admin3PCODE,MATCH(L1391,Tbl4_PCODE3,0),1,COUNTIF(Tbl4_PCODE3,L1391),1),0)-1+MATCH(L1391,Tbl4_PCODE3,0)-1,1)</f>
        <v>#N/A</v>
      </c>
      <c r="O1391" s="96" t="str">
        <f ca="1">IFERROR(VLOOKUP(N1391,PCODE4:LATITUDE,2,FALSE),"")</f>
        <v/>
      </c>
      <c r="P1391" s="96" t="str">
        <f ca="1">IFERROR(VLOOKUP(N1391,PCODE4:LONGITUDE,3,FALSE),"")</f>
        <v/>
      </c>
      <c r="Q1391" s="81"/>
      <c r="R1391" s="80"/>
      <c r="S1391" s="73"/>
      <c r="T1391" s="73"/>
      <c r="U1391" s="73"/>
      <c r="V1391" s="73"/>
      <c r="W1391" s="73"/>
      <c r="X1391" s="73"/>
      <c r="Y1391" s="74">
        <f>SUM(Table1[[#This Row],[Syr]:[Other]])</f>
        <v>0</v>
      </c>
    </row>
    <row r="1392" spans="1:25" ht="15" customHeight="1">
      <c r="A1392" s="78"/>
      <c r="B1392" s="78"/>
      <c r="D1392" s="71"/>
      <c r="G1392" s="71"/>
      <c r="H1392" s="96" t="e">
        <f>INDEX(TblAdmin1[Admin1 Code],MATCH(G1392,TblAdmin1[Tbl1_Admin1],0),1)</f>
        <v>#N/A</v>
      </c>
      <c r="I1392" s="71"/>
      <c r="J1392" s="96" t="e">
        <f t="array" aca="1" ref="J1392" ca="1">OFFSET(Tbl2_Name2,MATCH(I1392,OFFSET(Tbl2_RegionPCODE,MATCH(H1392,Tbl2_Pcode1,0),1,COUNTIF(Tbl2_Pcode1,H1392),1),0)-1+MATCH(H1392,Tbl2_Pcode1,0)-1,1)</f>
        <v>#N/A</v>
      </c>
      <c r="K1392" s="71"/>
      <c r="L1392" s="96" t="e">
        <f t="array" aca="1" ref="L1392" ca="1">OFFSET(Tbl3_Name3,MATCH(K1392,OFFSET(Tbl3_Admin2PCODE,MATCH(J1392,Tbl3_Pcode2,0),1,COUNTIF(Tbl3_Pcode2,J1392),1),0)-1+MATCH(J1392,Tbl3_Pcode2,0)-1,1)</f>
        <v>#N/A</v>
      </c>
      <c r="N1392" s="96" t="e">
        <f t="array" aca="1" ref="N1392" ca="1">OFFSET(Tbl4_Name4,MATCH(M1392,OFFSET(Tbl4_Admin3PCODE,MATCH(L1392,Tbl4_PCODE3,0),1,COUNTIF(Tbl4_PCODE3,L1392),1),0)-1+MATCH(L1392,Tbl4_PCODE3,0)-1,1)</f>
        <v>#N/A</v>
      </c>
      <c r="O1392" s="96" t="str">
        <f ca="1">IFERROR(VLOOKUP(N1392,PCODE4:LATITUDE,2,FALSE),"")</f>
        <v/>
      </c>
      <c r="P1392" s="96" t="str">
        <f ca="1">IFERROR(VLOOKUP(N1392,PCODE4:LONGITUDE,3,FALSE),"")</f>
        <v/>
      </c>
      <c r="Q1392" s="81"/>
      <c r="R1392" s="80"/>
      <c r="S1392" s="73"/>
      <c r="T1392" s="73"/>
      <c r="U1392" s="73"/>
      <c r="V1392" s="73"/>
      <c r="W1392" s="73"/>
      <c r="X1392" s="73"/>
      <c r="Y1392" s="74">
        <f>SUM(Table1[[#This Row],[Syr]:[Other]])</f>
        <v>0</v>
      </c>
    </row>
    <row r="1393" spans="1:25" ht="15" customHeight="1">
      <c r="A1393" s="78"/>
      <c r="B1393" s="78"/>
      <c r="D1393" s="71"/>
      <c r="G1393" s="71"/>
      <c r="H1393" s="96" t="e">
        <f>INDEX(TblAdmin1[Admin1 Code],MATCH(G1393,TblAdmin1[Tbl1_Admin1],0),1)</f>
        <v>#N/A</v>
      </c>
      <c r="I1393" s="71"/>
      <c r="J1393" s="96" t="e">
        <f t="array" aca="1" ref="J1393" ca="1">OFFSET(Tbl2_Name2,MATCH(I1393,OFFSET(Tbl2_RegionPCODE,MATCH(H1393,Tbl2_Pcode1,0),1,COUNTIF(Tbl2_Pcode1,H1393),1),0)-1+MATCH(H1393,Tbl2_Pcode1,0)-1,1)</f>
        <v>#N/A</v>
      </c>
      <c r="K1393" s="71"/>
      <c r="L1393" s="96" t="e">
        <f t="array" aca="1" ref="L1393" ca="1">OFFSET(Tbl3_Name3,MATCH(K1393,OFFSET(Tbl3_Admin2PCODE,MATCH(J1393,Tbl3_Pcode2,0),1,COUNTIF(Tbl3_Pcode2,J1393),1),0)-1+MATCH(J1393,Tbl3_Pcode2,0)-1,1)</f>
        <v>#N/A</v>
      </c>
      <c r="N1393" s="96" t="e">
        <f t="array" aca="1" ref="N1393" ca="1">OFFSET(Tbl4_Name4,MATCH(M1393,OFFSET(Tbl4_Admin3PCODE,MATCH(L1393,Tbl4_PCODE3,0),1,COUNTIF(Tbl4_PCODE3,L1393),1),0)-1+MATCH(L1393,Tbl4_PCODE3,0)-1,1)</f>
        <v>#N/A</v>
      </c>
      <c r="O1393" s="96" t="str">
        <f ca="1">IFERROR(VLOOKUP(N1393,PCODE4:LATITUDE,2,FALSE),"")</f>
        <v/>
      </c>
      <c r="P1393" s="96" t="str">
        <f ca="1">IFERROR(VLOOKUP(N1393,PCODE4:LONGITUDE,3,FALSE),"")</f>
        <v/>
      </c>
      <c r="Q1393" s="81"/>
      <c r="R1393" s="80"/>
      <c r="S1393" s="73"/>
      <c r="T1393" s="73"/>
      <c r="U1393" s="73"/>
      <c r="V1393" s="73"/>
      <c r="W1393" s="73"/>
      <c r="X1393" s="73"/>
      <c r="Y1393" s="74">
        <f>SUM(Table1[[#This Row],[Syr]:[Other]])</f>
        <v>0</v>
      </c>
    </row>
    <row r="1394" spans="1:25" ht="15" customHeight="1">
      <c r="A1394" s="78"/>
      <c r="B1394" s="78"/>
      <c r="D1394" s="71"/>
      <c r="G1394" s="71"/>
      <c r="H1394" s="96" t="e">
        <f>INDEX(TblAdmin1[Admin1 Code],MATCH(G1394,TblAdmin1[Tbl1_Admin1],0),1)</f>
        <v>#N/A</v>
      </c>
      <c r="I1394" s="71"/>
      <c r="J1394" s="96" t="e">
        <f t="array" aca="1" ref="J1394" ca="1">OFFSET(Tbl2_Name2,MATCH(I1394,OFFSET(Tbl2_RegionPCODE,MATCH(H1394,Tbl2_Pcode1,0),1,COUNTIF(Tbl2_Pcode1,H1394),1),0)-1+MATCH(H1394,Tbl2_Pcode1,0)-1,1)</f>
        <v>#N/A</v>
      </c>
      <c r="K1394" s="71"/>
      <c r="L1394" s="96" t="e">
        <f t="array" aca="1" ref="L1394" ca="1">OFFSET(Tbl3_Name3,MATCH(K1394,OFFSET(Tbl3_Admin2PCODE,MATCH(J1394,Tbl3_Pcode2,0),1,COUNTIF(Tbl3_Pcode2,J1394),1),0)-1+MATCH(J1394,Tbl3_Pcode2,0)-1,1)</f>
        <v>#N/A</v>
      </c>
      <c r="N1394" s="96" t="e">
        <f t="array" aca="1" ref="N1394" ca="1">OFFSET(Tbl4_Name4,MATCH(M1394,OFFSET(Tbl4_Admin3PCODE,MATCH(L1394,Tbl4_PCODE3,0),1,COUNTIF(Tbl4_PCODE3,L1394),1),0)-1+MATCH(L1394,Tbl4_PCODE3,0)-1,1)</f>
        <v>#N/A</v>
      </c>
      <c r="O1394" s="96" t="str">
        <f ca="1">IFERROR(VLOOKUP(N1394,PCODE4:LATITUDE,2,FALSE),"")</f>
        <v/>
      </c>
      <c r="P1394" s="96" t="str">
        <f ca="1">IFERROR(VLOOKUP(N1394,PCODE4:LONGITUDE,3,FALSE),"")</f>
        <v/>
      </c>
      <c r="Q1394" s="81"/>
      <c r="R1394" s="80"/>
      <c r="S1394" s="73"/>
      <c r="T1394" s="73"/>
      <c r="U1394" s="73"/>
      <c r="V1394" s="73"/>
      <c r="W1394" s="73"/>
      <c r="X1394" s="73"/>
      <c r="Y1394" s="74">
        <f>SUM(Table1[[#This Row],[Syr]:[Other]])</f>
        <v>0</v>
      </c>
    </row>
    <row r="1395" spans="1:25" ht="15" customHeight="1">
      <c r="A1395" s="78"/>
      <c r="B1395" s="78"/>
      <c r="D1395" s="71"/>
      <c r="G1395" s="71"/>
      <c r="H1395" s="96" t="e">
        <f>INDEX(TblAdmin1[Admin1 Code],MATCH(G1395,TblAdmin1[Tbl1_Admin1],0),1)</f>
        <v>#N/A</v>
      </c>
      <c r="I1395" s="71"/>
      <c r="J1395" s="96" t="e">
        <f t="array" aca="1" ref="J1395" ca="1">OFFSET(Tbl2_Name2,MATCH(I1395,OFFSET(Tbl2_RegionPCODE,MATCH(H1395,Tbl2_Pcode1,0),1,COUNTIF(Tbl2_Pcode1,H1395),1),0)-1+MATCH(H1395,Tbl2_Pcode1,0)-1,1)</f>
        <v>#N/A</v>
      </c>
      <c r="K1395" s="71"/>
      <c r="L1395" s="96" t="e">
        <f t="array" aca="1" ref="L1395" ca="1">OFFSET(Tbl3_Name3,MATCH(K1395,OFFSET(Tbl3_Admin2PCODE,MATCH(J1395,Tbl3_Pcode2,0),1,COUNTIF(Tbl3_Pcode2,J1395),1),0)-1+MATCH(J1395,Tbl3_Pcode2,0)-1,1)</f>
        <v>#N/A</v>
      </c>
      <c r="N1395" s="96" t="e">
        <f t="array" aca="1" ref="N1395" ca="1">OFFSET(Tbl4_Name4,MATCH(M1395,OFFSET(Tbl4_Admin3PCODE,MATCH(L1395,Tbl4_PCODE3,0),1,COUNTIF(Tbl4_PCODE3,L1395),1),0)-1+MATCH(L1395,Tbl4_PCODE3,0)-1,1)</f>
        <v>#N/A</v>
      </c>
      <c r="O1395" s="96" t="str">
        <f ca="1">IFERROR(VLOOKUP(N1395,PCODE4:LATITUDE,2,FALSE),"")</f>
        <v/>
      </c>
      <c r="P1395" s="96" t="str">
        <f ca="1">IFERROR(VLOOKUP(N1395,PCODE4:LONGITUDE,3,FALSE),"")</f>
        <v/>
      </c>
      <c r="Q1395" s="81"/>
      <c r="R1395" s="80"/>
      <c r="S1395" s="73"/>
      <c r="T1395" s="73"/>
      <c r="U1395" s="73"/>
      <c r="V1395" s="73"/>
      <c r="W1395" s="73"/>
      <c r="X1395" s="73"/>
      <c r="Y1395" s="74">
        <f>SUM(Table1[[#This Row],[Syr]:[Other]])</f>
        <v>0</v>
      </c>
    </row>
    <row r="1396" spans="1:25" ht="15" customHeight="1">
      <c r="A1396" s="78"/>
      <c r="B1396" s="78"/>
      <c r="D1396" s="71"/>
      <c r="G1396" s="71"/>
      <c r="H1396" s="96" t="e">
        <f>INDEX(TblAdmin1[Admin1 Code],MATCH(G1396,TblAdmin1[Tbl1_Admin1],0),1)</f>
        <v>#N/A</v>
      </c>
      <c r="I1396" s="71"/>
      <c r="J1396" s="96" t="e">
        <f t="array" aca="1" ref="J1396" ca="1">OFFSET(Tbl2_Name2,MATCH(I1396,OFFSET(Tbl2_RegionPCODE,MATCH(H1396,Tbl2_Pcode1,0),1,COUNTIF(Tbl2_Pcode1,H1396),1),0)-1+MATCH(H1396,Tbl2_Pcode1,0)-1,1)</f>
        <v>#N/A</v>
      </c>
      <c r="K1396" s="71"/>
      <c r="L1396" s="96" t="e">
        <f t="array" aca="1" ref="L1396" ca="1">OFFSET(Tbl3_Name3,MATCH(K1396,OFFSET(Tbl3_Admin2PCODE,MATCH(J1396,Tbl3_Pcode2,0),1,COUNTIF(Tbl3_Pcode2,J1396),1),0)-1+MATCH(J1396,Tbl3_Pcode2,0)-1,1)</f>
        <v>#N/A</v>
      </c>
      <c r="N1396" s="96" t="e">
        <f t="array" aca="1" ref="N1396" ca="1">OFFSET(Tbl4_Name4,MATCH(M1396,OFFSET(Tbl4_Admin3PCODE,MATCH(L1396,Tbl4_PCODE3,0),1,COUNTIF(Tbl4_PCODE3,L1396),1),0)-1+MATCH(L1396,Tbl4_PCODE3,0)-1,1)</f>
        <v>#N/A</v>
      </c>
      <c r="O1396" s="96" t="str">
        <f ca="1">IFERROR(VLOOKUP(N1396,PCODE4:LATITUDE,2,FALSE),"")</f>
        <v/>
      </c>
      <c r="P1396" s="96" t="str">
        <f ca="1">IFERROR(VLOOKUP(N1396,PCODE4:LONGITUDE,3,FALSE),"")</f>
        <v/>
      </c>
      <c r="Q1396" s="81"/>
      <c r="R1396" s="80"/>
      <c r="S1396" s="73"/>
      <c r="T1396" s="73"/>
      <c r="U1396" s="73"/>
      <c r="V1396" s="73"/>
      <c r="W1396" s="73"/>
      <c r="X1396" s="73"/>
      <c r="Y1396" s="74">
        <f>SUM(Table1[[#This Row],[Syr]:[Other]])</f>
        <v>0</v>
      </c>
    </row>
    <row r="1397" spans="1:25" ht="15" customHeight="1">
      <c r="A1397" s="78"/>
      <c r="B1397" s="78"/>
      <c r="D1397" s="71"/>
      <c r="G1397" s="71"/>
      <c r="H1397" s="96" t="e">
        <f>INDEX(TblAdmin1[Admin1 Code],MATCH(G1397,TblAdmin1[Tbl1_Admin1],0),1)</f>
        <v>#N/A</v>
      </c>
      <c r="I1397" s="71"/>
      <c r="J1397" s="96" t="e">
        <f t="array" aca="1" ref="J1397" ca="1">OFFSET(Tbl2_Name2,MATCH(I1397,OFFSET(Tbl2_RegionPCODE,MATCH(H1397,Tbl2_Pcode1,0),1,COUNTIF(Tbl2_Pcode1,H1397),1),0)-1+MATCH(H1397,Tbl2_Pcode1,0)-1,1)</f>
        <v>#N/A</v>
      </c>
      <c r="K1397" s="71"/>
      <c r="L1397" s="96" t="e">
        <f t="array" aca="1" ref="L1397" ca="1">OFFSET(Tbl3_Name3,MATCH(K1397,OFFSET(Tbl3_Admin2PCODE,MATCH(J1397,Tbl3_Pcode2,0),1,COUNTIF(Tbl3_Pcode2,J1397),1),0)-1+MATCH(J1397,Tbl3_Pcode2,0)-1,1)</f>
        <v>#N/A</v>
      </c>
      <c r="N1397" s="96" t="e">
        <f t="array" aca="1" ref="N1397" ca="1">OFFSET(Tbl4_Name4,MATCH(M1397,OFFSET(Tbl4_Admin3PCODE,MATCH(L1397,Tbl4_PCODE3,0),1,COUNTIF(Tbl4_PCODE3,L1397),1),0)-1+MATCH(L1397,Tbl4_PCODE3,0)-1,1)</f>
        <v>#N/A</v>
      </c>
      <c r="O1397" s="96" t="str">
        <f ca="1">IFERROR(VLOOKUP(N1397,PCODE4:LATITUDE,2,FALSE),"")</f>
        <v/>
      </c>
      <c r="P1397" s="96" t="str">
        <f ca="1">IFERROR(VLOOKUP(N1397,PCODE4:LONGITUDE,3,FALSE),"")</f>
        <v/>
      </c>
      <c r="Q1397" s="81"/>
      <c r="R1397" s="80"/>
      <c r="S1397" s="73"/>
      <c r="T1397" s="73"/>
      <c r="U1397" s="73"/>
      <c r="V1397" s="73"/>
      <c r="W1397" s="73"/>
      <c r="X1397" s="73"/>
      <c r="Y1397" s="74">
        <f>SUM(Table1[[#This Row],[Syr]:[Other]])</f>
        <v>0</v>
      </c>
    </row>
    <row r="1398" spans="1:25" ht="15" customHeight="1">
      <c r="A1398" s="78"/>
      <c r="B1398" s="78"/>
      <c r="D1398" s="71"/>
      <c r="G1398" s="71"/>
      <c r="H1398" s="96" t="e">
        <f>INDEX(TblAdmin1[Admin1 Code],MATCH(G1398,TblAdmin1[Tbl1_Admin1],0),1)</f>
        <v>#N/A</v>
      </c>
      <c r="I1398" s="71"/>
      <c r="J1398" s="96" t="e">
        <f t="array" aca="1" ref="J1398" ca="1">OFFSET(Tbl2_Name2,MATCH(I1398,OFFSET(Tbl2_RegionPCODE,MATCH(H1398,Tbl2_Pcode1,0),1,COUNTIF(Tbl2_Pcode1,H1398),1),0)-1+MATCH(H1398,Tbl2_Pcode1,0)-1,1)</f>
        <v>#N/A</v>
      </c>
      <c r="K1398" s="71"/>
      <c r="L1398" s="96" t="e">
        <f t="array" aca="1" ref="L1398" ca="1">OFFSET(Tbl3_Name3,MATCH(K1398,OFFSET(Tbl3_Admin2PCODE,MATCH(J1398,Tbl3_Pcode2,0),1,COUNTIF(Tbl3_Pcode2,J1398),1),0)-1+MATCH(J1398,Tbl3_Pcode2,0)-1,1)</f>
        <v>#N/A</v>
      </c>
      <c r="N1398" s="96" t="e">
        <f t="array" aca="1" ref="N1398" ca="1">OFFSET(Tbl4_Name4,MATCH(M1398,OFFSET(Tbl4_Admin3PCODE,MATCH(L1398,Tbl4_PCODE3,0),1,COUNTIF(Tbl4_PCODE3,L1398),1),0)-1+MATCH(L1398,Tbl4_PCODE3,0)-1,1)</f>
        <v>#N/A</v>
      </c>
      <c r="O1398" s="96" t="str">
        <f ca="1">IFERROR(VLOOKUP(N1398,PCODE4:LATITUDE,2,FALSE),"")</f>
        <v/>
      </c>
      <c r="P1398" s="96" t="str">
        <f ca="1">IFERROR(VLOOKUP(N1398,PCODE4:LONGITUDE,3,FALSE),"")</f>
        <v/>
      </c>
      <c r="Q1398" s="81"/>
      <c r="R1398" s="80"/>
      <c r="S1398" s="73"/>
      <c r="T1398" s="73"/>
      <c r="U1398" s="73"/>
      <c r="V1398" s="73"/>
      <c r="W1398" s="73"/>
      <c r="X1398" s="73"/>
      <c r="Y1398" s="74">
        <f>SUM(Table1[[#This Row],[Syr]:[Other]])</f>
        <v>0</v>
      </c>
    </row>
    <row r="1399" spans="1:25" ht="15" customHeight="1">
      <c r="A1399" s="78"/>
      <c r="B1399" s="78"/>
      <c r="D1399" s="71"/>
      <c r="G1399" s="71"/>
      <c r="H1399" s="96" t="e">
        <f>INDEX(TblAdmin1[Admin1 Code],MATCH(G1399,TblAdmin1[Tbl1_Admin1],0),1)</f>
        <v>#N/A</v>
      </c>
      <c r="I1399" s="71"/>
      <c r="J1399" s="96" t="e">
        <f t="array" aca="1" ref="J1399" ca="1">OFFSET(Tbl2_Name2,MATCH(I1399,OFFSET(Tbl2_RegionPCODE,MATCH(H1399,Tbl2_Pcode1,0),1,COUNTIF(Tbl2_Pcode1,H1399),1),0)-1+MATCH(H1399,Tbl2_Pcode1,0)-1,1)</f>
        <v>#N/A</v>
      </c>
      <c r="K1399" s="71"/>
      <c r="L1399" s="96" t="e">
        <f t="array" aca="1" ref="L1399" ca="1">OFFSET(Tbl3_Name3,MATCH(K1399,OFFSET(Tbl3_Admin2PCODE,MATCH(J1399,Tbl3_Pcode2,0),1,COUNTIF(Tbl3_Pcode2,J1399),1),0)-1+MATCH(J1399,Tbl3_Pcode2,0)-1,1)</f>
        <v>#N/A</v>
      </c>
      <c r="N1399" s="96" t="e">
        <f t="array" aca="1" ref="N1399" ca="1">OFFSET(Tbl4_Name4,MATCH(M1399,OFFSET(Tbl4_Admin3PCODE,MATCH(L1399,Tbl4_PCODE3,0),1,COUNTIF(Tbl4_PCODE3,L1399),1),0)-1+MATCH(L1399,Tbl4_PCODE3,0)-1,1)</f>
        <v>#N/A</v>
      </c>
      <c r="O1399" s="96" t="str">
        <f ca="1">IFERROR(VLOOKUP(N1399,PCODE4:LATITUDE,2,FALSE),"")</f>
        <v/>
      </c>
      <c r="P1399" s="96" t="str">
        <f ca="1">IFERROR(VLOOKUP(N1399,PCODE4:LONGITUDE,3,FALSE),"")</f>
        <v/>
      </c>
      <c r="Q1399" s="81"/>
      <c r="R1399" s="80"/>
      <c r="S1399" s="73"/>
      <c r="T1399" s="73"/>
      <c r="U1399" s="73"/>
      <c r="V1399" s="73"/>
      <c r="W1399" s="73"/>
      <c r="X1399" s="73"/>
      <c r="Y1399" s="74">
        <f>SUM(Table1[[#This Row],[Syr]:[Other]])</f>
        <v>0</v>
      </c>
    </row>
    <row r="1400" spans="1:25" ht="15" customHeight="1">
      <c r="A1400" s="78"/>
      <c r="B1400" s="78"/>
      <c r="D1400" s="71"/>
      <c r="G1400" s="71"/>
      <c r="H1400" s="96" t="e">
        <f>INDEX(TblAdmin1[Admin1 Code],MATCH(G1400,TblAdmin1[Tbl1_Admin1],0),1)</f>
        <v>#N/A</v>
      </c>
      <c r="I1400" s="71"/>
      <c r="J1400" s="96" t="e">
        <f t="array" aca="1" ref="J1400" ca="1">OFFSET(Tbl2_Name2,MATCH(I1400,OFFSET(Tbl2_RegionPCODE,MATCH(H1400,Tbl2_Pcode1,0),1,COUNTIF(Tbl2_Pcode1,H1400),1),0)-1+MATCH(H1400,Tbl2_Pcode1,0)-1,1)</f>
        <v>#N/A</v>
      </c>
      <c r="K1400" s="71"/>
      <c r="L1400" s="96" t="e">
        <f t="array" aca="1" ref="L1400" ca="1">OFFSET(Tbl3_Name3,MATCH(K1400,OFFSET(Tbl3_Admin2PCODE,MATCH(J1400,Tbl3_Pcode2,0),1,COUNTIF(Tbl3_Pcode2,J1400),1),0)-1+MATCH(J1400,Tbl3_Pcode2,0)-1,1)</f>
        <v>#N/A</v>
      </c>
      <c r="N1400" s="96" t="e">
        <f t="array" aca="1" ref="N1400" ca="1">OFFSET(Tbl4_Name4,MATCH(M1400,OFFSET(Tbl4_Admin3PCODE,MATCH(L1400,Tbl4_PCODE3,0),1,COUNTIF(Tbl4_PCODE3,L1400),1),0)-1+MATCH(L1400,Tbl4_PCODE3,0)-1,1)</f>
        <v>#N/A</v>
      </c>
      <c r="O1400" s="96" t="str">
        <f ca="1">IFERROR(VLOOKUP(N1400,PCODE4:LATITUDE,2,FALSE),"")</f>
        <v/>
      </c>
      <c r="P1400" s="96" t="str">
        <f ca="1">IFERROR(VLOOKUP(N1400,PCODE4:LONGITUDE,3,FALSE),"")</f>
        <v/>
      </c>
      <c r="Q1400" s="81"/>
      <c r="R1400" s="80"/>
      <c r="S1400" s="73"/>
      <c r="T1400" s="73"/>
      <c r="U1400" s="73"/>
      <c r="V1400" s="73"/>
      <c r="W1400" s="73"/>
      <c r="X1400" s="73"/>
      <c r="Y1400" s="74">
        <f>SUM(Table1[[#This Row],[Syr]:[Other]])</f>
        <v>0</v>
      </c>
    </row>
    <row r="1401" spans="1:25" ht="15" customHeight="1">
      <c r="A1401" s="78"/>
      <c r="B1401" s="78"/>
      <c r="D1401" s="71"/>
      <c r="G1401" s="71"/>
      <c r="H1401" s="96" t="e">
        <f>INDEX(TblAdmin1[Admin1 Code],MATCH(G1401,TblAdmin1[Tbl1_Admin1],0),1)</f>
        <v>#N/A</v>
      </c>
      <c r="I1401" s="71"/>
      <c r="J1401" s="96" t="e">
        <f t="array" aca="1" ref="J1401" ca="1">OFFSET(Tbl2_Name2,MATCH(I1401,OFFSET(Tbl2_RegionPCODE,MATCH(H1401,Tbl2_Pcode1,0),1,COUNTIF(Tbl2_Pcode1,H1401),1),0)-1+MATCH(H1401,Tbl2_Pcode1,0)-1,1)</f>
        <v>#N/A</v>
      </c>
      <c r="K1401" s="71"/>
      <c r="L1401" s="96" t="e">
        <f t="array" aca="1" ref="L1401" ca="1">OFFSET(Tbl3_Name3,MATCH(K1401,OFFSET(Tbl3_Admin2PCODE,MATCH(J1401,Tbl3_Pcode2,0),1,COUNTIF(Tbl3_Pcode2,J1401),1),0)-1+MATCH(J1401,Tbl3_Pcode2,0)-1,1)</f>
        <v>#N/A</v>
      </c>
      <c r="N1401" s="96" t="e">
        <f t="array" aca="1" ref="N1401" ca="1">OFFSET(Tbl4_Name4,MATCH(M1401,OFFSET(Tbl4_Admin3PCODE,MATCH(L1401,Tbl4_PCODE3,0),1,COUNTIF(Tbl4_PCODE3,L1401),1),0)-1+MATCH(L1401,Tbl4_PCODE3,0)-1,1)</f>
        <v>#N/A</v>
      </c>
      <c r="O1401" s="96" t="str">
        <f ca="1">IFERROR(VLOOKUP(N1401,PCODE4:LATITUDE,2,FALSE),"")</f>
        <v/>
      </c>
      <c r="P1401" s="96" t="str">
        <f ca="1">IFERROR(VLOOKUP(N1401,PCODE4:LONGITUDE,3,FALSE),"")</f>
        <v/>
      </c>
      <c r="Q1401" s="81"/>
      <c r="R1401" s="80"/>
      <c r="S1401" s="73"/>
      <c r="T1401" s="73"/>
      <c r="U1401" s="73"/>
      <c r="V1401" s="73"/>
      <c r="W1401" s="73"/>
      <c r="X1401" s="73"/>
      <c r="Y1401" s="74">
        <f>SUM(Table1[[#This Row],[Syr]:[Other]])</f>
        <v>0</v>
      </c>
    </row>
    <row r="1402" spans="1:25" ht="15" customHeight="1">
      <c r="A1402" s="78"/>
      <c r="B1402" s="78"/>
      <c r="D1402" s="71"/>
      <c r="G1402" s="71"/>
      <c r="H1402" s="96" t="e">
        <f>INDEX(TblAdmin1[Admin1 Code],MATCH(G1402,TblAdmin1[Tbl1_Admin1],0),1)</f>
        <v>#N/A</v>
      </c>
      <c r="I1402" s="71"/>
      <c r="J1402" s="96" t="e">
        <f t="array" aca="1" ref="J1402" ca="1">OFFSET(Tbl2_Name2,MATCH(I1402,OFFSET(Tbl2_RegionPCODE,MATCH(H1402,Tbl2_Pcode1,0),1,COUNTIF(Tbl2_Pcode1,H1402),1),0)-1+MATCH(H1402,Tbl2_Pcode1,0)-1,1)</f>
        <v>#N/A</v>
      </c>
      <c r="K1402" s="71"/>
      <c r="L1402" s="96" t="e">
        <f t="array" aca="1" ref="L1402" ca="1">OFFSET(Tbl3_Name3,MATCH(K1402,OFFSET(Tbl3_Admin2PCODE,MATCH(J1402,Tbl3_Pcode2,0),1,COUNTIF(Tbl3_Pcode2,J1402),1),0)-1+MATCH(J1402,Tbl3_Pcode2,0)-1,1)</f>
        <v>#N/A</v>
      </c>
      <c r="N1402" s="96" t="e">
        <f t="array" aca="1" ref="N1402" ca="1">OFFSET(Tbl4_Name4,MATCH(M1402,OFFSET(Tbl4_Admin3PCODE,MATCH(L1402,Tbl4_PCODE3,0),1,COUNTIF(Tbl4_PCODE3,L1402),1),0)-1+MATCH(L1402,Tbl4_PCODE3,0)-1,1)</f>
        <v>#N/A</v>
      </c>
      <c r="O1402" s="96" t="str">
        <f ca="1">IFERROR(VLOOKUP(N1402,PCODE4:LATITUDE,2,FALSE),"")</f>
        <v/>
      </c>
      <c r="P1402" s="96" t="str">
        <f ca="1">IFERROR(VLOOKUP(N1402,PCODE4:LONGITUDE,3,FALSE),"")</f>
        <v/>
      </c>
      <c r="Q1402" s="81"/>
      <c r="R1402" s="80"/>
      <c r="S1402" s="73"/>
      <c r="T1402" s="73"/>
      <c r="U1402" s="73"/>
      <c r="V1402" s="73"/>
      <c r="W1402" s="73"/>
      <c r="X1402" s="73"/>
      <c r="Y1402" s="74">
        <f>SUM(Table1[[#This Row],[Syr]:[Other]])</f>
        <v>0</v>
      </c>
    </row>
    <row r="1403" spans="1:25" ht="15" customHeight="1">
      <c r="A1403" s="78"/>
      <c r="B1403" s="78"/>
      <c r="D1403" s="71"/>
      <c r="G1403" s="71"/>
      <c r="H1403" s="96" t="e">
        <f>INDEX(TblAdmin1[Admin1 Code],MATCH(G1403,TblAdmin1[Tbl1_Admin1],0),1)</f>
        <v>#N/A</v>
      </c>
      <c r="I1403" s="71"/>
      <c r="J1403" s="96" t="e">
        <f t="array" aca="1" ref="J1403" ca="1">OFFSET(Tbl2_Name2,MATCH(I1403,OFFSET(Tbl2_RegionPCODE,MATCH(H1403,Tbl2_Pcode1,0),1,COUNTIF(Tbl2_Pcode1,H1403),1),0)-1+MATCH(H1403,Tbl2_Pcode1,0)-1,1)</f>
        <v>#N/A</v>
      </c>
      <c r="K1403" s="71"/>
      <c r="L1403" s="96" t="e">
        <f t="array" aca="1" ref="L1403" ca="1">OFFSET(Tbl3_Name3,MATCH(K1403,OFFSET(Tbl3_Admin2PCODE,MATCH(J1403,Tbl3_Pcode2,0),1,COUNTIF(Tbl3_Pcode2,J1403),1),0)-1+MATCH(J1403,Tbl3_Pcode2,0)-1,1)</f>
        <v>#N/A</v>
      </c>
      <c r="N1403" s="96" t="e">
        <f t="array" aca="1" ref="N1403" ca="1">OFFSET(Tbl4_Name4,MATCH(M1403,OFFSET(Tbl4_Admin3PCODE,MATCH(L1403,Tbl4_PCODE3,0),1,COUNTIF(Tbl4_PCODE3,L1403),1),0)-1+MATCH(L1403,Tbl4_PCODE3,0)-1,1)</f>
        <v>#N/A</v>
      </c>
      <c r="O1403" s="96" t="str">
        <f ca="1">IFERROR(VLOOKUP(N1403,PCODE4:LATITUDE,2,FALSE),"")</f>
        <v/>
      </c>
      <c r="P1403" s="96" t="str">
        <f ca="1">IFERROR(VLOOKUP(N1403,PCODE4:LONGITUDE,3,FALSE),"")</f>
        <v/>
      </c>
      <c r="Q1403" s="81"/>
      <c r="R1403" s="80"/>
      <c r="S1403" s="73"/>
      <c r="T1403" s="73"/>
      <c r="U1403" s="73"/>
      <c r="V1403" s="73"/>
      <c r="W1403" s="73"/>
      <c r="X1403" s="73"/>
      <c r="Y1403" s="74">
        <f>SUM(Table1[[#This Row],[Syr]:[Other]])</f>
        <v>0</v>
      </c>
    </row>
    <row r="1404" spans="1:25" ht="15" customHeight="1">
      <c r="A1404" s="78"/>
      <c r="B1404" s="78"/>
      <c r="D1404" s="71"/>
      <c r="G1404" s="71"/>
      <c r="H1404" s="96" t="e">
        <f>INDEX(TblAdmin1[Admin1 Code],MATCH(G1404,TblAdmin1[Tbl1_Admin1],0),1)</f>
        <v>#N/A</v>
      </c>
      <c r="I1404" s="71"/>
      <c r="J1404" s="96" t="e">
        <f t="array" aca="1" ref="J1404" ca="1">OFFSET(Tbl2_Name2,MATCH(I1404,OFFSET(Tbl2_RegionPCODE,MATCH(H1404,Tbl2_Pcode1,0),1,COUNTIF(Tbl2_Pcode1,H1404),1),0)-1+MATCH(H1404,Tbl2_Pcode1,0)-1,1)</f>
        <v>#N/A</v>
      </c>
      <c r="K1404" s="71"/>
      <c r="L1404" s="96" t="e">
        <f t="array" aca="1" ref="L1404" ca="1">OFFSET(Tbl3_Name3,MATCH(K1404,OFFSET(Tbl3_Admin2PCODE,MATCH(J1404,Tbl3_Pcode2,0),1,COUNTIF(Tbl3_Pcode2,J1404),1),0)-1+MATCH(J1404,Tbl3_Pcode2,0)-1,1)</f>
        <v>#N/A</v>
      </c>
      <c r="N1404" s="96" t="e">
        <f t="array" aca="1" ref="N1404" ca="1">OFFSET(Tbl4_Name4,MATCH(M1404,OFFSET(Tbl4_Admin3PCODE,MATCH(L1404,Tbl4_PCODE3,0),1,COUNTIF(Tbl4_PCODE3,L1404),1),0)-1+MATCH(L1404,Tbl4_PCODE3,0)-1,1)</f>
        <v>#N/A</v>
      </c>
      <c r="O1404" s="96" t="str">
        <f ca="1">IFERROR(VLOOKUP(N1404,PCODE4:LATITUDE,2,FALSE),"")</f>
        <v/>
      </c>
      <c r="P1404" s="96" t="str">
        <f ca="1">IFERROR(VLOOKUP(N1404,PCODE4:LONGITUDE,3,FALSE),"")</f>
        <v/>
      </c>
      <c r="Q1404" s="81"/>
      <c r="R1404" s="80"/>
      <c r="S1404" s="73"/>
      <c r="T1404" s="73"/>
      <c r="U1404" s="73"/>
      <c r="V1404" s="73"/>
      <c r="W1404" s="73"/>
      <c r="X1404" s="73"/>
      <c r="Y1404" s="74">
        <f>SUM(Table1[[#This Row],[Syr]:[Other]])</f>
        <v>0</v>
      </c>
    </row>
    <row r="1405" spans="1:25" ht="15" customHeight="1">
      <c r="A1405" s="78"/>
      <c r="B1405" s="78"/>
      <c r="D1405" s="71"/>
      <c r="G1405" s="71"/>
      <c r="H1405" s="96" t="e">
        <f>INDEX(TblAdmin1[Admin1 Code],MATCH(G1405,TblAdmin1[Tbl1_Admin1],0),1)</f>
        <v>#N/A</v>
      </c>
      <c r="I1405" s="71"/>
      <c r="J1405" s="96" t="e">
        <f t="array" aca="1" ref="J1405" ca="1">OFFSET(Tbl2_Name2,MATCH(I1405,OFFSET(Tbl2_RegionPCODE,MATCH(H1405,Tbl2_Pcode1,0),1,COUNTIF(Tbl2_Pcode1,H1405),1),0)-1+MATCH(H1405,Tbl2_Pcode1,0)-1,1)</f>
        <v>#N/A</v>
      </c>
      <c r="K1405" s="71"/>
      <c r="L1405" s="96" t="e">
        <f t="array" aca="1" ref="L1405" ca="1">OFFSET(Tbl3_Name3,MATCH(K1405,OFFSET(Tbl3_Admin2PCODE,MATCH(J1405,Tbl3_Pcode2,0),1,COUNTIF(Tbl3_Pcode2,J1405),1),0)-1+MATCH(J1405,Tbl3_Pcode2,0)-1,1)</f>
        <v>#N/A</v>
      </c>
      <c r="N1405" s="96" t="e">
        <f t="array" aca="1" ref="N1405" ca="1">OFFSET(Tbl4_Name4,MATCH(M1405,OFFSET(Tbl4_Admin3PCODE,MATCH(L1405,Tbl4_PCODE3,0),1,COUNTIF(Tbl4_PCODE3,L1405),1),0)-1+MATCH(L1405,Tbl4_PCODE3,0)-1,1)</f>
        <v>#N/A</v>
      </c>
      <c r="O1405" s="96" t="str">
        <f ca="1">IFERROR(VLOOKUP(N1405,PCODE4:LATITUDE,2,FALSE),"")</f>
        <v/>
      </c>
      <c r="P1405" s="96" t="str">
        <f ca="1">IFERROR(VLOOKUP(N1405,PCODE4:LONGITUDE,3,FALSE),"")</f>
        <v/>
      </c>
      <c r="Q1405" s="81"/>
      <c r="R1405" s="80"/>
      <c r="S1405" s="73"/>
      <c r="T1405" s="73"/>
      <c r="U1405" s="73"/>
      <c r="V1405" s="73"/>
      <c r="W1405" s="73"/>
      <c r="X1405" s="73"/>
      <c r="Y1405" s="74">
        <f>SUM(Table1[[#This Row],[Syr]:[Other]])</f>
        <v>0</v>
      </c>
    </row>
    <row r="1406" spans="1:25" ht="15" customHeight="1">
      <c r="A1406" s="78"/>
      <c r="B1406" s="78"/>
      <c r="D1406" s="71"/>
      <c r="G1406" s="71"/>
      <c r="H1406" s="96" t="e">
        <f>INDEX(TblAdmin1[Admin1 Code],MATCH(G1406,TblAdmin1[Tbl1_Admin1],0),1)</f>
        <v>#N/A</v>
      </c>
      <c r="I1406" s="71"/>
      <c r="J1406" s="96" t="e">
        <f t="array" aca="1" ref="J1406" ca="1">OFFSET(Tbl2_Name2,MATCH(I1406,OFFSET(Tbl2_RegionPCODE,MATCH(H1406,Tbl2_Pcode1,0),1,COUNTIF(Tbl2_Pcode1,H1406),1),0)-1+MATCH(H1406,Tbl2_Pcode1,0)-1,1)</f>
        <v>#N/A</v>
      </c>
      <c r="K1406" s="71"/>
      <c r="L1406" s="96" t="e">
        <f t="array" aca="1" ref="L1406" ca="1">OFFSET(Tbl3_Name3,MATCH(K1406,OFFSET(Tbl3_Admin2PCODE,MATCH(J1406,Tbl3_Pcode2,0),1,COUNTIF(Tbl3_Pcode2,J1406),1),0)-1+MATCH(J1406,Tbl3_Pcode2,0)-1,1)</f>
        <v>#N/A</v>
      </c>
      <c r="N1406" s="96" t="e">
        <f t="array" aca="1" ref="N1406" ca="1">OFFSET(Tbl4_Name4,MATCH(M1406,OFFSET(Tbl4_Admin3PCODE,MATCH(L1406,Tbl4_PCODE3,0),1,COUNTIF(Tbl4_PCODE3,L1406),1),0)-1+MATCH(L1406,Tbl4_PCODE3,0)-1,1)</f>
        <v>#N/A</v>
      </c>
      <c r="O1406" s="96" t="str">
        <f ca="1">IFERROR(VLOOKUP(N1406,PCODE4:LATITUDE,2,FALSE),"")</f>
        <v/>
      </c>
      <c r="P1406" s="96" t="str">
        <f ca="1">IFERROR(VLOOKUP(N1406,PCODE4:LONGITUDE,3,FALSE),"")</f>
        <v/>
      </c>
      <c r="Q1406" s="81"/>
      <c r="R1406" s="80"/>
      <c r="S1406" s="73"/>
      <c r="T1406" s="73"/>
      <c r="U1406" s="73"/>
      <c r="V1406" s="73"/>
      <c r="W1406" s="73"/>
      <c r="X1406" s="73"/>
      <c r="Y1406" s="74">
        <f>SUM(Table1[[#This Row],[Syr]:[Other]])</f>
        <v>0</v>
      </c>
    </row>
    <row r="1407" spans="1:25" ht="15" customHeight="1">
      <c r="A1407" s="78"/>
      <c r="B1407" s="78"/>
      <c r="D1407" s="71"/>
      <c r="G1407" s="71"/>
      <c r="H1407" s="96" t="e">
        <f>INDEX(TblAdmin1[Admin1 Code],MATCH(G1407,TblAdmin1[Tbl1_Admin1],0),1)</f>
        <v>#N/A</v>
      </c>
      <c r="I1407" s="71"/>
      <c r="J1407" s="96" t="e">
        <f t="array" aca="1" ref="J1407" ca="1">OFFSET(Tbl2_Name2,MATCH(I1407,OFFSET(Tbl2_RegionPCODE,MATCH(H1407,Tbl2_Pcode1,0),1,COUNTIF(Tbl2_Pcode1,H1407),1),0)-1+MATCH(H1407,Tbl2_Pcode1,0)-1,1)</f>
        <v>#N/A</v>
      </c>
      <c r="K1407" s="71"/>
      <c r="L1407" s="96" t="e">
        <f t="array" aca="1" ref="L1407" ca="1">OFFSET(Tbl3_Name3,MATCH(K1407,OFFSET(Tbl3_Admin2PCODE,MATCH(J1407,Tbl3_Pcode2,0),1,COUNTIF(Tbl3_Pcode2,J1407),1),0)-1+MATCH(J1407,Tbl3_Pcode2,0)-1,1)</f>
        <v>#N/A</v>
      </c>
      <c r="N1407" s="96" t="e">
        <f t="array" aca="1" ref="N1407" ca="1">OFFSET(Tbl4_Name4,MATCH(M1407,OFFSET(Tbl4_Admin3PCODE,MATCH(L1407,Tbl4_PCODE3,0),1,COUNTIF(Tbl4_PCODE3,L1407),1),0)-1+MATCH(L1407,Tbl4_PCODE3,0)-1,1)</f>
        <v>#N/A</v>
      </c>
      <c r="O1407" s="96" t="str">
        <f ca="1">IFERROR(VLOOKUP(N1407,PCODE4:LATITUDE,2,FALSE),"")</f>
        <v/>
      </c>
      <c r="P1407" s="96" t="str">
        <f ca="1">IFERROR(VLOOKUP(N1407,PCODE4:LONGITUDE,3,FALSE),"")</f>
        <v/>
      </c>
      <c r="Q1407" s="81"/>
      <c r="R1407" s="80"/>
      <c r="S1407" s="73"/>
      <c r="T1407" s="73"/>
      <c r="U1407" s="73"/>
      <c r="V1407" s="73"/>
      <c r="W1407" s="73"/>
      <c r="X1407" s="73"/>
      <c r="Y1407" s="74">
        <f>SUM(Table1[[#This Row],[Syr]:[Other]])</f>
        <v>0</v>
      </c>
    </row>
    <row r="1408" spans="1:25" ht="15" customHeight="1">
      <c r="A1408" s="78"/>
      <c r="B1408" s="78"/>
      <c r="D1408" s="71"/>
      <c r="G1408" s="71"/>
      <c r="H1408" s="96" t="e">
        <f>INDEX(TblAdmin1[Admin1 Code],MATCH(G1408,TblAdmin1[Tbl1_Admin1],0),1)</f>
        <v>#N/A</v>
      </c>
      <c r="I1408" s="71"/>
      <c r="J1408" s="96" t="e">
        <f t="array" aca="1" ref="J1408" ca="1">OFFSET(Tbl2_Name2,MATCH(I1408,OFFSET(Tbl2_RegionPCODE,MATCH(H1408,Tbl2_Pcode1,0),1,COUNTIF(Tbl2_Pcode1,H1408),1),0)-1+MATCH(H1408,Tbl2_Pcode1,0)-1,1)</f>
        <v>#N/A</v>
      </c>
      <c r="K1408" s="71"/>
      <c r="L1408" s="96" t="e">
        <f t="array" aca="1" ref="L1408" ca="1">OFFSET(Tbl3_Name3,MATCH(K1408,OFFSET(Tbl3_Admin2PCODE,MATCH(J1408,Tbl3_Pcode2,0),1,COUNTIF(Tbl3_Pcode2,J1408),1),0)-1+MATCH(J1408,Tbl3_Pcode2,0)-1,1)</f>
        <v>#N/A</v>
      </c>
      <c r="N1408" s="96" t="e">
        <f t="array" aca="1" ref="N1408" ca="1">OFFSET(Tbl4_Name4,MATCH(M1408,OFFSET(Tbl4_Admin3PCODE,MATCH(L1408,Tbl4_PCODE3,0),1,COUNTIF(Tbl4_PCODE3,L1408),1),0)-1+MATCH(L1408,Tbl4_PCODE3,0)-1,1)</f>
        <v>#N/A</v>
      </c>
      <c r="O1408" s="96" t="str">
        <f ca="1">IFERROR(VLOOKUP(N1408,PCODE4:LATITUDE,2,FALSE),"")</f>
        <v/>
      </c>
      <c r="P1408" s="96" t="str">
        <f ca="1">IFERROR(VLOOKUP(N1408,PCODE4:LONGITUDE,3,FALSE),"")</f>
        <v/>
      </c>
      <c r="Q1408" s="81"/>
      <c r="R1408" s="80"/>
      <c r="S1408" s="73"/>
      <c r="T1408" s="73"/>
      <c r="U1408" s="73"/>
      <c r="V1408" s="73"/>
      <c r="W1408" s="73"/>
      <c r="X1408" s="73"/>
      <c r="Y1408" s="74">
        <f>SUM(Table1[[#This Row],[Syr]:[Other]])</f>
        <v>0</v>
      </c>
    </row>
    <row r="1409" spans="1:25" ht="15" customHeight="1">
      <c r="A1409" s="78"/>
      <c r="B1409" s="78"/>
      <c r="D1409" s="71"/>
      <c r="G1409" s="71"/>
      <c r="H1409" s="96" t="e">
        <f>INDEX(TblAdmin1[Admin1 Code],MATCH(G1409,TblAdmin1[Tbl1_Admin1],0),1)</f>
        <v>#N/A</v>
      </c>
      <c r="I1409" s="71"/>
      <c r="J1409" s="96" t="e">
        <f t="array" aca="1" ref="J1409" ca="1">OFFSET(Tbl2_Name2,MATCH(I1409,OFFSET(Tbl2_RegionPCODE,MATCH(H1409,Tbl2_Pcode1,0),1,COUNTIF(Tbl2_Pcode1,H1409),1),0)-1+MATCH(H1409,Tbl2_Pcode1,0)-1,1)</f>
        <v>#N/A</v>
      </c>
      <c r="K1409" s="71"/>
      <c r="L1409" s="96" t="e">
        <f t="array" aca="1" ref="L1409" ca="1">OFFSET(Tbl3_Name3,MATCH(K1409,OFFSET(Tbl3_Admin2PCODE,MATCH(J1409,Tbl3_Pcode2,0),1,COUNTIF(Tbl3_Pcode2,J1409),1),0)-1+MATCH(J1409,Tbl3_Pcode2,0)-1,1)</f>
        <v>#N/A</v>
      </c>
      <c r="N1409" s="96" t="e">
        <f t="array" aca="1" ref="N1409" ca="1">OFFSET(Tbl4_Name4,MATCH(M1409,OFFSET(Tbl4_Admin3PCODE,MATCH(L1409,Tbl4_PCODE3,0),1,COUNTIF(Tbl4_PCODE3,L1409),1),0)-1+MATCH(L1409,Tbl4_PCODE3,0)-1,1)</f>
        <v>#N/A</v>
      </c>
      <c r="O1409" s="96" t="str">
        <f ca="1">IFERROR(VLOOKUP(N1409,PCODE4:LATITUDE,2,FALSE),"")</f>
        <v/>
      </c>
      <c r="P1409" s="96" t="str">
        <f ca="1">IFERROR(VLOOKUP(N1409,PCODE4:LONGITUDE,3,FALSE),"")</f>
        <v/>
      </c>
      <c r="Q1409" s="81"/>
      <c r="R1409" s="80"/>
      <c r="S1409" s="73"/>
      <c r="T1409" s="73"/>
      <c r="U1409" s="73"/>
      <c r="V1409" s="73"/>
      <c r="W1409" s="73"/>
      <c r="X1409" s="73"/>
      <c r="Y1409" s="74">
        <f>SUM(Table1[[#This Row],[Syr]:[Other]])</f>
        <v>0</v>
      </c>
    </row>
    <row r="1410" spans="1:25" ht="15" customHeight="1">
      <c r="A1410" s="78"/>
      <c r="B1410" s="78"/>
      <c r="D1410" s="71"/>
      <c r="G1410" s="71"/>
      <c r="H1410" s="96" t="e">
        <f>INDEX(TblAdmin1[Admin1 Code],MATCH(G1410,TblAdmin1[Tbl1_Admin1],0),1)</f>
        <v>#N/A</v>
      </c>
      <c r="I1410" s="71"/>
      <c r="J1410" s="96" t="e">
        <f t="array" aca="1" ref="J1410" ca="1">OFFSET(Tbl2_Name2,MATCH(I1410,OFFSET(Tbl2_RegionPCODE,MATCH(H1410,Tbl2_Pcode1,0),1,COUNTIF(Tbl2_Pcode1,H1410),1),0)-1+MATCH(H1410,Tbl2_Pcode1,0)-1,1)</f>
        <v>#N/A</v>
      </c>
      <c r="K1410" s="71"/>
      <c r="L1410" s="96" t="e">
        <f t="array" aca="1" ref="L1410" ca="1">OFFSET(Tbl3_Name3,MATCH(K1410,OFFSET(Tbl3_Admin2PCODE,MATCH(J1410,Tbl3_Pcode2,0),1,COUNTIF(Tbl3_Pcode2,J1410),1),0)-1+MATCH(J1410,Tbl3_Pcode2,0)-1,1)</f>
        <v>#N/A</v>
      </c>
      <c r="N1410" s="96" t="e">
        <f t="array" aca="1" ref="N1410" ca="1">OFFSET(Tbl4_Name4,MATCH(M1410,OFFSET(Tbl4_Admin3PCODE,MATCH(L1410,Tbl4_PCODE3,0),1,COUNTIF(Tbl4_PCODE3,L1410),1),0)-1+MATCH(L1410,Tbl4_PCODE3,0)-1,1)</f>
        <v>#N/A</v>
      </c>
      <c r="O1410" s="96" t="str">
        <f ca="1">IFERROR(VLOOKUP(N1410,PCODE4:LATITUDE,2,FALSE),"")</f>
        <v/>
      </c>
      <c r="P1410" s="96" t="str">
        <f ca="1">IFERROR(VLOOKUP(N1410,PCODE4:LONGITUDE,3,FALSE),"")</f>
        <v/>
      </c>
      <c r="Q1410" s="81"/>
      <c r="R1410" s="80"/>
      <c r="S1410" s="73"/>
      <c r="T1410" s="73"/>
      <c r="U1410" s="73"/>
      <c r="V1410" s="73"/>
      <c r="W1410" s="73"/>
      <c r="X1410" s="73"/>
      <c r="Y1410" s="74">
        <f>SUM(Table1[[#This Row],[Syr]:[Other]])</f>
        <v>0</v>
      </c>
    </row>
    <row r="1411" spans="1:25" ht="15" customHeight="1">
      <c r="A1411" s="78"/>
      <c r="B1411" s="78"/>
      <c r="D1411" s="71"/>
      <c r="G1411" s="71"/>
      <c r="H1411" s="96" t="e">
        <f>INDEX(TblAdmin1[Admin1 Code],MATCH(G1411,TblAdmin1[Tbl1_Admin1],0),1)</f>
        <v>#N/A</v>
      </c>
      <c r="I1411" s="71"/>
      <c r="J1411" s="96" t="e">
        <f t="array" aca="1" ref="J1411" ca="1">OFFSET(Tbl2_Name2,MATCH(I1411,OFFSET(Tbl2_RegionPCODE,MATCH(H1411,Tbl2_Pcode1,0),1,COUNTIF(Tbl2_Pcode1,H1411),1),0)-1+MATCH(H1411,Tbl2_Pcode1,0)-1,1)</f>
        <v>#N/A</v>
      </c>
      <c r="K1411" s="71"/>
      <c r="L1411" s="96" t="e">
        <f t="array" aca="1" ref="L1411" ca="1">OFFSET(Tbl3_Name3,MATCH(K1411,OFFSET(Tbl3_Admin2PCODE,MATCH(J1411,Tbl3_Pcode2,0),1,COUNTIF(Tbl3_Pcode2,J1411),1),0)-1+MATCH(J1411,Tbl3_Pcode2,0)-1,1)</f>
        <v>#N/A</v>
      </c>
      <c r="N1411" s="96" t="e">
        <f t="array" aca="1" ref="N1411" ca="1">OFFSET(Tbl4_Name4,MATCH(M1411,OFFSET(Tbl4_Admin3PCODE,MATCH(L1411,Tbl4_PCODE3,0),1,COUNTIF(Tbl4_PCODE3,L1411),1),0)-1+MATCH(L1411,Tbl4_PCODE3,0)-1,1)</f>
        <v>#N/A</v>
      </c>
      <c r="O1411" s="96" t="str">
        <f ca="1">IFERROR(VLOOKUP(N1411,PCODE4:LATITUDE,2,FALSE),"")</f>
        <v/>
      </c>
      <c r="P1411" s="96" t="str">
        <f ca="1">IFERROR(VLOOKUP(N1411,PCODE4:LONGITUDE,3,FALSE),"")</f>
        <v/>
      </c>
      <c r="Q1411" s="81"/>
      <c r="R1411" s="80"/>
      <c r="S1411" s="73"/>
      <c r="T1411" s="73"/>
      <c r="U1411" s="73"/>
      <c r="V1411" s="73"/>
      <c r="W1411" s="73"/>
      <c r="X1411" s="73"/>
      <c r="Y1411" s="74">
        <f>SUM(Table1[[#This Row],[Syr]:[Other]])</f>
        <v>0</v>
      </c>
    </row>
    <row r="1412" spans="1:25" ht="15" customHeight="1">
      <c r="A1412" s="78"/>
      <c r="B1412" s="78"/>
      <c r="D1412" s="71"/>
      <c r="G1412" s="71"/>
      <c r="H1412" s="96" t="e">
        <f>INDEX(TblAdmin1[Admin1 Code],MATCH(G1412,TblAdmin1[Tbl1_Admin1],0),1)</f>
        <v>#N/A</v>
      </c>
      <c r="I1412" s="71"/>
      <c r="J1412" s="96" t="e">
        <f t="array" aca="1" ref="J1412" ca="1">OFFSET(Tbl2_Name2,MATCH(I1412,OFFSET(Tbl2_RegionPCODE,MATCH(H1412,Tbl2_Pcode1,0),1,COUNTIF(Tbl2_Pcode1,H1412),1),0)-1+MATCH(H1412,Tbl2_Pcode1,0)-1,1)</f>
        <v>#N/A</v>
      </c>
      <c r="K1412" s="71"/>
      <c r="L1412" s="96" t="e">
        <f t="array" aca="1" ref="L1412" ca="1">OFFSET(Tbl3_Name3,MATCH(K1412,OFFSET(Tbl3_Admin2PCODE,MATCH(J1412,Tbl3_Pcode2,0),1,COUNTIF(Tbl3_Pcode2,J1412),1),0)-1+MATCH(J1412,Tbl3_Pcode2,0)-1,1)</f>
        <v>#N/A</v>
      </c>
      <c r="N1412" s="96" t="e">
        <f t="array" aca="1" ref="N1412" ca="1">OFFSET(Tbl4_Name4,MATCH(M1412,OFFSET(Tbl4_Admin3PCODE,MATCH(L1412,Tbl4_PCODE3,0),1,COUNTIF(Tbl4_PCODE3,L1412),1),0)-1+MATCH(L1412,Tbl4_PCODE3,0)-1,1)</f>
        <v>#N/A</v>
      </c>
      <c r="O1412" s="96" t="str">
        <f ca="1">IFERROR(VLOOKUP(N1412,PCODE4:LATITUDE,2,FALSE),"")</f>
        <v/>
      </c>
      <c r="P1412" s="96" t="str">
        <f ca="1">IFERROR(VLOOKUP(N1412,PCODE4:LONGITUDE,3,FALSE),"")</f>
        <v/>
      </c>
      <c r="Q1412" s="81"/>
      <c r="R1412" s="80"/>
      <c r="S1412" s="73"/>
      <c r="T1412" s="73"/>
      <c r="U1412" s="73"/>
      <c r="V1412" s="73"/>
      <c r="W1412" s="73"/>
      <c r="X1412" s="73"/>
      <c r="Y1412" s="74">
        <f>SUM(Table1[[#This Row],[Syr]:[Other]])</f>
        <v>0</v>
      </c>
    </row>
    <row r="1413" spans="1:25" ht="15" customHeight="1">
      <c r="A1413" s="78"/>
      <c r="B1413" s="78"/>
      <c r="D1413" s="71"/>
      <c r="G1413" s="71"/>
      <c r="H1413" s="96" t="e">
        <f>INDEX(TblAdmin1[Admin1 Code],MATCH(G1413,TblAdmin1[Tbl1_Admin1],0),1)</f>
        <v>#N/A</v>
      </c>
      <c r="I1413" s="71"/>
      <c r="J1413" s="96" t="e">
        <f t="array" aca="1" ref="J1413" ca="1">OFFSET(Tbl2_Name2,MATCH(I1413,OFFSET(Tbl2_RegionPCODE,MATCH(H1413,Tbl2_Pcode1,0),1,COUNTIF(Tbl2_Pcode1,H1413),1),0)-1+MATCH(H1413,Tbl2_Pcode1,0)-1,1)</f>
        <v>#N/A</v>
      </c>
      <c r="K1413" s="71"/>
      <c r="L1413" s="96" t="e">
        <f t="array" aca="1" ref="L1413" ca="1">OFFSET(Tbl3_Name3,MATCH(K1413,OFFSET(Tbl3_Admin2PCODE,MATCH(J1413,Tbl3_Pcode2,0),1,COUNTIF(Tbl3_Pcode2,J1413),1),0)-1+MATCH(J1413,Tbl3_Pcode2,0)-1,1)</f>
        <v>#N/A</v>
      </c>
      <c r="N1413" s="96" t="e">
        <f t="array" aca="1" ref="N1413" ca="1">OFFSET(Tbl4_Name4,MATCH(M1413,OFFSET(Tbl4_Admin3PCODE,MATCH(L1413,Tbl4_PCODE3,0),1,COUNTIF(Tbl4_PCODE3,L1413),1),0)-1+MATCH(L1413,Tbl4_PCODE3,0)-1,1)</f>
        <v>#N/A</v>
      </c>
      <c r="O1413" s="96" t="str">
        <f ca="1">IFERROR(VLOOKUP(N1413,PCODE4:LATITUDE,2,FALSE),"")</f>
        <v/>
      </c>
      <c r="P1413" s="96" t="str">
        <f ca="1">IFERROR(VLOOKUP(N1413,PCODE4:LONGITUDE,3,FALSE),"")</f>
        <v/>
      </c>
      <c r="Q1413" s="81"/>
      <c r="R1413" s="80"/>
      <c r="S1413" s="73"/>
      <c r="T1413" s="73"/>
      <c r="U1413" s="73"/>
      <c r="V1413" s="73"/>
      <c r="W1413" s="73"/>
      <c r="X1413" s="73"/>
      <c r="Y1413" s="74">
        <f>SUM(Table1[[#This Row],[Syr]:[Other]])</f>
        <v>0</v>
      </c>
    </row>
    <row r="1414" spans="1:25" ht="15" customHeight="1">
      <c r="A1414" s="78"/>
      <c r="B1414" s="78"/>
      <c r="D1414" s="71"/>
      <c r="G1414" s="71"/>
      <c r="H1414" s="96" t="e">
        <f>INDEX(TblAdmin1[Admin1 Code],MATCH(G1414,TblAdmin1[Tbl1_Admin1],0),1)</f>
        <v>#N/A</v>
      </c>
      <c r="I1414" s="71"/>
      <c r="J1414" s="96" t="e">
        <f t="array" aca="1" ref="J1414" ca="1">OFFSET(Tbl2_Name2,MATCH(I1414,OFFSET(Tbl2_RegionPCODE,MATCH(H1414,Tbl2_Pcode1,0),1,COUNTIF(Tbl2_Pcode1,H1414),1),0)-1+MATCH(H1414,Tbl2_Pcode1,0)-1,1)</f>
        <v>#N/A</v>
      </c>
      <c r="K1414" s="71"/>
      <c r="L1414" s="96" t="e">
        <f t="array" aca="1" ref="L1414" ca="1">OFFSET(Tbl3_Name3,MATCH(K1414,OFFSET(Tbl3_Admin2PCODE,MATCH(J1414,Tbl3_Pcode2,0),1,COUNTIF(Tbl3_Pcode2,J1414),1),0)-1+MATCH(J1414,Tbl3_Pcode2,0)-1,1)</f>
        <v>#N/A</v>
      </c>
      <c r="N1414" s="96" t="e">
        <f t="array" aca="1" ref="N1414" ca="1">OFFSET(Tbl4_Name4,MATCH(M1414,OFFSET(Tbl4_Admin3PCODE,MATCH(L1414,Tbl4_PCODE3,0),1,COUNTIF(Tbl4_PCODE3,L1414),1),0)-1+MATCH(L1414,Tbl4_PCODE3,0)-1,1)</f>
        <v>#N/A</v>
      </c>
      <c r="O1414" s="96" t="str">
        <f ca="1">IFERROR(VLOOKUP(N1414,PCODE4:LATITUDE,2,FALSE),"")</f>
        <v/>
      </c>
      <c r="P1414" s="96" t="str">
        <f ca="1">IFERROR(VLOOKUP(N1414,PCODE4:LONGITUDE,3,FALSE),"")</f>
        <v/>
      </c>
      <c r="Q1414" s="81"/>
      <c r="R1414" s="80"/>
      <c r="S1414" s="73"/>
      <c r="T1414" s="73"/>
      <c r="U1414" s="73"/>
      <c r="V1414" s="73"/>
      <c r="W1414" s="73"/>
      <c r="X1414" s="73"/>
      <c r="Y1414" s="74">
        <f>SUM(Table1[[#This Row],[Syr]:[Other]])</f>
        <v>0</v>
      </c>
    </row>
    <row r="1415" spans="1:25" ht="15" customHeight="1">
      <c r="A1415" s="78"/>
      <c r="B1415" s="78"/>
      <c r="D1415" s="71"/>
      <c r="G1415" s="71"/>
      <c r="H1415" s="96" t="e">
        <f>INDEX(TblAdmin1[Admin1 Code],MATCH(G1415,TblAdmin1[Tbl1_Admin1],0),1)</f>
        <v>#N/A</v>
      </c>
      <c r="I1415" s="71"/>
      <c r="J1415" s="96" t="e">
        <f t="array" aca="1" ref="J1415" ca="1">OFFSET(Tbl2_Name2,MATCH(I1415,OFFSET(Tbl2_RegionPCODE,MATCH(H1415,Tbl2_Pcode1,0),1,COUNTIF(Tbl2_Pcode1,H1415),1),0)-1+MATCH(H1415,Tbl2_Pcode1,0)-1,1)</f>
        <v>#N/A</v>
      </c>
      <c r="K1415" s="71"/>
      <c r="L1415" s="96" t="e">
        <f t="array" aca="1" ref="L1415" ca="1">OFFSET(Tbl3_Name3,MATCH(K1415,OFFSET(Tbl3_Admin2PCODE,MATCH(J1415,Tbl3_Pcode2,0),1,COUNTIF(Tbl3_Pcode2,J1415),1),0)-1+MATCH(J1415,Tbl3_Pcode2,0)-1,1)</f>
        <v>#N/A</v>
      </c>
      <c r="N1415" s="96" t="e">
        <f t="array" aca="1" ref="N1415" ca="1">OFFSET(Tbl4_Name4,MATCH(M1415,OFFSET(Tbl4_Admin3PCODE,MATCH(L1415,Tbl4_PCODE3,0),1,COUNTIF(Tbl4_PCODE3,L1415),1),0)-1+MATCH(L1415,Tbl4_PCODE3,0)-1,1)</f>
        <v>#N/A</v>
      </c>
      <c r="O1415" s="96" t="str">
        <f ca="1">IFERROR(VLOOKUP(N1415,PCODE4:LATITUDE,2,FALSE),"")</f>
        <v/>
      </c>
      <c r="P1415" s="96" t="str">
        <f ca="1">IFERROR(VLOOKUP(N1415,PCODE4:LONGITUDE,3,FALSE),"")</f>
        <v/>
      </c>
      <c r="Q1415" s="81"/>
      <c r="R1415" s="80"/>
      <c r="S1415" s="73"/>
      <c r="T1415" s="73"/>
      <c r="U1415" s="73"/>
      <c r="V1415" s="73"/>
      <c r="W1415" s="73"/>
      <c r="X1415" s="73"/>
      <c r="Y1415" s="74">
        <f>SUM(Table1[[#This Row],[Syr]:[Other]])</f>
        <v>0</v>
      </c>
    </row>
    <row r="1416" spans="1:25" ht="15" customHeight="1">
      <c r="A1416" s="78"/>
      <c r="B1416" s="78"/>
      <c r="D1416" s="71"/>
      <c r="G1416" s="71"/>
      <c r="H1416" s="96" t="e">
        <f>INDEX(TblAdmin1[Admin1 Code],MATCH(G1416,TblAdmin1[Tbl1_Admin1],0),1)</f>
        <v>#N/A</v>
      </c>
      <c r="I1416" s="71"/>
      <c r="J1416" s="96" t="e">
        <f t="array" aca="1" ref="J1416" ca="1">OFFSET(Tbl2_Name2,MATCH(I1416,OFFSET(Tbl2_RegionPCODE,MATCH(H1416,Tbl2_Pcode1,0),1,COUNTIF(Tbl2_Pcode1,H1416),1),0)-1+MATCH(H1416,Tbl2_Pcode1,0)-1,1)</f>
        <v>#N/A</v>
      </c>
      <c r="K1416" s="71"/>
      <c r="L1416" s="96" t="e">
        <f t="array" aca="1" ref="L1416" ca="1">OFFSET(Tbl3_Name3,MATCH(K1416,OFFSET(Tbl3_Admin2PCODE,MATCH(J1416,Tbl3_Pcode2,0),1,COUNTIF(Tbl3_Pcode2,J1416),1),0)-1+MATCH(J1416,Tbl3_Pcode2,0)-1,1)</f>
        <v>#N/A</v>
      </c>
      <c r="N1416" s="96" t="e">
        <f t="array" aca="1" ref="N1416" ca="1">OFFSET(Tbl4_Name4,MATCH(M1416,OFFSET(Tbl4_Admin3PCODE,MATCH(L1416,Tbl4_PCODE3,0),1,COUNTIF(Tbl4_PCODE3,L1416),1),0)-1+MATCH(L1416,Tbl4_PCODE3,0)-1,1)</f>
        <v>#N/A</v>
      </c>
      <c r="O1416" s="96" t="str">
        <f ca="1">IFERROR(VLOOKUP(N1416,PCODE4:LATITUDE,2,FALSE),"")</f>
        <v/>
      </c>
      <c r="P1416" s="96" t="str">
        <f ca="1">IFERROR(VLOOKUP(N1416,PCODE4:LONGITUDE,3,FALSE),"")</f>
        <v/>
      </c>
      <c r="Q1416" s="81"/>
      <c r="R1416" s="80"/>
      <c r="S1416" s="73"/>
      <c r="T1416" s="73"/>
      <c r="U1416" s="73"/>
      <c r="V1416" s="73"/>
      <c r="W1416" s="73"/>
      <c r="X1416" s="73"/>
      <c r="Y1416" s="74">
        <f>SUM(Table1[[#This Row],[Syr]:[Other]])</f>
        <v>0</v>
      </c>
    </row>
    <row r="1417" spans="1:25" ht="15" customHeight="1">
      <c r="A1417" s="78"/>
      <c r="B1417" s="78"/>
      <c r="D1417" s="71"/>
      <c r="G1417" s="71"/>
      <c r="H1417" s="96" t="e">
        <f>INDEX(TblAdmin1[Admin1 Code],MATCH(G1417,TblAdmin1[Tbl1_Admin1],0),1)</f>
        <v>#N/A</v>
      </c>
      <c r="I1417" s="71"/>
      <c r="J1417" s="96" t="e">
        <f t="array" aca="1" ref="J1417" ca="1">OFFSET(Tbl2_Name2,MATCH(I1417,OFFSET(Tbl2_RegionPCODE,MATCH(H1417,Tbl2_Pcode1,0),1,COUNTIF(Tbl2_Pcode1,H1417),1),0)-1+MATCH(H1417,Tbl2_Pcode1,0)-1,1)</f>
        <v>#N/A</v>
      </c>
      <c r="K1417" s="71"/>
      <c r="L1417" s="96" t="e">
        <f t="array" aca="1" ref="L1417" ca="1">OFFSET(Tbl3_Name3,MATCH(K1417,OFFSET(Tbl3_Admin2PCODE,MATCH(J1417,Tbl3_Pcode2,0),1,COUNTIF(Tbl3_Pcode2,J1417),1),0)-1+MATCH(J1417,Tbl3_Pcode2,0)-1,1)</f>
        <v>#N/A</v>
      </c>
      <c r="N1417" s="96" t="e">
        <f t="array" aca="1" ref="N1417" ca="1">OFFSET(Tbl4_Name4,MATCH(M1417,OFFSET(Tbl4_Admin3PCODE,MATCH(L1417,Tbl4_PCODE3,0),1,COUNTIF(Tbl4_PCODE3,L1417),1),0)-1+MATCH(L1417,Tbl4_PCODE3,0)-1,1)</f>
        <v>#N/A</v>
      </c>
      <c r="O1417" s="96" t="str">
        <f ca="1">IFERROR(VLOOKUP(N1417,PCODE4:LATITUDE,2,FALSE),"")</f>
        <v/>
      </c>
      <c r="P1417" s="96" t="str">
        <f ca="1">IFERROR(VLOOKUP(N1417,PCODE4:LONGITUDE,3,FALSE),"")</f>
        <v/>
      </c>
      <c r="Q1417" s="81"/>
      <c r="R1417" s="80"/>
      <c r="S1417" s="73"/>
      <c r="T1417" s="73"/>
      <c r="U1417" s="73"/>
      <c r="V1417" s="73"/>
      <c r="W1417" s="73"/>
      <c r="X1417" s="73"/>
      <c r="Y1417" s="74">
        <f>SUM(Table1[[#This Row],[Syr]:[Other]])</f>
        <v>0</v>
      </c>
    </row>
    <row r="1418" spans="1:25" ht="15" customHeight="1">
      <c r="A1418" s="78"/>
      <c r="B1418" s="78"/>
      <c r="D1418" s="71"/>
      <c r="G1418" s="71"/>
      <c r="H1418" s="96" t="e">
        <f>INDEX(TblAdmin1[Admin1 Code],MATCH(G1418,TblAdmin1[Tbl1_Admin1],0),1)</f>
        <v>#N/A</v>
      </c>
      <c r="I1418" s="71"/>
      <c r="J1418" s="96" t="e">
        <f t="array" aca="1" ref="J1418" ca="1">OFFSET(Tbl2_Name2,MATCH(I1418,OFFSET(Tbl2_RegionPCODE,MATCH(H1418,Tbl2_Pcode1,0),1,COUNTIF(Tbl2_Pcode1,H1418),1),0)-1+MATCH(H1418,Tbl2_Pcode1,0)-1,1)</f>
        <v>#N/A</v>
      </c>
      <c r="K1418" s="71"/>
      <c r="L1418" s="96" t="e">
        <f t="array" aca="1" ref="L1418" ca="1">OFFSET(Tbl3_Name3,MATCH(K1418,OFFSET(Tbl3_Admin2PCODE,MATCH(J1418,Tbl3_Pcode2,0),1,COUNTIF(Tbl3_Pcode2,J1418),1),0)-1+MATCH(J1418,Tbl3_Pcode2,0)-1,1)</f>
        <v>#N/A</v>
      </c>
      <c r="N1418" s="96" t="e">
        <f t="array" aca="1" ref="N1418" ca="1">OFFSET(Tbl4_Name4,MATCH(M1418,OFFSET(Tbl4_Admin3PCODE,MATCH(L1418,Tbl4_PCODE3,0),1,COUNTIF(Tbl4_PCODE3,L1418),1),0)-1+MATCH(L1418,Tbl4_PCODE3,0)-1,1)</f>
        <v>#N/A</v>
      </c>
      <c r="O1418" s="96" t="str">
        <f ca="1">IFERROR(VLOOKUP(N1418,PCODE4:LATITUDE,2,FALSE),"")</f>
        <v/>
      </c>
      <c r="P1418" s="96" t="str">
        <f ca="1">IFERROR(VLOOKUP(N1418,PCODE4:LONGITUDE,3,FALSE),"")</f>
        <v/>
      </c>
      <c r="Q1418" s="81"/>
      <c r="R1418" s="80"/>
      <c r="S1418" s="73"/>
      <c r="T1418" s="73"/>
      <c r="U1418" s="73"/>
      <c r="V1418" s="73"/>
      <c r="W1418" s="73"/>
      <c r="X1418" s="73"/>
      <c r="Y1418" s="74">
        <f>SUM(Table1[[#This Row],[Syr]:[Other]])</f>
        <v>0</v>
      </c>
    </row>
    <row r="1419" spans="1:25" ht="15" customHeight="1">
      <c r="A1419" s="78"/>
      <c r="B1419" s="78"/>
      <c r="D1419" s="71"/>
      <c r="G1419" s="71"/>
      <c r="H1419" s="96" t="e">
        <f>INDEX(TblAdmin1[Admin1 Code],MATCH(G1419,TblAdmin1[Tbl1_Admin1],0),1)</f>
        <v>#N/A</v>
      </c>
      <c r="I1419" s="71"/>
      <c r="J1419" s="96" t="e">
        <f t="array" aca="1" ref="J1419" ca="1">OFFSET(Tbl2_Name2,MATCH(I1419,OFFSET(Tbl2_RegionPCODE,MATCH(H1419,Tbl2_Pcode1,0),1,COUNTIF(Tbl2_Pcode1,H1419),1),0)-1+MATCH(H1419,Tbl2_Pcode1,0)-1,1)</f>
        <v>#N/A</v>
      </c>
      <c r="K1419" s="71"/>
      <c r="L1419" s="96" t="e">
        <f t="array" aca="1" ref="L1419" ca="1">OFFSET(Tbl3_Name3,MATCH(K1419,OFFSET(Tbl3_Admin2PCODE,MATCH(J1419,Tbl3_Pcode2,0),1,COUNTIF(Tbl3_Pcode2,J1419),1),0)-1+MATCH(J1419,Tbl3_Pcode2,0)-1,1)</f>
        <v>#N/A</v>
      </c>
      <c r="N1419" s="96" t="e">
        <f t="array" aca="1" ref="N1419" ca="1">OFFSET(Tbl4_Name4,MATCH(M1419,OFFSET(Tbl4_Admin3PCODE,MATCH(L1419,Tbl4_PCODE3,0),1,COUNTIF(Tbl4_PCODE3,L1419),1),0)-1+MATCH(L1419,Tbl4_PCODE3,0)-1,1)</f>
        <v>#N/A</v>
      </c>
      <c r="O1419" s="96" t="str">
        <f ca="1">IFERROR(VLOOKUP(N1419,PCODE4:LATITUDE,2,FALSE),"")</f>
        <v/>
      </c>
      <c r="P1419" s="96" t="str">
        <f ca="1">IFERROR(VLOOKUP(N1419,PCODE4:LONGITUDE,3,FALSE),"")</f>
        <v/>
      </c>
      <c r="Q1419" s="81"/>
      <c r="R1419" s="80"/>
      <c r="S1419" s="73"/>
      <c r="T1419" s="73"/>
      <c r="U1419" s="73"/>
      <c r="V1419" s="73"/>
      <c r="W1419" s="73"/>
      <c r="X1419" s="73"/>
      <c r="Y1419" s="74">
        <f>SUM(Table1[[#This Row],[Syr]:[Other]])</f>
        <v>0</v>
      </c>
    </row>
    <row r="1420" spans="1:25" ht="15" customHeight="1">
      <c r="A1420" s="78"/>
      <c r="B1420" s="78"/>
      <c r="D1420" s="71"/>
      <c r="G1420" s="71"/>
      <c r="H1420" s="96" t="e">
        <f>INDEX(TblAdmin1[Admin1 Code],MATCH(G1420,TblAdmin1[Tbl1_Admin1],0),1)</f>
        <v>#N/A</v>
      </c>
      <c r="I1420" s="71"/>
      <c r="J1420" s="96" t="e">
        <f t="array" aca="1" ref="J1420" ca="1">OFFSET(Tbl2_Name2,MATCH(I1420,OFFSET(Tbl2_RegionPCODE,MATCH(H1420,Tbl2_Pcode1,0),1,COUNTIF(Tbl2_Pcode1,H1420),1),0)-1+MATCH(H1420,Tbl2_Pcode1,0)-1,1)</f>
        <v>#N/A</v>
      </c>
      <c r="K1420" s="71"/>
      <c r="L1420" s="96" t="e">
        <f t="array" aca="1" ref="L1420" ca="1">OFFSET(Tbl3_Name3,MATCH(K1420,OFFSET(Tbl3_Admin2PCODE,MATCH(J1420,Tbl3_Pcode2,0),1,COUNTIF(Tbl3_Pcode2,J1420),1),0)-1+MATCH(J1420,Tbl3_Pcode2,0)-1,1)</f>
        <v>#N/A</v>
      </c>
      <c r="N1420" s="96" t="e">
        <f t="array" aca="1" ref="N1420" ca="1">OFFSET(Tbl4_Name4,MATCH(M1420,OFFSET(Tbl4_Admin3PCODE,MATCH(L1420,Tbl4_PCODE3,0),1,COUNTIF(Tbl4_PCODE3,L1420),1),0)-1+MATCH(L1420,Tbl4_PCODE3,0)-1,1)</f>
        <v>#N/A</v>
      </c>
      <c r="O1420" s="96" t="str">
        <f ca="1">IFERROR(VLOOKUP(N1420,PCODE4:LATITUDE,2,FALSE),"")</f>
        <v/>
      </c>
      <c r="P1420" s="96" t="str">
        <f ca="1">IFERROR(VLOOKUP(N1420,PCODE4:LONGITUDE,3,FALSE),"")</f>
        <v/>
      </c>
      <c r="Q1420" s="81"/>
      <c r="R1420" s="80"/>
      <c r="S1420" s="73"/>
      <c r="T1420" s="73"/>
      <c r="U1420" s="73"/>
      <c r="V1420" s="73"/>
      <c r="W1420" s="73"/>
      <c r="X1420" s="73"/>
      <c r="Y1420" s="74">
        <f>SUM(Table1[[#This Row],[Syr]:[Other]])</f>
        <v>0</v>
      </c>
    </row>
    <row r="1421" spans="1:25" ht="15" customHeight="1">
      <c r="A1421" s="78"/>
      <c r="B1421" s="78"/>
      <c r="D1421" s="71"/>
      <c r="G1421" s="71"/>
      <c r="H1421" s="96" t="e">
        <f>INDEX(TblAdmin1[Admin1 Code],MATCH(G1421,TblAdmin1[Tbl1_Admin1],0),1)</f>
        <v>#N/A</v>
      </c>
      <c r="I1421" s="71"/>
      <c r="J1421" s="96" t="e">
        <f t="array" aca="1" ref="J1421" ca="1">OFFSET(Tbl2_Name2,MATCH(I1421,OFFSET(Tbl2_RegionPCODE,MATCH(H1421,Tbl2_Pcode1,0),1,COUNTIF(Tbl2_Pcode1,H1421),1),0)-1+MATCH(H1421,Tbl2_Pcode1,0)-1,1)</f>
        <v>#N/A</v>
      </c>
      <c r="K1421" s="71"/>
      <c r="L1421" s="96" t="e">
        <f t="array" aca="1" ref="L1421" ca="1">OFFSET(Tbl3_Name3,MATCH(K1421,OFFSET(Tbl3_Admin2PCODE,MATCH(J1421,Tbl3_Pcode2,0),1,COUNTIF(Tbl3_Pcode2,J1421),1),0)-1+MATCH(J1421,Tbl3_Pcode2,0)-1,1)</f>
        <v>#N/A</v>
      </c>
      <c r="N1421" s="96" t="e">
        <f t="array" aca="1" ref="N1421" ca="1">OFFSET(Tbl4_Name4,MATCH(M1421,OFFSET(Tbl4_Admin3PCODE,MATCH(L1421,Tbl4_PCODE3,0),1,COUNTIF(Tbl4_PCODE3,L1421),1),0)-1+MATCH(L1421,Tbl4_PCODE3,0)-1,1)</f>
        <v>#N/A</v>
      </c>
      <c r="O1421" s="96" t="str">
        <f ca="1">IFERROR(VLOOKUP(N1421,PCODE4:LATITUDE,2,FALSE),"")</f>
        <v/>
      </c>
      <c r="P1421" s="96" t="str">
        <f ca="1">IFERROR(VLOOKUP(N1421,PCODE4:LONGITUDE,3,FALSE),"")</f>
        <v/>
      </c>
      <c r="Q1421" s="81"/>
      <c r="R1421" s="80"/>
      <c r="S1421" s="73"/>
      <c r="T1421" s="73"/>
      <c r="U1421" s="73"/>
      <c r="V1421" s="73"/>
      <c r="W1421" s="73"/>
      <c r="X1421" s="73"/>
      <c r="Y1421" s="74">
        <f>SUM(Table1[[#This Row],[Syr]:[Other]])</f>
        <v>0</v>
      </c>
    </row>
    <row r="1422" spans="1:25" ht="15" customHeight="1">
      <c r="A1422" s="78"/>
      <c r="B1422" s="78"/>
      <c r="D1422" s="71"/>
      <c r="G1422" s="71"/>
      <c r="H1422" s="96" t="e">
        <f>INDEX(TblAdmin1[Admin1 Code],MATCH(G1422,TblAdmin1[Tbl1_Admin1],0),1)</f>
        <v>#N/A</v>
      </c>
      <c r="I1422" s="71"/>
      <c r="J1422" s="96" t="e">
        <f t="array" aca="1" ref="J1422" ca="1">OFFSET(Tbl2_Name2,MATCH(I1422,OFFSET(Tbl2_RegionPCODE,MATCH(H1422,Tbl2_Pcode1,0),1,COUNTIF(Tbl2_Pcode1,H1422),1),0)-1+MATCH(H1422,Tbl2_Pcode1,0)-1,1)</f>
        <v>#N/A</v>
      </c>
      <c r="K1422" s="71"/>
      <c r="L1422" s="96" t="e">
        <f t="array" aca="1" ref="L1422" ca="1">OFFSET(Tbl3_Name3,MATCH(K1422,OFFSET(Tbl3_Admin2PCODE,MATCH(J1422,Tbl3_Pcode2,0),1,COUNTIF(Tbl3_Pcode2,J1422),1),0)-1+MATCH(J1422,Tbl3_Pcode2,0)-1,1)</f>
        <v>#N/A</v>
      </c>
      <c r="N1422" s="96" t="e">
        <f t="array" aca="1" ref="N1422" ca="1">OFFSET(Tbl4_Name4,MATCH(M1422,OFFSET(Tbl4_Admin3PCODE,MATCH(L1422,Tbl4_PCODE3,0),1,COUNTIF(Tbl4_PCODE3,L1422),1),0)-1+MATCH(L1422,Tbl4_PCODE3,0)-1,1)</f>
        <v>#N/A</v>
      </c>
      <c r="O1422" s="96" t="str">
        <f ca="1">IFERROR(VLOOKUP(N1422,PCODE4:LATITUDE,2,FALSE),"")</f>
        <v/>
      </c>
      <c r="P1422" s="96" t="str">
        <f ca="1">IFERROR(VLOOKUP(N1422,PCODE4:LONGITUDE,3,FALSE),"")</f>
        <v/>
      </c>
      <c r="Q1422" s="81"/>
      <c r="R1422" s="80"/>
      <c r="S1422" s="73"/>
      <c r="T1422" s="73"/>
      <c r="U1422" s="73"/>
      <c r="V1422" s="73"/>
      <c r="W1422" s="73"/>
      <c r="X1422" s="73"/>
      <c r="Y1422" s="74">
        <f>SUM(Table1[[#This Row],[Syr]:[Other]])</f>
        <v>0</v>
      </c>
    </row>
    <row r="1423" spans="1:25" ht="15" customHeight="1">
      <c r="A1423" s="78"/>
      <c r="B1423" s="78"/>
      <c r="D1423" s="71"/>
      <c r="G1423" s="71"/>
      <c r="H1423" s="96" t="e">
        <f>INDEX(TblAdmin1[Admin1 Code],MATCH(G1423,TblAdmin1[Tbl1_Admin1],0),1)</f>
        <v>#N/A</v>
      </c>
      <c r="I1423" s="71"/>
      <c r="J1423" s="96" t="e">
        <f t="array" aca="1" ref="J1423" ca="1">OFFSET(Tbl2_Name2,MATCH(I1423,OFFSET(Tbl2_RegionPCODE,MATCH(H1423,Tbl2_Pcode1,0),1,COUNTIF(Tbl2_Pcode1,H1423),1),0)-1+MATCH(H1423,Tbl2_Pcode1,0)-1,1)</f>
        <v>#N/A</v>
      </c>
      <c r="K1423" s="71"/>
      <c r="L1423" s="96" t="e">
        <f t="array" aca="1" ref="L1423" ca="1">OFFSET(Tbl3_Name3,MATCH(K1423,OFFSET(Tbl3_Admin2PCODE,MATCH(J1423,Tbl3_Pcode2,0),1,COUNTIF(Tbl3_Pcode2,J1423),1),0)-1+MATCH(J1423,Tbl3_Pcode2,0)-1,1)</f>
        <v>#N/A</v>
      </c>
      <c r="N1423" s="96" t="e">
        <f t="array" aca="1" ref="N1423" ca="1">OFFSET(Tbl4_Name4,MATCH(M1423,OFFSET(Tbl4_Admin3PCODE,MATCH(L1423,Tbl4_PCODE3,0),1,COUNTIF(Tbl4_PCODE3,L1423),1),0)-1+MATCH(L1423,Tbl4_PCODE3,0)-1,1)</f>
        <v>#N/A</v>
      </c>
      <c r="O1423" s="96" t="str">
        <f ca="1">IFERROR(VLOOKUP(N1423,PCODE4:LATITUDE,2,FALSE),"")</f>
        <v/>
      </c>
      <c r="P1423" s="96" t="str">
        <f ca="1">IFERROR(VLOOKUP(N1423,PCODE4:LONGITUDE,3,FALSE),"")</f>
        <v/>
      </c>
      <c r="Q1423" s="81"/>
      <c r="R1423" s="80"/>
      <c r="S1423" s="73"/>
      <c r="T1423" s="73"/>
      <c r="U1423" s="73"/>
      <c r="V1423" s="73"/>
      <c r="W1423" s="73"/>
      <c r="X1423" s="73"/>
      <c r="Y1423" s="74">
        <f>SUM(Table1[[#This Row],[Syr]:[Other]])</f>
        <v>0</v>
      </c>
    </row>
    <row r="1424" spans="1:25" ht="15" customHeight="1">
      <c r="A1424" s="78"/>
      <c r="B1424" s="78"/>
      <c r="D1424" s="71"/>
      <c r="G1424" s="71"/>
      <c r="H1424" s="96" t="e">
        <f>INDEX(TblAdmin1[Admin1 Code],MATCH(G1424,TblAdmin1[Tbl1_Admin1],0),1)</f>
        <v>#N/A</v>
      </c>
      <c r="I1424" s="71"/>
      <c r="J1424" s="96" t="e">
        <f t="array" aca="1" ref="J1424" ca="1">OFFSET(Tbl2_Name2,MATCH(I1424,OFFSET(Tbl2_RegionPCODE,MATCH(H1424,Tbl2_Pcode1,0),1,COUNTIF(Tbl2_Pcode1,H1424),1),0)-1+MATCH(H1424,Tbl2_Pcode1,0)-1,1)</f>
        <v>#N/A</v>
      </c>
      <c r="K1424" s="71"/>
      <c r="L1424" s="96" t="e">
        <f t="array" aca="1" ref="L1424" ca="1">OFFSET(Tbl3_Name3,MATCH(K1424,OFFSET(Tbl3_Admin2PCODE,MATCH(J1424,Tbl3_Pcode2,0),1,COUNTIF(Tbl3_Pcode2,J1424),1),0)-1+MATCH(J1424,Tbl3_Pcode2,0)-1,1)</f>
        <v>#N/A</v>
      </c>
      <c r="N1424" s="96" t="e">
        <f t="array" aca="1" ref="N1424" ca="1">OFFSET(Tbl4_Name4,MATCH(M1424,OFFSET(Tbl4_Admin3PCODE,MATCH(L1424,Tbl4_PCODE3,0),1,COUNTIF(Tbl4_PCODE3,L1424),1),0)-1+MATCH(L1424,Tbl4_PCODE3,0)-1,1)</f>
        <v>#N/A</v>
      </c>
      <c r="O1424" s="96" t="str">
        <f ca="1">IFERROR(VLOOKUP(N1424,PCODE4:LATITUDE,2,FALSE),"")</f>
        <v/>
      </c>
      <c r="P1424" s="96" t="str">
        <f ca="1">IFERROR(VLOOKUP(N1424,PCODE4:LONGITUDE,3,FALSE),"")</f>
        <v/>
      </c>
      <c r="Q1424" s="81"/>
      <c r="R1424" s="80"/>
      <c r="S1424" s="73"/>
      <c r="T1424" s="73"/>
      <c r="U1424" s="73"/>
      <c r="V1424" s="73"/>
      <c r="W1424" s="73"/>
      <c r="X1424" s="73"/>
      <c r="Y1424" s="74">
        <f>SUM(Table1[[#This Row],[Syr]:[Other]])</f>
        <v>0</v>
      </c>
    </row>
    <row r="1425" spans="1:25" ht="15" customHeight="1">
      <c r="A1425" s="78"/>
      <c r="B1425" s="78"/>
      <c r="D1425" s="71"/>
      <c r="G1425" s="71"/>
      <c r="H1425" s="96" t="e">
        <f>INDEX(TblAdmin1[Admin1 Code],MATCH(G1425,TblAdmin1[Tbl1_Admin1],0),1)</f>
        <v>#N/A</v>
      </c>
      <c r="I1425" s="71"/>
      <c r="J1425" s="96" t="e">
        <f t="array" aca="1" ref="J1425" ca="1">OFFSET(Tbl2_Name2,MATCH(I1425,OFFSET(Tbl2_RegionPCODE,MATCH(H1425,Tbl2_Pcode1,0),1,COUNTIF(Tbl2_Pcode1,H1425),1),0)-1+MATCH(H1425,Tbl2_Pcode1,0)-1,1)</f>
        <v>#N/A</v>
      </c>
      <c r="K1425" s="71"/>
      <c r="L1425" s="96" t="e">
        <f t="array" aca="1" ref="L1425" ca="1">OFFSET(Tbl3_Name3,MATCH(K1425,OFFSET(Tbl3_Admin2PCODE,MATCH(J1425,Tbl3_Pcode2,0),1,COUNTIF(Tbl3_Pcode2,J1425),1),0)-1+MATCH(J1425,Tbl3_Pcode2,0)-1,1)</f>
        <v>#N/A</v>
      </c>
      <c r="N1425" s="96" t="e">
        <f t="array" aca="1" ref="N1425" ca="1">OFFSET(Tbl4_Name4,MATCH(M1425,OFFSET(Tbl4_Admin3PCODE,MATCH(L1425,Tbl4_PCODE3,0),1,COUNTIF(Tbl4_PCODE3,L1425),1),0)-1+MATCH(L1425,Tbl4_PCODE3,0)-1,1)</f>
        <v>#N/A</v>
      </c>
      <c r="O1425" s="96" t="str">
        <f ca="1">IFERROR(VLOOKUP(N1425,PCODE4:LATITUDE,2,FALSE),"")</f>
        <v/>
      </c>
      <c r="P1425" s="96" t="str">
        <f ca="1">IFERROR(VLOOKUP(N1425,PCODE4:LONGITUDE,3,FALSE),"")</f>
        <v/>
      </c>
      <c r="Q1425" s="81"/>
      <c r="R1425" s="80"/>
      <c r="S1425" s="73"/>
      <c r="T1425" s="73"/>
      <c r="U1425" s="73"/>
      <c r="V1425" s="73"/>
      <c r="W1425" s="73"/>
      <c r="X1425" s="73"/>
      <c r="Y1425" s="74">
        <f>SUM(Table1[[#This Row],[Syr]:[Other]])</f>
        <v>0</v>
      </c>
    </row>
    <row r="1426" spans="1:25" ht="15" customHeight="1">
      <c r="A1426" s="78"/>
      <c r="B1426" s="78"/>
      <c r="D1426" s="71"/>
      <c r="G1426" s="71"/>
      <c r="H1426" s="96" t="e">
        <f>INDEX(TblAdmin1[Admin1 Code],MATCH(G1426,TblAdmin1[Tbl1_Admin1],0),1)</f>
        <v>#N/A</v>
      </c>
      <c r="I1426" s="71"/>
      <c r="J1426" s="96" t="e">
        <f t="array" aca="1" ref="J1426" ca="1">OFFSET(Tbl2_Name2,MATCH(I1426,OFFSET(Tbl2_RegionPCODE,MATCH(H1426,Tbl2_Pcode1,0),1,COUNTIF(Tbl2_Pcode1,H1426),1),0)-1+MATCH(H1426,Tbl2_Pcode1,0)-1,1)</f>
        <v>#N/A</v>
      </c>
      <c r="K1426" s="71"/>
      <c r="L1426" s="96" t="e">
        <f t="array" aca="1" ref="L1426" ca="1">OFFSET(Tbl3_Name3,MATCH(K1426,OFFSET(Tbl3_Admin2PCODE,MATCH(J1426,Tbl3_Pcode2,0),1,COUNTIF(Tbl3_Pcode2,J1426),1),0)-1+MATCH(J1426,Tbl3_Pcode2,0)-1,1)</f>
        <v>#N/A</v>
      </c>
      <c r="N1426" s="96" t="e">
        <f t="array" aca="1" ref="N1426" ca="1">OFFSET(Tbl4_Name4,MATCH(M1426,OFFSET(Tbl4_Admin3PCODE,MATCH(L1426,Tbl4_PCODE3,0),1,COUNTIF(Tbl4_PCODE3,L1426),1),0)-1+MATCH(L1426,Tbl4_PCODE3,0)-1,1)</f>
        <v>#N/A</v>
      </c>
      <c r="O1426" s="96" t="str">
        <f ca="1">IFERROR(VLOOKUP(N1426,PCODE4:LATITUDE,2,FALSE),"")</f>
        <v/>
      </c>
      <c r="P1426" s="96" t="str">
        <f ca="1">IFERROR(VLOOKUP(N1426,PCODE4:LONGITUDE,3,FALSE),"")</f>
        <v/>
      </c>
      <c r="Q1426" s="81"/>
      <c r="R1426" s="80"/>
      <c r="S1426" s="73"/>
      <c r="T1426" s="73"/>
      <c r="U1426" s="73"/>
      <c r="V1426" s="73"/>
      <c r="W1426" s="73"/>
      <c r="X1426" s="73"/>
      <c r="Y1426" s="74">
        <f>SUM(Table1[[#This Row],[Syr]:[Other]])</f>
        <v>0</v>
      </c>
    </row>
    <row r="1427" spans="1:25" ht="15" customHeight="1">
      <c r="A1427" s="78"/>
      <c r="B1427" s="78"/>
      <c r="D1427" s="71"/>
      <c r="G1427" s="71"/>
      <c r="H1427" s="96" t="e">
        <f>INDEX(TblAdmin1[Admin1 Code],MATCH(G1427,TblAdmin1[Tbl1_Admin1],0),1)</f>
        <v>#N/A</v>
      </c>
      <c r="I1427" s="71"/>
      <c r="J1427" s="96" t="e">
        <f t="array" aca="1" ref="J1427" ca="1">OFFSET(Tbl2_Name2,MATCH(I1427,OFFSET(Tbl2_RegionPCODE,MATCH(H1427,Tbl2_Pcode1,0),1,COUNTIF(Tbl2_Pcode1,H1427),1),0)-1+MATCH(H1427,Tbl2_Pcode1,0)-1,1)</f>
        <v>#N/A</v>
      </c>
      <c r="K1427" s="71"/>
      <c r="L1427" s="96" t="e">
        <f t="array" aca="1" ref="L1427" ca="1">OFFSET(Tbl3_Name3,MATCH(K1427,OFFSET(Tbl3_Admin2PCODE,MATCH(J1427,Tbl3_Pcode2,0),1,COUNTIF(Tbl3_Pcode2,J1427),1),0)-1+MATCH(J1427,Tbl3_Pcode2,0)-1,1)</f>
        <v>#N/A</v>
      </c>
      <c r="N1427" s="96" t="e">
        <f t="array" aca="1" ref="N1427" ca="1">OFFSET(Tbl4_Name4,MATCH(M1427,OFFSET(Tbl4_Admin3PCODE,MATCH(L1427,Tbl4_PCODE3,0),1,COUNTIF(Tbl4_PCODE3,L1427),1),0)-1+MATCH(L1427,Tbl4_PCODE3,0)-1,1)</f>
        <v>#N/A</v>
      </c>
      <c r="O1427" s="96" t="str">
        <f ca="1">IFERROR(VLOOKUP(N1427,PCODE4:LATITUDE,2,FALSE),"")</f>
        <v/>
      </c>
      <c r="P1427" s="96" t="str">
        <f ca="1">IFERROR(VLOOKUP(N1427,PCODE4:LONGITUDE,3,FALSE),"")</f>
        <v/>
      </c>
      <c r="Q1427" s="81"/>
      <c r="R1427" s="80"/>
      <c r="S1427" s="73"/>
      <c r="T1427" s="73"/>
      <c r="U1427" s="73"/>
      <c r="V1427" s="73"/>
      <c r="W1427" s="73"/>
      <c r="X1427" s="73"/>
      <c r="Y1427" s="74">
        <f>SUM(Table1[[#This Row],[Syr]:[Other]])</f>
        <v>0</v>
      </c>
    </row>
    <row r="1428" spans="1:25" ht="15" customHeight="1">
      <c r="A1428" s="78"/>
      <c r="B1428" s="78"/>
      <c r="D1428" s="71"/>
      <c r="G1428" s="71"/>
      <c r="H1428" s="96" t="e">
        <f>INDEX(TblAdmin1[Admin1 Code],MATCH(G1428,TblAdmin1[Tbl1_Admin1],0),1)</f>
        <v>#N/A</v>
      </c>
      <c r="I1428" s="71"/>
      <c r="J1428" s="96" t="e">
        <f t="array" aca="1" ref="J1428" ca="1">OFFSET(Tbl2_Name2,MATCH(I1428,OFFSET(Tbl2_RegionPCODE,MATCH(H1428,Tbl2_Pcode1,0),1,COUNTIF(Tbl2_Pcode1,H1428),1),0)-1+MATCH(H1428,Tbl2_Pcode1,0)-1,1)</f>
        <v>#N/A</v>
      </c>
      <c r="K1428" s="71"/>
      <c r="L1428" s="96" t="e">
        <f t="array" aca="1" ref="L1428" ca="1">OFFSET(Tbl3_Name3,MATCH(K1428,OFFSET(Tbl3_Admin2PCODE,MATCH(J1428,Tbl3_Pcode2,0),1,COUNTIF(Tbl3_Pcode2,J1428),1),0)-1+MATCH(J1428,Tbl3_Pcode2,0)-1,1)</f>
        <v>#N/A</v>
      </c>
      <c r="N1428" s="96" t="e">
        <f t="array" aca="1" ref="N1428" ca="1">OFFSET(Tbl4_Name4,MATCH(M1428,OFFSET(Tbl4_Admin3PCODE,MATCH(L1428,Tbl4_PCODE3,0),1,COUNTIF(Tbl4_PCODE3,L1428),1),0)-1+MATCH(L1428,Tbl4_PCODE3,0)-1,1)</f>
        <v>#N/A</v>
      </c>
      <c r="O1428" s="96" t="str">
        <f ca="1">IFERROR(VLOOKUP(N1428,PCODE4:LATITUDE,2,FALSE),"")</f>
        <v/>
      </c>
      <c r="P1428" s="96" t="str">
        <f ca="1">IFERROR(VLOOKUP(N1428,PCODE4:LONGITUDE,3,FALSE),"")</f>
        <v/>
      </c>
      <c r="Q1428" s="81"/>
      <c r="R1428" s="80"/>
      <c r="S1428" s="73"/>
      <c r="T1428" s="73"/>
      <c r="U1428" s="73"/>
      <c r="V1428" s="73"/>
      <c r="W1428" s="73"/>
      <c r="X1428" s="73"/>
      <c r="Y1428" s="74">
        <f>SUM(Table1[[#This Row],[Syr]:[Other]])</f>
        <v>0</v>
      </c>
    </row>
    <row r="1429" spans="1:25" ht="15" customHeight="1">
      <c r="A1429" s="78"/>
      <c r="B1429" s="78"/>
      <c r="D1429" s="71"/>
      <c r="G1429" s="71"/>
      <c r="H1429" s="96" t="e">
        <f>INDEX(TblAdmin1[Admin1 Code],MATCH(G1429,TblAdmin1[Tbl1_Admin1],0),1)</f>
        <v>#N/A</v>
      </c>
      <c r="I1429" s="71"/>
      <c r="J1429" s="96" t="e">
        <f t="array" aca="1" ref="J1429" ca="1">OFFSET(Tbl2_Name2,MATCH(I1429,OFFSET(Tbl2_RegionPCODE,MATCH(H1429,Tbl2_Pcode1,0),1,COUNTIF(Tbl2_Pcode1,H1429),1),0)-1+MATCH(H1429,Tbl2_Pcode1,0)-1,1)</f>
        <v>#N/A</v>
      </c>
      <c r="K1429" s="71"/>
      <c r="L1429" s="96" t="e">
        <f t="array" aca="1" ref="L1429" ca="1">OFFSET(Tbl3_Name3,MATCH(K1429,OFFSET(Tbl3_Admin2PCODE,MATCH(J1429,Tbl3_Pcode2,0),1,COUNTIF(Tbl3_Pcode2,J1429),1),0)-1+MATCH(J1429,Tbl3_Pcode2,0)-1,1)</f>
        <v>#N/A</v>
      </c>
      <c r="N1429" s="96" t="e">
        <f t="array" aca="1" ref="N1429" ca="1">OFFSET(Tbl4_Name4,MATCH(M1429,OFFSET(Tbl4_Admin3PCODE,MATCH(L1429,Tbl4_PCODE3,0),1,COUNTIF(Tbl4_PCODE3,L1429),1),0)-1+MATCH(L1429,Tbl4_PCODE3,0)-1,1)</f>
        <v>#N/A</v>
      </c>
      <c r="O1429" s="96" t="str">
        <f ca="1">IFERROR(VLOOKUP(N1429,PCODE4:LATITUDE,2,FALSE),"")</f>
        <v/>
      </c>
      <c r="P1429" s="96" t="str">
        <f ca="1">IFERROR(VLOOKUP(N1429,PCODE4:LONGITUDE,3,FALSE),"")</f>
        <v/>
      </c>
      <c r="Q1429" s="81"/>
      <c r="R1429" s="80"/>
      <c r="S1429" s="73"/>
      <c r="T1429" s="73"/>
      <c r="U1429" s="73"/>
      <c r="V1429" s="73"/>
      <c r="W1429" s="73"/>
      <c r="X1429" s="73"/>
      <c r="Y1429" s="74">
        <f>SUM(Table1[[#This Row],[Syr]:[Other]])</f>
        <v>0</v>
      </c>
    </row>
    <row r="1430" spans="1:25" ht="15" customHeight="1">
      <c r="A1430" s="78"/>
      <c r="B1430" s="78"/>
      <c r="D1430" s="71"/>
      <c r="G1430" s="71"/>
      <c r="H1430" s="96" t="e">
        <f>INDEX(TblAdmin1[Admin1 Code],MATCH(G1430,TblAdmin1[Tbl1_Admin1],0),1)</f>
        <v>#N/A</v>
      </c>
      <c r="I1430" s="71"/>
      <c r="J1430" s="96" t="e">
        <f t="array" aca="1" ref="J1430" ca="1">OFFSET(Tbl2_Name2,MATCH(I1430,OFFSET(Tbl2_RegionPCODE,MATCH(H1430,Tbl2_Pcode1,0),1,COUNTIF(Tbl2_Pcode1,H1430),1),0)-1+MATCH(H1430,Tbl2_Pcode1,0)-1,1)</f>
        <v>#N/A</v>
      </c>
      <c r="K1430" s="71"/>
      <c r="L1430" s="96" t="e">
        <f t="array" aca="1" ref="L1430" ca="1">OFFSET(Tbl3_Name3,MATCH(K1430,OFFSET(Tbl3_Admin2PCODE,MATCH(J1430,Tbl3_Pcode2,0),1,COUNTIF(Tbl3_Pcode2,J1430),1),0)-1+MATCH(J1430,Tbl3_Pcode2,0)-1,1)</f>
        <v>#N/A</v>
      </c>
      <c r="N1430" s="96" t="e">
        <f t="array" aca="1" ref="N1430" ca="1">OFFSET(Tbl4_Name4,MATCH(M1430,OFFSET(Tbl4_Admin3PCODE,MATCH(L1430,Tbl4_PCODE3,0),1,COUNTIF(Tbl4_PCODE3,L1430),1),0)-1+MATCH(L1430,Tbl4_PCODE3,0)-1,1)</f>
        <v>#N/A</v>
      </c>
      <c r="O1430" s="96" t="str">
        <f ca="1">IFERROR(VLOOKUP(N1430,PCODE4:LATITUDE,2,FALSE),"")</f>
        <v/>
      </c>
      <c r="P1430" s="96" t="str">
        <f ca="1">IFERROR(VLOOKUP(N1430,PCODE4:LONGITUDE,3,FALSE),"")</f>
        <v/>
      </c>
      <c r="Q1430" s="81"/>
      <c r="R1430" s="80"/>
      <c r="S1430" s="73"/>
      <c r="T1430" s="73"/>
      <c r="U1430" s="73"/>
      <c r="V1430" s="73"/>
      <c r="W1430" s="73"/>
      <c r="X1430" s="73"/>
      <c r="Y1430" s="74">
        <f>SUM(Table1[[#This Row],[Syr]:[Other]])</f>
        <v>0</v>
      </c>
    </row>
    <row r="1431" spans="1:25" ht="15" customHeight="1">
      <c r="A1431" s="78"/>
      <c r="B1431" s="78"/>
      <c r="D1431" s="71"/>
      <c r="G1431" s="71"/>
      <c r="H1431" s="96" t="e">
        <f>INDEX(TblAdmin1[Admin1 Code],MATCH(G1431,TblAdmin1[Tbl1_Admin1],0),1)</f>
        <v>#N/A</v>
      </c>
      <c r="I1431" s="71"/>
      <c r="J1431" s="96" t="e">
        <f t="array" aca="1" ref="J1431" ca="1">OFFSET(Tbl2_Name2,MATCH(I1431,OFFSET(Tbl2_RegionPCODE,MATCH(H1431,Tbl2_Pcode1,0),1,COUNTIF(Tbl2_Pcode1,H1431),1),0)-1+MATCH(H1431,Tbl2_Pcode1,0)-1,1)</f>
        <v>#N/A</v>
      </c>
      <c r="K1431" s="71"/>
      <c r="L1431" s="96" t="e">
        <f t="array" aca="1" ref="L1431" ca="1">OFFSET(Tbl3_Name3,MATCH(K1431,OFFSET(Tbl3_Admin2PCODE,MATCH(J1431,Tbl3_Pcode2,0),1,COUNTIF(Tbl3_Pcode2,J1431),1),0)-1+MATCH(J1431,Tbl3_Pcode2,0)-1,1)</f>
        <v>#N/A</v>
      </c>
      <c r="N1431" s="96" t="e">
        <f t="array" aca="1" ref="N1431" ca="1">OFFSET(Tbl4_Name4,MATCH(M1431,OFFSET(Tbl4_Admin3PCODE,MATCH(L1431,Tbl4_PCODE3,0),1,COUNTIF(Tbl4_PCODE3,L1431),1),0)-1+MATCH(L1431,Tbl4_PCODE3,0)-1,1)</f>
        <v>#N/A</v>
      </c>
      <c r="O1431" s="96" t="str">
        <f ca="1">IFERROR(VLOOKUP(N1431,PCODE4:LATITUDE,2,FALSE),"")</f>
        <v/>
      </c>
      <c r="P1431" s="96" t="str">
        <f ca="1">IFERROR(VLOOKUP(N1431,PCODE4:LONGITUDE,3,FALSE),"")</f>
        <v/>
      </c>
      <c r="Q1431" s="81"/>
      <c r="R1431" s="80"/>
      <c r="S1431" s="73"/>
      <c r="T1431" s="73"/>
      <c r="U1431" s="73"/>
      <c r="V1431" s="73"/>
      <c r="W1431" s="73"/>
      <c r="X1431" s="73"/>
      <c r="Y1431" s="74">
        <f>SUM(Table1[[#This Row],[Syr]:[Other]])</f>
        <v>0</v>
      </c>
    </row>
    <row r="1432" spans="1:25" ht="15" customHeight="1">
      <c r="A1432" s="78"/>
      <c r="B1432" s="78"/>
      <c r="D1432" s="71"/>
      <c r="G1432" s="71"/>
      <c r="H1432" s="96" t="e">
        <f>INDEX(TblAdmin1[Admin1 Code],MATCH(G1432,TblAdmin1[Tbl1_Admin1],0),1)</f>
        <v>#N/A</v>
      </c>
      <c r="I1432" s="71"/>
      <c r="J1432" s="96" t="e">
        <f t="array" aca="1" ref="J1432" ca="1">OFFSET(Tbl2_Name2,MATCH(I1432,OFFSET(Tbl2_RegionPCODE,MATCH(H1432,Tbl2_Pcode1,0),1,COUNTIF(Tbl2_Pcode1,H1432),1),0)-1+MATCH(H1432,Tbl2_Pcode1,0)-1,1)</f>
        <v>#N/A</v>
      </c>
      <c r="K1432" s="71"/>
      <c r="L1432" s="96" t="e">
        <f t="array" aca="1" ref="L1432" ca="1">OFFSET(Tbl3_Name3,MATCH(K1432,OFFSET(Tbl3_Admin2PCODE,MATCH(J1432,Tbl3_Pcode2,0),1,COUNTIF(Tbl3_Pcode2,J1432),1),0)-1+MATCH(J1432,Tbl3_Pcode2,0)-1,1)</f>
        <v>#N/A</v>
      </c>
      <c r="N1432" s="96" t="e">
        <f t="array" aca="1" ref="N1432" ca="1">OFFSET(Tbl4_Name4,MATCH(M1432,OFFSET(Tbl4_Admin3PCODE,MATCH(L1432,Tbl4_PCODE3,0),1,COUNTIF(Tbl4_PCODE3,L1432),1),0)-1+MATCH(L1432,Tbl4_PCODE3,0)-1,1)</f>
        <v>#N/A</v>
      </c>
      <c r="O1432" s="96" t="str">
        <f ca="1">IFERROR(VLOOKUP(N1432,PCODE4:LATITUDE,2,FALSE),"")</f>
        <v/>
      </c>
      <c r="P1432" s="96" t="str">
        <f ca="1">IFERROR(VLOOKUP(N1432,PCODE4:LONGITUDE,3,FALSE),"")</f>
        <v/>
      </c>
      <c r="Q1432" s="81"/>
      <c r="R1432" s="80"/>
      <c r="S1432" s="73"/>
      <c r="T1432" s="73"/>
      <c r="U1432" s="73"/>
      <c r="V1432" s="73"/>
      <c r="W1432" s="73"/>
      <c r="X1432" s="73"/>
      <c r="Y1432" s="74">
        <f>SUM(Table1[[#This Row],[Syr]:[Other]])</f>
        <v>0</v>
      </c>
    </row>
    <row r="1433" spans="1:25" ht="15" customHeight="1">
      <c r="A1433" s="78"/>
      <c r="B1433" s="78"/>
      <c r="D1433" s="71"/>
      <c r="G1433" s="71"/>
      <c r="H1433" s="96" t="e">
        <f>INDEX(TblAdmin1[Admin1 Code],MATCH(G1433,TblAdmin1[Tbl1_Admin1],0),1)</f>
        <v>#N/A</v>
      </c>
      <c r="I1433" s="71"/>
      <c r="J1433" s="96" t="e">
        <f t="array" aca="1" ref="J1433" ca="1">OFFSET(Tbl2_Name2,MATCH(I1433,OFFSET(Tbl2_RegionPCODE,MATCH(H1433,Tbl2_Pcode1,0),1,COUNTIF(Tbl2_Pcode1,H1433),1),0)-1+MATCH(H1433,Tbl2_Pcode1,0)-1,1)</f>
        <v>#N/A</v>
      </c>
      <c r="K1433" s="71"/>
      <c r="L1433" s="96" t="e">
        <f t="array" aca="1" ref="L1433" ca="1">OFFSET(Tbl3_Name3,MATCH(K1433,OFFSET(Tbl3_Admin2PCODE,MATCH(J1433,Tbl3_Pcode2,0),1,COUNTIF(Tbl3_Pcode2,J1433),1),0)-1+MATCH(J1433,Tbl3_Pcode2,0)-1,1)</f>
        <v>#N/A</v>
      </c>
      <c r="N1433" s="96" t="e">
        <f t="array" aca="1" ref="N1433" ca="1">OFFSET(Tbl4_Name4,MATCH(M1433,OFFSET(Tbl4_Admin3PCODE,MATCH(L1433,Tbl4_PCODE3,0),1,COUNTIF(Tbl4_PCODE3,L1433),1),0)-1+MATCH(L1433,Tbl4_PCODE3,0)-1,1)</f>
        <v>#N/A</v>
      </c>
      <c r="O1433" s="96" t="str">
        <f ca="1">IFERROR(VLOOKUP(N1433,PCODE4:LATITUDE,2,FALSE),"")</f>
        <v/>
      </c>
      <c r="P1433" s="96" t="str">
        <f ca="1">IFERROR(VLOOKUP(N1433,PCODE4:LONGITUDE,3,FALSE),"")</f>
        <v/>
      </c>
      <c r="Q1433" s="81"/>
      <c r="R1433" s="80"/>
      <c r="S1433" s="73"/>
      <c r="T1433" s="73"/>
      <c r="U1433" s="73"/>
      <c r="V1433" s="73"/>
      <c r="W1433" s="73"/>
      <c r="X1433" s="73"/>
      <c r="Y1433" s="74">
        <f>SUM(Table1[[#This Row],[Syr]:[Other]])</f>
        <v>0</v>
      </c>
    </row>
    <row r="1434" spans="1:25" ht="15" customHeight="1">
      <c r="A1434" s="78"/>
      <c r="B1434" s="78"/>
      <c r="D1434" s="71"/>
      <c r="G1434" s="71"/>
      <c r="H1434" s="96" t="e">
        <f>INDEX(TblAdmin1[Admin1 Code],MATCH(G1434,TblAdmin1[Tbl1_Admin1],0),1)</f>
        <v>#N/A</v>
      </c>
      <c r="I1434" s="71"/>
      <c r="J1434" s="96" t="e">
        <f t="array" aca="1" ref="J1434" ca="1">OFFSET(Tbl2_Name2,MATCH(I1434,OFFSET(Tbl2_RegionPCODE,MATCH(H1434,Tbl2_Pcode1,0),1,COUNTIF(Tbl2_Pcode1,H1434),1),0)-1+MATCH(H1434,Tbl2_Pcode1,0)-1,1)</f>
        <v>#N/A</v>
      </c>
      <c r="K1434" s="71"/>
      <c r="L1434" s="96" t="e">
        <f t="array" aca="1" ref="L1434" ca="1">OFFSET(Tbl3_Name3,MATCH(K1434,OFFSET(Tbl3_Admin2PCODE,MATCH(J1434,Tbl3_Pcode2,0),1,COUNTIF(Tbl3_Pcode2,J1434),1),0)-1+MATCH(J1434,Tbl3_Pcode2,0)-1,1)</f>
        <v>#N/A</v>
      </c>
      <c r="N1434" s="96" t="e">
        <f t="array" aca="1" ref="N1434" ca="1">OFFSET(Tbl4_Name4,MATCH(M1434,OFFSET(Tbl4_Admin3PCODE,MATCH(L1434,Tbl4_PCODE3,0),1,COUNTIF(Tbl4_PCODE3,L1434),1),0)-1+MATCH(L1434,Tbl4_PCODE3,0)-1,1)</f>
        <v>#N/A</v>
      </c>
      <c r="O1434" s="96" t="str">
        <f ca="1">IFERROR(VLOOKUP(N1434,PCODE4:LATITUDE,2,FALSE),"")</f>
        <v/>
      </c>
      <c r="P1434" s="96" t="str">
        <f ca="1">IFERROR(VLOOKUP(N1434,PCODE4:LONGITUDE,3,FALSE),"")</f>
        <v/>
      </c>
      <c r="Q1434" s="81"/>
      <c r="R1434" s="80"/>
      <c r="S1434" s="73"/>
      <c r="T1434" s="73"/>
      <c r="U1434" s="73"/>
      <c r="V1434" s="73"/>
      <c r="W1434" s="73"/>
      <c r="X1434" s="73"/>
      <c r="Y1434" s="74">
        <f>SUM(Table1[[#This Row],[Syr]:[Other]])</f>
        <v>0</v>
      </c>
    </row>
    <row r="1435" spans="1:25" ht="15" customHeight="1">
      <c r="A1435" s="78"/>
      <c r="B1435" s="78"/>
      <c r="D1435" s="71"/>
      <c r="G1435" s="71"/>
      <c r="H1435" s="96" t="e">
        <f>INDEX(TblAdmin1[Admin1 Code],MATCH(G1435,TblAdmin1[Tbl1_Admin1],0),1)</f>
        <v>#N/A</v>
      </c>
      <c r="I1435" s="71"/>
      <c r="J1435" s="96" t="e">
        <f t="array" aca="1" ref="J1435" ca="1">OFFSET(Tbl2_Name2,MATCH(I1435,OFFSET(Tbl2_RegionPCODE,MATCH(H1435,Tbl2_Pcode1,0),1,COUNTIF(Tbl2_Pcode1,H1435),1),0)-1+MATCH(H1435,Tbl2_Pcode1,0)-1,1)</f>
        <v>#N/A</v>
      </c>
      <c r="K1435" s="71"/>
      <c r="L1435" s="96" t="e">
        <f t="array" aca="1" ref="L1435" ca="1">OFFSET(Tbl3_Name3,MATCH(K1435,OFFSET(Tbl3_Admin2PCODE,MATCH(J1435,Tbl3_Pcode2,0),1,COUNTIF(Tbl3_Pcode2,J1435),1),0)-1+MATCH(J1435,Tbl3_Pcode2,0)-1,1)</f>
        <v>#N/A</v>
      </c>
      <c r="N1435" s="96" t="e">
        <f t="array" aca="1" ref="N1435" ca="1">OFFSET(Tbl4_Name4,MATCH(M1435,OFFSET(Tbl4_Admin3PCODE,MATCH(L1435,Tbl4_PCODE3,0),1,COUNTIF(Tbl4_PCODE3,L1435),1),0)-1+MATCH(L1435,Tbl4_PCODE3,0)-1,1)</f>
        <v>#N/A</v>
      </c>
      <c r="O1435" s="96" t="str">
        <f ca="1">IFERROR(VLOOKUP(N1435,PCODE4:LATITUDE,2,FALSE),"")</f>
        <v/>
      </c>
      <c r="P1435" s="96" t="str">
        <f ca="1">IFERROR(VLOOKUP(N1435,PCODE4:LONGITUDE,3,FALSE),"")</f>
        <v/>
      </c>
      <c r="Q1435" s="81"/>
      <c r="R1435" s="80"/>
      <c r="S1435" s="73"/>
      <c r="T1435" s="73"/>
      <c r="U1435" s="73"/>
      <c r="V1435" s="73"/>
      <c r="W1435" s="73"/>
      <c r="X1435" s="73"/>
      <c r="Y1435" s="74">
        <f>SUM(Table1[[#This Row],[Syr]:[Other]])</f>
        <v>0</v>
      </c>
    </row>
    <row r="1436" spans="1:25" ht="15" customHeight="1">
      <c r="A1436" s="78"/>
      <c r="B1436" s="78"/>
      <c r="D1436" s="71"/>
      <c r="G1436" s="71"/>
      <c r="H1436" s="96" t="e">
        <f>INDEX(TblAdmin1[Admin1 Code],MATCH(G1436,TblAdmin1[Tbl1_Admin1],0),1)</f>
        <v>#N/A</v>
      </c>
      <c r="I1436" s="71"/>
      <c r="J1436" s="96" t="e">
        <f t="array" aca="1" ref="J1436" ca="1">OFFSET(Tbl2_Name2,MATCH(I1436,OFFSET(Tbl2_RegionPCODE,MATCH(H1436,Tbl2_Pcode1,0),1,COUNTIF(Tbl2_Pcode1,H1436),1),0)-1+MATCH(H1436,Tbl2_Pcode1,0)-1,1)</f>
        <v>#N/A</v>
      </c>
      <c r="K1436" s="71"/>
      <c r="L1436" s="96" t="e">
        <f t="array" aca="1" ref="L1436" ca="1">OFFSET(Tbl3_Name3,MATCH(K1436,OFFSET(Tbl3_Admin2PCODE,MATCH(J1436,Tbl3_Pcode2,0),1,COUNTIF(Tbl3_Pcode2,J1436),1),0)-1+MATCH(J1436,Tbl3_Pcode2,0)-1,1)</f>
        <v>#N/A</v>
      </c>
      <c r="N1436" s="96" t="e">
        <f t="array" aca="1" ref="N1436" ca="1">OFFSET(Tbl4_Name4,MATCH(M1436,OFFSET(Tbl4_Admin3PCODE,MATCH(L1436,Tbl4_PCODE3,0),1,COUNTIF(Tbl4_PCODE3,L1436),1),0)-1+MATCH(L1436,Tbl4_PCODE3,0)-1,1)</f>
        <v>#N/A</v>
      </c>
      <c r="O1436" s="96" t="str">
        <f ca="1">IFERROR(VLOOKUP(N1436,PCODE4:LATITUDE,2,FALSE),"")</f>
        <v/>
      </c>
      <c r="P1436" s="96" t="str">
        <f ca="1">IFERROR(VLOOKUP(N1436,PCODE4:LONGITUDE,3,FALSE),"")</f>
        <v/>
      </c>
      <c r="Q1436" s="81"/>
      <c r="R1436" s="80"/>
      <c r="S1436" s="73"/>
      <c r="T1436" s="73"/>
      <c r="U1436" s="73"/>
      <c r="V1436" s="73"/>
      <c r="W1436" s="73"/>
      <c r="X1436" s="73"/>
      <c r="Y1436" s="74">
        <f>SUM(Table1[[#This Row],[Syr]:[Other]])</f>
        <v>0</v>
      </c>
    </row>
    <row r="1437" spans="1:25" ht="15" customHeight="1">
      <c r="A1437" s="78"/>
      <c r="B1437" s="78"/>
      <c r="D1437" s="71"/>
      <c r="G1437" s="71"/>
      <c r="H1437" s="96" t="e">
        <f>INDEX(TblAdmin1[Admin1 Code],MATCH(G1437,TblAdmin1[Tbl1_Admin1],0),1)</f>
        <v>#N/A</v>
      </c>
      <c r="I1437" s="71"/>
      <c r="J1437" s="96" t="e">
        <f t="array" aca="1" ref="J1437" ca="1">OFFSET(Tbl2_Name2,MATCH(I1437,OFFSET(Tbl2_RegionPCODE,MATCH(H1437,Tbl2_Pcode1,0),1,COUNTIF(Tbl2_Pcode1,H1437),1),0)-1+MATCH(H1437,Tbl2_Pcode1,0)-1,1)</f>
        <v>#N/A</v>
      </c>
      <c r="K1437" s="71"/>
      <c r="L1437" s="96" t="e">
        <f t="array" aca="1" ref="L1437" ca="1">OFFSET(Tbl3_Name3,MATCH(K1437,OFFSET(Tbl3_Admin2PCODE,MATCH(J1437,Tbl3_Pcode2,0),1,COUNTIF(Tbl3_Pcode2,J1437),1),0)-1+MATCH(J1437,Tbl3_Pcode2,0)-1,1)</f>
        <v>#N/A</v>
      </c>
      <c r="N1437" s="96" t="e">
        <f t="array" aca="1" ref="N1437" ca="1">OFFSET(Tbl4_Name4,MATCH(M1437,OFFSET(Tbl4_Admin3PCODE,MATCH(L1437,Tbl4_PCODE3,0),1,COUNTIF(Tbl4_PCODE3,L1437),1),0)-1+MATCH(L1437,Tbl4_PCODE3,0)-1,1)</f>
        <v>#N/A</v>
      </c>
      <c r="O1437" s="96" t="str">
        <f ca="1">IFERROR(VLOOKUP(N1437,PCODE4:LATITUDE,2,FALSE),"")</f>
        <v/>
      </c>
      <c r="P1437" s="96" t="str">
        <f ca="1">IFERROR(VLOOKUP(N1437,PCODE4:LONGITUDE,3,FALSE),"")</f>
        <v/>
      </c>
      <c r="Q1437" s="81"/>
      <c r="R1437" s="80"/>
      <c r="S1437" s="73"/>
      <c r="T1437" s="73"/>
      <c r="U1437" s="73"/>
      <c r="V1437" s="73"/>
      <c r="W1437" s="73"/>
      <c r="X1437" s="73"/>
      <c r="Y1437" s="74">
        <f>SUM(Table1[[#This Row],[Syr]:[Other]])</f>
        <v>0</v>
      </c>
    </row>
    <row r="1438" spans="1:25" ht="15" customHeight="1">
      <c r="A1438" s="78"/>
      <c r="B1438" s="78"/>
      <c r="D1438" s="71"/>
      <c r="G1438" s="71"/>
      <c r="H1438" s="96" t="e">
        <f>INDEX(TblAdmin1[Admin1 Code],MATCH(G1438,TblAdmin1[Tbl1_Admin1],0),1)</f>
        <v>#N/A</v>
      </c>
      <c r="I1438" s="71"/>
      <c r="J1438" s="96" t="e">
        <f t="array" aca="1" ref="J1438" ca="1">OFFSET(Tbl2_Name2,MATCH(I1438,OFFSET(Tbl2_RegionPCODE,MATCH(H1438,Tbl2_Pcode1,0),1,COUNTIF(Tbl2_Pcode1,H1438),1),0)-1+MATCH(H1438,Tbl2_Pcode1,0)-1,1)</f>
        <v>#N/A</v>
      </c>
      <c r="K1438" s="71"/>
      <c r="L1438" s="96" t="e">
        <f t="array" aca="1" ref="L1438" ca="1">OFFSET(Tbl3_Name3,MATCH(K1438,OFFSET(Tbl3_Admin2PCODE,MATCH(J1438,Tbl3_Pcode2,0),1,COUNTIF(Tbl3_Pcode2,J1438),1),0)-1+MATCH(J1438,Tbl3_Pcode2,0)-1,1)</f>
        <v>#N/A</v>
      </c>
      <c r="N1438" s="96" t="e">
        <f t="array" aca="1" ref="N1438" ca="1">OFFSET(Tbl4_Name4,MATCH(M1438,OFFSET(Tbl4_Admin3PCODE,MATCH(L1438,Tbl4_PCODE3,0),1,COUNTIF(Tbl4_PCODE3,L1438),1),0)-1+MATCH(L1438,Tbl4_PCODE3,0)-1,1)</f>
        <v>#N/A</v>
      </c>
      <c r="O1438" s="96" t="str">
        <f ca="1">IFERROR(VLOOKUP(N1438,PCODE4:LATITUDE,2,FALSE),"")</f>
        <v/>
      </c>
      <c r="P1438" s="96" t="str">
        <f ca="1">IFERROR(VLOOKUP(N1438,PCODE4:LONGITUDE,3,FALSE),"")</f>
        <v/>
      </c>
      <c r="Q1438" s="81"/>
      <c r="R1438" s="80"/>
      <c r="S1438" s="73"/>
      <c r="T1438" s="73"/>
      <c r="U1438" s="73"/>
      <c r="V1438" s="73"/>
      <c r="W1438" s="73"/>
      <c r="X1438" s="73"/>
      <c r="Y1438" s="74">
        <f>SUM(Table1[[#This Row],[Syr]:[Other]])</f>
        <v>0</v>
      </c>
    </row>
    <row r="1439" spans="1:25" ht="15" customHeight="1">
      <c r="A1439" s="78"/>
      <c r="B1439" s="78"/>
      <c r="D1439" s="71"/>
      <c r="G1439" s="71"/>
      <c r="H1439" s="96" t="e">
        <f>INDEX(TblAdmin1[Admin1 Code],MATCH(G1439,TblAdmin1[Tbl1_Admin1],0),1)</f>
        <v>#N/A</v>
      </c>
      <c r="I1439" s="71"/>
      <c r="J1439" s="96" t="e">
        <f t="array" aca="1" ref="J1439" ca="1">OFFSET(Tbl2_Name2,MATCH(I1439,OFFSET(Tbl2_RegionPCODE,MATCH(H1439,Tbl2_Pcode1,0),1,COUNTIF(Tbl2_Pcode1,H1439),1),0)-1+MATCH(H1439,Tbl2_Pcode1,0)-1,1)</f>
        <v>#N/A</v>
      </c>
      <c r="K1439" s="71"/>
      <c r="L1439" s="96" t="e">
        <f t="array" aca="1" ref="L1439" ca="1">OFFSET(Tbl3_Name3,MATCH(K1439,OFFSET(Tbl3_Admin2PCODE,MATCH(J1439,Tbl3_Pcode2,0),1,COUNTIF(Tbl3_Pcode2,J1439),1),0)-1+MATCH(J1439,Tbl3_Pcode2,0)-1,1)</f>
        <v>#N/A</v>
      </c>
      <c r="N1439" s="96" t="e">
        <f t="array" aca="1" ref="N1439" ca="1">OFFSET(Tbl4_Name4,MATCH(M1439,OFFSET(Tbl4_Admin3PCODE,MATCH(L1439,Tbl4_PCODE3,0),1,COUNTIF(Tbl4_PCODE3,L1439),1),0)-1+MATCH(L1439,Tbl4_PCODE3,0)-1,1)</f>
        <v>#N/A</v>
      </c>
      <c r="O1439" s="96" t="str">
        <f ca="1">IFERROR(VLOOKUP(N1439,PCODE4:LATITUDE,2,FALSE),"")</f>
        <v/>
      </c>
      <c r="P1439" s="96" t="str">
        <f ca="1">IFERROR(VLOOKUP(N1439,PCODE4:LONGITUDE,3,FALSE),"")</f>
        <v/>
      </c>
      <c r="Q1439" s="81"/>
      <c r="R1439" s="80"/>
      <c r="S1439" s="73"/>
      <c r="T1439" s="73"/>
      <c r="U1439" s="73"/>
      <c r="V1439" s="73"/>
      <c r="W1439" s="73"/>
      <c r="X1439" s="73"/>
      <c r="Y1439" s="74">
        <f>SUM(Table1[[#This Row],[Syr]:[Other]])</f>
        <v>0</v>
      </c>
    </row>
    <row r="1440" spans="1:25" ht="15" customHeight="1">
      <c r="A1440" s="78"/>
      <c r="B1440" s="78"/>
      <c r="D1440" s="71"/>
      <c r="G1440" s="71"/>
      <c r="H1440" s="96" t="e">
        <f>INDEX(TblAdmin1[Admin1 Code],MATCH(G1440,TblAdmin1[Tbl1_Admin1],0),1)</f>
        <v>#N/A</v>
      </c>
      <c r="I1440" s="71"/>
      <c r="J1440" s="96" t="e">
        <f t="array" aca="1" ref="J1440" ca="1">OFFSET(Tbl2_Name2,MATCH(I1440,OFFSET(Tbl2_RegionPCODE,MATCH(H1440,Tbl2_Pcode1,0),1,COUNTIF(Tbl2_Pcode1,H1440),1),0)-1+MATCH(H1440,Tbl2_Pcode1,0)-1,1)</f>
        <v>#N/A</v>
      </c>
      <c r="K1440" s="71"/>
      <c r="L1440" s="96" t="e">
        <f t="array" aca="1" ref="L1440" ca="1">OFFSET(Tbl3_Name3,MATCH(K1440,OFFSET(Tbl3_Admin2PCODE,MATCH(J1440,Tbl3_Pcode2,0),1,COUNTIF(Tbl3_Pcode2,J1440),1),0)-1+MATCH(J1440,Tbl3_Pcode2,0)-1,1)</f>
        <v>#N/A</v>
      </c>
      <c r="N1440" s="96" t="e">
        <f t="array" aca="1" ref="N1440" ca="1">OFFSET(Tbl4_Name4,MATCH(M1440,OFFSET(Tbl4_Admin3PCODE,MATCH(L1440,Tbl4_PCODE3,0),1,COUNTIF(Tbl4_PCODE3,L1440),1),0)-1+MATCH(L1440,Tbl4_PCODE3,0)-1,1)</f>
        <v>#N/A</v>
      </c>
      <c r="O1440" s="96" t="str">
        <f ca="1">IFERROR(VLOOKUP(N1440,PCODE4:LATITUDE,2,FALSE),"")</f>
        <v/>
      </c>
      <c r="P1440" s="96" t="str">
        <f ca="1">IFERROR(VLOOKUP(N1440,PCODE4:LONGITUDE,3,FALSE),"")</f>
        <v/>
      </c>
      <c r="Q1440" s="81"/>
      <c r="R1440" s="80"/>
      <c r="S1440" s="73"/>
      <c r="T1440" s="73"/>
      <c r="U1440" s="73"/>
      <c r="V1440" s="73"/>
      <c r="W1440" s="73"/>
      <c r="X1440" s="73"/>
      <c r="Y1440" s="74">
        <f>SUM(Table1[[#This Row],[Syr]:[Other]])</f>
        <v>0</v>
      </c>
    </row>
    <row r="1441" spans="1:25" ht="15" customHeight="1">
      <c r="A1441" s="78"/>
      <c r="B1441" s="78"/>
      <c r="D1441" s="71"/>
      <c r="G1441" s="71"/>
      <c r="H1441" s="96" t="e">
        <f>INDEX(TblAdmin1[Admin1 Code],MATCH(G1441,TblAdmin1[Tbl1_Admin1],0),1)</f>
        <v>#N/A</v>
      </c>
      <c r="I1441" s="71"/>
      <c r="J1441" s="96" t="e">
        <f t="array" aca="1" ref="J1441" ca="1">OFFSET(Tbl2_Name2,MATCH(I1441,OFFSET(Tbl2_RegionPCODE,MATCH(H1441,Tbl2_Pcode1,0),1,COUNTIF(Tbl2_Pcode1,H1441),1),0)-1+MATCH(H1441,Tbl2_Pcode1,0)-1,1)</f>
        <v>#N/A</v>
      </c>
      <c r="K1441" s="71"/>
      <c r="L1441" s="96" t="e">
        <f t="array" aca="1" ref="L1441" ca="1">OFFSET(Tbl3_Name3,MATCH(K1441,OFFSET(Tbl3_Admin2PCODE,MATCH(J1441,Tbl3_Pcode2,0),1,COUNTIF(Tbl3_Pcode2,J1441),1),0)-1+MATCH(J1441,Tbl3_Pcode2,0)-1,1)</f>
        <v>#N/A</v>
      </c>
      <c r="N1441" s="96" t="e">
        <f t="array" aca="1" ref="N1441" ca="1">OFFSET(Tbl4_Name4,MATCH(M1441,OFFSET(Tbl4_Admin3PCODE,MATCH(L1441,Tbl4_PCODE3,0),1,COUNTIF(Tbl4_PCODE3,L1441),1),0)-1+MATCH(L1441,Tbl4_PCODE3,0)-1,1)</f>
        <v>#N/A</v>
      </c>
      <c r="O1441" s="96" t="str">
        <f ca="1">IFERROR(VLOOKUP(N1441,PCODE4:LATITUDE,2,FALSE),"")</f>
        <v/>
      </c>
      <c r="P1441" s="96" t="str">
        <f ca="1">IFERROR(VLOOKUP(N1441,PCODE4:LONGITUDE,3,FALSE),"")</f>
        <v/>
      </c>
      <c r="Q1441" s="81"/>
      <c r="R1441" s="80"/>
      <c r="S1441" s="73"/>
      <c r="T1441" s="73"/>
      <c r="U1441" s="73"/>
      <c r="V1441" s="73"/>
      <c r="W1441" s="73"/>
      <c r="X1441" s="73"/>
      <c r="Y1441" s="74">
        <f>SUM(Table1[[#This Row],[Syr]:[Other]])</f>
        <v>0</v>
      </c>
    </row>
    <row r="1442" spans="1:25" ht="15" customHeight="1">
      <c r="A1442" s="78"/>
      <c r="B1442" s="78"/>
      <c r="D1442" s="71"/>
      <c r="G1442" s="71"/>
      <c r="H1442" s="96" t="e">
        <f>INDEX(TblAdmin1[Admin1 Code],MATCH(G1442,TblAdmin1[Tbl1_Admin1],0),1)</f>
        <v>#N/A</v>
      </c>
      <c r="I1442" s="71"/>
      <c r="J1442" s="96" t="e">
        <f t="array" aca="1" ref="J1442" ca="1">OFFSET(Tbl2_Name2,MATCH(I1442,OFFSET(Tbl2_RegionPCODE,MATCH(H1442,Tbl2_Pcode1,0),1,COUNTIF(Tbl2_Pcode1,H1442),1),0)-1+MATCH(H1442,Tbl2_Pcode1,0)-1,1)</f>
        <v>#N/A</v>
      </c>
      <c r="K1442" s="71"/>
      <c r="L1442" s="96" t="e">
        <f t="array" aca="1" ref="L1442" ca="1">OFFSET(Tbl3_Name3,MATCH(K1442,OFFSET(Tbl3_Admin2PCODE,MATCH(J1442,Tbl3_Pcode2,0),1,COUNTIF(Tbl3_Pcode2,J1442),1),0)-1+MATCH(J1442,Tbl3_Pcode2,0)-1,1)</f>
        <v>#N/A</v>
      </c>
      <c r="N1442" s="96" t="e">
        <f t="array" aca="1" ref="N1442" ca="1">OFFSET(Tbl4_Name4,MATCH(M1442,OFFSET(Tbl4_Admin3PCODE,MATCH(L1442,Tbl4_PCODE3,0),1,COUNTIF(Tbl4_PCODE3,L1442),1),0)-1+MATCH(L1442,Tbl4_PCODE3,0)-1,1)</f>
        <v>#N/A</v>
      </c>
      <c r="O1442" s="96" t="str">
        <f ca="1">IFERROR(VLOOKUP(N1442,PCODE4:LATITUDE,2,FALSE),"")</f>
        <v/>
      </c>
      <c r="P1442" s="96" t="str">
        <f ca="1">IFERROR(VLOOKUP(N1442,PCODE4:LONGITUDE,3,FALSE),"")</f>
        <v/>
      </c>
      <c r="Q1442" s="81"/>
      <c r="R1442" s="80"/>
      <c r="S1442" s="73"/>
      <c r="T1442" s="73"/>
      <c r="U1442" s="73"/>
      <c r="V1442" s="73"/>
      <c r="W1442" s="73"/>
      <c r="X1442" s="73"/>
      <c r="Y1442" s="74">
        <f>SUM(Table1[[#This Row],[Syr]:[Other]])</f>
        <v>0</v>
      </c>
    </row>
    <row r="1443" spans="1:25" ht="15" customHeight="1">
      <c r="A1443" s="78"/>
      <c r="B1443" s="78"/>
      <c r="D1443" s="71"/>
      <c r="G1443" s="71"/>
      <c r="H1443" s="96" t="e">
        <f>INDEX(TblAdmin1[Admin1 Code],MATCH(G1443,TblAdmin1[Tbl1_Admin1],0),1)</f>
        <v>#N/A</v>
      </c>
      <c r="I1443" s="71"/>
      <c r="J1443" s="96" t="e">
        <f t="array" aca="1" ref="J1443" ca="1">OFFSET(Tbl2_Name2,MATCH(I1443,OFFSET(Tbl2_RegionPCODE,MATCH(H1443,Tbl2_Pcode1,0),1,COUNTIF(Tbl2_Pcode1,H1443),1),0)-1+MATCH(H1443,Tbl2_Pcode1,0)-1,1)</f>
        <v>#N/A</v>
      </c>
      <c r="K1443" s="71"/>
      <c r="L1443" s="96" t="e">
        <f t="array" aca="1" ref="L1443" ca="1">OFFSET(Tbl3_Name3,MATCH(K1443,OFFSET(Tbl3_Admin2PCODE,MATCH(J1443,Tbl3_Pcode2,0),1,COUNTIF(Tbl3_Pcode2,J1443),1),0)-1+MATCH(J1443,Tbl3_Pcode2,0)-1,1)</f>
        <v>#N/A</v>
      </c>
      <c r="N1443" s="96" t="e">
        <f t="array" aca="1" ref="N1443" ca="1">OFFSET(Tbl4_Name4,MATCH(M1443,OFFSET(Tbl4_Admin3PCODE,MATCH(L1443,Tbl4_PCODE3,0),1,COUNTIF(Tbl4_PCODE3,L1443),1),0)-1+MATCH(L1443,Tbl4_PCODE3,0)-1,1)</f>
        <v>#N/A</v>
      </c>
      <c r="O1443" s="96" t="str">
        <f ca="1">IFERROR(VLOOKUP(N1443,PCODE4:LATITUDE,2,FALSE),"")</f>
        <v/>
      </c>
      <c r="P1443" s="96" t="str">
        <f ca="1">IFERROR(VLOOKUP(N1443,PCODE4:LONGITUDE,3,FALSE),"")</f>
        <v/>
      </c>
      <c r="Q1443" s="81"/>
      <c r="R1443" s="80"/>
      <c r="S1443" s="73"/>
      <c r="T1443" s="73"/>
      <c r="U1443" s="73"/>
      <c r="V1443" s="73"/>
      <c r="W1443" s="73"/>
      <c r="X1443" s="73"/>
      <c r="Y1443" s="74">
        <f>SUM(Table1[[#This Row],[Syr]:[Other]])</f>
        <v>0</v>
      </c>
    </row>
    <row r="1444" spans="1:25" ht="15" customHeight="1">
      <c r="A1444" s="78"/>
      <c r="B1444" s="78"/>
      <c r="D1444" s="71"/>
      <c r="G1444" s="71"/>
      <c r="H1444" s="96" t="e">
        <f>INDEX(TblAdmin1[Admin1 Code],MATCH(G1444,TblAdmin1[Tbl1_Admin1],0),1)</f>
        <v>#N/A</v>
      </c>
      <c r="I1444" s="71"/>
      <c r="J1444" s="96" t="e">
        <f t="array" aca="1" ref="J1444" ca="1">OFFSET(Tbl2_Name2,MATCH(I1444,OFFSET(Tbl2_RegionPCODE,MATCH(H1444,Tbl2_Pcode1,0),1,COUNTIF(Tbl2_Pcode1,H1444),1),0)-1+MATCH(H1444,Tbl2_Pcode1,0)-1,1)</f>
        <v>#N/A</v>
      </c>
      <c r="K1444" s="71"/>
      <c r="L1444" s="96" t="e">
        <f t="array" aca="1" ref="L1444" ca="1">OFFSET(Tbl3_Name3,MATCH(K1444,OFFSET(Tbl3_Admin2PCODE,MATCH(J1444,Tbl3_Pcode2,0),1,COUNTIF(Tbl3_Pcode2,J1444),1),0)-1+MATCH(J1444,Tbl3_Pcode2,0)-1,1)</f>
        <v>#N/A</v>
      </c>
      <c r="N1444" s="96" t="e">
        <f t="array" aca="1" ref="N1444" ca="1">OFFSET(Tbl4_Name4,MATCH(M1444,OFFSET(Tbl4_Admin3PCODE,MATCH(L1444,Tbl4_PCODE3,0),1,COUNTIF(Tbl4_PCODE3,L1444),1),0)-1+MATCH(L1444,Tbl4_PCODE3,0)-1,1)</f>
        <v>#N/A</v>
      </c>
      <c r="O1444" s="96" t="str">
        <f ca="1">IFERROR(VLOOKUP(N1444,PCODE4:LATITUDE,2,FALSE),"")</f>
        <v/>
      </c>
      <c r="P1444" s="96" t="str">
        <f ca="1">IFERROR(VLOOKUP(N1444,PCODE4:LONGITUDE,3,FALSE),"")</f>
        <v/>
      </c>
      <c r="Q1444" s="81"/>
      <c r="R1444" s="80"/>
      <c r="S1444" s="73"/>
      <c r="T1444" s="73"/>
      <c r="U1444" s="73"/>
      <c r="V1444" s="73"/>
      <c r="W1444" s="73"/>
      <c r="X1444" s="73"/>
      <c r="Y1444" s="74">
        <f>SUM(Table1[[#This Row],[Syr]:[Other]])</f>
        <v>0</v>
      </c>
    </row>
    <row r="1445" spans="1:25" ht="15" customHeight="1">
      <c r="A1445" s="78"/>
      <c r="B1445" s="78"/>
      <c r="D1445" s="71"/>
      <c r="G1445" s="71"/>
      <c r="H1445" s="96" t="e">
        <f>INDEX(TblAdmin1[Admin1 Code],MATCH(G1445,TblAdmin1[Tbl1_Admin1],0),1)</f>
        <v>#N/A</v>
      </c>
      <c r="I1445" s="71"/>
      <c r="J1445" s="96" t="e">
        <f t="array" aca="1" ref="J1445" ca="1">OFFSET(Tbl2_Name2,MATCH(I1445,OFFSET(Tbl2_RegionPCODE,MATCH(H1445,Tbl2_Pcode1,0),1,COUNTIF(Tbl2_Pcode1,H1445),1),0)-1+MATCH(H1445,Tbl2_Pcode1,0)-1,1)</f>
        <v>#N/A</v>
      </c>
      <c r="K1445" s="71"/>
      <c r="L1445" s="96" t="e">
        <f t="array" aca="1" ref="L1445" ca="1">OFFSET(Tbl3_Name3,MATCH(K1445,OFFSET(Tbl3_Admin2PCODE,MATCH(J1445,Tbl3_Pcode2,0),1,COUNTIF(Tbl3_Pcode2,J1445),1),0)-1+MATCH(J1445,Tbl3_Pcode2,0)-1,1)</f>
        <v>#N/A</v>
      </c>
      <c r="N1445" s="96" t="e">
        <f t="array" aca="1" ref="N1445" ca="1">OFFSET(Tbl4_Name4,MATCH(M1445,OFFSET(Tbl4_Admin3PCODE,MATCH(L1445,Tbl4_PCODE3,0),1,COUNTIF(Tbl4_PCODE3,L1445),1),0)-1+MATCH(L1445,Tbl4_PCODE3,0)-1,1)</f>
        <v>#N/A</v>
      </c>
      <c r="O1445" s="96" t="str">
        <f ca="1">IFERROR(VLOOKUP(N1445,PCODE4:LATITUDE,2,FALSE),"")</f>
        <v/>
      </c>
      <c r="P1445" s="96" t="str">
        <f ca="1">IFERROR(VLOOKUP(N1445,PCODE4:LONGITUDE,3,FALSE),"")</f>
        <v/>
      </c>
      <c r="Q1445" s="81"/>
      <c r="R1445" s="80"/>
      <c r="S1445" s="73"/>
      <c r="T1445" s="73"/>
      <c r="U1445" s="73"/>
      <c r="V1445" s="73"/>
      <c r="W1445" s="73"/>
      <c r="X1445" s="73"/>
      <c r="Y1445" s="74">
        <f>SUM(Table1[[#This Row],[Syr]:[Other]])</f>
        <v>0</v>
      </c>
    </row>
    <row r="1446" spans="1:25" ht="15" customHeight="1">
      <c r="A1446" s="78"/>
      <c r="B1446" s="78"/>
      <c r="D1446" s="71"/>
      <c r="G1446" s="71"/>
      <c r="H1446" s="96" t="e">
        <f>INDEX(TblAdmin1[Admin1 Code],MATCH(G1446,TblAdmin1[Tbl1_Admin1],0),1)</f>
        <v>#N/A</v>
      </c>
      <c r="I1446" s="71"/>
      <c r="J1446" s="96" t="e">
        <f t="array" aca="1" ref="J1446" ca="1">OFFSET(Tbl2_Name2,MATCH(I1446,OFFSET(Tbl2_RegionPCODE,MATCH(H1446,Tbl2_Pcode1,0),1,COUNTIF(Tbl2_Pcode1,H1446),1),0)-1+MATCH(H1446,Tbl2_Pcode1,0)-1,1)</f>
        <v>#N/A</v>
      </c>
      <c r="K1446" s="71"/>
      <c r="L1446" s="96" t="e">
        <f t="array" aca="1" ref="L1446" ca="1">OFFSET(Tbl3_Name3,MATCH(K1446,OFFSET(Tbl3_Admin2PCODE,MATCH(J1446,Tbl3_Pcode2,0),1,COUNTIF(Tbl3_Pcode2,J1446),1),0)-1+MATCH(J1446,Tbl3_Pcode2,0)-1,1)</f>
        <v>#N/A</v>
      </c>
      <c r="N1446" s="96" t="e">
        <f t="array" aca="1" ref="N1446" ca="1">OFFSET(Tbl4_Name4,MATCH(M1446,OFFSET(Tbl4_Admin3PCODE,MATCH(L1446,Tbl4_PCODE3,0),1,COUNTIF(Tbl4_PCODE3,L1446),1),0)-1+MATCH(L1446,Tbl4_PCODE3,0)-1,1)</f>
        <v>#N/A</v>
      </c>
      <c r="O1446" s="96" t="str">
        <f ca="1">IFERROR(VLOOKUP(N1446,PCODE4:LATITUDE,2,FALSE),"")</f>
        <v/>
      </c>
      <c r="P1446" s="96" t="str">
        <f ca="1">IFERROR(VLOOKUP(N1446,PCODE4:LONGITUDE,3,FALSE),"")</f>
        <v/>
      </c>
      <c r="Q1446" s="81"/>
      <c r="R1446" s="80"/>
      <c r="S1446" s="73"/>
      <c r="T1446" s="73"/>
      <c r="U1446" s="73"/>
      <c r="V1446" s="73"/>
      <c r="W1446" s="73"/>
      <c r="X1446" s="73"/>
      <c r="Y1446" s="74">
        <f>SUM(Table1[[#This Row],[Syr]:[Other]])</f>
        <v>0</v>
      </c>
    </row>
    <row r="1447" spans="1:25" ht="15" customHeight="1">
      <c r="A1447" s="78"/>
      <c r="B1447" s="78"/>
      <c r="D1447" s="71"/>
      <c r="G1447" s="71"/>
      <c r="H1447" s="96" t="e">
        <f>INDEX(TblAdmin1[Admin1 Code],MATCH(G1447,TblAdmin1[Tbl1_Admin1],0),1)</f>
        <v>#N/A</v>
      </c>
      <c r="I1447" s="71"/>
      <c r="J1447" s="96" t="e">
        <f t="array" aca="1" ref="J1447" ca="1">OFFSET(Tbl2_Name2,MATCH(I1447,OFFSET(Tbl2_RegionPCODE,MATCH(H1447,Tbl2_Pcode1,0),1,COUNTIF(Tbl2_Pcode1,H1447),1),0)-1+MATCH(H1447,Tbl2_Pcode1,0)-1,1)</f>
        <v>#N/A</v>
      </c>
      <c r="K1447" s="71"/>
      <c r="L1447" s="96" t="e">
        <f t="array" aca="1" ref="L1447" ca="1">OFFSET(Tbl3_Name3,MATCH(K1447,OFFSET(Tbl3_Admin2PCODE,MATCH(J1447,Tbl3_Pcode2,0),1,COUNTIF(Tbl3_Pcode2,J1447),1),0)-1+MATCH(J1447,Tbl3_Pcode2,0)-1,1)</f>
        <v>#N/A</v>
      </c>
      <c r="N1447" s="96" t="e">
        <f t="array" aca="1" ref="N1447" ca="1">OFFSET(Tbl4_Name4,MATCH(M1447,OFFSET(Tbl4_Admin3PCODE,MATCH(L1447,Tbl4_PCODE3,0),1,COUNTIF(Tbl4_PCODE3,L1447),1),0)-1+MATCH(L1447,Tbl4_PCODE3,0)-1,1)</f>
        <v>#N/A</v>
      </c>
      <c r="O1447" s="96" t="str">
        <f ca="1">IFERROR(VLOOKUP(N1447,PCODE4:LATITUDE,2,FALSE),"")</f>
        <v/>
      </c>
      <c r="P1447" s="96" t="str">
        <f ca="1">IFERROR(VLOOKUP(N1447,PCODE4:LONGITUDE,3,FALSE),"")</f>
        <v/>
      </c>
      <c r="Q1447" s="81"/>
      <c r="R1447" s="80"/>
      <c r="S1447" s="73"/>
      <c r="T1447" s="73"/>
      <c r="U1447" s="73"/>
      <c r="V1447" s="73"/>
      <c r="W1447" s="73"/>
      <c r="X1447" s="73"/>
      <c r="Y1447" s="74">
        <f>SUM(Table1[[#This Row],[Syr]:[Other]])</f>
        <v>0</v>
      </c>
    </row>
    <row r="1448" spans="1:25" ht="15" customHeight="1">
      <c r="A1448" s="78"/>
      <c r="B1448" s="78"/>
      <c r="D1448" s="71"/>
      <c r="G1448" s="71"/>
      <c r="H1448" s="96" t="e">
        <f>INDEX(TblAdmin1[Admin1 Code],MATCH(G1448,TblAdmin1[Tbl1_Admin1],0),1)</f>
        <v>#N/A</v>
      </c>
      <c r="I1448" s="71"/>
      <c r="J1448" s="96" t="e">
        <f t="array" aca="1" ref="J1448" ca="1">OFFSET(Tbl2_Name2,MATCH(I1448,OFFSET(Tbl2_RegionPCODE,MATCH(H1448,Tbl2_Pcode1,0),1,COUNTIF(Tbl2_Pcode1,H1448),1),0)-1+MATCH(H1448,Tbl2_Pcode1,0)-1,1)</f>
        <v>#N/A</v>
      </c>
      <c r="K1448" s="71"/>
      <c r="L1448" s="96" t="e">
        <f t="array" aca="1" ref="L1448" ca="1">OFFSET(Tbl3_Name3,MATCH(K1448,OFFSET(Tbl3_Admin2PCODE,MATCH(J1448,Tbl3_Pcode2,0),1,COUNTIF(Tbl3_Pcode2,J1448),1),0)-1+MATCH(J1448,Tbl3_Pcode2,0)-1,1)</f>
        <v>#N/A</v>
      </c>
      <c r="N1448" s="96" t="e">
        <f t="array" aca="1" ref="N1448" ca="1">OFFSET(Tbl4_Name4,MATCH(M1448,OFFSET(Tbl4_Admin3PCODE,MATCH(L1448,Tbl4_PCODE3,0),1,COUNTIF(Tbl4_PCODE3,L1448),1),0)-1+MATCH(L1448,Tbl4_PCODE3,0)-1,1)</f>
        <v>#N/A</v>
      </c>
      <c r="O1448" s="96" t="str">
        <f ca="1">IFERROR(VLOOKUP(N1448,PCODE4:LATITUDE,2,FALSE),"")</f>
        <v/>
      </c>
      <c r="P1448" s="96" t="str">
        <f ca="1">IFERROR(VLOOKUP(N1448,PCODE4:LONGITUDE,3,FALSE),"")</f>
        <v/>
      </c>
      <c r="Q1448" s="81"/>
      <c r="R1448" s="80"/>
      <c r="S1448" s="73"/>
      <c r="T1448" s="73"/>
      <c r="U1448" s="73"/>
      <c r="V1448" s="73"/>
      <c r="W1448" s="73"/>
      <c r="X1448" s="73"/>
      <c r="Y1448" s="74">
        <f>SUM(Table1[[#This Row],[Syr]:[Other]])</f>
        <v>0</v>
      </c>
    </row>
    <row r="1449" spans="1:25" ht="15" customHeight="1">
      <c r="A1449" s="78"/>
      <c r="B1449" s="78"/>
      <c r="D1449" s="71"/>
      <c r="G1449" s="71"/>
      <c r="H1449" s="96" t="e">
        <f>INDEX(TblAdmin1[Admin1 Code],MATCH(G1449,TblAdmin1[Tbl1_Admin1],0),1)</f>
        <v>#N/A</v>
      </c>
      <c r="I1449" s="71"/>
      <c r="J1449" s="96" t="e">
        <f t="array" aca="1" ref="J1449" ca="1">OFFSET(Tbl2_Name2,MATCH(I1449,OFFSET(Tbl2_RegionPCODE,MATCH(H1449,Tbl2_Pcode1,0),1,COUNTIF(Tbl2_Pcode1,H1449),1),0)-1+MATCH(H1449,Tbl2_Pcode1,0)-1,1)</f>
        <v>#N/A</v>
      </c>
      <c r="K1449" s="71"/>
      <c r="L1449" s="96" t="e">
        <f t="array" aca="1" ref="L1449" ca="1">OFFSET(Tbl3_Name3,MATCH(K1449,OFFSET(Tbl3_Admin2PCODE,MATCH(J1449,Tbl3_Pcode2,0),1,COUNTIF(Tbl3_Pcode2,J1449),1),0)-1+MATCH(J1449,Tbl3_Pcode2,0)-1,1)</f>
        <v>#N/A</v>
      </c>
      <c r="N1449" s="96" t="e">
        <f t="array" aca="1" ref="N1449" ca="1">OFFSET(Tbl4_Name4,MATCH(M1449,OFFSET(Tbl4_Admin3PCODE,MATCH(L1449,Tbl4_PCODE3,0),1,COUNTIF(Tbl4_PCODE3,L1449),1),0)-1+MATCH(L1449,Tbl4_PCODE3,0)-1,1)</f>
        <v>#N/A</v>
      </c>
      <c r="O1449" s="96" t="str">
        <f ca="1">IFERROR(VLOOKUP(N1449,PCODE4:LATITUDE,2,FALSE),"")</f>
        <v/>
      </c>
      <c r="P1449" s="96" t="str">
        <f ca="1">IFERROR(VLOOKUP(N1449,PCODE4:LONGITUDE,3,FALSE),"")</f>
        <v/>
      </c>
      <c r="Q1449" s="81"/>
      <c r="R1449" s="80"/>
      <c r="S1449" s="73"/>
      <c r="T1449" s="73"/>
      <c r="U1449" s="73"/>
      <c r="V1449" s="73"/>
      <c r="W1449" s="73"/>
      <c r="X1449" s="73"/>
      <c r="Y1449" s="74">
        <f>SUM(Table1[[#This Row],[Syr]:[Other]])</f>
        <v>0</v>
      </c>
    </row>
    <row r="1450" spans="1:25" ht="15" customHeight="1">
      <c r="A1450" s="78"/>
      <c r="B1450" s="78"/>
      <c r="D1450" s="71"/>
      <c r="G1450" s="71"/>
      <c r="H1450" s="96" t="e">
        <f>INDEX(TblAdmin1[Admin1 Code],MATCH(G1450,TblAdmin1[Tbl1_Admin1],0),1)</f>
        <v>#N/A</v>
      </c>
      <c r="I1450" s="71"/>
      <c r="J1450" s="96" t="e">
        <f t="array" aca="1" ref="J1450" ca="1">OFFSET(Tbl2_Name2,MATCH(I1450,OFFSET(Tbl2_RegionPCODE,MATCH(H1450,Tbl2_Pcode1,0),1,COUNTIF(Tbl2_Pcode1,H1450),1),0)-1+MATCH(H1450,Tbl2_Pcode1,0)-1,1)</f>
        <v>#N/A</v>
      </c>
      <c r="K1450" s="71"/>
      <c r="L1450" s="96" t="e">
        <f t="array" aca="1" ref="L1450" ca="1">OFFSET(Tbl3_Name3,MATCH(K1450,OFFSET(Tbl3_Admin2PCODE,MATCH(J1450,Tbl3_Pcode2,0),1,COUNTIF(Tbl3_Pcode2,J1450),1),0)-1+MATCH(J1450,Tbl3_Pcode2,0)-1,1)</f>
        <v>#N/A</v>
      </c>
      <c r="N1450" s="96" t="e">
        <f t="array" aca="1" ref="N1450" ca="1">OFFSET(Tbl4_Name4,MATCH(M1450,OFFSET(Tbl4_Admin3PCODE,MATCH(L1450,Tbl4_PCODE3,0),1,COUNTIF(Tbl4_PCODE3,L1450),1),0)-1+MATCH(L1450,Tbl4_PCODE3,0)-1,1)</f>
        <v>#N/A</v>
      </c>
      <c r="O1450" s="96" t="str">
        <f ca="1">IFERROR(VLOOKUP(N1450,PCODE4:LATITUDE,2,FALSE),"")</f>
        <v/>
      </c>
      <c r="P1450" s="96" t="str">
        <f ca="1">IFERROR(VLOOKUP(N1450,PCODE4:LONGITUDE,3,FALSE),"")</f>
        <v/>
      </c>
      <c r="Q1450" s="81"/>
      <c r="R1450" s="80"/>
      <c r="S1450" s="73"/>
      <c r="T1450" s="73"/>
      <c r="U1450" s="73"/>
      <c r="V1450" s="73"/>
      <c r="W1450" s="73"/>
      <c r="X1450" s="73"/>
      <c r="Y1450" s="74">
        <f>SUM(Table1[[#This Row],[Syr]:[Other]])</f>
        <v>0</v>
      </c>
    </row>
    <row r="1451" spans="1:25" ht="15" customHeight="1">
      <c r="A1451" s="78"/>
      <c r="B1451" s="78"/>
      <c r="D1451" s="71"/>
      <c r="G1451" s="71"/>
      <c r="H1451" s="96" t="e">
        <f>INDEX(TblAdmin1[Admin1 Code],MATCH(G1451,TblAdmin1[Tbl1_Admin1],0),1)</f>
        <v>#N/A</v>
      </c>
      <c r="I1451" s="71"/>
      <c r="J1451" s="96" t="e">
        <f t="array" aca="1" ref="J1451" ca="1">OFFSET(Tbl2_Name2,MATCH(I1451,OFFSET(Tbl2_RegionPCODE,MATCH(H1451,Tbl2_Pcode1,0),1,COUNTIF(Tbl2_Pcode1,H1451),1),0)-1+MATCH(H1451,Tbl2_Pcode1,0)-1,1)</f>
        <v>#N/A</v>
      </c>
      <c r="K1451" s="71"/>
      <c r="L1451" s="96" t="e">
        <f t="array" aca="1" ref="L1451" ca="1">OFFSET(Tbl3_Name3,MATCH(K1451,OFFSET(Tbl3_Admin2PCODE,MATCH(J1451,Tbl3_Pcode2,0),1,COUNTIF(Tbl3_Pcode2,J1451),1),0)-1+MATCH(J1451,Tbl3_Pcode2,0)-1,1)</f>
        <v>#N/A</v>
      </c>
      <c r="N1451" s="96" t="e">
        <f t="array" aca="1" ref="N1451" ca="1">OFFSET(Tbl4_Name4,MATCH(M1451,OFFSET(Tbl4_Admin3PCODE,MATCH(L1451,Tbl4_PCODE3,0),1,COUNTIF(Tbl4_PCODE3,L1451),1),0)-1+MATCH(L1451,Tbl4_PCODE3,0)-1,1)</f>
        <v>#N/A</v>
      </c>
      <c r="O1451" s="96" t="str">
        <f ca="1">IFERROR(VLOOKUP(N1451,PCODE4:LATITUDE,2,FALSE),"")</f>
        <v/>
      </c>
      <c r="P1451" s="96" t="str">
        <f ca="1">IFERROR(VLOOKUP(N1451,PCODE4:LONGITUDE,3,FALSE),"")</f>
        <v/>
      </c>
      <c r="Q1451" s="81"/>
      <c r="R1451" s="80"/>
      <c r="S1451" s="73"/>
      <c r="T1451" s="73"/>
      <c r="U1451" s="73"/>
      <c r="V1451" s="73"/>
      <c r="W1451" s="73"/>
      <c r="X1451" s="73"/>
      <c r="Y1451" s="74">
        <f>SUM(Table1[[#This Row],[Syr]:[Other]])</f>
        <v>0</v>
      </c>
    </row>
    <row r="1452" spans="1:25" ht="15" customHeight="1">
      <c r="A1452" s="78"/>
      <c r="B1452" s="78"/>
      <c r="D1452" s="71"/>
      <c r="G1452" s="71"/>
      <c r="H1452" s="96" t="e">
        <f>INDEX(TblAdmin1[Admin1 Code],MATCH(G1452,TblAdmin1[Tbl1_Admin1],0),1)</f>
        <v>#N/A</v>
      </c>
      <c r="I1452" s="71"/>
      <c r="J1452" s="96" t="e">
        <f t="array" aca="1" ref="J1452" ca="1">OFFSET(Tbl2_Name2,MATCH(I1452,OFFSET(Tbl2_RegionPCODE,MATCH(H1452,Tbl2_Pcode1,0),1,COUNTIF(Tbl2_Pcode1,H1452),1),0)-1+MATCH(H1452,Tbl2_Pcode1,0)-1,1)</f>
        <v>#N/A</v>
      </c>
      <c r="K1452" s="71"/>
      <c r="L1452" s="96" t="e">
        <f t="array" aca="1" ref="L1452" ca="1">OFFSET(Tbl3_Name3,MATCH(K1452,OFFSET(Tbl3_Admin2PCODE,MATCH(J1452,Tbl3_Pcode2,0),1,COUNTIF(Tbl3_Pcode2,J1452),1),0)-1+MATCH(J1452,Tbl3_Pcode2,0)-1,1)</f>
        <v>#N/A</v>
      </c>
      <c r="N1452" s="96" t="e">
        <f t="array" aca="1" ref="N1452" ca="1">OFFSET(Tbl4_Name4,MATCH(M1452,OFFSET(Tbl4_Admin3PCODE,MATCH(L1452,Tbl4_PCODE3,0),1,COUNTIF(Tbl4_PCODE3,L1452),1),0)-1+MATCH(L1452,Tbl4_PCODE3,0)-1,1)</f>
        <v>#N/A</v>
      </c>
      <c r="O1452" s="96" t="str">
        <f ca="1">IFERROR(VLOOKUP(N1452,PCODE4:LATITUDE,2,FALSE),"")</f>
        <v/>
      </c>
      <c r="P1452" s="96" t="str">
        <f ca="1">IFERROR(VLOOKUP(N1452,PCODE4:LONGITUDE,3,FALSE),"")</f>
        <v/>
      </c>
      <c r="Q1452" s="81"/>
      <c r="R1452" s="80"/>
      <c r="S1452" s="73"/>
      <c r="T1452" s="73"/>
      <c r="U1452" s="73"/>
      <c r="V1452" s="73"/>
      <c r="W1452" s="73"/>
      <c r="X1452" s="73"/>
      <c r="Y1452" s="74">
        <f>SUM(Table1[[#This Row],[Syr]:[Other]])</f>
        <v>0</v>
      </c>
    </row>
    <row r="1453" spans="1:25" ht="15" customHeight="1">
      <c r="A1453" s="78"/>
      <c r="B1453" s="78"/>
      <c r="D1453" s="71"/>
      <c r="G1453" s="71"/>
      <c r="H1453" s="96" t="e">
        <f>INDEX(TblAdmin1[Admin1 Code],MATCH(G1453,TblAdmin1[Tbl1_Admin1],0),1)</f>
        <v>#N/A</v>
      </c>
      <c r="I1453" s="71"/>
      <c r="J1453" s="96" t="e">
        <f t="array" aca="1" ref="J1453" ca="1">OFFSET(Tbl2_Name2,MATCH(I1453,OFFSET(Tbl2_RegionPCODE,MATCH(H1453,Tbl2_Pcode1,0),1,COUNTIF(Tbl2_Pcode1,H1453),1),0)-1+MATCH(H1453,Tbl2_Pcode1,0)-1,1)</f>
        <v>#N/A</v>
      </c>
      <c r="K1453" s="71"/>
      <c r="L1453" s="96" t="e">
        <f t="array" aca="1" ref="L1453" ca="1">OFFSET(Tbl3_Name3,MATCH(K1453,OFFSET(Tbl3_Admin2PCODE,MATCH(J1453,Tbl3_Pcode2,0),1,COUNTIF(Tbl3_Pcode2,J1453),1),0)-1+MATCH(J1453,Tbl3_Pcode2,0)-1,1)</f>
        <v>#N/A</v>
      </c>
      <c r="N1453" s="96" t="e">
        <f t="array" aca="1" ref="N1453" ca="1">OFFSET(Tbl4_Name4,MATCH(M1453,OFFSET(Tbl4_Admin3PCODE,MATCH(L1453,Tbl4_PCODE3,0),1,COUNTIF(Tbl4_PCODE3,L1453),1),0)-1+MATCH(L1453,Tbl4_PCODE3,0)-1,1)</f>
        <v>#N/A</v>
      </c>
      <c r="O1453" s="96" t="str">
        <f ca="1">IFERROR(VLOOKUP(N1453,PCODE4:LATITUDE,2,FALSE),"")</f>
        <v/>
      </c>
      <c r="P1453" s="96" t="str">
        <f ca="1">IFERROR(VLOOKUP(N1453,PCODE4:LONGITUDE,3,FALSE),"")</f>
        <v/>
      </c>
      <c r="Q1453" s="81"/>
      <c r="R1453" s="80"/>
      <c r="S1453" s="73"/>
      <c r="T1453" s="73"/>
      <c r="U1453" s="73"/>
      <c r="V1453" s="73"/>
      <c r="W1453" s="73"/>
      <c r="X1453" s="73"/>
      <c r="Y1453" s="74">
        <f>SUM(Table1[[#This Row],[Syr]:[Other]])</f>
        <v>0</v>
      </c>
    </row>
    <row r="1454" spans="1:25" ht="15" customHeight="1">
      <c r="A1454" s="78"/>
      <c r="B1454" s="78"/>
      <c r="D1454" s="71"/>
      <c r="G1454" s="71"/>
      <c r="H1454" s="96" t="e">
        <f>INDEX(TblAdmin1[Admin1 Code],MATCH(G1454,TblAdmin1[Tbl1_Admin1],0),1)</f>
        <v>#N/A</v>
      </c>
      <c r="I1454" s="71"/>
      <c r="J1454" s="96" t="e">
        <f t="array" aca="1" ref="J1454" ca="1">OFFSET(Tbl2_Name2,MATCH(I1454,OFFSET(Tbl2_RegionPCODE,MATCH(H1454,Tbl2_Pcode1,0),1,COUNTIF(Tbl2_Pcode1,H1454),1),0)-1+MATCH(H1454,Tbl2_Pcode1,0)-1,1)</f>
        <v>#N/A</v>
      </c>
      <c r="K1454" s="71"/>
      <c r="L1454" s="96" t="e">
        <f t="array" aca="1" ref="L1454" ca="1">OFFSET(Tbl3_Name3,MATCH(K1454,OFFSET(Tbl3_Admin2PCODE,MATCH(J1454,Tbl3_Pcode2,0),1,COUNTIF(Tbl3_Pcode2,J1454),1),0)-1+MATCH(J1454,Tbl3_Pcode2,0)-1,1)</f>
        <v>#N/A</v>
      </c>
      <c r="N1454" s="96" t="e">
        <f t="array" aca="1" ref="N1454" ca="1">OFFSET(Tbl4_Name4,MATCH(M1454,OFFSET(Tbl4_Admin3PCODE,MATCH(L1454,Tbl4_PCODE3,0),1,COUNTIF(Tbl4_PCODE3,L1454),1),0)-1+MATCH(L1454,Tbl4_PCODE3,0)-1,1)</f>
        <v>#N/A</v>
      </c>
      <c r="O1454" s="96" t="str">
        <f ca="1">IFERROR(VLOOKUP(N1454,PCODE4:LATITUDE,2,FALSE),"")</f>
        <v/>
      </c>
      <c r="P1454" s="96" t="str">
        <f ca="1">IFERROR(VLOOKUP(N1454,PCODE4:LONGITUDE,3,FALSE),"")</f>
        <v/>
      </c>
      <c r="Q1454" s="81"/>
      <c r="R1454" s="80"/>
      <c r="S1454" s="73"/>
      <c r="T1454" s="73"/>
      <c r="U1454" s="73"/>
      <c r="V1454" s="73"/>
      <c r="W1454" s="73"/>
      <c r="X1454" s="73"/>
      <c r="Y1454" s="74">
        <f>SUM(Table1[[#This Row],[Syr]:[Other]])</f>
        <v>0</v>
      </c>
    </row>
    <row r="1455" spans="1:25" ht="15" customHeight="1">
      <c r="A1455" s="78"/>
      <c r="B1455" s="78"/>
      <c r="D1455" s="71"/>
      <c r="G1455" s="71"/>
      <c r="H1455" s="96" t="e">
        <f>INDEX(TblAdmin1[Admin1 Code],MATCH(G1455,TblAdmin1[Tbl1_Admin1],0),1)</f>
        <v>#N/A</v>
      </c>
      <c r="I1455" s="71"/>
      <c r="J1455" s="96" t="e">
        <f t="array" aca="1" ref="J1455" ca="1">OFFSET(Tbl2_Name2,MATCH(I1455,OFFSET(Tbl2_RegionPCODE,MATCH(H1455,Tbl2_Pcode1,0),1,COUNTIF(Tbl2_Pcode1,H1455),1),0)-1+MATCH(H1455,Tbl2_Pcode1,0)-1,1)</f>
        <v>#N/A</v>
      </c>
      <c r="K1455" s="71"/>
      <c r="L1455" s="96" t="e">
        <f t="array" aca="1" ref="L1455" ca="1">OFFSET(Tbl3_Name3,MATCH(K1455,OFFSET(Tbl3_Admin2PCODE,MATCH(J1455,Tbl3_Pcode2,0),1,COUNTIF(Tbl3_Pcode2,J1455),1),0)-1+MATCH(J1455,Tbl3_Pcode2,0)-1,1)</f>
        <v>#N/A</v>
      </c>
      <c r="N1455" s="96" t="e">
        <f t="array" aca="1" ref="N1455" ca="1">OFFSET(Tbl4_Name4,MATCH(M1455,OFFSET(Tbl4_Admin3PCODE,MATCH(L1455,Tbl4_PCODE3,0),1,COUNTIF(Tbl4_PCODE3,L1455),1),0)-1+MATCH(L1455,Tbl4_PCODE3,0)-1,1)</f>
        <v>#N/A</v>
      </c>
      <c r="O1455" s="96" t="str">
        <f ca="1">IFERROR(VLOOKUP(N1455,PCODE4:LATITUDE,2,FALSE),"")</f>
        <v/>
      </c>
      <c r="P1455" s="96" t="str">
        <f ca="1">IFERROR(VLOOKUP(N1455,PCODE4:LONGITUDE,3,FALSE),"")</f>
        <v/>
      </c>
      <c r="Q1455" s="81"/>
      <c r="R1455" s="80"/>
      <c r="S1455" s="73"/>
      <c r="T1455" s="73"/>
      <c r="U1455" s="73"/>
      <c r="V1455" s="73"/>
      <c r="W1455" s="73"/>
      <c r="X1455" s="73"/>
      <c r="Y1455" s="74">
        <f>SUM(Table1[[#This Row],[Syr]:[Other]])</f>
        <v>0</v>
      </c>
    </row>
    <row r="1456" spans="1:25" ht="15" customHeight="1">
      <c r="A1456" s="78"/>
      <c r="B1456" s="78"/>
      <c r="D1456" s="71"/>
      <c r="G1456" s="71"/>
      <c r="H1456" s="96" t="e">
        <f>INDEX(TblAdmin1[Admin1 Code],MATCH(G1456,TblAdmin1[Tbl1_Admin1],0),1)</f>
        <v>#N/A</v>
      </c>
      <c r="I1456" s="71"/>
      <c r="J1456" s="96" t="e">
        <f t="array" aca="1" ref="J1456" ca="1">OFFSET(Tbl2_Name2,MATCH(I1456,OFFSET(Tbl2_RegionPCODE,MATCH(H1456,Tbl2_Pcode1,0),1,COUNTIF(Tbl2_Pcode1,H1456),1),0)-1+MATCH(H1456,Tbl2_Pcode1,0)-1,1)</f>
        <v>#N/A</v>
      </c>
      <c r="K1456" s="71"/>
      <c r="L1456" s="96" t="e">
        <f t="array" aca="1" ref="L1456" ca="1">OFFSET(Tbl3_Name3,MATCH(K1456,OFFSET(Tbl3_Admin2PCODE,MATCH(J1456,Tbl3_Pcode2,0),1,COUNTIF(Tbl3_Pcode2,J1456),1),0)-1+MATCH(J1456,Tbl3_Pcode2,0)-1,1)</f>
        <v>#N/A</v>
      </c>
      <c r="N1456" s="96" t="e">
        <f t="array" aca="1" ref="N1456" ca="1">OFFSET(Tbl4_Name4,MATCH(M1456,OFFSET(Tbl4_Admin3PCODE,MATCH(L1456,Tbl4_PCODE3,0),1,COUNTIF(Tbl4_PCODE3,L1456),1),0)-1+MATCH(L1456,Tbl4_PCODE3,0)-1,1)</f>
        <v>#N/A</v>
      </c>
      <c r="O1456" s="96" t="str">
        <f ca="1">IFERROR(VLOOKUP(N1456,PCODE4:LATITUDE,2,FALSE),"")</f>
        <v/>
      </c>
      <c r="P1456" s="96" t="str">
        <f ca="1">IFERROR(VLOOKUP(N1456,PCODE4:LONGITUDE,3,FALSE),"")</f>
        <v/>
      </c>
      <c r="Q1456" s="81"/>
      <c r="R1456" s="80"/>
      <c r="S1456" s="73"/>
      <c r="T1456" s="73"/>
      <c r="U1456" s="73"/>
      <c r="V1456" s="73"/>
      <c r="W1456" s="73"/>
      <c r="X1456" s="73"/>
      <c r="Y1456" s="74">
        <f>SUM(Table1[[#This Row],[Syr]:[Other]])</f>
        <v>0</v>
      </c>
    </row>
    <row r="1457" spans="1:25" ht="15" customHeight="1">
      <c r="A1457" s="78"/>
      <c r="B1457" s="78"/>
      <c r="D1457" s="71"/>
      <c r="G1457" s="71"/>
      <c r="H1457" s="96" t="e">
        <f>INDEX(TblAdmin1[Admin1 Code],MATCH(G1457,TblAdmin1[Tbl1_Admin1],0),1)</f>
        <v>#N/A</v>
      </c>
      <c r="I1457" s="71"/>
      <c r="J1457" s="96" t="e">
        <f t="array" aca="1" ref="J1457" ca="1">OFFSET(Tbl2_Name2,MATCH(I1457,OFFSET(Tbl2_RegionPCODE,MATCH(H1457,Tbl2_Pcode1,0),1,COUNTIF(Tbl2_Pcode1,H1457),1),0)-1+MATCH(H1457,Tbl2_Pcode1,0)-1,1)</f>
        <v>#N/A</v>
      </c>
      <c r="K1457" s="71"/>
      <c r="L1457" s="96" t="e">
        <f t="array" aca="1" ref="L1457" ca="1">OFFSET(Tbl3_Name3,MATCH(K1457,OFFSET(Tbl3_Admin2PCODE,MATCH(J1457,Tbl3_Pcode2,0),1,COUNTIF(Tbl3_Pcode2,J1457),1),0)-1+MATCH(J1457,Tbl3_Pcode2,0)-1,1)</f>
        <v>#N/A</v>
      </c>
      <c r="N1457" s="96" t="e">
        <f t="array" aca="1" ref="N1457" ca="1">OFFSET(Tbl4_Name4,MATCH(M1457,OFFSET(Tbl4_Admin3PCODE,MATCH(L1457,Tbl4_PCODE3,0),1,COUNTIF(Tbl4_PCODE3,L1457),1),0)-1+MATCH(L1457,Tbl4_PCODE3,0)-1,1)</f>
        <v>#N/A</v>
      </c>
      <c r="O1457" s="96" t="str">
        <f ca="1">IFERROR(VLOOKUP(N1457,PCODE4:LATITUDE,2,FALSE),"")</f>
        <v/>
      </c>
      <c r="P1457" s="96" t="str">
        <f ca="1">IFERROR(VLOOKUP(N1457,PCODE4:LONGITUDE,3,FALSE),"")</f>
        <v/>
      </c>
      <c r="Q1457" s="81"/>
      <c r="R1457" s="80"/>
      <c r="S1457" s="73"/>
      <c r="T1457" s="73"/>
      <c r="U1457" s="73"/>
      <c r="V1457" s="73"/>
      <c r="W1457" s="73"/>
      <c r="X1457" s="73"/>
      <c r="Y1457" s="74">
        <f>SUM(Table1[[#This Row],[Syr]:[Other]])</f>
        <v>0</v>
      </c>
    </row>
    <row r="1458" spans="1:25" ht="15" customHeight="1">
      <c r="A1458" s="78"/>
      <c r="B1458" s="78"/>
      <c r="D1458" s="71"/>
      <c r="G1458" s="71"/>
      <c r="H1458" s="96" t="e">
        <f>INDEX(TblAdmin1[Admin1 Code],MATCH(G1458,TblAdmin1[Tbl1_Admin1],0),1)</f>
        <v>#N/A</v>
      </c>
      <c r="I1458" s="71"/>
      <c r="J1458" s="96" t="e">
        <f t="array" aca="1" ref="J1458" ca="1">OFFSET(Tbl2_Name2,MATCH(I1458,OFFSET(Tbl2_RegionPCODE,MATCH(H1458,Tbl2_Pcode1,0),1,COUNTIF(Tbl2_Pcode1,H1458),1),0)-1+MATCH(H1458,Tbl2_Pcode1,0)-1,1)</f>
        <v>#N/A</v>
      </c>
      <c r="K1458" s="71"/>
      <c r="L1458" s="96" t="e">
        <f t="array" aca="1" ref="L1458" ca="1">OFFSET(Tbl3_Name3,MATCH(K1458,OFFSET(Tbl3_Admin2PCODE,MATCH(J1458,Tbl3_Pcode2,0),1,COUNTIF(Tbl3_Pcode2,J1458),1),0)-1+MATCH(J1458,Tbl3_Pcode2,0)-1,1)</f>
        <v>#N/A</v>
      </c>
      <c r="N1458" s="96" t="e">
        <f t="array" aca="1" ref="N1458" ca="1">OFFSET(Tbl4_Name4,MATCH(M1458,OFFSET(Tbl4_Admin3PCODE,MATCH(L1458,Tbl4_PCODE3,0),1,COUNTIF(Tbl4_PCODE3,L1458),1),0)-1+MATCH(L1458,Tbl4_PCODE3,0)-1,1)</f>
        <v>#N/A</v>
      </c>
      <c r="O1458" s="96" t="str">
        <f ca="1">IFERROR(VLOOKUP(N1458,PCODE4:LATITUDE,2,FALSE),"")</f>
        <v/>
      </c>
      <c r="P1458" s="96" t="str">
        <f ca="1">IFERROR(VLOOKUP(N1458,PCODE4:LONGITUDE,3,FALSE),"")</f>
        <v/>
      </c>
      <c r="Q1458" s="81"/>
      <c r="R1458" s="80"/>
      <c r="S1458" s="73"/>
      <c r="T1458" s="73"/>
      <c r="U1458" s="73"/>
      <c r="V1458" s="73"/>
      <c r="W1458" s="73"/>
      <c r="X1458" s="73"/>
      <c r="Y1458" s="74">
        <f>SUM(Table1[[#This Row],[Syr]:[Other]])</f>
        <v>0</v>
      </c>
    </row>
    <row r="1459" spans="1:25" ht="15" customHeight="1">
      <c r="A1459" s="78"/>
      <c r="B1459" s="78"/>
      <c r="D1459" s="71"/>
      <c r="G1459" s="71"/>
      <c r="H1459" s="96" t="e">
        <f>INDEX(TblAdmin1[Admin1 Code],MATCH(G1459,TblAdmin1[Tbl1_Admin1],0),1)</f>
        <v>#N/A</v>
      </c>
      <c r="I1459" s="71"/>
      <c r="J1459" s="96" t="e">
        <f t="array" aca="1" ref="J1459" ca="1">OFFSET(Tbl2_Name2,MATCH(I1459,OFFSET(Tbl2_RegionPCODE,MATCH(H1459,Tbl2_Pcode1,0),1,COUNTIF(Tbl2_Pcode1,H1459),1),0)-1+MATCH(H1459,Tbl2_Pcode1,0)-1,1)</f>
        <v>#N/A</v>
      </c>
      <c r="K1459" s="71"/>
      <c r="L1459" s="96" t="e">
        <f t="array" aca="1" ref="L1459" ca="1">OFFSET(Tbl3_Name3,MATCH(K1459,OFFSET(Tbl3_Admin2PCODE,MATCH(J1459,Tbl3_Pcode2,0),1,COUNTIF(Tbl3_Pcode2,J1459),1),0)-1+MATCH(J1459,Tbl3_Pcode2,0)-1,1)</f>
        <v>#N/A</v>
      </c>
      <c r="N1459" s="96" t="e">
        <f t="array" aca="1" ref="N1459" ca="1">OFFSET(Tbl4_Name4,MATCH(M1459,OFFSET(Tbl4_Admin3PCODE,MATCH(L1459,Tbl4_PCODE3,0),1,COUNTIF(Tbl4_PCODE3,L1459),1),0)-1+MATCH(L1459,Tbl4_PCODE3,0)-1,1)</f>
        <v>#N/A</v>
      </c>
      <c r="O1459" s="96" t="str">
        <f ca="1">IFERROR(VLOOKUP(N1459,PCODE4:LATITUDE,2,FALSE),"")</f>
        <v/>
      </c>
      <c r="P1459" s="96" t="str">
        <f ca="1">IFERROR(VLOOKUP(N1459,PCODE4:LONGITUDE,3,FALSE),"")</f>
        <v/>
      </c>
      <c r="Q1459" s="81"/>
      <c r="R1459" s="80"/>
      <c r="S1459" s="73"/>
      <c r="T1459" s="73"/>
      <c r="U1459" s="73"/>
      <c r="V1459" s="73"/>
      <c r="W1459" s="73"/>
      <c r="X1459" s="73"/>
      <c r="Y1459" s="74">
        <f>SUM(Table1[[#This Row],[Syr]:[Other]])</f>
        <v>0</v>
      </c>
    </row>
    <row r="1460" spans="1:25" ht="15" customHeight="1">
      <c r="A1460" s="78"/>
      <c r="B1460" s="78"/>
      <c r="D1460" s="71"/>
      <c r="G1460" s="71"/>
      <c r="H1460" s="96" t="e">
        <f>INDEX(TblAdmin1[Admin1 Code],MATCH(G1460,TblAdmin1[Tbl1_Admin1],0),1)</f>
        <v>#N/A</v>
      </c>
      <c r="I1460" s="71"/>
      <c r="J1460" s="96" t="e">
        <f t="array" aca="1" ref="J1460" ca="1">OFFSET(Tbl2_Name2,MATCH(I1460,OFFSET(Tbl2_RegionPCODE,MATCH(H1460,Tbl2_Pcode1,0),1,COUNTIF(Tbl2_Pcode1,H1460),1),0)-1+MATCH(H1460,Tbl2_Pcode1,0)-1,1)</f>
        <v>#N/A</v>
      </c>
      <c r="K1460" s="71"/>
      <c r="L1460" s="96" t="e">
        <f t="array" aca="1" ref="L1460" ca="1">OFFSET(Tbl3_Name3,MATCH(K1460,OFFSET(Tbl3_Admin2PCODE,MATCH(J1460,Tbl3_Pcode2,0),1,COUNTIF(Tbl3_Pcode2,J1460),1),0)-1+MATCH(J1460,Tbl3_Pcode2,0)-1,1)</f>
        <v>#N/A</v>
      </c>
      <c r="N1460" s="96" t="e">
        <f t="array" aca="1" ref="N1460" ca="1">OFFSET(Tbl4_Name4,MATCH(M1460,OFFSET(Tbl4_Admin3PCODE,MATCH(L1460,Tbl4_PCODE3,0),1,COUNTIF(Tbl4_PCODE3,L1460),1),0)-1+MATCH(L1460,Tbl4_PCODE3,0)-1,1)</f>
        <v>#N/A</v>
      </c>
      <c r="O1460" s="96" t="str">
        <f ca="1">IFERROR(VLOOKUP(N1460,PCODE4:LATITUDE,2,FALSE),"")</f>
        <v/>
      </c>
      <c r="P1460" s="96" t="str">
        <f ca="1">IFERROR(VLOOKUP(N1460,PCODE4:LONGITUDE,3,FALSE),"")</f>
        <v/>
      </c>
      <c r="Q1460" s="81"/>
      <c r="R1460" s="80"/>
      <c r="S1460" s="73"/>
      <c r="T1460" s="73"/>
      <c r="U1460" s="73"/>
      <c r="V1460" s="73"/>
      <c r="W1460" s="73"/>
      <c r="X1460" s="73"/>
      <c r="Y1460" s="74">
        <f>SUM(Table1[[#This Row],[Syr]:[Other]])</f>
        <v>0</v>
      </c>
    </row>
    <row r="1461" spans="1:25" ht="15" customHeight="1">
      <c r="A1461" s="78"/>
      <c r="B1461" s="78"/>
      <c r="D1461" s="71"/>
      <c r="G1461" s="71"/>
      <c r="H1461" s="96" t="e">
        <f>INDEX(TblAdmin1[Admin1 Code],MATCH(G1461,TblAdmin1[Tbl1_Admin1],0),1)</f>
        <v>#N/A</v>
      </c>
      <c r="I1461" s="71"/>
      <c r="J1461" s="96" t="e">
        <f t="array" aca="1" ref="J1461" ca="1">OFFSET(Tbl2_Name2,MATCH(I1461,OFFSET(Tbl2_RegionPCODE,MATCH(H1461,Tbl2_Pcode1,0),1,COUNTIF(Tbl2_Pcode1,H1461),1),0)-1+MATCH(H1461,Tbl2_Pcode1,0)-1,1)</f>
        <v>#N/A</v>
      </c>
      <c r="K1461" s="71"/>
      <c r="L1461" s="96" t="e">
        <f t="array" aca="1" ref="L1461" ca="1">OFFSET(Tbl3_Name3,MATCH(K1461,OFFSET(Tbl3_Admin2PCODE,MATCH(J1461,Tbl3_Pcode2,0),1,COUNTIF(Tbl3_Pcode2,J1461),1),0)-1+MATCH(J1461,Tbl3_Pcode2,0)-1,1)</f>
        <v>#N/A</v>
      </c>
      <c r="N1461" s="96" t="e">
        <f t="array" aca="1" ref="N1461" ca="1">OFFSET(Tbl4_Name4,MATCH(M1461,OFFSET(Tbl4_Admin3PCODE,MATCH(L1461,Tbl4_PCODE3,0),1,COUNTIF(Tbl4_PCODE3,L1461),1),0)-1+MATCH(L1461,Tbl4_PCODE3,0)-1,1)</f>
        <v>#N/A</v>
      </c>
      <c r="O1461" s="96" t="str">
        <f ca="1">IFERROR(VLOOKUP(N1461,PCODE4:LATITUDE,2,FALSE),"")</f>
        <v/>
      </c>
      <c r="P1461" s="96" t="str">
        <f ca="1">IFERROR(VLOOKUP(N1461,PCODE4:LONGITUDE,3,FALSE),"")</f>
        <v/>
      </c>
      <c r="Q1461" s="81"/>
      <c r="R1461" s="80"/>
      <c r="S1461" s="73"/>
      <c r="T1461" s="73"/>
      <c r="U1461" s="73"/>
      <c r="V1461" s="73"/>
      <c r="W1461" s="73"/>
      <c r="X1461" s="73"/>
      <c r="Y1461" s="74">
        <f>SUM(Table1[[#This Row],[Syr]:[Other]])</f>
        <v>0</v>
      </c>
    </row>
    <row r="1462" spans="1:25" ht="15" customHeight="1">
      <c r="A1462" s="78"/>
      <c r="B1462" s="78"/>
      <c r="D1462" s="71"/>
      <c r="G1462" s="71"/>
      <c r="H1462" s="96" t="e">
        <f>INDEX(TblAdmin1[Admin1 Code],MATCH(G1462,TblAdmin1[Tbl1_Admin1],0),1)</f>
        <v>#N/A</v>
      </c>
      <c r="I1462" s="71"/>
      <c r="J1462" s="96" t="e">
        <f t="array" aca="1" ref="J1462" ca="1">OFFSET(Tbl2_Name2,MATCH(I1462,OFFSET(Tbl2_RegionPCODE,MATCH(H1462,Tbl2_Pcode1,0),1,COUNTIF(Tbl2_Pcode1,H1462),1),0)-1+MATCH(H1462,Tbl2_Pcode1,0)-1,1)</f>
        <v>#N/A</v>
      </c>
      <c r="K1462" s="71"/>
      <c r="L1462" s="96" t="e">
        <f t="array" aca="1" ref="L1462" ca="1">OFFSET(Tbl3_Name3,MATCH(K1462,OFFSET(Tbl3_Admin2PCODE,MATCH(J1462,Tbl3_Pcode2,0),1,COUNTIF(Tbl3_Pcode2,J1462),1),0)-1+MATCH(J1462,Tbl3_Pcode2,0)-1,1)</f>
        <v>#N/A</v>
      </c>
      <c r="N1462" s="96" t="e">
        <f t="array" aca="1" ref="N1462" ca="1">OFFSET(Tbl4_Name4,MATCH(M1462,OFFSET(Tbl4_Admin3PCODE,MATCH(L1462,Tbl4_PCODE3,0),1,COUNTIF(Tbl4_PCODE3,L1462),1),0)-1+MATCH(L1462,Tbl4_PCODE3,0)-1,1)</f>
        <v>#N/A</v>
      </c>
      <c r="O1462" s="96" t="str">
        <f ca="1">IFERROR(VLOOKUP(N1462,PCODE4:LATITUDE,2,FALSE),"")</f>
        <v/>
      </c>
      <c r="P1462" s="96" t="str">
        <f ca="1">IFERROR(VLOOKUP(N1462,PCODE4:LONGITUDE,3,FALSE),"")</f>
        <v/>
      </c>
      <c r="Q1462" s="81"/>
      <c r="R1462" s="80"/>
      <c r="S1462" s="73"/>
      <c r="T1462" s="73"/>
      <c r="U1462" s="73"/>
      <c r="V1462" s="73"/>
      <c r="W1462" s="73"/>
      <c r="X1462" s="73"/>
      <c r="Y1462" s="74">
        <f>SUM(Table1[[#This Row],[Syr]:[Other]])</f>
        <v>0</v>
      </c>
    </row>
    <row r="1463" spans="1:25" ht="15" customHeight="1">
      <c r="A1463" s="78"/>
      <c r="B1463" s="78"/>
      <c r="D1463" s="71"/>
      <c r="G1463" s="71"/>
      <c r="H1463" s="96" t="e">
        <f>INDEX(TblAdmin1[Admin1 Code],MATCH(G1463,TblAdmin1[Tbl1_Admin1],0),1)</f>
        <v>#N/A</v>
      </c>
      <c r="I1463" s="71"/>
      <c r="J1463" s="96" t="e">
        <f t="array" aca="1" ref="J1463" ca="1">OFFSET(Tbl2_Name2,MATCH(I1463,OFFSET(Tbl2_RegionPCODE,MATCH(H1463,Tbl2_Pcode1,0),1,COUNTIF(Tbl2_Pcode1,H1463),1),0)-1+MATCH(H1463,Tbl2_Pcode1,0)-1,1)</f>
        <v>#N/A</v>
      </c>
      <c r="K1463" s="71"/>
      <c r="L1463" s="96" t="e">
        <f t="array" aca="1" ref="L1463" ca="1">OFFSET(Tbl3_Name3,MATCH(K1463,OFFSET(Tbl3_Admin2PCODE,MATCH(J1463,Tbl3_Pcode2,0),1,COUNTIF(Tbl3_Pcode2,J1463),1),0)-1+MATCH(J1463,Tbl3_Pcode2,0)-1,1)</f>
        <v>#N/A</v>
      </c>
      <c r="N1463" s="96" t="e">
        <f t="array" aca="1" ref="N1463" ca="1">OFFSET(Tbl4_Name4,MATCH(M1463,OFFSET(Tbl4_Admin3PCODE,MATCH(L1463,Tbl4_PCODE3,0),1,COUNTIF(Tbl4_PCODE3,L1463),1),0)-1+MATCH(L1463,Tbl4_PCODE3,0)-1,1)</f>
        <v>#N/A</v>
      </c>
      <c r="O1463" s="96" t="str">
        <f ca="1">IFERROR(VLOOKUP(N1463,PCODE4:LATITUDE,2,FALSE),"")</f>
        <v/>
      </c>
      <c r="P1463" s="96" t="str">
        <f ca="1">IFERROR(VLOOKUP(N1463,PCODE4:LONGITUDE,3,FALSE),"")</f>
        <v/>
      </c>
      <c r="Q1463" s="81"/>
      <c r="R1463" s="80"/>
      <c r="S1463" s="73"/>
      <c r="T1463" s="73"/>
      <c r="U1463" s="73"/>
      <c r="V1463" s="73"/>
      <c r="W1463" s="73"/>
      <c r="X1463" s="73"/>
      <c r="Y1463" s="74">
        <f>SUM(Table1[[#This Row],[Syr]:[Other]])</f>
        <v>0</v>
      </c>
    </row>
    <row r="1464" spans="1:25" ht="15" customHeight="1">
      <c r="A1464" s="78"/>
      <c r="B1464" s="78"/>
      <c r="D1464" s="71"/>
      <c r="G1464" s="71"/>
      <c r="H1464" s="96" t="e">
        <f>INDEX(TblAdmin1[Admin1 Code],MATCH(G1464,TblAdmin1[Tbl1_Admin1],0),1)</f>
        <v>#N/A</v>
      </c>
      <c r="I1464" s="71"/>
      <c r="J1464" s="96" t="e">
        <f t="array" aca="1" ref="J1464" ca="1">OFFSET(Tbl2_Name2,MATCH(I1464,OFFSET(Tbl2_RegionPCODE,MATCH(H1464,Tbl2_Pcode1,0),1,COUNTIF(Tbl2_Pcode1,H1464),1),0)-1+MATCH(H1464,Tbl2_Pcode1,0)-1,1)</f>
        <v>#N/A</v>
      </c>
      <c r="K1464" s="71"/>
      <c r="L1464" s="96" t="e">
        <f t="array" aca="1" ref="L1464" ca="1">OFFSET(Tbl3_Name3,MATCH(K1464,OFFSET(Tbl3_Admin2PCODE,MATCH(J1464,Tbl3_Pcode2,0),1,COUNTIF(Tbl3_Pcode2,J1464),1),0)-1+MATCH(J1464,Tbl3_Pcode2,0)-1,1)</f>
        <v>#N/A</v>
      </c>
      <c r="N1464" s="96" t="e">
        <f t="array" aca="1" ref="N1464" ca="1">OFFSET(Tbl4_Name4,MATCH(M1464,OFFSET(Tbl4_Admin3PCODE,MATCH(L1464,Tbl4_PCODE3,0),1,COUNTIF(Tbl4_PCODE3,L1464),1),0)-1+MATCH(L1464,Tbl4_PCODE3,0)-1,1)</f>
        <v>#N/A</v>
      </c>
      <c r="O1464" s="96" t="str">
        <f ca="1">IFERROR(VLOOKUP(N1464,PCODE4:LATITUDE,2,FALSE),"")</f>
        <v/>
      </c>
      <c r="P1464" s="96" t="str">
        <f ca="1">IFERROR(VLOOKUP(N1464,PCODE4:LONGITUDE,3,FALSE),"")</f>
        <v/>
      </c>
      <c r="Q1464" s="81"/>
      <c r="R1464" s="80"/>
      <c r="S1464" s="73"/>
      <c r="T1464" s="73"/>
      <c r="U1464" s="73"/>
      <c r="V1464" s="73"/>
      <c r="W1464" s="73"/>
      <c r="X1464" s="73"/>
      <c r="Y1464" s="74">
        <f>SUM(Table1[[#This Row],[Syr]:[Other]])</f>
        <v>0</v>
      </c>
    </row>
    <row r="1465" spans="1:25" ht="15" customHeight="1">
      <c r="A1465" s="78"/>
      <c r="B1465" s="78"/>
      <c r="D1465" s="71"/>
      <c r="G1465" s="71"/>
      <c r="H1465" s="96" t="e">
        <f>INDEX(TblAdmin1[Admin1 Code],MATCH(G1465,TblAdmin1[Tbl1_Admin1],0),1)</f>
        <v>#N/A</v>
      </c>
      <c r="I1465" s="71"/>
      <c r="J1465" s="96" t="e">
        <f t="array" aca="1" ref="J1465" ca="1">OFFSET(Tbl2_Name2,MATCH(I1465,OFFSET(Tbl2_RegionPCODE,MATCH(H1465,Tbl2_Pcode1,0),1,COUNTIF(Tbl2_Pcode1,H1465),1),0)-1+MATCH(H1465,Tbl2_Pcode1,0)-1,1)</f>
        <v>#N/A</v>
      </c>
      <c r="K1465" s="71"/>
      <c r="L1465" s="96" t="e">
        <f t="array" aca="1" ref="L1465" ca="1">OFFSET(Tbl3_Name3,MATCH(K1465,OFFSET(Tbl3_Admin2PCODE,MATCH(J1465,Tbl3_Pcode2,0),1,COUNTIF(Tbl3_Pcode2,J1465),1),0)-1+MATCH(J1465,Tbl3_Pcode2,0)-1,1)</f>
        <v>#N/A</v>
      </c>
      <c r="N1465" s="96" t="e">
        <f t="array" aca="1" ref="N1465" ca="1">OFFSET(Tbl4_Name4,MATCH(M1465,OFFSET(Tbl4_Admin3PCODE,MATCH(L1465,Tbl4_PCODE3,0),1,COUNTIF(Tbl4_PCODE3,L1465),1),0)-1+MATCH(L1465,Tbl4_PCODE3,0)-1,1)</f>
        <v>#N/A</v>
      </c>
      <c r="O1465" s="96" t="str">
        <f ca="1">IFERROR(VLOOKUP(N1465,PCODE4:LATITUDE,2,FALSE),"")</f>
        <v/>
      </c>
      <c r="P1465" s="96" t="str">
        <f ca="1">IFERROR(VLOOKUP(N1465,PCODE4:LONGITUDE,3,FALSE),"")</f>
        <v/>
      </c>
      <c r="Q1465" s="81"/>
      <c r="R1465" s="80"/>
      <c r="S1465" s="73"/>
      <c r="T1465" s="73"/>
      <c r="U1465" s="73"/>
      <c r="V1465" s="73"/>
      <c r="W1465" s="73"/>
      <c r="X1465" s="73"/>
      <c r="Y1465" s="74">
        <f>SUM(Table1[[#This Row],[Syr]:[Other]])</f>
        <v>0</v>
      </c>
    </row>
    <row r="1466" spans="1:25" ht="15" customHeight="1">
      <c r="A1466" s="78"/>
      <c r="B1466" s="78"/>
      <c r="D1466" s="71"/>
      <c r="G1466" s="71"/>
      <c r="H1466" s="96" t="e">
        <f>INDEX(TblAdmin1[Admin1 Code],MATCH(G1466,TblAdmin1[Tbl1_Admin1],0),1)</f>
        <v>#N/A</v>
      </c>
      <c r="I1466" s="71"/>
      <c r="J1466" s="96" t="e">
        <f t="array" aca="1" ref="J1466" ca="1">OFFSET(Tbl2_Name2,MATCH(I1466,OFFSET(Tbl2_RegionPCODE,MATCH(H1466,Tbl2_Pcode1,0),1,COUNTIF(Tbl2_Pcode1,H1466),1),0)-1+MATCH(H1466,Tbl2_Pcode1,0)-1,1)</f>
        <v>#N/A</v>
      </c>
      <c r="K1466" s="71"/>
      <c r="L1466" s="96" t="e">
        <f t="array" aca="1" ref="L1466" ca="1">OFFSET(Tbl3_Name3,MATCH(K1466,OFFSET(Tbl3_Admin2PCODE,MATCH(J1466,Tbl3_Pcode2,0),1,COUNTIF(Tbl3_Pcode2,J1466),1),0)-1+MATCH(J1466,Tbl3_Pcode2,0)-1,1)</f>
        <v>#N/A</v>
      </c>
      <c r="N1466" s="96" t="e">
        <f t="array" aca="1" ref="N1466" ca="1">OFFSET(Tbl4_Name4,MATCH(M1466,OFFSET(Tbl4_Admin3PCODE,MATCH(L1466,Tbl4_PCODE3,0),1,COUNTIF(Tbl4_PCODE3,L1466),1),0)-1+MATCH(L1466,Tbl4_PCODE3,0)-1,1)</f>
        <v>#N/A</v>
      </c>
      <c r="O1466" s="96" t="str">
        <f ca="1">IFERROR(VLOOKUP(N1466,PCODE4:LATITUDE,2,FALSE),"")</f>
        <v/>
      </c>
      <c r="P1466" s="96" t="str">
        <f ca="1">IFERROR(VLOOKUP(N1466,PCODE4:LONGITUDE,3,FALSE),"")</f>
        <v/>
      </c>
      <c r="Q1466" s="81"/>
      <c r="R1466" s="80"/>
      <c r="S1466" s="73"/>
      <c r="T1466" s="73"/>
      <c r="U1466" s="73"/>
      <c r="V1466" s="73"/>
      <c r="W1466" s="73"/>
      <c r="X1466" s="73"/>
      <c r="Y1466" s="74">
        <f>SUM(Table1[[#This Row],[Syr]:[Other]])</f>
        <v>0</v>
      </c>
    </row>
    <row r="1467" spans="1:25" ht="15" customHeight="1">
      <c r="A1467" s="78"/>
      <c r="B1467" s="78"/>
      <c r="D1467" s="71"/>
      <c r="G1467" s="71"/>
      <c r="H1467" s="96" t="e">
        <f>INDEX(TblAdmin1[Admin1 Code],MATCH(G1467,TblAdmin1[Tbl1_Admin1],0),1)</f>
        <v>#N/A</v>
      </c>
      <c r="I1467" s="71"/>
      <c r="J1467" s="96" t="e">
        <f t="array" aca="1" ref="J1467" ca="1">OFFSET(Tbl2_Name2,MATCH(I1467,OFFSET(Tbl2_RegionPCODE,MATCH(H1467,Tbl2_Pcode1,0),1,COUNTIF(Tbl2_Pcode1,H1467),1),0)-1+MATCH(H1467,Tbl2_Pcode1,0)-1,1)</f>
        <v>#N/A</v>
      </c>
      <c r="K1467" s="71"/>
      <c r="L1467" s="96" t="e">
        <f t="array" aca="1" ref="L1467" ca="1">OFFSET(Tbl3_Name3,MATCH(K1467,OFFSET(Tbl3_Admin2PCODE,MATCH(J1467,Tbl3_Pcode2,0),1,COUNTIF(Tbl3_Pcode2,J1467),1),0)-1+MATCH(J1467,Tbl3_Pcode2,0)-1,1)</f>
        <v>#N/A</v>
      </c>
      <c r="N1467" s="96" t="e">
        <f t="array" aca="1" ref="N1467" ca="1">OFFSET(Tbl4_Name4,MATCH(M1467,OFFSET(Tbl4_Admin3PCODE,MATCH(L1467,Tbl4_PCODE3,0),1,COUNTIF(Tbl4_PCODE3,L1467),1),0)-1+MATCH(L1467,Tbl4_PCODE3,0)-1,1)</f>
        <v>#N/A</v>
      </c>
      <c r="O1467" s="96" t="str">
        <f ca="1">IFERROR(VLOOKUP(N1467,PCODE4:LATITUDE,2,FALSE),"")</f>
        <v/>
      </c>
      <c r="P1467" s="96" t="str">
        <f ca="1">IFERROR(VLOOKUP(N1467,PCODE4:LONGITUDE,3,FALSE),"")</f>
        <v/>
      </c>
      <c r="Q1467" s="81"/>
      <c r="R1467" s="80"/>
      <c r="S1467" s="73"/>
      <c r="T1467" s="73"/>
      <c r="U1467" s="73"/>
      <c r="V1467" s="73"/>
      <c r="W1467" s="73"/>
      <c r="X1467" s="73"/>
      <c r="Y1467" s="74">
        <f>SUM(Table1[[#This Row],[Syr]:[Other]])</f>
        <v>0</v>
      </c>
    </row>
    <row r="1468" spans="1:25" ht="15" customHeight="1">
      <c r="A1468" s="78"/>
      <c r="B1468" s="78"/>
      <c r="D1468" s="71"/>
      <c r="G1468" s="71"/>
      <c r="H1468" s="96" t="e">
        <f>INDEX(TblAdmin1[Admin1 Code],MATCH(G1468,TblAdmin1[Tbl1_Admin1],0),1)</f>
        <v>#N/A</v>
      </c>
      <c r="I1468" s="71"/>
      <c r="J1468" s="96" t="e">
        <f t="array" aca="1" ref="J1468" ca="1">OFFSET(Tbl2_Name2,MATCH(I1468,OFFSET(Tbl2_RegionPCODE,MATCH(H1468,Tbl2_Pcode1,0),1,COUNTIF(Tbl2_Pcode1,H1468),1),0)-1+MATCH(H1468,Tbl2_Pcode1,0)-1,1)</f>
        <v>#N/A</v>
      </c>
      <c r="K1468" s="71"/>
      <c r="L1468" s="96" t="e">
        <f t="array" aca="1" ref="L1468" ca="1">OFFSET(Tbl3_Name3,MATCH(K1468,OFFSET(Tbl3_Admin2PCODE,MATCH(J1468,Tbl3_Pcode2,0),1,COUNTIF(Tbl3_Pcode2,J1468),1),0)-1+MATCH(J1468,Tbl3_Pcode2,0)-1,1)</f>
        <v>#N/A</v>
      </c>
      <c r="N1468" s="96" t="e">
        <f t="array" aca="1" ref="N1468" ca="1">OFFSET(Tbl4_Name4,MATCH(M1468,OFFSET(Tbl4_Admin3PCODE,MATCH(L1468,Tbl4_PCODE3,0),1,COUNTIF(Tbl4_PCODE3,L1468),1),0)-1+MATCH(L1468,Tbl4_PCODE3,0)-1,1)</f>
        <v>#N/A</v>
      </c>
      <c r="O1468" s="96" t="str">
        <f ca="1">IFERROR(VLOOKUP(N1468,PCODE4:LATITUDE,2,FALSE),"")</f>
        <v/>
      </c>
      <c r="P1468" s="96" t="str">
        <f ca="1">IFERROR(VLOOKUP(N1468,PCODE4:LONGITUDE,3,FALSE),"")</f>
        <v/>
      </c>
      <c r="Q1468" s="81"/>
      <c r="R1468" s="80"/>
      <c r="S1468" s="73"/>
      <c r="T1468" s="73"/>
      <c r="U1468" s="73"/>
      <c r="V1468" s="73"/>
      <c r="W1468" s="73"/>
      <c r="X1468" s="73"/>
      <c r="Y1468" s="74">
        <f>SUM(Table1[[#This Row],[Syr]:[Other]])</f>
        <v>0</v>
      </c>
    </row>
    <row r="1469" spans="1:25" ht="15" customHeight="1">
      <c r="A1469" s="78"/>
      <c r="B1469" s="78"/>
      <c r="D1469" s="71"/>
      <c r="G1469" s="71"/>
      <c r="H1469" s="96" t="e">
        <f>INDEX(TblAdmin1[Admin1 Code],MATCH(G1469,TblAdmin1[Tbl1_Admin1],0),1)</f>
        <v>#N/A</v>
      </c>
      <c r="I1469" s="71"/>
      <c r="J1469" s="96" t="e">
        <f t="array" aca="1" ref="J1469" ca="1">OFFSET(Tbl2_Name2,MATCH(I1469,OFFSET(Tbl2_RegionPCODE,MATCH(H1469,Tbl2_Pcode1,0),1,COUNTIF(Tbl2_Pcode1,H1469),1),0)-1+MATCH(H1469,Tbl2_Pcode1,0)-1,1)</f>
        <v>#N/A</v>
      </c>
      <c r="K1469" s="71"/>
      <c r="L1469" s="96" t="e">
        <f t="array" aca="1" ref="L1469" ca="1">OFFSET(Tbl3_Name3,MATCH(K1469,OFFSET(Tbl3_Admin2PCODE,MATCH(J1469,Tbl3_Pcode2,0),1,COUNTIF(Tbl3_Pcode2,J1469),1),0)-1+MATCH(J1469,Tbl3_Pcode2,0)-1,1)</f>
        <v>#N/A</v>
      </c>
      <c r="N1469" s="96" t="e">
        <f t="array" aca="1" ref="N1469" ca="1">OFFSET(Tbl4_Name4,MATCH(M1469,OFFSET(Tbl4_Admin3PCODE,MATCH(L1469,Tbl4_PCODE3,0),1,COUNTIF(Tbl4_PCODE3,L1469),1),0)-1+MATCH(L1469,Tbl4_PCODE3,0)-1,1)</f>
        <v>#N/A</v>
      </c>
      <c r="O1469" s="96" t="str">
        <f ca="1">IFERROR(VLOOKUP(N1469,PCODE4:LATITUDE,2,FALSE),"")</f>
        <v/>
      </c>
      <c r="P1469" s="96" t="str">
        <f ca="1">IFERROR(VLOOKUP(N1469,PCODE4:LONGITUDE,3,FALSE),"")</f>
        <v/>
      </c>
      <c r="Q1469" s="81"/>
      <c r="R1469" s="80"/>
      <c r="S1469" s="73"/>
      <c r="T1469" s="73"/>
      <c r="U1469" s="73"/>
      <c r="V1469" s="73"/>
      <c r="W1469" s="73"/>
      <c r="X1469" s="73"/>
      <c r="Y1469" s="74">
        <f>SUM(Table1[[#This Row],[Syr]:[Other]])</f>
        <v>0</v>
      </c>
    </row>
    <row r="1470" spans="1:25" ht="15" customHeight="1">
      <c r="A1470" s="78"/>
      <c r="B1470" s="78"/>
      <c r="D1470" s="71"/>
      <c r="G1470" s="71"/>
      <c r="H1470" s="96" t="e">
        <f>INDEX(TblAdmin1[Admin1 Code],MATCH(G1470,TblAdmin1[Tbl1_Admin1],0),1)</f>
        <v>#N/A</v>
      </c>
      <c r="I1470" s="71"/>
      <c r="J1470" s="96" t="e">
        <f t="array" aca="1" ref="J1470" ca="1">OFFSET(Tbl2_Name2,MATCH(I1470,OFFSET(Tbl2_RegionPCODE,MATCH(H1470,Tbl2_Pcode1,0),1,COUNTIF(Tbl2_Pcode1,H1470),1),0)-1+MATCH(H1470,Tbl2_Pcode1,0)-1,1)</f>
        <v>#N/A</v>
      </c>
      <c r="K1470" s="71"/>
      <c r="L1470" s="96" t="e">
        <f t="array" aca="1" ref="L1470" ca="1">OFFSET(Tbl3_Name3,MATCH(K1470,OFFSET(Tbl3_Admin2PCODE,MATCH(J1470,Tbl3_Pcode2,0),1,COUNTIF(Tbl3_Pcode2,J1470),1),0)-1+MATCH(J1470,Tbl3_Pcode2,0)-1,1)</f>
        <v>#N/A</v>
      </c>
      <c r="N1470" s="96" t="e">
        <f t="array" aca="1" ref="N1470" ca="1">OFFSET(Tbl4_Name4,MATCH(M1470,OFFSET(Tbl4_Admin3PCODE,MATCH(L1470,Tbl4_PCODE3,0),1,COUNTIF(Tbl4_PCODE3,L1470),1),0)-1+MATCH(L1470,Tbl4_PCODE3,0)-1,1)</f>
        <v>#N/A</v>
      </c>
      <c r="O1470" s="96" t="str">
        <f ca="1">IFERROR(VLOOKUP(N1470,PCODE4:LATITUDE,2,FALSE),"")</f>
        <v/>
      </c>
      <c r="P1470" s="96" t="str">
        <f ca="1">IFERROR(VLOOKUP(N1470,PCODE4:LONGITUDE,3,FALSE),"")</f>
        <v/>
      </c>
      <c r="Q1470" s="81"/>
      <c r="R1470" s="80"/>
      <c r="S1470" s="73"/>
      <c r="T1470" s="73"/>
      <c r="U1470" s="73"/>
      <c r="V1470" s="73"/>
      <c r="W1470" s="73"/>
      <c r="X1470" s="73"/>
      <c r="Y1470" s="74">
        <f>SUM(Table1[[#This Row],[Syr]:[Other]])</f>
        <v>0</v>
      </c>
    </row>
    <row r="1471" spans="1:25" ht="15" customHeight="1">
      <c r="A1471" s="78"/>
      <c r="B1471" s="78"/>
      <c r="D1471" s="71"/>
      <c r="G1471" s="71"/>
      <c r="H1471" s="96" t="e">
        <f>INDEX(TblAdmin1[Admin1 Code],MATCH(G1471,TblAdmin1[Tbl1_Admin1],0),1)</f>
        <v>#N/A</v>
      </c>
      <c r="I1471" s="71"/>
      <c r="J1471" s="96" t="e">
        <f t="array" aca="1" ref="J1471" ca="1">OFFSET(Tbl2_Name2,MATCH(I1471,OFFSET(Tbl2_RegionPCODE,MATCH(H1471,Tbl2_Pcode1,0),1,COUNTIF(Tbl2_Pcode1,H1471),1),0)-1+MATCH(H1471,Tbl2_Pcode1,0)-1,1)</f>
        <v>#N/A</v>
      </c>
      <c r="K1471" s="71"/>
      <c r="L1471" s="96" t="e">
        <f t="array" aca="1" ref="L1471" ca="1">OFFSET(Tbl3_Name3,MATCH(K1471,OFFSET(Tbl3_Admin2PCODE,MATCH(J1471,Tbl3_Pcode2,0),1,COUNTIF(Tbl3_Pcode2,J1471),1),0)-1+MATCH(J1471,Tbl3_Pcode2,0)-1,1)</f>
        <v>#N/A</v>
      </c>
      <c r="N1471" s="96" t="e">
        <f t="array" aca="1" ref="N1471" ca="1">OFFSET(Tbl4_Name4,MATCH(M1471,OFFSET(Tbl4_Admin3PCODE,MATCH(L1471,Tbl4_PCODE3,0),1,COUNTIF(Tbl4_PCODE3,L1471),1),0)-1+MATCH(L1471,Tbl4_PCODE3,0)-1,1)</f>
        <v>#N/A</v>
      </c>
      <c r="O1471" s="96" t="str">
        <f ca="1">IFERROR(VLOOKUP(N1471,PCODE4:LATITUDE,2,FALSE),"")</f>
        <v/>
      </c>
      <c r="P1471" s="96" t="str">
        <f ca="1">IFERROR(VLOOKUP(N1471,PCODE4:LONGITUDE,3,FALSE),"")</f>
        <v/>
      </c>
      <c r="Q1471" s="81"/>
      <c r="R1471" s="80"/>
      <c r="S1471" s="73"/>
      <c r="T1471" s="73"/>
      <c r="U1471" s="73"/>
      <c r="V1471" s="73"/>
      <c r="W1471" s="73"/>
      <c r="X1471" s="73"/>
      <c r="Y1471" s="74">
        <f>SUM(Table1[[#This Row],[Syr]:[Other]])</f>
        <v>0</v>
      </c>
    </row>
    <row r="1472" spans="1:25" ht="15" customHeight="1">
      <c r="A1472" s="78"/>
      <c r="B1472" s="78"/>
      <c r="D1472" s="71"/>
      <c r="G1472" s="71"/>
      <c r="H1472" s="96" t="e">
        <f>INDEX(TblAdmin1[Admin1 Code],MATCH(G1472,TblAdmin1[Tbl1_Admin1],0),1)</f>
        <v>#N/A</v>
      </c>
      <c r="I1472" s="71"/>
      <c r="J1472" s="96" t="e">
        <f t="array" aca="1" ref="J1472" ca="1">OFFSET(Tbl2_Name2,MATCH(I1472,OFFSET(Tbl2_RegionPCODE,MATCH(H1472,Tbl2_Pcode1,0),1,COUNTIF(Tbl2_Pcode1,H1472),1),0)-1+MATCH(H1472,Tbl2_Pcode1,0)-1,1)</f>
        <v>#N/A</v>
      </c>
      <c r="K1472" s="71"/>
      <c r="L1472" s="96" t="e">
        <f t="array" aca="1" ref="L1472" ca="1">OFFSET(Tbl3_Name3,MATCH(K1472,OFFSET(Tbl3_Admin2PCODE,MATCH(J1472,Tbl3_Pcode2,0),1,COUNTIF(Tbl3_Pcode2,J1472),1),0)-1+MATCH(J1472,Tbl3_Pcode2,0)-1,1)</f>
        <v>#N/A</v>
      </c>
      <c r="N1472" s="96" t="e">
        <f t="array" aca="1" ref="N1472" ca="1">OFFSET(Tbl4_Name4,MATCH(M1472,OFFSET(Tbl4_Admin3PCODE,MATCH(L1472,Tbl4_PCODE3,0),1,COUNTIF(Tbl4_PCODE3,L1472),1),0)-1+MATCH(L1472,Tbl4_PCODE3,0)-1,1)</f>
        <v>#N/A</v>
      </c>
      <c r="O1472" s="96" t="str">
        <f ca="1">IFERROR(VLOOKUP(N1472,PCODE4:LATITUDE,2,FALSE),"")</f>
        <v/>
      </c>
      <c r="P1472" s="96" t="str">
        <f ca="1">IFERROR(VLOOKUP(N1472,PCODE4:LONGITUDE,3,FALSE),"")</f>
        <v/>
      </c>
      <c r="Q1472" s="81"/>
      <c r="R1472" s="80"/>
      <c r="S1472" s="73"/>
      <c r="T1472" s="73"/>
      <c r="U1472" s="73"/>
      <c r="V1472" s="73"/>
      <c r="W1472" s="73"/>
      <c r="X1472" s="73"/>
      <c r="Y1472" s="74">
        <f>SUM(Table1[[#This Row],[Syr]:[Other]])</f>
        <v>0</v>
      </c>
    </row>
    <row r="1473" spans="1:25" ht="15" customHeight="1">
      <c r="A1473" s="78"/>
      <c r="B1473" s="78"/>
      <c r="D1473" s="71"/>
      <c r="G1473" s="71"/>
      <c r="H1473" s="96" t="e">
        <f>INDEX(TblAdmin1[Admin1 Code],MATCH(G1473,TblAdmin1[Tbl1_Admin1],0),1)</f>
        <v>#N/A</v>
      </c>
      <c r="I1473" s="71"/>
      <c r="J1473" s="96" t="e">
        <f t="array" aca="1" ref="J1473" ca="1">OFFSET(Tbl2_Name2,MATCH(I1473,OFFSET(Tbl2_RegionPCODE,MATCH(H1473,Tbl2_Pcode1,0),1,COUNTIF(Tbl2_Pcode1,H1473),1),0)-1+MATCH(H1473,Tbl2_Pcode1,0)-1,1)</f>
        <v>#N/A</v>
      </c>
      <c r="K1473" s="71"/>
      <c r="L1473" s="96" t="e">
        <f t="array" aca="1" ref="L1473" ca="1">OFFSET(Tbl3_Name3,MATCH(K1473,OFFSET(Tbl3_Admin2PCODE,MATCH(J1473,Tbl3_Pcode2,0),1,COUNTIF(Tbl3_Pcode2,J1473),1),0)-1+MATCH(J1473,Tbl3_Pcode2,0)-1,1)</f>
        <v>#N/A</v>
      </c>
      <c r="N1473" s="96" t="e">
        <f t="array" aca="1" ref="N1473" ca="1">OFFSET(Tbl4_Name4,MATCH(M1473,OFFSET(Tbl4_Admin3PCODE,MATCH(L1473,Tbl4_PCODE3,0),1,COUNTIF(Tbl4_PCODE3,L1473),1),0)-1+MATCH(L1473,Tbl4_PCODE3,0)-1,1)</f>
        <v>#N/A</v>
      </c>
      <c r="O1473" s="96" t="str">
        <f ca="1">IFERROR(VLOOKUP(N1473,PCODE4:LATITUDE,2,FALSE),"")</f>
        <v/>
      </c>
      <c r="P1473" s="96" t="str">
        <f ca="1">IFERROR(VLOOKUP(N1473,PCODE4:LONGITUDE,3,FALSE),"")</f>
        <v/>
      </c>
      <c r="Q1473" s="81"/>
      <c r="R1473" s="80"/>
      <c r="S1473" s="73"/>
      <c r="T1473" s="73"/>
      <c r="U1473" s="73"/>
      <c r="V1473" s="73"/>
      <c r="W1473" s="73"/>
      <c r="X1473" s="73"/>
      <c r="Y1473" s="74">
        <f>SUM(Table1[[#This Row],[Syr]:[Other]])</f>
        <v>0</v>
      </c>
    </row>
    <row r="1474" spans="1:25" ht="15" customHeight="1">
      <c r="A1474" s="78"/>
      <c r="B1474" s="78"/>
      <c r="D1474" s="71"/>
      <c r="G1474" s="71"/>
      <c r="H1474" s="96" t="e">
        <f>INDEX(TblAdmin1[Admin1 Code],MATCH(G1474,TblAdmin1[Tbl1_Admin1],0),1)</f>
        <v>#N/A</v>
      </c>
      <c r="I1474" s="71"/>
      <c r="J1474" s="96" t="e">
        <f t="array" aca="1" ref="J1474" ca="1">OFFSET(Tbl2_Name2,MATCH(I1474,OFFSET(Tbl2_RegionPCODE,MATCH(H1474,Tbl2_Pcode1,0),1,COUNTIF(Tbl2_Pcode1,H1474),1),0)-1+MATCH(H1474,Tbl2_Pcode1,0)-1,1)</f>
        <v>#N/A</v>
      </c>
      <c r="K1474" s="71"/>
      <c r="L1474" s="96" t="e">
        <f t="array" aca="1" ref="L1474" ca="1">OFFSET(Tbl3_Name3,MATCH(K1474,OFFSET(Tbl3_Admin2PCODE,MATCH(J1474,Tbl3_Pcode2,0),1,COUNTIF(Tbl3_Pcode2,J1474),1),0)-1+MATCH(J1474,Tbl3_Pcode2,0)-1,1)</f>
        <v>#N/A</v>
      </c>
      <c r="N1474" s="96" t="e">
        <f t="array" aca="1" ref="N1474" ca="1">OFFSET(Tbl4_Name4,MATCH(M1474,OFFSET(Tbl4_Admin3PCODE,MATCH(L1474,Tbl4_PCODE3,0),1,COUNTIF(Tbl4_PCODE3,L1474),1),0)-1+MATCH(L1474,Tbl4_PCODE3,0)-1,1)</f>
        <v>#N/A</v>
      </c>
      <c r="O1474" s="96" t="str">
        <f ca="1">IFERROR(VLOOKUP(N1474,PCODE4:LATITUDE,2,FALSE),"")</f>
        <v/>
      </c>
      <c r="P1474" s="96" t="str">
        <f ca="1">IFERROR(VLOOKUP(N1474,PCODE4:LONGITUDE,3,FALSE),"")</f>
        <v/>
      </c>
      <c r="Q1474" s="81"/>
      <c r="R1474" s="80"/>
      <c r="S1474" s="73"/>
      <c r="T1474" s="73"/>
      <c r="U1474" s="73"/>
      <c r="V1474" s="73"/>
      <c r="W1474" s="73"/>
      <c r="X1474" s="73"/>
      <c r="Y1474" s="74">
        <f>SUM(Table1[[#This Row],[Syr]:[Other]])</f>
        <v>0</v>
      </c>
    </row>
    <row r="1475" spans="1:25" ht="15" customHeight="1">
      <c r="A1475" s="78"/>
      <c r="B1475" s="78"/>
      <c r="D1475" s="71"/>
      <c r="G1475" s="71"/>
      <c r="H1475" s="96" t="e">
        <f>INDEX(TblAdmin1[Admin1 Code],MATCH(G1475,TblAdmin1[Tbl1_Admin1],0),1)</f>
        <v>#N/A</v>
      </c>
      <c r="I1475" s="71"/>
      <c r="J1475" s="96" t="e">
        <f t="array" aca="1" ref="J1475" ca="1">OFFSET(Tbl2_Name2,MATCH(I1475,OFFSET(Tbl2_RegionPCODE,MATCH(H1475,Tbl2_Pcode1,0),1,COUNTIF(Tbl2_Pcode1,H1475),1),0)-1+MATCH(H1475,Tbl2_Pcode1,0)-1,1)</f>
        <v>#N/A</v>
      </c>
      <c r="K1475" s="71"/>
      <c r="L1475" s="96" t="e">
        <f t="array" aca="1" ref="L1475" ca="1">OFFSET(Tbl3_Name3,MATCH(K1475,OFFSET(Tbl3_Admin2PCODE,MATCH(J1475,Tbl3_Pcode2,0),1,COUNTIF(Tbl3_Pcode2,J1475),1),0)-1+MATCH(J1475,Tbl3_Pcode2,0)-1,1)</f>
        <v>#N/A</v>
      </c>
      <c r="N1475" s="96" t="e">
        <f t="array" aca="1" ref="N1475" ca="1">OFFSET(Tbl4_Name4,MATCH(M1475,OFFSET(Tbl4_Admin3PCODE,MATCH(L1475,Tbl4_PCODE3,0),1,COUNTIF(Tbl4_PCODE3,L1475),1),0)-1+MATCH(L1475,Tbl4_PCODE3,0)-1,1)</f>
        <v>#N/A</v>
      </c>
      <c r="O1475" s="96" t="str">
        <f ca="1">IFERROR(VLOOKUP(N1475,PCODE4:LATITUDE,2,FALSE),"")</f>
        <v/>
      </c>
      <c r="P1475" s="96" t="str">
        <f ca="1">IFERROR(VLOOKUP(N1475,PCODE4:LONGITUDE,3,FALSE),"")</f>
        <v/>
      </c>
      <c r="Q1475" s="81"/>
      <c r="R1475" s="80"/>
      <c r="S1475" s="73"/>
      <c r="T1475" s="73"/>
      <c r="U1475" s="73"/>
      <c r="V1475" s="73"/>
      <c r="W1475" s="73"/>
      <c r="X1475" s="73"/>
      <c r="Y1475" s="74">
        <f>SUM(Table1[[#This Row],[Syr]:[Other]])</f>
        <v>0</v>
      </c>
    </row>
    <row r="1476" spans="1:25" ht="15" customHeight="1">
      <c r="A1476" s="78"/>
      <c r="B1476" s="78"/>
      <c r="D1476" s="71"/>
      <c r="G1476" s="71"/>
      <c r="H1476" s="96" t="e">
        <f>INDEX(TblAdmin1[Admin1 Code],MATCH(G1476,TblAdmin1[Tbl1_Admin1],0),1)</f>
        <v>#N/A</v>
      </c>
      <c r="I1476" s="71"/>
      <c r="J1476" s="96" t="e">
        <f t="array" aca="1" ref="J1476" ca="1">OFFSET(Tbl2_Name2,MATCH(I1476,OFFSET(Tbl2_RegionPCODE,MATCH(H1476,Tbl2_Pcode1,0),1,COUNTIF(Tbl2_Pcode1,H1476),1),0)-1+MATCH(H1476,Tbl2_Pcode1,0)-1,1)</f>
        <v>#N/A</v>
      </c>
      <c r="K1476" s="71"/>
      <c r="L1476" s="96" t="e">
        <f t="array" aca="1" ref="L1476" ca="1">OFFSET(Tbl3_Name3,MATCH(K1476,OFFSET(Tbl3_Admin2PCODE,MATCH(J1476,Tbl3_Pcode2,0),1,COUNTIF(Tbl3_Pcode2,J1476),1),0)-1+MATCH(J1476,Tbl3_Pcode2,0)-1,1)</f>
        <v>#N/A</v>
      </c>
      <c r="N1476" s="96" t="e">
        <f t="array" aca="1" ref="N1476" ca="1">OFFSET(Tbl4_Name4,MATCH(M1476,OFFSET(Tbl4_Admin3PCODE,MATCH(L1476,Tbl4_PCODE3,0),1,COUNTIF(Tbl4_PCODE3,L1476),1),0)-1+MATCH(L1476,Tbl4_PCODE3,0)-1,1)</f>
        <v>#N/A</v>
      </c>
      <c r="O1476" s="96" t="str">
        <f ca="1">IFERROR(VLOOKUP(N1476,PCODE4:LATITUDE,2,FALSE),"")</f>
        <v/>
      </c>
      <c r="P1476" s="96" t="str">
        <f ca="1">IFERROR(VLOOKUP(N1476,PCODE4:LONGITUDE,3,FALSE),"")</f>
        <v/>
      </c>
      <c r="Q1476" s="81"/>
      <c r="R1476" s="80"/>
      <c r="S1476" s="73"/>
      <c r="T1476" s="73"/>
      <c r="U1476" s="73"/>
      <c r="V1476" s="73"/>
      <c r="W1476" s="73"/>
      <c r="X1476" s="73"/>
      <c r="Y1476" s="74">
        <f>SUM(Table1[[#This Row],[Syr]:[Other]])</f>
        <v>0</v>
      </c>
    </row>
    <row r="1477" spans="1:25" ht="15" customHeight="1">
      <c r="A1477" s="78"/>
      <c r="B1477" s="78"/>
      <c r="D1477" s="71"/>
      <c r="G1477" s="71"/>
      <c r="H1477" s="96" t="e">
        <f>INDEX(TblAdmin1[Admin1 Code],MATCH(G1477,TblAdmin1[Tbl1_Admin1],0),1)</f>
        <v>#N/A</v>
      </c>
      <c r="I1477" s="71"/>
      <c r="J1477" s="96" t="e">
        <f t="array" aca="1" ref="J1477" ca="1">OFFSET(Tbl2_Name2,MATCH(I1477,OFFSET(Tbl2_RegionPCODE,MATCH(H1477,Tbl2_Pcode1,0),1,COUNTIF(Tbl2_Pcode1,H1477),1),0)-1+MATCH(H1477,Tbl2_Pcode1,0)-1,1)</f>
        <v>#N/A</v>
      </c>
      <c r="K1477" s="71"/>
      <c r="L1477" s="96" t="e">
        <f t="array" aca="1" ref="L1477" ca="1">OFFSET(Tbl3_Name3,MATCH(K1477,OFFSET(Tbl3_Admin2PCODE,MATCH(J1477,Tbl3_Pcode2,0),1,COUNTIF(Tbl3_Pcode2,J1477),1),0)-1+MATCH(J1477,Tbl3_Pcode2,0)-1,1)</f>
        <v>#N/A</v>
      </c>
      <c r="N1477" s="96" t="e">
        <f t="array" aca="1" ref="N1477" ca="1">OFFSET(Tbl4_Name4,MATCH(M1477,OFFSET(Tbl4_Admin3PCODE,MATCH(L1477,Tbl4_PCODE3,0),1,COUNTIF(Tbl4_PCODE3,L1477),1),0)-1+MATCH(L1477,Tbl4_PCODE3,0)-1,1)</f>
        <v>#N/A</v>
      </c>
      <c r="O1477" s="96" t="str">
        <f ca="1">IFERROR(VLOOKUP(N1477,PCODE4:LATITUDE,2,FALSE),"")</f>
        <v/>
      </c>
      <c r="P1477" s="96" t="str">
        <f ca="1">IFERROR(VLOOKUP(N1477,PCODE4:LONGITUDE,3,FALSE),"")</f>
        <v/>
      </c>
      <c r="Q1477" s="81"/>
      <c r="R1477" s="80"/>
      <c r="S1477" s="73"/>
      <c r="T1477" s="73"/>
      <c r="U1477" s="73"/>
      <c r="V1477" s="73"/>
      <c r="W1477" s="73"/>
      <c r="X1477" s="73"/>
      <c r="Y1477" s="74">
        <f>SUM(Table1[[#This Row],[Syr]:[Other]])</f>
        <v>0</v>
      </c>
    </row>
    <row r="1478" spans="1:25" ht="15" customHeight="1">
      <c r="A1478" s="78"/>
      <c r="B1478" s="78"/>
      <c r="D1478" s="71"/>
      <c r="G1478" s="71"/>
      <c r="H1478" s="96" t="e">
        <f>INDEX(TblAdmin1[Admin1 Code],MATCH(G1478,TblAdmin1[Tbl1_Admin1],0),1)</f>
        <v>#N/A</v>
      </c>
      <c r="I1478" s="71"/>
      <c r="J1478" s="96" t="e">
        <f t="array" aca="1" ref="J1478" ca="1">OFFSET(Tbl2_Name2,MATCH(I1478,OFFSET(Tbl2_RegionPCODE,MATCH(H1478,Tbl2_Pcode1,0),1,COUNTIF(Tbl2_Pcode1,H1478),1),0)-1+MATCH(H1478,Tbl2_Pcode1,0)-1,1)</f>
        <v>#N/A</v>
      </c>
      <c r="K1478" s="71"/>
      <c r="L1478" s="96" t="e">
        <f t="array" aca="1" ref="L1478" ca="1">OFFSET(Tbl3_Name3,MATCH(K1478,OFFSET(Tbl3_Admin2PCODE,MATCH(J1478,Tbl3_Pcode2,0),1,COUNTIF(Tbl3_Pcode2,J1478),1),0)-1+MATCH(J1478,Tbl3_Pcode2,0)-1,1)</f>
        <v>#N/A</v>
      </c>
      <c r="N1478" s="96" t="e">
        <f t="array" aca="1" ref="N1478" ca="1">OFFSET(Tbl4_Name4,MATCH(M1478,OFFSET(Tbl4_Admin3PCODE,MATCH(L1478,Tbl4_PCODE3,0),1,COUNTIF(Tbl4_PCODE3,L1478),1),0)-1+MATCH(L1478,Tbl4_PCODE3,0)-1,1)</f>
        <v>#N/A</v>
      </c>
      <c r="O1478" s="96" t="str">
        <f ca="1">IFERROR(VLOOKUP(N1478,PCODE4:LATITUDE,2,FALSE),"")</f>
        <v/>
      </c>
      <c r="P1478" s="96" t="str">
        <f ca="1">IFERROR(VLOOKUP(N1478,PCODE4:LONGITUDE,3,FALSE),"")</f>
        <v/>
      </c>
      <c r="Q1478" s="81"/>
      <c r="R1478" s="80"/>
      <c r="S1478" s="73"/>
      <c r="T1478" s="73"/>
      <c r="U1478" s="73"/>
      <c r="V1478" s="73"/>
      <c r="W1478" s="73"/>
      <c r="X1478" s="73"/>
      <c r="Y1478" s="74">
        <f>SUM(Table1[[#This Row],[Syr]:[Other]])</f>
        <v>0</v>
      </c>
    </row>
    <row r="1479" spans="1:25" ht="15" customHeight="1">
      <c r="A1479" s="78"/>
      <c r="B1479" s="78"/>
      <c r="D1479" s="71"/>
      <c r="G1479" s="71"/>
      <c r="H1479" s="96" t="e">
        <f>INDEX(TblAdmin1[Admin1 Code],MATCH(G1479,TblAdmin1[Tbl1_Admin1],0),1)</f>
        <v>#N/A</v>
      </c>
      <c r="I1479" s="71"/>
      <c r="J1479" s="96" t="e">
        <f t="array" aca="1" ref="J1479" ca="1">OFFSET(Tbl2_Name2,MATCH(I1479,OFFSET(Tbl2_RegionPCODE,MATCH(H1479,Tbl2_Pcode1,0),1,COUNTIF(Tbl2_Pcode1,H1479),1),0)-1+MATCH(H1479,Tbl2_Pcode1,0)-1,1)</f>
        <v>#N/A</v>
      </c>
      <c r="K1479" s="71"/>
      <c r="L1479" s="96" t="e">
        <f t="array" aca="1" ref="L1479" ca="1">OFFSET(Tbl3_Name3,MATCH(K1479,OFFSET(Tbl3_Admin2PCODE,MATCH(J1479,Tbl3_Pcode2,0),1,COUNTIF(Tbl3_Pcode2,J1479),1),0)-1+MATCH(J1479,Tbl3_Pcode2,0)-1,1)</f>
        <v>#N/A</v>
      </c>
      <c r="N1479" s="96" t="e">
        <f t="array" aca="1" ref="N1479" ca="1">OFFSET(Tbl4_Name4,MATCH(M1479,OFFSET(Tbl4_Admin3PCODE,MATCH(L1479,Tbl4_PCODE3,0),1,COUNTIF(Tbl4_PCODE3,L1479),1),0)-1+MATCH(L1479,Tbl4_PCODE3,0)-1,1)</f>
        <v>#N/A</v>
      </c>
      <c r="O1479" s="96" t="str">
        <f ca="1">IFERROR(VLOOKUP(N1479,PCODE4:LATITUDE,2,FALSE),"")</f>
        <v/>
      </c>
      <c r="P1479" s="96" t="str">
        <f ca="1">IFERROR(VLOOKUP(N1479,PCODE4:LONGITUDE,3,FALSE),"")</f>
        <v/>
      </c>
      <c r="Q1479" s="81"/>
      <c r="R1479" s="80"/>
      <c r="S1479" s="73"/>
      <c r="T1479" s="73"/>
      <c r="U1479" s="73"/>
      <c r="V1479" s="73"/>
      <c r="W1479" s="73"/>
      <c r="X1479" s="73"/>
      <c r="Y1479" s="74">
        <f>SUM(Table1[[#This Row],[Syr]:[Other]])</f>
        <v>0</v>
      </c>
    </row>
    <row r="1480" spans="1:25" ht="15" customHeight="1">
      <c r="A1480" s="78"/>
      <c r="B1480" s="78"/>
      <c r="D1480" s="71"/>
      <c r="G1480" s="71"/>
      <c r="H1480" s="96" t="e">
        <f>INDEX(TblAdmin1[Admin1 Code],MATCH(G1480,TblAdmin1[Tbl1_Admin1],0),1)</f>
        <v>#N/A</v>
      </c>
      <c r="I1480" s="71"/>
      <c r="J1480" s="96" t="e">
        <f t="array" aca="1" ref="J1480" ca="1">OFFSET(Tbl2_Name2,MATCH(I1480,OFFSET(Tbl2_RegionPCODE,MATCH(H1480,Tbl2_Pcode1,0),1,COUNTIF(Tbl2_Pcode1,H1480),1),0)-1+MATCH(H1480,Tbl2_Pcode1,0)-1,1)</f>
        <v>#N/A</v>
      </c>
      <c r="K1480" s="71"/>
      <c r="L1480" s="96" t="e">
        <f t="array" aca="1" ref="L1480" ca="1">OFFSET(Tbl3_Name3,MATCH(K1480,OFFSET(Tbl3_Admin2PCODE,MATCH(J1480,Tbl3_Pcode2,0),1,COUNTIF(Tbl3_Pcode2,J1480),1),0)-1+MATCH(J1480,Tbl3_Pcode2,0)-1,1)</f>
        <v>#N/A</v>
      </c>
      <c r="N1480" s="96" t="e">
        <f t="array" aca="1" ref="N1480" ca="1">OFFSET(Tbl4_Name4,MATCH(M1480,OFFSET(Tbl4_Admin3PCODE,MATCH(L1480,Tbl4_PCODE3,0),1,COUNTIF(Tbl4_PCODE3,L1480),1),0)-1+MATCH(L1480,Tbl4_PCODE3,0)-1,1)</f>
        <v>#N/A</v>
      </c>
      <c r="O1480" s="96" t="str">
        <f ca="1">IFERROR(VLOOKUP(N1480,PCODE4:LATITUDE,2,FALSE),"")</f>
        <v/>
      </c>
      <c r="P1480" s="96" t="str">
        <f ca="1">IFERROR(VLOOKUP(N1480,PCODE4:LONGITUDE,3,FALSE),"")</f>
        <v/>
      </c>
      <c r="Q1480" s="81"/>
      <c r="R1480" s="80"/>
      <c r="S1480" s="73"/>
      <c r="T1480" s="73"/>
      <c r="U1480" s="73"/>
      <c r="V1480" s="73"/>
      <c r="W1480" s="73"/>
      <c r="X1480" s="73"/>
      <c r="Y1480" s="74">
        <f>SUM(Table1[[#This Row],[Syr]:[Other]])</f>
        <v>0</v>
      </c>
    </row>
    <row r="1481" spans="1:25" ht="15" customHeight="1">
      <c r="A1481" s="78"/>
      <c r="B1481" s="78"/>
      <c r="D1481" s="71"/>
      <c r="G1481" s="71"/>
      <c r="H1481" s="96" t="e">
        <f>INDEX(TblAdmin1[Admin1 Code],MATCH(G1481,TblAdmin1[Tbl1_Admin1],0),1)</f>
        <v>#N/A</v>
      </c>
      <c r="I1481" s="71"/>
      <c r="J1481" s="96" t="e">
        <f t="array" aca="1" ref="J1481" ca="1">OFFSET(Tbl2_Name2,MATCH(I1481,OFFSET(Tbl2_RegionPCODE,MATCH(H1481,Tbl2_Pcode1,0),1,COUNTIF(Tbl2_Pcode1,H1481),1),0)-1+MATCH(H1481,Tbl2_Pcode1,0)-1,1)</f>
        <v>#N/A</v>
      </c>
      <c r="K1481" s="71"/>
      <c r="L1481" s="96" t="e">
        <f t="array" aca="1" ref="L1481" ca="1">OFFSET(Tbl3_Name3,MATCH(K1481,OFFSET(Tbl3_Admin2PCODE,MATCH(J1481,Tbl3_Pcode2,0),1,COUNTIF(Tbl3_Pcode2,J1481),1),0)-1+MATCH(J1481,Tbl3_Pcode2,0)-1,1)</f>
        <v>#N/A</v>
      </c>
      <c r="N1481" s="96" t="e">
        <f t="array" aca="1" ref="N1481" ca="1">OFFSET(Tbl4_Name4,MATCH(M1481,OFFSET(Tbl4_Admin3PCODE,MATCH(L1481,Tbl4_PCODE3,0),1,COUNTIF(Tbl4_PCODE3,L1481),1),0)-1+MATCH(L1481,Tbl4_PCODE3,0)-1,1)</f>
        <v>#N/A</v>
      </c>
      <c r="O1481" s="96" t="str">
        <f ca="1">IFERROR(VLOOKUP(N1481,PCODE4:LATITUDE,2,FALSE),"")</f>
        <v/>
      </c>
      <c r="P1481" s="96" t="str">
        <f ca="1">IFERROR(VLOOKUP(N1481,PCODE4:LONGITUDE,3,FALSE),"")</f>
        <v/>
      </c>
      <c r="Q1481" s="81"/>
      <c r="R1481" s="80"/>
      <c r="S1481" s="73"/>
      <c r="T1481" s="73"/>
      <c r="U1481" s="73"/>
      <c r="V1481" s="73"/>
      <c r="W1481" s="73"/>
      <c r="X1481" s="73"/>
      <c r="Y1481" s="74">
        <f>SUM(Table1[[#This Row],[Syr]:[Other]])</f>
        <v>0</v>
      </c>
    </row>
    <row r="1482" spans="1:25" ht="15" customHeight="1">
      <c r="A1482" s="78"/>
      <c r="B1482" s="78"/>
      <c r="D1482" s="71"/>
      <c r="G1482" s="71"/>
      <c r="H1482" s="96" t="e">
        <f>INDEX(TblAdmin1[Admin1 Code],MATCH(G1482,TblAdmin1[Tbl1_Admin1],0),1)</f>
        <v>#N/A</v>
      </c>
      <c r="I1482" s="71"/>
      <c r="J1482" s="96" t="e">
        <f t="array" aca="1" ref="J1482" ca="1">OFFSET(Tbl2_Name2,MATCH(I1482,OFFSET(Tbl2_RegionPCODE,MATCH(H1482,Tbl2_Pcode1,0),1,COUNTIF(Tbl2_Pcode1,H1482),1),0)-1+MATCH(H1482,Tbl2_Pcode1,0)-1,1)</f>
        <v>#N/A</v>
      </c>
      <c r="K1482" s="71"/>
      <c r="L1482" s="96" t="e">
        <f t="array" aca="1" ref="L1482" ca="1">OFFSET(Tbl3_Name3,MATCH(K1482,OFFSET(Tbl3_Admin2PCODE,MATCH(J1482,Tbl3_Pcode2,0),1,COUNTIF(Tbl3_Pcode2,J1482),1),0)-1+MATCH(J1482,Tbl3_Pcode2,0)-1,1)</f>
        <v>#N/A</v>
      </c>
      <c r="N1482" s="96" t="e">
        <f t="array" aca="1" ref="N1482" ca="1">OFFSET(Tbl4_Name4,MATCH(M1482,OFFSET(Tbl4_Admin3PCODE,MATCH(L1482,Tbl4_PCODE3,0),1,COUNTIF(Tbl4_PCODE3,L1482),1),0)-1+MATCH(L1482,Tbl4_PCODE3,0)-1,1)</f>
        <v>#N/A</v>
      </c>
      <c r="O1482" s="96" t="str">
        <f ca="1">IFERROR(VLOOKUP(N1482,PCODE4:LATITUDE,2,FALSE),"")</f>
        <v/>
      </c>
      <c r="P1482" s="96" t="str">
        <f ca="1">IFERROR(VLOOKUP(N1482,PCODE4:LONGITUDE,3,FALSE),"")</f>
        <v/>
      </c>
      <c r="Q1482" s="81"/>
      <c r="R1482" s="80"/>
      <c r="S1482" s="73"/>
      <c r="T1482" s="73"/>
      <c r="U1482" s="73"/>
      <c r="V1482" s="73"/>
      <c r="W1482" s="73"/>
      <c r="X1482" s="73"/>
      <c r="Y1482" s="74">
        <f>SUM(Table1[[#This Row],[Syr]:[Other]])</f>
        <v>0</v>
      </c>
    </row>
    <row r="1483" spans="1:25" ht="15" customHeight="1">
      <c r="A1483" s="78"/>
      <c r="B1483" s="78"/>
      <c r="D1483" s="71"/>
      <c r="G1483" s="71"/>
      <c r="H1483" s="96" t="e">
        <f>INDEX(TblAdmin1[Admin1 Code],MATCH(G1483,TblAdmin1[Tbl1_Admin1],0),1)</f>
        <v>#N/A</v>
      </c>
      <c r="I1483" s="71"/>
      <c r="J1483" s="96" t="e">
        <f t="array" aca="1" ref="J1483" ca="1">OFFSET(Tbl2_Name2,MATCH(I1483,OFFSET(Tbl2_RegionPCODE,MATCH(H1483,Tbl2_Pcode1,0),1,COUNTIF(Tbl2_Pcode1,H1483),1),0)-1+MATCH(H1483,Tbl2_Pcode1,0)-1,1)</f>
        <v>#N/A</v>
      </c>
      <c r="K1483" s="71"/>
      <c r="L1483" s="96" t="e">
        <f t="array" aca="1" ref="L1483" ca="1">OFFSET(Tbl3_Name3,MATCH(K1483,OFFSET(Tbl3_Admin2PCODE,MATCH(J1483,Tbl3_Pcode2,0),1,COUNTIF(Tbl3_Pcode2,J1483),1),0)-1+MATCH(J1483,Tbl3_Pcode2,0)-1,1)</f>
        <v>#N/A</v>
      </c>
      <c r="N1483" s="96" t="e">
        <f t="array" aca="1" ref="N1483" ca="1">OFFSET(Tbl4_Name4,MATCH(M1483,OFFSET(Tbl4_Admin3PCODE,MATCH(L1483,Tbl4_PCODE3,0),1,COUNTIF(Tbl4_PCODE3,L1483),1),0)-1+MATCH(L1483,Tbl4_PCODE3,0)-1,1)</f>
        <v>#N/A</v>
      </c>
      <c r="O1483" s="96" t="str">
        <f ca="1">IFERROR(VLOOKUP(N1483,PCODE4:LATITUDE,2,FALSE),"")</f>
        <v/>
      </c>
      <c r="P1483" s="96" t="str">
        <f ca="1">IFERROR(VLOOKUP(N1483,PCODE4:LONGITUDE,3,FALSE),"")</f>
        <v/>
      </c>
      <c r="Q1483" s="81"/>
      <c r="R1483" s="80"/>
      <c r="S1483" s="73"/>
      <c r="T1483" s="73"/>
      <c r="U1483" s="73"/>
      <c r="V1483" s="73"/>
      <c r="W1483" s="73"/>
      <c r="X1483" s="73"/>
      <c r="Y1483" s="74">
        <f>SUM(Table1[[#This Row],[Syr]:[Other]])</f>
        <v>0</v>
      </c>
    </row>
    <row r="1484" spans="1:25" ht="15" customHeight="1">
      <c r="A1484" s="78"/>
      <c r="B1484" s="78"/>
      <c r="D1484" s="71"/>
      <c r="G1484" s="71"/>
      <c r="H1484" s="96" t="e">
        <f>INDEX(TblAdmin1[Admin1 Code],MATCH(G1484,TblAdmin1[Tbl1_Admin1],0),1)</f>
        <v>#N/A</v>
      </c>
      <c r="I1484" s="71"/>
      <c r="J1484" s="96" t="e">
        <f t="array" aca="1" ref="J1484" ca="1">OFFSET(Tbl2_Name2,MATCH(I1484,OFFSET(Tbl2_RegionPCODE,MATCH(H1484,Tbl2_Pcode1,0),1,COUNTIF(Tbl2_Pcode1,H1484),1),0)-1+MATCH(H1484,Tbl2_Pcode1,0)-1,1)</f>
        <v>#N/A</v>
      </c>
      <c r="K1484" s="71"/>
      <c r="L1484" s="96" t="e">
        <f t="array" aca="1" ref="L1484" ca="1">OFFSET(Tbl3_Name3,MATCH(K1484,OFFSET(Tbl3_Admin2PCODE,MATCH(J1484,Tbl3_Pcode2,0),1,COUNTIF(Tbl3_Pcode2,J1484),1),0)-1+MATCH(J1484,Tbl3_Pcode2,0)-1,1)</f>
        <v>#N/A</v>
      </c>
      <c r="N1484" s="96" t="e">
        <f t="array" aca="1" ref="N1484" ca="1">OFFSET(Tbl4_Name4,MATCH(M1484,OFFSET(Tbl4_Admin3PCODE,MATCH(L1484,Tbl4_PCODE3,0),1,COUNTIF(Tbl4_PCODE3,L1484),1),0)-1+MATCH(L1484,Tbl4_PCODE3,0)-1,1)</f>
        <v>#N/A</v>
      </c>
      <c r="O1484" s="96" t="str">
        <f ca="1">IFERROR(VLOOKUP(N1484,PCODE4:LATITUDE,2,FALSE),"")</f>
        <v/>
      </c>
      <c r="P1484" s="96" t="str">
        <f ca="1">IFERROR(VLOOKUP(N1484,PCODE4:LONGITUDE,3,FALSE),"")</f>
        <v/>
      </c>
      <c r="Q1484" s="81"/>
      <c r="R1484" s="80"/>
      <c r="S1484" s="73"/>
      <c r="T1484" s="73"/>
      <c r="U1484" s="73"/>
      <c r="V1484" s="73"/>
      <c r="W1484" s="73"/>
      <c r="X1484" s="73"/>
      <c r="Y1484" s="74">
        <f>SUM(Table1[[#This Row],[Syr]:[Other]])</f>
        <v>0</v>
      </c>
    </row>
    <row r="1485" spans="1:25" ht="15" customHeight="1">
      <c r="A1485" s="78"/>
      <c r="B1485" s="78"/>
      <c r="D1485" s="71"/>
      <c r="G1485" s="71"/>
      <c r="H1485" s="96" t="e">
        <f>INDEX(TblAdmin1[Admin1 Code],MATCH(G1485,TblAdmin1[Tbl1_Admin1],0),1)</f>
        <v>#N/A</v>
      </c>
      <c r="I1485" s="71"/>
      <c r="J1485" s="96" t="e">
        <f t="array" aca="1" ref="J1485" ca="1">OFFSET(Tbl2_Name2,MATCH(I1485,OFFSET(Tbl2_RegionPCODE,MATCH(H1485,Tbl2_Pcode1,0),1,COUNTIF(Tbl2_Pcode1,H1485),1),0)-1+MATCH(H1485,Tbl2_Pcode1,0)-1,1)</f>
        <v>#N/A</v>
      </c>
      <c r="K1485" s="71"/>
      <c r="L1485" s="96" t="e">
        <f t="array" aca="1" ref="L1485" ca="1">OFFSET(Tbl3_Name3,MATCH(K1485,OFFSET(Tbl3_Admin2PCODE,MATCH(J1485,Tbl3_Pcode2,0),1,COUNTIF(Tbl3_Pcode2,J1485),1),0)-1+MATCH(J1485,Tbl3_Pcode2,0)-1,1)</f>
        <v>#N/A</v>
      </c>
      <c r="N1485" s="96" t="e">
        <f t="array" aca="1" ref="N1485" ca="1">OFFSET(Tbl4_Name4,MATCH(M1485,OFFSET(Tbl4_Admin3PCODE,MATCH(L1485,Tbl4_PCODE3,0),1,COUNTIF(Tbl4_PCODE3,L1485),1),0)-1+MATCH(L1485,Tbl4_PCODE3,0)-1,1)</f>
        <v>#N/A</v>
      </c>
      <c r="O1485" s="96" t="str">
        <f ca="1">IFERROR(VLOOKUP(N1485,PCODE4:LATITUDE,2,FALSE),"")</f>
        <v/>
      </c>
      <c r="P1485" s="96" t="str">
        <f ca="1">IFERROR(VLOOKUP(N1485,PCODE4:LONGITUDE,3,FALSE),"")</f>
        <v/>
      </c>
      <c r="Q1485" s="81"/>
      <c r="R1485" s="80"/>
      <c r="S1485" s="73"/>
      <c r="T1485" s="73"/>
      <c r="U1485" s="73"/>
      <c r="V1485" s="73"/>
      <c r="W1485" s="73"/>
      <c r="X1485" s="73"/>
      <c r="Y1485" s="74">
        <f>SUM(Table1[[#This Row],[Syr]:[Other]])</f>
        <v>0</v>
      </c>
    </row>
    <row r="1486" spans="1:25" ht="15" customHeight="1">
      <c r="A1486" s="78"/>
      <c r="B1486" s="78"/>
      <c r="D1486" s="71"/>
      <c r="G1486" s="71"/>
      <c r="H1486" s="96" t="e">
        <f>INDEX(TblAdmin1[Admin1 Code],MATCH(G1486,TblAdmin1[Tbl1_Admin1],0),1)</f>
        <v>#N/A</v>
      </c>
      <c r="I1486" s="71"/>
      <c r="J1486" s="96" t="e">
        <f t="array" aca="1" ref="J1486" ca="1">OFFSET(Tbl2_Name2,MATCH(I1486,OFFSET(Tbl2_RegionPCODE,MATCH(H1486,Tbl2_Pcode1,0),1,COUNTIF(Tbl2_Pcode1,H1486),1),0)-1+MATCH(H1486,Tbl2_Pcode1,0)-1,1)</f>
        <v>#N/A</v>
      </c>
      <c r="K1486" s="71"/>
      <c r="L1486" s="96" t="e">
        <f t="array" aca="1" ref="L1486" ca="1">OFFSET(Tbl3_Name3,MATCH(K1486,OFFSET(Tbl3_Admin2PCODE,MATCH(J1486,Tbl3_Pcode2,0),1,COUNTIF(Tbl3_Pcode2,J1486),1),0)-1+MATCH(J1486,Tbl3_Pcode2,0)-1,1)</f>
        <v>#N/A</v>
      </c>
      <c r="N1486" s="96" t="e">
        <f t="array" aca="1" ref="N1486" ca="1">OFFSET(Tbl4_Name4,MATCH(M1486,OFFSET(Tbl4_Admin3PCODE,MATCH(L1486,Tbl4_PCODE3,0),1,COUNTIF(Tbl4_PCODE3,L1486),1),0)-1+MATCH(L1486,Tbl4_PCODE3,0)-1,1)</f>
        <v>#N/A</v>
      </c>
      <c r="O1486" s="96" t="str">
        <f ca="1">IFERROR(VLOOKUP(N1486,PCODE4:LATITUDE,2,FALSE),"")</f>
        <v/>
      </c>
      <c r="P1486" s="96" t="str">
        <f ca="1">IFERROR(VLOOKUP(N1486,PCODE4:LONGITUDE,3,FALSE),"")</f>
        <v/>
      </c>
      <c r="Q1486" s="81"/>
      <c r="R1486" s="80"/>
      <c r="S1486" s="73"/>
      <c r="T1486" s="73"/>
      <c r="U1486" s="73"/>
      <c r="V1486" s="73"/>
      <c r="W1486" s="73"/>
      <c r="X1486" s="73"/>
      <c r="Y1486" s="74">
        <f>SUM(Table1[[#This Row],[Syr]:[Other]])</f>
        <v>0</v>
      </c>
    </row>
    <row r="1487" spans="1:25" ht="15" customHeight="1">
      <c r="A1487" s="78"/>
      <c r="B1487" s="78"/>
      <c r="D1487" s="71"/>
      <c r="G1487" s="71"/>
      <c r="H1487" s="96" t="e">
        <f>INDEX(TblAdmin1[Admin1 Code],MATCH(G1487,TblAdmin1[Tbl1_Admin1],0),1)</f>
        <v>#N/A</v>
      </c>
      <c r="I1487" s="71"/>
      <c r="J1487" s="96" t="e">
        <f t="array" aca="1" ref="J1487" ca="1">OFFSET(Tbl2_Name2,MATCH(I1487,OFFSET(Tbl2_RegionPCODE,MATCH(H1487,Tbl2_Pcode1,0),1,COUNTIF(Tbl2_Pcode1,H1487),1),0)-1+MATCH(H1487,Tbl2_Pcode1,0)-1,1)</f>
        <v>#N/A</v>
      </c>
      <c r="K1487" s="71"/>
      <c r="L1487" s="96" t="e">
        <f t="array" aca="1" ref="L1487" ca="1">OFFSET(Tbl3_Name3,MATCH(K1487,OFFSET(Tbl3_Admin2PCODE,MATCH(J1487,Tbl3_Pcode2,0),1,COUNTIF(Tbl3_Pcode2,J1487),1),0)-1+MATCH(J1487,Tbl3_Pcode2,0)-1,1)</f>
        <v>#N/A</v>
      </c>
      <c r="N1487" s="96" t="e">
        <f t="array" aca="1" ref="N1487" ca="1">OFFSET(Tbl4_Name4,MATCH(M1487,OFFSET(Tbl4_Admin3PCODE,MATCH(L1487,Tbl4_PCODE3,0),1,COUNTIF(Tbl4_PCODE3,L1487),1),0)-1+MATCH(L1487,Tbl4_PCODE3,0)-1,1)</f>
        <v>#N/A</v>
      </c>
      <c r="O1487" s="96" t="str">
        <f ca="1">IFERROR(VLOOKUP(N1487,PCODE4:LATITUDE,2,FALSE),"")</f>
        <v/>
      </c>
      <c r="P1487" s="96" t="str">
        <f ca="1">IFERROR(VLOOKUP(N1487,PCODE4:LONGITUDE,3,FALSE),"")</f>
        <v/>
      </c>
      <c r="Q1487" s="81"/>
      <c r="R1487" s="80"/>
      <c r="S1487" s="73"/>
      <c r="T1487" s="73"/>
      <c r="U1487" s="73"/>
      <c r="V1487" s="73"/>
      <c r="W1487" s="73"/>
      <c r="X1487" s="73"/>
      <c r="Y1487" s="74">
        <f>SUM(Table1[[#This Row],[Syr]:[Other]])</f>
        <v>0</v>
      </c>
    </row>
    <row r="1488" spans="1:25" ht="15" customHeight="1">
      <c r="A1488" s="78"/>
      <c r="B1488" s="78"/>
      <c r="D1488" s="71"/>
      <c r="G1488" s="71"/>
      <c r="H1488" s="96" t="e">
        <f>INDEX(TblAdmin1[Admin1 Code],MATCH(G1488,TblAdmin1[Tbl1_Admin1],0),1)</f>
        <v>#N/A</v>
      </c>
      <c r="I1488" s="71"/>
      <c r="J1488" s="96" t="e">
        <f t="array" aca="1" ref="J1488" ca="1">OFFSET(Tbl2_Name2,MATCH(I1488,OFFSET(Tbl2_RegionPCODE,MATCH(H1488,Tbl2_Pcode1,0),1,COUNTIF(Tbl2_Pcode1,H1488),1),0)-1+MATCH(H1488,Tbl2_Pcode1,0)-1,1)</f>
        <v>#N/A</v>
      </c>
      <c r="K1488" s="71"/>
      <c r="L1488" s="96" t="e">
        <f t="array" aca="1" ref="L1488" ca="1">OFFSET(Tbl3_Name3,MATCH(K1488,OFFSET(Tbl3_Admin2PCODE,MATCH(J1488,Tbl3_Pcode2,0),1,COUNTIF(Tbl3_Pcode2,J1488),1),0)-1+MATCH(J1488,Tbl3_Pcode2,0)-1,1)</f>
        <v>#N/A</v>
      </c>
      <c r="N1488" s="96" t="e">
        <f t="array" aca="1" ref="N1488" ca="1">OFFSET(Tbl4_Name4,MATCH(M1488,OFFSET(Tbl4_Admin3PCODE,MATCH(L1488,Tbl4_PCODE3,0),1,COUNTIF(Tbl4_PCODE3,L1488),1),0)-1+MATCH(L1488,Tbl4_PCODE3,0)-1,1)</f>
        <v>#N/A</v>
      </c>
      <c r="O1488" s="96" t="str">
        <f ca="1">IFERROR(VLOOKUP(N1488,PCODE4:LATITUDE,2,FALSE),"")</f>
        <v/>
      </c>
      <c r="P1488" s="96" t="str">
        <f ca="1">IFERROR(VLOOKUP(N1488,PCODE4:LONGITUDE,3,FALSE),"")</f>
        <v/>
      </c>
      <c r="Q1488" s="81"/>
      <c r="R1488" s="80"/>
      <c r="S1488" s="73"/>
      <c r="T1488" s="73"/>
      <c r="U1488" s="73"/>
      <c r="V1488" s="73"/>
      <c r="W1488" s="73"/>
      <c r="X1488" s="73"/>
      <c r="Y1488" s="74">
        <f>SUM(Table1[[#This Row],[Syr]:[Other]])</f>
        <v>0</v>
      </c>
    </row>
    <row r="1489" spans="1:25" ht="15" customHeight="1">
      <c r="A1489" s="78"/>
      <c r="B1489" s="78"/>
      <c r="D1489" s="71"/>
      <c r="G1489" s="71"/>
      <c r="H1489" s="96" t="e">
        <f>INDEX(TblAdmin1[Admin1 Code],MATCH(G1489,TblAdmin1[Tbl1_Admin1],0),1)</f>
        <v>#N/A</v>
      </c>
      <c r="I1489" s="71"/>
      <c r="J1489" s="96" t="e">
        <f t="array" aca="1" ref="J1489" ca="1">OFFSET(Tbl2_Name2,MATCH(I1489,OFFSET(Tbl2_RegionPCODE,MATCH(H1489,Tbl2_Pcode1,0),1,COUNTIF(Tbl2_Pcode1,H1489),1),0)-1+MATCH(H1489,Tbl2_Pcode1,0)-1,1)</f>
        <v>#N/A</v>
      </c>
      <c r="K1489" s="71"/>
      <c r="L1489" s="96" t="e">
        <f t="array" aca="1" ref="L1489" ca="1">OFFSET(Tbl3_Name3,MATCH(K1489,OFFSET(Tbl3_Admin2PCODE,MATCH(J1489,Tbl3_Pcode2,0),1,COUNTIF(Tbl3_Pcode2,J1489),1),0)-1+MATCH(J1489,Tbl3_Pcode2,0)-1,1)</f>
        <v>#N/A</v>
      </c>
      <c r="N1489" s="96" t="e">
        <f t="array" aca="1" ref="N1489" ca="1">OFFSET(Tbl4_Name4,MATCH(M1489,OFFSET(Tbl4_Admin3PCODE,MATCH(L1489,Tbl4_PCODE3,0),1,COUNTIF(Tbl4_PCODE3,L1489),1),0)-1+MATCH(L1489,Tbl4_PCODE3,0)-1,1)</f>
        <v>#N/A</v>
      </c>
      <c r="O1489" s="96" t="str">
        <f ca="1">IFERROR(VLOOKUP(N1489,PCODE4:LATITUDE,2,FALSE),"")</f>
        <v/>
      </c>
      <c r="P1489" s="96" t="str">
        <f ca="1">IFERROR(VLOOKUP(N1489,PCODE4:LONGITUDE,3,FALSE),"")</f>
        <v/>
      </c>
      <c r="Q1489" s="81"/>
      <c r="R1489" s="80"/>
      <c r="S1489" s="73"/>
      <c r="T1489" s="73"/>
      <c r="U1489" s="73"/>
      <c r="V1489" s="73"/>
      <c r="W1489" s="73"/>
      <c r="X1489" s="73"/>
      <c r="Y1489" s="74">
        <f>SUM(Table1[[#This Row],[Syr]:[Other]])</f>
        <v>0</v>
      </c>
    </row>
    <row r="1490" spans="1:25" ht="15" customHeight="1">
      <c r="A1490" s="78"/>
      <c r="B1490" s="78"/>
      <c r="D1490" s="71"/>
      <c r="G1490" s="71"/>
      <c r="H1490" s="96" t="e">
        <f>INDEX(TblAdmin1[Admin1 Code],MATCH(G1490,TblAdmin1[Tbl1_Admin1],0),1)</f>
        <v>#N/A</v>
      </c>
      <c r="I1490" s="71"/>
      <c r="J1490" s="96" t="e">
        <f t="array" aca="1" ref="J1490" ca="1">OFFSET(Tbl2_Name2,MATCH(I1490,OFFSET(Tbl2_RegionPCODE,MATCH(H1490,Tbl2_Pcode1,0),1,COUNTIF(Tbl2_Pcode1,H1490),1),0)-1+MATCH(H1490,Tbl2_Pcode1,0)-1,1)</f>
        <v>#N/A</v>
      </c>
      <c r="K1490" s="71"/>
      <c r="L1490" s="96" t="e">
        <f t="array" aca="1" ref="L1490" ca="1">OFFSET(Tbl3_Name3,MATCH(K1490,OFFSET(Tbl3_Admin2PCODE,MATCH(J1490,Tbl3_Pcode2,0),1,COUNTIF(Tbl3_Pcode2,J1490),1),0)-1+MATCH(J1490,Tbl3_Pcode2,0)-1,1)</f>
        <v>#N/A</v>
      </c>
      <c r="N1490" s="96" t="e">
        <f t="array" aca="1" ref="N1490" ca="1">OFFSET(Tbl4_Name4,MATCH(M1490,OFFSET(Tbl4_Admin3PCODE,MATCH(L1490,Tbl4_PCODE3,0),1,COUNTIF(Tbl4_PCODE3,L1490),1),0)-1+MATCH(L1490,Tbl4_PCODE3,0)-1,1)</f>
        <v>#N/A</v>
      </c>
      <c r="O1490" s="96" t="str">
        <f ca="1">IFERROR(VLOOKUP(N1490,PCODE4:LATITUDE,2,FALSE),"")</f>
        <v/>
      </c>
      <c r="P1490" s="96" t="str">
        <f ca="1">IFERROR(VLOOKUP(N1490,PCODE4:LONGITUDE,3,FALSE),"")</f>
        <v/>
      </c>
      <c r="Q1490" s="81"/>
      <c r="R1490" s="80"/>
      <c r="S1490" s="73"/>
      <c r="T1490" s="73"/>
      <c r="U1490" s="73"/>
      <c r="V1490" s="73"/>
      <c r="W1490" s="73"/>
      <c r="X1490" s="73"/>
      <c r="Y1490" s="74">
        <f>SUM(Table1[[#This Row],[Syr]:[Other]])</f>
        <v>0</v>
      </c>
    </row>
    <row r="1491" spans="1:25" ht="15" customHeight="1">
      <c r="A1491" s="78"/>
      <c r="B1491" s="78"/>
      <c r="D1491" s="71"/>
      <c r="G1491" s="71"/>
      <c r="H1491" s="96" t="e">
        <f>INDEX(TblAdmin1[Admin1 Code],MATCH(G1491,TblAdmin1[Tbl1_Admin1],0),1)</f>
        <v>#N/A</v>
      </c>
      <c r="I1491" s="71"/>
      <c r="J1491" s="96" t="e">
        <f t="array" aca="1" ref="J1491" ca="1">OFFSET(Tbl2_Name2,MATCH(I1491,OFFSET(Tbl2_RegionPCODE,MATCH(H1491,Tbl2_Pcode1,0),1,COUNTIF(Tbl2_Pcode1,H1491),1),0)-1+MATCH(H1491,Tbl2_Pcode1,0)-1,1)</f>
        <v>#N/A</v>
      </c>
      <c r="K1491" s="71"/>
      <c r="L1491" s="96" t="e">
        <f t="array" aca="1" ref="L1491" ca="1">OFFSET(Tbl3_Name3,MATCH(K1491,OFFSET(Tbl3_Admin2PCODE,MATCH(J1491,Tbl3_Pcode2,0),1,COUNTIF(Tbl3_Pcode2,J1491),1),0)-1+MATCH(J1491,Tbl3_Pcode2,0)-1,1)</f>
        <v>#N/A</v>
      </c>
      <c r="N1491" s="96" t="e">
        <f t="array" aca="1" ref="N1491" ca="1">OFFSET(Tbl4_Name4,MATCH(M1491,OFFSET(Tbl4_Admin3PCODE,MATCH(L1491,Tbl4_PCODE3,0),1,COUNTIF(Tbl4_PCODE3,L1491),1),0)-1+MATCH(L1491,Tbl4_PCODE3,0)-1,1)</f>
        <v>#N/A</v>
      </c>
      <c r="O1491" s="96" t="str">
        <f ca="1">IFERROR(VLOOKUP(N1491,PCODE4:LATITUDE,2,FALSE),"")</f>
        <v/>
      </c>
      <c r="P1491" s="96" t="str">
        <f ca="1">IFERROR(VLOOKUP(N1491,PCODE4:LONGITUDE,3,FALSE),"")</f>
        <v/>
      </c>
      <c r="Q1491" s="81"/>
      <c r="R1491" s="80"/>
      <c r="S1491" s="73"/>
      <c r="T1491" s="73"/>
      <c r="U1491" s="73"/>
      <c r="V1491" s="73"/>
      <c r="W1491" s="73"/>
      <c r="X1491" s="73"/>
      <c r="Y1491" s="74">
        <f>SUM(Table1[[#This Row],[Syr]:[Other]])</f>
        <v>0</v>
      </c>
    </row>
    <row r="1492" spans="1:25" ht="15" customHeight="1">
      <c r="A1492" s="78"/>
      <c r="B1492" s="78"/>
      <c r="D1492" s="71"/>
      <c r="G1492" s="71"/>
      <c r="H1492" s="96" t="e">
        <f>INDEX(TblAdmin1[Admin1 Code],MATCH(G1492,TblAdmin1[Tbl1_Admin1],0),1)</f>
        <v>#N/A</v>
      </c>
      <c r="I1492" s="71"/>
      <c r="J1492" s="96" t="e">
        <f t="array" aca="1" ref="J1492" ca="1">OFFSET(Tbl2_Name2,MATCH(I1492,OFFSET(Tbl2_RegionPCODE,MATCH(H1492,Tbl2_Pcode1,0),1,COUNTIF(Tbl2_Pcode1,H1492),1),0)-1+MATCH(H1492,Tbl2_Pcode1,0)-1,1)</f>
        <v>#N/A</v>
      </c>
      <c r="K1492" s="71"/>
      <c r="L1492" s="96" t="e">
        <f t="array" aca="1" ref="L1492" ca="1">OFFSET(Tbl3_Name3,MATCH(K1492,OFFSET(Tbl3_Admin2PCODE,MATCH(J1492,Tbl3_Pcode2,0),1,COUNTIF(Tbl3_Pcode2,J1492),1),0)-1+MATCH(J1492,Tbl3_Pcode2,0)-1,1)</f>
        <v>#N/A</v>
      </c>
      <c r="N1492" s="96" t="e">
        <f t="array" aca="1" ref="N1492" ca="1">OFFSET(Tbl4_Name4,MATCH(M1492,OFFSET(Tbl4_Admin3PCODE,MATCH(L1492,Tbl4_PCODE3,0),1,COUNTIF(Tbl4_PCODE3,L1492),1),0)-1+MATCH(L1492,Tbl4_PCODE3,0)-1,1)</f>
        <v>#N/A</v>
      </c>
      <c r="O1492" s="96" t="str">
        <f ca="1">IFERROR(VLOOKUP(N1492,PCODE4:LATITUDE,2,FALSE),"")</f>
        <v/>
      </c>
      <c r="P1492" s="96" t="str">
        <f ca="1">IFERROR(VLOOKUP(N1492,PCODE4:LONGITUDE,3,FALSE),"")</f>
        <v/>
      </c>
      <c r="Q1492" s="81"/>
      <c r="R1492" s="80"/>
      <c r="S1492" s="73"/>
      <c r="T1492" s="73"/>
      <c r="U1492" s="73"/>
      <c r="V1492" s="73"/>
      <c r="W1492" s="73"/>
      <c r="X1492" s="73"/>
      <c r="Y1492" s="74">
        <f>SUM(Table1[[#This Row],[Syr]:[Other]])</f>
        <v>0</v>
      </c>
    </row>
    <row r="1493" spans="1:25" ht="15" customHeight="1">
      <c r="A1493" s="78"/>
      <c r="B1493" s="78"/>
      <c r="D1493" s="71"/>
      <c r="G1493" s="71"/>
      <c r="H1493" s="96" t="e">
        <f>INDEX(TblAdmin1[Admin1 Code],MATCH(G1493,TblAdmin1[Tbl1_Admin1],0),1)</f>
        <v>#N/A</v>
      </c>
      <c r="I1493" s="71"/>
      <c r="J1493" s="96" t="e">
        <f t="array" aca="1" ref="J1493" ca="1">OFFSET(Tbl2_Name2,MATCH(I1493,OFFSET(Tbl2_RegionPCODE,MATCH(H1493,Tbl2_Pcode1,0),1,COUNTIF(Tbl2_Pcode1,H1493),1),0)-1+MATCH(H1493,Tbl2_Pcode1,0)-1,1)</f>
        <v>#N/A</v>
      </c>
      <c r="K1493" s="71"/>
      <c r="L1493" s="96" t="e">
        <f t="array" aca="1" ref="L1493" ca="1">OFFSET(Tbl3_Name3,MATCH(K1493,OFFSET(Tbl3_Admin2PCODE,MATCH(J1493,Tbl3_Pcode2,0),1,COUNTIF(Tbl3_Pcode2,J1493),1),0)-1+MATCH(J1493,Tbl3_Pcode2,0)-1,1)</f>
        <v>#N/A</v>
      </c>
      <c r="N1493" s="96" t="e">
        <f t="array" aca="1" ref="N1493" ca="1">OFFSET(Tbl4_Name4,MATCH(M1493,OFFSET(Tbl4_Admin3PCODE,MATCH(L1493,Tbl4_PCODE3,0),1,COUNTIF(Tbl4_PCODE3,L1493),1),0)-1+MATCH(L1493,Tbl4_PCODE3,0)-1,1)</f>
        <v>#N/A</v>
      </c>
      <c r="O1493" s="96" t="str">
        <f ca="1">IFERROR(VLOOKUP(N1493,PCODE4:LATITUDE,2,FALSE),"")</f>
        <v/>
      </c>
      <c r="P1493" s="96" t="str">
        <f ca="1">IFERROR(VLOOKUP(N1493,PCODE4:LONGITUDE,3,FALSE),"")</f>
        <v/>
      </c>
      <c r="Q1493" s="81"/>
      <c r="R1493" s="80"/>
      <c r="S1493" s="73"/>
      <c r="T1493" s="73"/>
      <c r="U1493" s="73"/>
      <c r="V1493" s="73"/>
      <c r="W1493" s="73"/>
      <c r="X1493" s="73"/>
      <c r="Y1493" s="74">
        <f>SUM(Table1[[#This Row],[Syr]:[Other]])</f>
        <v>0</v>
      </c>
    </row>
    <row r="1494" spans="1:25" ht="15" customHeight="1">
      <c r="A1494" s="78"/>
      <c r="B1494" s="78"/>
      <c r="D1494" s="71"/>
      <c r="G1494" s="71"/>
      <c r="H1494" s="96" t="e">
        <f>INDEX(TblAdmin1[Admin1 Code],MATCH(G1494,TblAdmin1[Tbl1_Admin1],0),1)</f>
        <v>#N/A</v>
      </c>
      <c r="I1494" s="71"/>
      <c r="J1494" s="96" t="e">
        <f t="array" aca="1" ref="J1494" ca="1">OFFSET(Tbl2_Name2,MATCH(I1494,OFFSET(Tbl2_RegionPCODE,MATCH(H1494,Tbl2_Pcode1,0),1,COUNTIF(Tbl2_Pcode1,H1494),1),0)-1+MATCH(H1494,Tbl2_Pcode1,0)-1,1)</f>
        <v>#N/A</v>
      </c>
      <c r="K1494" s="71"/>
      <c r="L1494" s="96" t="e">
        <f t="array" aca="1" ref="L1494" ca="1">OFFSET(Tbl3_Name3,MATCH(K1494,OFFSET(Tbl3_Admin2PCODE,MATCH(J1494,Tbl3_Pcode2,0),1,COUNTIF(Tbl3_Pcode2,J1494),1),0)-1+MATCH(J1494,Tbl3_Pcode2,0)-1,1)</f>
        <v>#N/A</v>
      </c>
      <c r="N1494" s="96" t="e">
        <f t="array" aca="1" ref="N1494" ca="1">OFFSET(Tbl4_Name4,MATCH(M1494,OFFSET(Tbl4_Admin3PCODE,MATCH(L1494,Tbl4_PCODE3,0),1,COUNTIF(Tbl4_PCODE3,L1494),1),0)-1+MATCH(L1494,Tbl4_PCODE3,0)-1,1)</f>
        <v>#N/A</v>
      </c>
      <c r="O1494" s="96" t="str">
        <f ca="1">IFERROR(VLOOKUP(N1494,PCODE4:LATITUDE,2,FALSE),"")</f>
        <v/>
      </c>
      <c r="P1494" s="96" t="str">
        <f ca="1">IFERROR(VLOOKUP(N1494,PCODE4:LONGITUDE,3,FALSE),"")</f>
        <v/>
      </c>
      <c r="Q1494" s="81"/>
      <c r="R1494" s="80"/>
      <c r="S1494" s="73"/>
      <c r="T1494" s="73"/>
      <c r="U1494" s="73"/>
      <c r="V1494" s="73"/>
      <c r="W1494" s="73"/>
      <c r="X1494" s="73"/>
      <c r="Y1494" s="74">
        <f>SUM(Table1[[#This Row],[Syr]:[Other]])</f>
        <v>0</v>
      </c>
    </row>
    <row r="1495" spans="1:25" ht="15" customHeight="1">
      <c r="A1495" s="78"/>
      <c r="B1495" s="78"/>
      <c r="D1495" s="71"/>
      <c r="G1495" s="71"/>
      <c r="H1495" s="96" t="e">
        <f>INDEX(TblAdmin1[Admin1 Code],MATCH(G1495,TblAdmin1[Tbl1_Admin1],0),1)</f>
        <v>#N/A</v>
      </c>
      <c r="I1495" s="71"/>
      <c r="J1495" s="96" t="e">
        <f t="array" aca="1" ref="J1495" ca="1">OFFSET(Tbl2_Name2,MATCH(I1495,OFFSET(Tbl2_RegionPCODE,MATCH(H1495,Tbl2_Pcode1,0),1,COUNTIF(Tbl2_Pcode1,H1495),1),0)-1+MATCH(H1495,Tbl2_Pcode1,0)-1,1)</f>
        <v>#N/A</v>
      </c>
      <c r="K1495" s="71"/>
      <c r="L1495" s="96" t="e">
        <f t="array" aca="1" ref="L1495" ca="1">OFFSET(Tbl3_Name3,MATCH(K1495,OFFSET(Tbl3_Admin2PCODE,MATCH(J1495,Tbl3_Pcode2,0),1,COUNTIF(Tbl3_Pcode2,J1495),1),0)-1+MATCH(J1495,Tbl3_Pcode2,0)-1,1)</f>
        <v>#N/A</v>
      </c>
      <c r="N1495" s="96" t="e">
        <f t="array" aca="1" ref="N1495" ca="1">OFFSET(Tbl4_Name4,MATCH(M1495,OFFSET(Tbl4_Admin3PCODE,MATCH(L1495,Tbl4_PCODE3,0),1,COUNTIF(Tbl4_PCODE3,L1495),1),0)-1+MATCH(L1495,Tbl4_PCODE3,0)-1,1)</f>
        <v>#N/A</v>
      </c>
      <c r="O1495" s="96" t="str">
        <f ca="1">IFERROR(VLOOKUP(N1495,PCODE4:LATITUDE,2,FALSE),"")</f>
        <v/>
      </c>
      <c r="P1495" s="96" t="str">
        <f ca="1">IFERROR(VLOOKUP(N1495,PCODE4:LONGITUDE,3,FALSE),"")</f>
        <v/>
      </c>
      <c r="Q1495" s="81"/>
      <c r="R1495" s="80"/>
      <c r="S1495" s="73"/>
      <c r="T1495" s="73"/>
      <c r="U1495" s="73"/>
      <c r="V1495" s="73"/>
      <c r="W1495" s="73"/>
      <c r="X1495" s="73"/>
      <c r="Y1495" s="74">
        <f>SUM(Table1[[#This Row],[Syr]:[Other]])</f>
        <v>0</v>
      </c>
    </row>
    <row r="1496" spans="1:25" ht="15" customHeight="1">
      <c r="A1496" s="78"/>
      <c r="B1496" s="78"/>
      <c r="D1496" s="71"/>
      <c r="G1496" s="71"/>
      <c r="H1496" s="96" t="e">
        <f>INDEX(TblAdmin1[Admin1 Code],MATCH(G1496,TblAdmin1[Tbl1_Admin1],0),1)</f>
        <v>#N/A</v>
      </c>
      <c r="I1496" s="71"/>
      <c r="J1496" s="96" t="e">
        <f t="array" aca="1" ref="J1496" ca="1">OFFSET(Tbl2_Name2,MATCH(I1496,OFFSET(Tbl2_RegionPCODE,MATCH(H1496,Tbl2_Pcode1,0),1,COUNTIF(Tbl2_Pcode1,H1496),1),0)-1+MATCH(H1496,Tbl2_Pcode1,0)-1,1)</f>
        <v>#N/A</v>
      </c>
      <c r="K1496" s="71"/>
      <c r="L1496" s="96" t="e">
        <f t="array" aca="1" ref="L1496" ca="1">OFFSET(Tbl3_Name3,MATCH(K1496,OFFSET(Tbl3_Admin2PCODE,MATCH(J1496,Tbl3_Pcode2,0),1,COUNTIF(Tbl3_Pcode2,J1496),1),0)-1+MATCH(J1496,Tbl3_Pcode2,0)-1,1)</f>
        <v>#N/A</v>
      </c>
      <c r="N1496" s="96" t="e">
        <f t="array" aca="1" ref="N1496" ca="1">OFFSET(Tbl4_Name4,MATCH(M1496,OFFSET(Tbl4_Admin3PCODE,MATCH(L1496,Tbl4_PCODE3,0),1,COUNTIF(Tbl4_PCODE3,L1496),1),0)-1+MATCH(L1496,Tbl4_PCODE3,0)-1,1)</f>
        <v>#N/A</v>
      </c>
      <c r="O1496" s="96" t="str">
        <f ca="1">IFERROR(VLOOKUP(N1496,PCODE4:LATITUDE,2,FALSE),"")</f>
        <v/>
      </c>
      <c r="P1496" s="96" t="str">
        <f ca="1">IFERROR(VLOOKUP(N1496,PCODE4:LONGITUDE,3,FALSE),"")</f>
        <v/>
      </c>
      <c r="Q1496" s="81"/>
      <c r="R1496" s="80"/>
      <c r="S1496" s="73"/>
      <c r="T1496" s="73"/>
      <c r="U1496" s="73"/>
      <c r="V1496" s="73"/>
      <c r="W1496" s="73"/>
      <c r="X1496" s="73"/>
      <c r="Y1496" s="74">
        <f>SUM(Table1[[#This Row],[Syr]:[Other]])</f>
        <v>0</v>
      </c>
    </row>
    <row r="1497" spans="1:25" ht="15" customHeight="1">
      <c r="A1497" s="78"/>
      <c r="B1497" s="78"/>
      <c r="D1497" s="71"/>
      <c r="G1497" s="71"/>
      <c r="H1497" s="96" t="e">
        <f>INDEX(TblAdmin1[Admin1 Code],MATCH(G1497,TblAdmin1[Tbl1_Admin1],0),1)</f>
        <v>#N/A</v>
      </c>
      <c r="I1497" s="71"/>
      <c r="J1497" s="96" t="e">
        <f t="array" aca="1" ref="J1497" ca="1">OFFSET(Tbl2_Name2,MATCH(I1497,OFFSET(Tbl2_RegionPCODE,MATCH(H1497,Tbl2_Pcode1,0),1,COUNTIF(Tbl2_Pcode1,H1497),1),0)-1+MATCH(H1497,Tbl2_Pcode1,0)-1,1)</f>
        <v>#N/A</v>
      </c>
      <c r="K1497" s="71"/>
      <c r="L1497" s="96" t="e">
        <f t="array" aca="1" ref="L1497" ca="1">OFFSET(Tbl3_Name3,MATCH(K1497,OFFSET(Tbl3_Admin2PCODE,MATCH(J1497,Tbl3_Pcode2,0),1,COUNTIF(Tbl3_Pcode2,J1497),1),0)-1+MATCH(J1497,Tbl3_Pcode2,0)-1,1)</f>
        <v>#N/A</v>
      </c>
      <c r="N1497" s="96" t="e">
        <f t="array" aca="1" ref="N1497" ca="1">OFFSET(Tbl4_Name4,MATCH(M1497,OFFSET(Tbl4_Admin3PCODE,MATCH(L1497,Tbl4_PCODE3,0),1,COUNTIF(Tbl4_PCODE3,L1497),1),0)-1+MATCH(L1497,Tbl4_PCODE3,0)-1,1)</f>
        <v>#N/A</v>
      </c>
      <c r="O1497" s="96" t="str">
        <f ca="1">IFERROR(VLOOKUP(N1497,PCODE4:LATITUDE,2,FALSE),"")</f>
        <v/>
      </c>
      <c r="P1497" s="96" t="str">
        <f ca="1">IFERROR(VLOOKUP(N1497,PCODE4:LONGITUDE,3,FALSE),"")</f>
        <v/>
      </c>
      <c r="Q1497" s="81"/>
      <c r="R1497" s="80"/>
      <c r="S1497" s="73"/>
      <c r="T1497" s="73"/>
      <c r="U1497" s="73"/>
      <c r="V1497" s="73"/>
      <c r="W1497" s="73"/>
      <c r="X1497" s="73"/>
      <c r="Y1497" s="74">
        <f>SUM(Table1[[#This Row],[Syr]:[Other]])</f>
        <v>0</v>
      </c>
    </row>
    <row r="1498" spans="1:25" ht="15" customHeight="1">
      <c r="A1498" s="78"/>
      <c r="B1498" s="78"/>
      <c r="D1498" s="71"/>
      <c r="G1498" s="71"/>
      <c r="H1498" s="96" t="e">
        <f>INDEX(TblAdmin1[Admin1 Code],MATCH(G1498,TblAdmin1[Tbl1_Admin1],0),1)</f>
        <v>#N/A</v>
      </c>
      <c r="I1498" s="71"/>
      <c r="J1498" s="96" t="e">
        <f t="array" aca="1" ref="J1498" ca="1">OFFSET(Tbl2_Name2,MATCH(I1498,OFFSET(Tbl2_RegionPCODE,MATCH(H1498,Tbl2_Pcode1,0),1,COUNTIF(Tbl2_Pcode1,H1498),1),0)-1+MATCH(H1498,Tbl2_Pcode1,0)-1,1)</f>
        <v>#N/A</v>
      </c>
      <c r="K1498" s="71"/>
      <c r="L1498" s="96" t="e">
        <f t="array" aca="1" ref="L1498" ca="1">OFFSET(Tbl3_Name3,MATCH(K1498,OFFSET(Tbl3_Admin2PCODE,MATCH(J1498,Tbl3_Pcode2,0),1,COUNTIF(Tbl3_Pcode2,J1498),1),0)-1+MATCH(J1498,Tbl3_Pcode2,0)-1,1)</f>
        <v>#N/A</v>
      </c>
      <c r="N1498" s="96" t="e">
        <f t="array" aca="1" ref="N1498" ca="1">OFFSET(Tbl4_Name4,MATCH(M1498,OFFSET(Tbl4_Admin3PCODE,MATCH(L1498,Tbl4_PCODE3,0),1,COUNTIF(Tbl4_PCODE3,L1498),1),0)-1+MATCH(L1498,Tbl4_PCODE3,0)-1,1)</f>
        <v>#N/A</v>
      </c>
      <c r="O1498" s="96" t="str">
        <f ca="1">IFERROR(VLOOKUP(N1498,PCODE4:LATITUDE,2,FALSE),"")</f>
        <v/>
      </c>
      <c r="P1498" s="96" t="str">
        <f ca="1">IFERROR(VLOOKUP(N1498,PCODE4:LONGITUDE,3,FALSE),"")</f>
        <v/>
      </c>
      <c r="Q1498" s="81"/>
      <c r="R1498" s="80"/>
      <c r="S1498" s="73"/>
      <c r="T1498" s="73"/>
      <c r="U1498" s="73"/>
      <c r="V1498" s="73"/>
      <c r="W1498" s="73"/>
      <c r="X1498" s="73"/>
      <c r="Y1498" s="74">
        <f>SUM(Table1[[#This Row],[Syr]:[Other]])</f>
        <v>0</v>
      </c>
    </row>
    <row r="1499" spans="1:25" ht="15" customHeight="1">
      <c r="A1499" s="78"/>
      <c r="B1499" s="78"/>
      <c r="D1499" s="71"/>
      <c r="G1499" s="71"/>
      <c r="H1499" s="96" t="e">
        <f>INDEX(TblAdmin1[Admin1 Code],MATCH(G1499,TblAdmin1[Tbl1_Admin1],0),1)</f>
        <v>#N/A</v>
      </c>
      <c r="I1499" s="71"/>
      <c r="J1499" s="96" t="e">
        <f t="array" aca="1" ref="J1499" ca="1">OFFSET(Tbl2_Name2,MATCH(I1499,OFFSET(Tbl2_RegionPCODE,MATCH(H1499,Tbl2_Pcode1,0),1,COUNTIF(Tbl2_Pcode1,H1499),1),0)-1+MATCH(H1499,Tbl2_Pcode1,0)-1,1)</f>
        <v>#N/A</v>
      </c>
      <c r="K1499" s="71"/>
      <c r="L1499" s="96" t="e">
        <f t="array" aca="1" ref="L1499" ca="1">OFFSET(Tbl3_Name3,MATCH(K1499,OFFSET(Tbl3_Admin2PCODE,MATCH(J1499,Tbl3_Pcode2,0),1,COUNTIF(Tbl3_Pcode2,J1499),1),0)-1+MATCH(J1499,Tbl3_Pcode2,0)-1,1)</f>
        <v>#N/A</v>
      </c>
      <c r="N1499" s="96" t="e">
        <f t="array" aca="1" ref="N1499" ca="1">OFFSET(Tbl4_Name4,MATCH(M1499,OFFSET(Tbl4_Admin3PCODE,MATCH(L1499,Tbl4_PCODE3,0),1,COUNTIF(Tbl4_PCODE3,L1499),1),0)-1+MATCH(L1499,Tbl4_PCODE3,0)-1,1)</f>
        <v>#N/A</v>
      </c>
      <c r="O1499" s="96" t="str">
        <f ca="1">IFERROR(VLOOKUP(N1499,PCODE4:LATITUDE,2,FALSE),"")</f>
        <v/>
      </c>
      <c r="P1499" s="96" t="str">
        <f ca="1">IFERROR(VLOOKUP(N1499,PCODE4:LONGITUDE,3,FALSE),"")</f>
        <v/>
      </c>
      <c r="Q1499" s="81"/>
      <c r="R1499" s="80"/>
      <c r="S1499" s="73"/>
      <c r="T1499" s="73"/>
      <c r="U1499" s="73"/>
      <c r="V1499" s="73"/>
      <c r="W1499" s="73"/>
      <c r="X1499" s="73"/>
      <c r="Y1499" s="74">
        <f>SUM(Table1[[#This Row],[Syr]:[Other]])</f>
        <v>0</v>
      </c>
    </row>
    <row r="1500" spans="1:25" ht="15" customHeight="1">
      <c r="A1500" s="78"/>
      <c r="B1500" s="78"/>
      <c r="D1500" s="71"/>
      <c r="G1500" s="71"/>
      <c r="H1500" s="96" t="e">
        <f>INDEX(TblAdmin1[Admin1 Code],MATCH(G1500,TblAdmin1[Tbl1_Admin1],0),1)</f>
        <v>#N/A</v>
      </c>
      <c r="I1500" s="71"/>
      <c r="J1500" s="96" t="e">
        <f t="array" aca="1" ref="J1500" ca="1">OFFSET(Tbl2_Name2,MATCH(I1500,OFFSET(Tbl2_RegionPCODE,MATCH(H1500,Tbl2_Pcode1,0),1,COUNTIF(Tbl2_Pcode1,H1500),1),0)-1+MATCH(H1500,Tbl2_Pcode1,0)-1,1)</f>
        <v>#N/A</v>
      </c>
      <c r="K1500" s="71"/>
      <c r="L1500" s="96" t="e">
        <f t="array" aca="1" ref="L1500" ca="1">OFFSET(Tbl3_Name3,MATCH(K1500,OFFSET(Tbl3_Admin2PCODE,MATCH(J1500,Tbl3_Pcode2,0),1,COUNTIF(Tbl3_Pcode2,J1500),1),0)-1+MATCH(J1500,Tbl3_Pcode2,0)-1,1)</f>
        <v>#N/A</v>
      </c>
      <c r="N1500" s="96" t="e">
        <f t="array" aca="1" ref="N1500" ca="1">OFFSET(Tbl4_Name4,MATCH(M1500,OFFSET(Tbl4_Admin3PCODE,MATCH(L1500,Tbl4_PCODE3,0),1,COUNTIF(Tbl4_PCODE3,L1500),1),0)-1+MATCH(L1500,Tbl4_PCODE3,0)-1,1)</f>
        <v>#N/A</v>
      </c>
      <c r="O1500" s="96" t="str">
        <f ca="1">IFERROR(VLOOKUP(N1500,PCODE4:LATITUDE,2,FALSE),"")</f>
        <v/>
      </c>
      <c r="P1500" s="96" t="str">
        <f ca="1">IFERROR(VLOOKUP(N1500,PCODE4:LONGITUDE,3,FALSE),"")</f>
        <v/>
      </c>
      <c r="Q1500" s="81"/>
      <c r="R1500" s="80"/>
      <c r="S1500" s="73"/>
      <c r="T1500" s="73"/>
      <c r="U1500" s="73"/>
      <c r="V1500" s="73"/>
      <c r="W1500" s="73"/>
      <c r="X1500" s="73"/>
      <c r="Y1500" s="74">
        <f>SUM(Table1[[#This Row],[Syr]:[Other]])</f>
        <v>0</v>
      </c>
    </row>
    <row r="1501" spans="1:25" ht="15" customHeight="1">
      <c r="A1501" s="78"/>
      <c r="B1501" s="78"/>
      <c r="D1501" s="71"/>
      <c r="G1501" s="71"/>
      <c r="H1501" s="96" t="e">
        <f>INDEX(TblAdmin1[Admin1 Code],MATCH(G1501,TblAdmin1[Tbl1_Admin1],0),1)</f>
        <v>#N/A</v>
      </c>
      <c r="I1501" s="71"/>
      <c r="J1501" s="96" t="e">
        <f t="array" aca="1" ref="J1501" ca="1">OFFSET(Tbl2_Name2,MATCH(I1501,OFFSET(Tbl2_RegionPCODE,MATCH(H1501,Tbl2_Pcode1,0),1,COUNTIF(Tbl2_Pcode1,H1501),1),0)-1+MATCH(H1501,Tbl2_Pcode1,0)-1,1)</f>
        <v>#N/A</v>
      </c>
      <c r="K1501" s="71"/>
      <c r="L1501" s="96" t="e">
        <f t="array" aca="1" ref="L1501" ca="1">OFFSET(Tbl3_Name3,MATCH(K1501,OFFSET(Tbl3_Admin2PCODE,MATCH(J1501,Tbl3_Pcode2,0),1,COUNTIF(Tbl3_Pcode2,J1501),1),0)-1+MATCH(J1501,Tbl3_Pcode2,0)-1,1)</f>
        <v>#N/A</v>
      </c>
      <c r="N1501" s="96" t="e">
        <f t="array" aca="1" ref="N1501" ca="1">OFFSET(Tbl4_Name4,MATCH(M1501,OFFSET(Tbl4_Admin3PCODE,MATCH(L1501,Tbl4_PCODE3,0),1,COUNTIF(Tbl4_PCODE3,L1501),1),0)-1+MATCH(L1501,Tbl4_PCODE3,0)-1,1)</f>
        <v>#N/A</v>
      </c>
      <c r="O1501" s="96" t="str">
        <f ca="1">IFERROR(VLOOKUP(N1501,PCODE4:LATITUDE,2,FALSE),"")</f>
        <v/>
      </c>
      <c r="P1501" s="96" t="str">
        <f ca="1">IFERROR(VLOOKUP(N1501,PCODE4:LONGITUDE,3,FALSE),"")</f>
        <v/>
      </c>
      <c r="Q1501" s="81"/>
      <c r="R1501" s="80"/>
      <c r="S1501" s="73"/>
      <c r="T1501" s="73"/>
      <c r="U1501" s="73"/>
      <c r="V1501" s="73"/>
      <c r="W1501" s="73"/>
      <c r="X1501" s="73"/>
      <c r="Y1501" s="74">
        <f>SUM(Table1[[#This Row],[Syr]:[Other]])</f>
        <v>0</v>
      </c>
    </row>
    <row r="1502" spans="1:25" ht="15" customHeight="1">
      <c r="A1502" s="78"/>
      <c r="B1502" s="78"/>
      <c r="D1502" s="71"/>
      <c r="G1502" s="71"/>
      <c r="H1502" s="96" t="e">
        <f>INDEX(TblAdmin1[Admin1 Code],MATCH(G1502,TblAdmin1[Tbl1_Admin1],0),1)</f>
        <v>#N/A</v>
      </c>
      <c r="I1502" s="71"/>
      <c r="J1502" s="96" t="e">
        <f t="array" aca="1" ref="J1502" ca="1">OFFSET(Tbl2_Name2,MATCH(I1502,OFFSET(Tbl2_RegionPCODE,MATCH(H1502,Tbl2_Pcode1,0),1,COUNTIF(Tbl2_Pcode1,H1502),1),0)-1+MATCH(H1502,Tbl2_Pcode1,0)-1,1)</f>
        <v>#N/A</v>
      </c>
      <c r="K1502" s="71"/>
      <c r="L1502" s="96" t="e">
        <f t="array" aca="1" ref="L1502" ca="1">OFFSET(Tbl3_Name3,MATCH(K1502,OFFSET(Tbl3_Admin2PCODE,MATCH(J1502,Tbl3_Pcode2,0),1,COUNTIF(Tbl3_Pcode2,J1502),1),0)-1+MATCH(J1502,Tbl3_Pcode2,0)-1,1)</f>
        <v>#N/A</v>
      </c>
      <c r="N1502" s="96" t="e">
        <f t="array" aca="1" ref="N1502" ca="1">OFFSET(Tbl4_Name4,MATCH(M1502,OFFSET(Tbl4_Admin3PCODE,MATCH(L1502,Tbl4_PCODE3,0),1,COUNTIF(Tbl4_PCODE3,L1502),1),0)-1+MATCH(L1502,Tbl4_PCODE3,0)-1,1)</f>
        <v>#N/A</v>
      </c>
      <c r="O1502" s="96" t="str">
        <f ca="1">IFERROR(VLOOKUP(N1502,PCODE4:LATITUDE,2,FALSE),"")</f>
        <v/>
      </c>
      <c r="P1502" s="96" t="str">
        <f ca="1">IFERROR(VLOOKUP(N1502,PCODE4:LONGITUDE,3,FALSE),"")</f>
        <v/>
      </c>
      <c r="Q1502" s="81"/>
      <c r="R1502" s="80"/>
      <c r="S1502" s="73"/>
      <c r="T1502" s="73"/>
      <c r="U1502" s="73"/>
      <c r="V1502" s="73"/>
      <c r="W1502" s="73"/>
      <c r="X1502" s="73"/>
      <c r="Y1502" s="74">
        <f>SUM(Table1[[#This Row],[Syr]:[Other]])</f>
        <v>0</v>
      </c>
    </row>
    <row r="1503" spans="1:25" ht="15" customHeight="1">
      <c r="A1503" s="78"/>
      <c r="B1503" s="78"/>
      <c r="D1503" s="71"/>
      <c r="G1503" s="71"/>
      <c r="H1503" s="96" t="e">
        <f>INDEX(TblAdmin1[Admin1 Code],MATCH(G1503,TblAdmin1[Tbl1_Admin1],0),1)</f>
        <v>#N/A</v>
      </c>
      <c r="I1503" s="71"/>
      <c r="J1503" s="96" t="e">
        <f t="array" aca="1" ref="J1503" ca="1">OFFSET(Tbl2_Name2,MATCH(I1503,OFFSET(Tbl2_RegionPCODE,MATCH(H1503,Tbl2_Pcode1,0),1,COUNTIF(Tbl2_Pcode1,H1503),1),0)-1+MATCH(H1503,Tbl2_Pcode1,0)-1,1)</f>
        <v>#N/A</v>
      </c>
      <c r="K1503" s="71"/>
      <c r="L1503" s="96" t="e">
        <f t="array" aca="1" ref="L1503" ca="1">OFFSET(Tbl3_Name3,MATCH(K1503,OFFSET(Tbl3_Admin2PCODE,MATCH(J1503,Tbl3_Pcode2,0),1,COUNTIF(Tbl3_Pcode2,J1503),1),0)-1+MATCH(J1503,Tbl3_Pcode2,0)-1,1)</f>
        <v>#N/A</v>
      </c>
      <c r="N1503" s="96" t="e">
        <f t="array" aca="1" ref="N1503" ca="1">OFFSET(Tbl4_Name4,MATCH(M1503,OFFSET(Tbl4_Admin3PCODE,MATCH(L1503,Tbl4_PCODE3,0),1,COUNTIF(Tbl4_PCODE3,L1503),1),0)-1+MATCH(L1503,Tbl4_PCODE3,0)-1,1)</f>
        <v>#N/A</v>
      </c>
      <c r="O1503" s="96" t="str">
        <f ca="1">IFERROR(VLOOKUP(N1503,PCODE4:LATITUDE,2,FALSE),"")</f>
        <v/>
      </c>
      <c r="P1503" s="96" t="str">
        <f ca="1">IFERROR(VLOOKUP(N1503,PCODE4:LONGITUDE,3,FALSE),"")</f>
        <v/>
      </c>
      <c r="Q1503" s="81"/>
      <c r="R1503" s="80"/>
      <c r="S1503" s="73"/>
      <c r="T1503" s="73"/>
      <c r="U1503" s="73"/>
      <c r="V1503" s="73"/>
      <c r="W1503" s="73"/>
      <c r="X1503" s="73"/>
      <c r="Y1503" s="74">
        <f>SUM(Table1[[#This Row],[Syr]:[Other]])</f>
        <v>0</v>
      </c>
    </row>
    <row r="1504" spans="1:25" ht="15" customHeight="1">
      <c r="A1504" s="78"/>
      <c r="B1504" s="78"/>
      <c r="D1504" s="71"/>
      <c r="G1504" s="71"/>
      <c r="H1504" s="96" t="e">
        <f>INDEX(TblAdmin1[Admin1 Code],MATCH(G1504,TblAdmin1[Tbl1_Admin1],0),1)</f>
        <v>#N/A</v>
      </c>
      <c r="I1504" s="71"/>
      <c r="J1504" s="96" t="e">
        <f t="array" aca="1" ref="J1504" ca="1">OFFSET(Tbl2_Name2,MATCH(I1504,OFFSET(Tbl2_RegionPCODE,MATCH(H1504,Tbl2_Pcode1,0),1,COUNTIF(Tbl2_Pcode1,H1504),1),0)-1+MATCH(H1504,Tbl2_Pcode1,0)-1,1)</f>
        <v>#N/A</v>
      </c>
      <c r="K1504" s="71"/>
      <c r="L1504" s="96" t="e">
        <f t="array" aca="1" ref="L1504" ca="1">OFFSET(Tbl3_Name3,MATCH(K1504,OFFSET(Tbl3_Admin2PCODE,MATCH(J1504,Tbl3_Pcode2,0),1,COUNTIF(Tbl3_Pcode2,J1504),1),0)-1+MATCH(J1504,Tbl3_Pcode2,0)-1,1)</f>
        <v>#N/A</v>
      </c>
      <c r="N1504" s="96" t="e">
        <f t="array" aca="1" ref="N1504" ca="1">OFFSET(Tbl4_Name4,MATCH(M1504,OFFSET(Tbl4_Admin3PCODE,MATCH(L1504,Tbl4_PCODE3,0),1,COUNTIF(Tbl4_PCODE3,L1504),1),0)-1+MATCH(L1504,Tbl4_PCODE3,0)-1,1)</f>
        <v>#N/A</v>
      </c>
      <c r="O1504" s="96" t="str">
        <f ca="1">IFERROR(VLOOKUP(N1504,PCODE4:LATITUDE,2,FALSE),"")</f>
        <v/>
      </c>
      <c r="P1504" s="96" t="str">
        <f ca="1">IFERROR(VLOOKUP(N1504,PCODE4:LONGITUDE,3,FALSE),"")</f>
        <v/>
      </c>
      <c r="Q1504" s="81"/>
      <c r="R1504" s="80"/>
      <c r="S1504" s="73"/>
      <c r="T1504" s="73"/>
      <c r="U1504" s="73"/>
      <c r="V1504" s="73"/>
      <c r="W1504" s="73"/>
      <c r="X1504" s="73"/>
      <c r="Y1504" s="74">
        <f>SUM(Table1[[#This Row],[Syr]:[Other]])</f>
        <v>0</v>
      </c>
    </row>
    <row r="1505" spans="1:25" ht="15" customHeight="1">
      <c r="A1505" s="78"/>
      <c r="B1505" s="78"/>
      <c r="D1505" s="71"/>
      <c r="G1505" s="71"/>
      <c r="H1505" s="96" t="e">
        <f>INDEX(TblAdmin1[Admin1 Code],MATCH(G1505,TblAdmin1[Tbl1_Admin1],0),1)</f>
        <v>#N/A</v>
      </c>
      <c r="I1505" s="71"/>
      <c r="J1505" s="96" t="e">
        <f t="array" aca="1" ref="J1505" ca="1">OFFSET(Tbl2_Name2,MATCH(I1505,OFFSET(Tbl2_RegionPCODE,MATCH(H1505,Tbl2_Pcode1,0),1,COUNTIF(Tbl2_Pcode1,H1505),1),0)-1+MATCH(H1505,Tbl2_Pcode1,0)-1,1)</f>
        <v>#N/A</v>
      </c>
      <c r="K1505" s="71"/>
      <c r="L1505" s="96" t="e">
        <f t="array" aca="1" ref="L1505" ca="1">OFFSET(Tbl3_Name3,MATCH(K1505,OFFSET(Tbl3_Admin2PCODE,MATCH(J1505,Tbl3_Pcode2,0),1,COUNTIF(Tbl3_Pcode2,J1505),1),0)-1+MATCH(J1505,Tbl3_Pcode2,0)-1,1)</f>
        <v>#N/A</v>
      </c>
      <c r="N1505" s="96" t="e">
        <f t="array" aca="1" ref="N1505" ca="1">OFFSET(Tbl4_Name4,MATCH(M1505,OFFSET(Tbl4_Admin3PCODE,MATCH(L1505,Tbl4_PCODE3,0),1,COUNTIF(Tbl4_PCODE3,L1505),1),0)-1+MATCH(L1505,Tbl4_PCODE3,0)-1,1)</f>
        <v>#N/A</v>
      </c>
      <c r="O1505" s="96" t="str">
        <f ca="1">IFERROR(VLOOKUP(N1505,PCODE4:LATITUDE,2,FALSE),"")</f>
        <v/>
      </c>
      <c r="P1505" s="96" t="str">
        <f ca="1">IFERROR(VLOOKUP(N1505,PCODE4:LONGITUDE,3,FALSE),"")</f>
        <v/>
      </c>
      <c r="Q1505" s="81"/>
      <c r="R1505" s="80"/>
      <c r="S1505" s="73"/>
      <c r="T1505" s="73"/>
      <c r="U1505" s="73"/>
      <c r="V1505" s="73"/>
      <c r="W1505" s="73"/>
      <c r="X1505" s="73"/>
      <c r="Y1505" s="74">
        <f>SUM(Table1[[#This Row],[Syr]:[Other]])</f>
        <v>0</v>
      </c>
    </row>
    <row r="1506" spans="1:25" ht="15" customHeight="1">
      <c r="A1506" s="78"/>
      <c r="B1506" s="78"/>
      <c r="D1506" s="71"/>
      <c r="G1506" s="71"/>
      <c r="H1506" s="96" t="e">
        <f>INDEX(TblAdmin1[Admin1 Code],MATCH(G1506,TblAdmin1[Tbl1_Admin1],0),1)</f>
        <v>#N/A</v>
      </c>
      <c r="I1506" s="71"/>
      <c r="J1506" s="96" t="e">
        <f t="array" aca="1" ref="J1506" ca="1">OFFSET(Tbl2_Name2,MATCH(I1506,OFFSET(Tbl2_RegionPCODE,MATCH(H1506,Tbl2_Pcode1,0),1,COUNTIF(Tbl2_Pcode1,H1506),1),0)-1+MATCH(H1506,Tbl2_Pcode1,0)-1,1)</f>
        <v>#N/A</v>
      </c>
      <c r="K1506" s="71"/>
      <c r="L1506" s="96" t="e">
        <f t="array" aca="1" ref="L1506" ca="1">OFFSET(Tbl3_Name3,MATCH(K1506,OFFSET(Tbl3_Admin2PCODE,MATCH(J1506,Tbl3_Pcode2,0),1,COUNTIF(Tbl3_Pcode2,J1506),1),0)-1+MATCH(J1506,Tbl3_Pcode2,0)-1,1)</f>
        <v>#N/A</v>
      </c>
      <c r="N1506" s="96" t="e">
        <f t="array" aca="1" ref="N1506" ca="1">OFFSET(Tbl4_Name4,MATCH(M1506,OFFSET(Tbl4_Admin3PCODE,MATCH(L1506,Tbl4_PCODE3,0),1,COUNTIF(Tbl4_PCODE3,L1506),1),0)-1+MATCH(L1506,Tbl4_PCODE3,0)-1,1)</f>
        <v>#N/A</v>
      </c>
      <c r="O1506" s="96" t="str">
        <f ca="1">IFERROR(VLOOKUP(N1506,PCODE4:LATITUDE,2,FALSE),"")</f>
        <v/>
      </c>
      <c r="P1506" s="96" t="str">
        <f ca="1">IFERROR(VLOOKUP(N1506,PCODE4:LONGITUDE,3,FALSE),"")</f>
        <v/>
      </c>
      <c r="Q1506" s="81"/>
      <c r="R1506" s="80"/>
      <c r="S1506" s="73"/>
      <c r="T1506" s="73"/>
      <c r="U1506" s="73"/>
      <c r="V1506" s="73"/>
      <c r="W1506" s="73"/>
      <c r="X1506" s="73"/>
      <c r="Y1506" s="74">
        <f>SUM(Table1[[#This Row],[Syr]:[Other]])</f>
        <v>0</v>
      </c>
    </row>
    <row r="1507" spans="1:25" ht="15" customHeight="1">
      <c r="A1507" s="78"/>
      <c r="B1507" s="78"/>
      <c r="D1507" s="71"/>
      <c r="G1507" s="71"/>
      <c r="H1507" s="96" t="e">
        <f>INDEX(TblAdmin1[Admin1 Code],MATCH(G1507,TblAdmin1[Tbl1_Admin1],0),1)</f>
        <v>#N/A</v>
      </c>
      <c r="I1507" s="71"/>
      <c r="J1507" s="96" t="e">
        <f t="array" aca="1" ref="J1507" ca="1">OFFSET(Tbl2_Name2,MATCH(I1507,OFFSET(Tbl2_RegionPCODE,MATCH(H1507,Tbl2_Pcode1,0),1,COUNTIF(Tbl2_Pcode1,H1507),1),0)-1+MATCH(H1507,Tbl2_Pcode1,0)-1,1)</f>
        <v>#N/A</v>
      </c>
      <c r="K1507" s="71"/>
      <c r="L1507" s="96" t="e">
        <f t="array" aca="1" ref="L1507" ca="1">OFFSET(Tbl3_Name3,MATCH(K1507,OFFSET(Tbl3_Admin2PCODE,MATCH(J1507,Tbl3_Pcode2,0),1,COUNTIF(Tbl3_Pcode2,J1507),1),0)-1+MATCH(J1507,Tbl3_Pcode2,0)-1,1)</f>
        <v>#N/A</v>
      </c>
      <c r="N1507" s="96" t="e">
        <f t="array" aca="1" ref="N1507" ca="1">OFFSET(Tbl4_Name4,MATCH(M1507,OFFSET(Tbl4_Admin3PCODE,MATCH(L1507,Tbl4_PCODE3,0),1,COUNTIF(Tbl4_PCODE3,L1507),1),0)-1+MATCH(L1507,Tbl4_PCODE3,0)-1,1)</f>
        <v>#N/A</v>
      </c>
      <c r="O1507" s="96" t="str">
        <f ca="1">IFERROR(VLOOKUP(N1507,PCODE4:LATITUDE,2,FALSE),"")</f>
        <v/>
      </c>
      <c r="P1507" s="96" t="str">
        <f ca="1">IFERROR(VLOOKUP(N1507,PCODE4:LONGITUDE,3,FALSE),"")</f>
        <v/>
      </c>
      <c r="Q1507" s="81"/>
      <c r="R1507" s="80"/>
      <c r="S1507" s="73"/>
      <c r="T1507" s="73"/>
      <c r="U1507" s="73"/>
      <c r="V1507" s="73"/>
      <c r="W1507" s="73"/>
      <c r="X1507" s="73"/>
      <c r="Y1507" s="74">
        <f>SUM(Table1[[#This Row],[Syr]:[Other]])</f>
        <v>0</v>
      </c>
    </row>
    <row r="1508" spans="1:25" ht="15" customHeight="1">
      <c r="A1508" s="78"/>
      <c r="B1508" s="78"/>
      <c r="D1508" s="71"/>
      <c r="G1508" s="71"/>
      <c r="H1508" s="96" t="e">
        <f>INDEX(TblAdmin1[Admin1 Code],MATCH(G1508,TblAdmin1[Tbl1_Admin1],0),1)</f>
        <v>#N/A</v>
      </c>
      <c r="I1508" s="71"/>
      <c r="J1508" s="96" t="e">
        <f t="array" aca="1" ref="J1508" ca="1">OFFSET(Tbl2_Name2,MATCH(I1508,OFFSET(Tbl2_RegionPCODE,MATCH(H1508,Tbl2_Pcode1,0),1,COUNTIF(Tbl2_Pcode1,H1508),1),0)-1+MATCH(H1508,Tbl2_Pcode1,0)-1,1)</f>
        <v>#N/A</v>
      </c>
      <c r="K1508" s="71"/>
      <c r="L1508" s="96" t="e">
        <f t="array" aca="1" ref="L1508" ca="1">OFFSET(Tbl3_Name3,MATCH(K1508,OFFSET(Tbl3_Admin2PCODE,MATCH(J1508,Tbl3_Pcode2,0),1,COUNTIF(Tbl3_Pcode2,J1508),1),0)-1+MATCH(J1508,Tbl3_Pcode2,0)-1,1)</f>
        <v>#N/A</v>
      </c>
      <c r="N1508" s="96" t="e">
        <f t="array" aca="1" ref="N1508" ca="1">OFFSET(Tbl4_Name4,MATCH(M1508,OFFSET(Tbl4_Admin3PCODE,MATCH(L1508,Tbl4_PCODE3,0),1,COUNTIF(Tbl4_PCODE3,L1508),1),0)-1+MATCH(L1508,Tbl4_PCODE3,0)-1,1)</f>
        <v>#N/A</v>
      </c>
      <c r="O1508" s="96" t="str">
        <f ca="1">IFERROR(VLOOKUP(N1508,PCODE4:LATITUDE,2,FALSE),"")</f>
        <v/>
      </c>
      <c r="P1508" s="96" t="str">
        <f ca="1">IFERROR(VLOOKUP(N1508,PCODE4:LONGITUDE,3,FALSE),"")</f>
        <v/>
      </c>
      <c r="Q1508" s="81"/>
      <c r="R1508" s="80"/>
      <c r="S1508" s="73"/>
      <c r="T1508" s="73"/>
      <c r="U1508" s="73"/>
      <c r="V1508" s="73"/>
      <c r="W1508" s="73"/>
      <c r="X1508" s="73"/>
      <c r="Y1508" s="74">
        <f>SUM(Table1[[#This Row],[Syr]:[Other]])</f>
        <v>0</v>
      </c>
    </row>
    <row r="1509" spans="1:25" ht="15" customHeight="1">
      <c r="A1509" s="78"/>
      <c r="B1509" s="78"/>
      <c r="D1509" s="71"/>
      <c r="G1509" s="71"/>
      <c r="H1509" s="96" t="e">
        <f>INDEX(TblAdmin1[Admin1 Code],MATCH(G1509,TblAdmin1[Tbl1_Admin1],0),1)</f>
        <v>#N/A</v>
      </c>
      <c r="I1509" s="71"/>
      <c r="J1509" s="96" t="e">
        <f t="array" aca="1" ref="J1509" ca="1">OFFSET(Tbl2_Name2,MATCH(I1509,OFFSET(Tbl2_RegionPCODE,MATCH(H1509,Tbl2_Pcode1,0),1,COUNTIF(Tbl2_Pcode1,H1509),1),0)-1+MATCH(H1509,Tbl2_Pcode1,0)-1,1)</f>
        <v>#N/A</v>
      </c>
      <c r="K1509" s="71"/>
      <c r="L1509" s="96" t="e">
        <f t="array" aca="1" ref="L1509" ca="1">OFFSET(Tbl3_Name3,MATCH(K1509,OFFSET(Tbl3_Admin2PCODE,MATCH(J1509,Tbl3_Pcode2,0),1,COUNTIF(Tbl3_Pcode2,J1509),1),0)-1+MATCH(J1509,Tbl3_Pcode2,0)-1,1)</f>
        <v>#N/A</v>
      </c>
      <c r="N1509" s="96" t="e">
        <f t="array" aca="1" ref="N1509" ca="1">OFFSET(Tbl4_Name4,MATCH(M1509,OFFSET(Tbl4_Admin3PCODE,MATCH(L1509,Tbl4_PCODE3,0),1,COUNTIF(Tbl4_PCODE3,L1509),1),0)-1+MATCH(L1509,Tbl4_PCODE3,0)-1,1)</f>
        <v>#N/A</v>
      </c>
      <c r="O1509" s="96" t="str">
        <f ca="1">IFERROR(VLOOKUP(N1509,PCODE4:LATITUDE,2,FALSE),"")</f>
        <v/>
      </c>
      <c r="P1509" s="96" t="str">
        <f ca="1">IFERROR(VLOOKUP(N1509,PCODE4:LONGITUDE,3,FALSE),"")</f>
        <v/>
      </c>
      <c r="Q1509" s="81"/>
      <c r="R1509" s="80"/>
      <c r="S1509" s="73"/>
      <c r="T1509" s="73"/>
      <c r="U1509" s="73"/>
      <c r="V1509" s="73"/>
      <c r="W1509" s="73"/>
      <c r="X1509" s="73"/>
      <c r="Y1509" s="74">
        <f>SUM(Table1[[#This Row],[Syr]:[Other]])</f>
        <v>0</v>
      </c>
    </row>
    <row r="1510" spans="1:25" ht="15" customHeight="1">
      <c r="A1510" s="78"/>
      <c r="B1510" s="78"/>
      <c r="D1510" s="71"/>
      <c r="G1510" s="71"/>
      <c r="H1510" s="96" t="e">
        <f>INDEX(TblAdmin1[Admin1 Code],MATCH(G1510,TblAdmin1[Tbl1_Admin1],0),1)</f>
        <v>#N/A</v>
      </c>
      <c r="I1510" s="71"/>
      <c r="J1510" s="96" t="e">
        <f t="array" aca="1" ref="J1510" ca="1">OFFSET(Tbl2_Name2,MATCH(I1510,OFFSET(Tbl2_RegionPCODE,MATCH(H1510,Tbl2_Pcode1,0),1,COUNTIF(Tbl2_Pcode1,H1510),1),0)-1+MATCH(H1510,Tbl2_Pcode1,0)-1,1)</f>
        <v>#N/A</v>
      </c>
      <c r="K1510" s="71"/>
      <c r="L1510" s="96" t="e">
        <f t="array" aca="1" ref="L1510" ca="1">OFFSET(Tbl3_Name3,MATCH(K1510,OFFSET(Tbl3_Admin2PCODE,MATCH(J1510,Tbl3_Pcode2,0),1,COUNTIF(Tbl3_Pcode2,J1510),1),0)-1+MATCH(J1510,Tbl3_Pcode2,0)-1,1)</f>
        <v>#N/A</v>
      </c>
      <c r="N1510" s="96" t="e">
        <f t="array" aca="1" ref="N1510" ca="1">OFFSET(Tbl4_Name4,MATCH(M1510,OFFSET(Tbl4_Admin3PCODE,MATCH(L1510,Tbl4_PCODE3,0),1,COUNTIF(Tbl4_PCODE3,L1510),1),0)-1+MATCH(L1510,Tbl4_PCODE3,0)-1,1)</f>
        <v>#N/A</v>
      </c>
      <c r="O1510" s="96" t="str">
        <f ca="1">IFERROR(VLOOKUP(N1510,PCODE4:LATITUDE,2,FALSE),"")</f>
        <v/>
      </c>
      <c r="P1510" s="96" t="str">
        <f ca="1">IFERROR(VLOOKUP(N1510,PCODE4:LONGITUDE,3,FALSE),"")</f>
        <v/>
      </c>
      <c r="Q1510" s="81"/>
      <c r="R1510" s="80"/>
      <c r="S1510" s="73"/>
      <c r="T1510" s="73"/>
      <c r="U1510" s="73"/>
      <c r="V1510" s="73"/>
      <c r="W1510" s="73"/>
      <c r="X1510" s="73"/>
      <c r="Y1510" s="74">
        <f>SUM(Table1[[#This Row],[Syr]:[Other]])</f>
        <v>0</v>
      </c>
    </row>
    <row r="1511" spans="1:25" ht="15" customHeight="1">
      <c r="A1511" s="78"/>
      <c r="B1511" s="78"/>
      <c r="D1511" s="71"/>
      <c r="G1511" s="71"/>
      <c r="H1511" s="96" t="e">
        <f>INDEX(TblAdmin1[Admin1 Code],MATCH(G1511,TblAdmin1[Tbl1_Admin1],0),1)</f>
        <v>#N/A</v>
      </c>
      <c r="I1511" s="71"/>
      <c r="J1511" s="96" t="e">
        <f t="array" aca="1" ref="J1511" ca="1">OFFSET(Tbl2_Name2,MATCH(I1511,OFFSET(Tbl2_RegionPCODE,MATCH(H1511,Tbl2_Pcode1,0),1,COUNTIF(Tbl2_Pcode1,H1511),1),0)-1+MATCH(H1511,Tbl2_Pcode1,0)-1,1)</f>
        <v>#N/A</v>
      </c>
      <c r="K1511" s="71"/>
      <c r="L1511" s="96" t="e">
        <f t="array" aca="1" ref="L1511" ca="1">OFFSET(Tbl3_Name3,MATCH(K1511,OFFSET(Tbl3_Admin2PCODE,MATCH(J1511,Tbl3_Pcode2,0),1,COUNTIF(Tbl3_Pcode2,J1511),1),0)-1+MATCH(J1511,Tbl3_Pcode2,0)-1,1)</f>
        <v>#N/A</v>
      </c>
      <c r="N1511" s="96" t="e">
        <f t="array" aca="1" ref="N1511" ca="1">OFFSET(Tbl4_Name4,MATCH(M1511,OFFSET(Tbl4_Admin3PCODE,MATCH(L1511,Tbl4_PCODE3,0),1,COUNTIF(Tbl4_PCODE3,L1511),1),0)-1+MATCH(L1511,Tbl4_PCODE3,0)-1,1)</f>
        <v>#N/A</v>
      </c>
      <c r="O1511" s="96" t="str">
        <f ca="1">IFERROR(VLOOKUP(N1511,PCODE4:LATITUDE,2,FALSE),"")</f>
        <v/>
      </c>
      <c r="P1511" s="96" t="str">
        <f ca="1">IFERROR(VLOOKUP(N1511,PCODE4:LONGITUDE,3,FALSE),"")</f>
        <v/>
      </c>
      <c r="Q1511" s="81"/>
      <c r="R1511" s="80"/>
      <c r="S1511" s="73"/>
      <c r="T1511" s="73"/>
      <c r="U1511" s="73"/>
      <c r="V1511" s="73"/>
      <c r="W1511" s="73"/>
      <c r="X1511" s="73"/>
      <c r="Y1511" s="74">
        <f>SUM(Table1[[#This Row],[Syr]:[Other]])</f>
        <v>0</v>
      </c>
    </row>
    <row r="1512" spans="1:25" ht="15" customHeight="1">
      <c r="A1512" s="78"/>
      <c r="B1512" s="78"/>
      <c r="D1512" s="71"/>
      <c r="G1512" s="71"/>
      <c r="H1512" s="96" t="e">
        <f>INDEX(TblAdmin1[Admin1 Code],MATCH(G1512,TblAdmin1[Tbl1_Admin1],0),1)</f>
        <v>#N/A</v>
      </c>
      <c r="I1512" s="71"/>
      <c r="J1512" s="96" t="e">
        <f t="array" aca="1" ref="J1512" ca="1">OFFSET(Tbl2_Name2,MATCH(I1512,OFFSET(Tbl2_RegionPCODE,MATCH(H1512,Tbl2_Pcode1,0),1,COUNTIF(Tbl2_Pcode1,H1512),1),0)-1+MATCH(H1512,Tbl2_Pcode1,0)-1,1)</f>
        <v>#N/A</v>
      </c>
      <c r="K1512" s="71"/>
      <c r="L1512" s="96" t="e">
        <f t="array" aca="1" ref="L1512" ca="1">OFFSET(Tbl3_Name3,MATCH(K1512,OFFSET(Tbl3_Admin2PCODE,MATCH(J1512,Tbl3_Pcode2,0),1,COUNTIF(Tbl3_Pcode2,J1512),1),0)-1+MATCH(J1512,Tbl3_Pcode2,0)-1,1)</f>
        <v>#N/A</v>
      </c>
      <c r="N1512" s="96" t="e">
        <f t="array" aca="1" ref="N1512" ca="1">OFFSET(Tbl4_Name4,MATCH(M1512,OFFSET(Tbl4_Admin3PCODE,MATCH(L1512,Tbl4_PCODE3,0),1,COUNTIF(Tbl4_PCODE3,L1512),1),0)-1+MATCH(L1512,Tbl4_PCODE3,0)-1,1)</f>
        <v>#N/A</v>
      </c>
      <c r="O1512" s="96" t="str">
        <f ca="1">IFERROR(VLOOKUP(N1512,PCODE4:LATITUDE,2,FALSE),"")</f>
        <v/>
      </c>
      <c r="P1512" s="96" t="str">
        <f ca="1">IFERROR(VLOOKUP(N1512,PCODE4:LONGITUDE,3,FALSE),"")</f>
        <v/>
      </c>
      <c r="Q1512" s="81"/>
      <c r="R1512" s="80"/>
      <c r="S1512" s="73"/>
      <c r="T1512" s="73"/>
      <c r="U1512" s="73"/>
      <c r="V1512" s="73"/>
      <c r="W1512" s="73"/>
      <c r="X1512" s="73"/>
      <c r="Y1512" s="74">
        <f>SUM(Table1[[#This Row],[Syr]:[Other]])</f>
        <v>0</v>
      </c>
    </row>
    <row r="1513" spans="1:25" ht="15" customHeight="1">
      <c r="A1513" s="78"/>
      <c r="B1513" s="78"/>
      <c r="D1513" s="71"/>
      <c r="G1513" s="71"/>
      <c r="H1513" s="96" t="e">
        <f>INDEX(TblAdmin1[Admin1 Code],MATCH(G1513,TblAdmin1[Tbl1_Admin1],0),1)</f>
        <v>#N/A</v>
      </c>
      <c r="I1513" s="71"/>
      <c r="J1513" s="96" t="e">
        <f t="array" aca="1" ref="J1513" ca="1">OFFSET(Tbl2_Name2,MATCH(I1513,OFFSET(Tbl2_RegionPCODE,MATCH(H1513,Tbl2_Pcode1,0),1,COUNTIF(Tbl2_Pcode1,H1513),1),0)-1+MATCH(H1513,Tbl2_Pcode1,0)-1,1)</f>
        <v>#N/A</v>
      </c>
      <c r="K1513" s="71"/>
      <c r="L1513" s="96" t="e">
        <f t="array" aca="1" ref="L1513" ca="1">OFFSET(Tbl3_Name3,MATCH(K1513,OFFSET(Tbl3_Admin2PCODE,MATCH(J1513,Tbl3_Pcode2,0),1,COUNTIF(Tbl3_Pcode2,J1513),1),0)-1+MATCH(J1513,Tbl3_Pcode2,0)-1,1)</f>
        <v>#N/A</v>
      </c>
      <c r="N1513" s="96" t="e">
        <f t="array" aca="1" ref="N1513" ca="1">OFFSET(Tbl4_Name4,MATCH(M1513,OFFSET(Tbl4_Admin3PCODE,MATCH(L1513,Tbl4_PCODE3,0),1,COUNTIF(Tbl4_PCODE3,L1513),1),0)-1+MATCH(L1513,Tbl4_PCODE3,0)-1,1)</f>
        <v>#N/A</v>
      </c>
      <c r="O1513" s="96" t="str">
        <f ca="1">IFERROR(VLOOKUP(N1513,PCODE4:LATITUDE,2,FALSE),"")</f>
        <v/>
      </c>
      <c r="P1513" s="96" t="str">
        <f ca="1">IFERROR(VLOOKUP(N1513,PCODE4:LONGITUDE,3,FALSE),"")</f>
        <v/>
      </c>
      <c r="Q1513" s="81"/>
      <c r="R1513" s="80"/>
      <c r="S1513" s="73"/>
      <c r="T1513" s="73"/>
      <c r="U1513" s="73"/>
      <c r="V1513" s="73"/>
      <c r="W1513" s="73"/>
      <c r="X1513" s="73"/>
      <c r="Y1513" s="74">
        <f>SUM(Table1[[#This Row],[Syr]:[Other]])</f>
        <v>0</v>
      </c>
    </row>
    <row r="1514" spans="1:25" ht="15" customHeight="1">
      <c r="A1514" s="78"/>
      <c r="B1514" s="78"/>
      <c r="D1514" s="71"/>
      <c r="G1514" s="71"/>
      <c r="H1514" s="96" t="e">
        <f>INDEX(TblAdmin1[Admin1 Code],MATCH(G1514,TblAdmin1[Tbl1_Admin1],0),1)</f>
        <v>#N/A</v>
      </c>
      <c r="I1514" s="71"/>
      <c r="J1514" s="96" t="e">
        <f t="array" aca="1" ref="J1514" ca="1">OFFSET(Tbl2_Name2,MATCH(I1514,OFFSET(Tbl2_RegionPCODE,MATCH(H1514,Tbl2_Pcode1,0),1,COUNTIF(Tbl2_Pcode1,H1514),1),0)-1+MATCH(H1514,Tbl2_Pcode1,0)-1,1)</f>
        <v>#N/A</v>
      </c>
      <c r="K1514" s="71"/>
      <c r="L1514" s="96" t="e">
        <f t="array" aca="1" ref="L1514" ca="1">OFFSET(Tbl3_Name3,MATCH(K1514,OFFSET(Tbl3_Admin2PCODE,MATCH(J1514,Tbl3_Pcode2,0),1,COUNTIF(Tbl3_Pcode2,J1514),1),0)-1+MATCH(J1514,Tbl3_Pcode2,0)-1,1)</f>
        <v>#N/A</v>
      </c>
      <c r="N1514" s="96" t="e">
        <f t="array" aca="1" ref="N1514" ca="1">OFFSET(Tbl4_Name4,MATCH(M1514,OFFSET(Tbl4_Admin3PCODE,MATCH(L1514,Tbl4_PCODE3,0),1,COUNTIF(Tbl4_PCODE3,L1514),1),0)-1+MATCH(L1514,Tbl4_PCODE3,0)-1,1)</f>
        <v>#N/A</v>
      </c>
      <c r="O1514" s="96" t="str">
        <f ca="1">IFERROR(VLOOKUP(N1514,PCODE4:LATITUDE,2,FALSE),"")</f>
        <v/>
      </c>
      <c r="P1514" s="96" t="str">
        <f ca="1">IFERROR(VLOOKUP(N1514,PCODE4:LONGITUDE,3,FALSE),"")</f>
        <v/>
      </c>
      <c r="Q1514" s="81"/>
      <c r="R1514" s="80"/>
      <c r="S1514" s="73"/>
      <c r="T1514" s="73"/>
      <c r="U1514" s="73"/>
      <c r="V1514" s="73"/>
      <c r="W1514" s="73"/>
      <c r="X1514" s="73"/>
      <c r="Y1514" s="74">
        <f>SUM(Table1[[#This Row],[Syr]:[Other]])</f>
        <v>0</v>
      </c>
    </row>
    <row r="1515" spans="1:25" ht="15" customHeight="1">
      <c r="A1515" s="78"/>
      <c r="B1515" s="78"/>
      <c r="D1515" s="71"/>
      <c r="G1515" s="71"/>
      <c r="H1515" s="96" t="e">
        <f>INDEX(TblAdmin1[Admin1 Code],MATCH(G1515,TblAdmin1[Tbl1_Admin1],0),1)</f>
        <v>#N/A</v>
      </c>
      <c r="I1515" s="71"/>
      <c r="J1515" s="96" t="e">
        <f t="array" aca="1" ref="J1515" ca="1">OFFSET(Tbl2_Name2,MATCH(I1515,OFFSET(Tbl2_RegionPCODE,MATCH(H1515,Tbl2_Pcode1,0),1,COUNTIF(Tbl2_Pcode1,H1515),1),0)-1+MATCH(H1515,Tbl2_Pcode1,0)-1,1)</f>
        <v>#N/A</v>
      </c>
      <c r="K1515" s="71"/>
      <c r="L1515" s="96" t="e">
        <f t="array" aca="1" ref="L1515" ca="1">OFFSET(Tbl3_Name3,MATCH(K1515,OFFSET(Tbl3_Admin2PCODE,MATCH(J1515,Tbl3_Pcode2,0),1,COUNTIF(Tbl3_Pcode2,J1515),1),0)-1+MATCH(J1515,Tbl3_Pcode2,0)-1,1)</f>
        <v>#N/A</v>
      </c>
      <c r="N1515" s="96" t="e">
        <f t="array" aca="1" ref="N1515" ca="1">OFFSET(Tbl4_Name4,MATCH(M1515,OFFSET(Tbl4_Admin3PCODE,MATCH(L1515,Tbl4_PCODE3,0),1,COUNTIF(Tbl4_PCODE3,L1515),1),0)-1+MATCH(L1515,Tbl4_PCODE3,0)-1,1)</f>
        <v>#N/A</v>
      </c>
      <c r="O1515" s="96" t="str">
        <f ca="1">IFERROR(VLOOKUP(N1515,PCODE4:LATITUDE,2,FALSE),"")</f>
        <v/>
      </c>
      <c r="P1515" s="96" t="str">
        <f ca="1">IFERROR(VLOOKUP(N1515,PCODE4:LONGITUDE,3,FALSE),"")</f>
        <v/>
      </c>
      <c r="Q1515" s="81"/>
      <c r="R1515" s="80"/>
      <c r="S1515" s="73"/>
      <c r="T1515" s="73"/>
      <c r="U1515" s="73"/>
      <c r="V1515" s="73"/>
      <c r="W1515" s="73"/>
      <c r="X1515" s="73"/>
      <c r="Y1515" s="74">
        <f>SUM(Table1[[#This Row],[Syr]:[Other]])</f>
        <v>0</v>
      </c>
    </row>
    <row r="1516" spans="1:25" ht="15" customHeight="1">
      <c r="A1516" s="78"/>
      <c r="B1516" s="78"/>
      <c r="D1516" s="71"/>
      <c r="G1516" s="71"/>
      <c r="H1516" s="96" t="e">
        <f>INDEX(TblAdmin1[Admin1 Code],MATCH(G1516,TblAdmin1[Tbl1_Admin1],0),1)</f>
        <v>#N/A</v>
      </c>
      <c r="I1516" s="71"/>
      <c r="J1516" s="96" t="e">
        <f t="array" aca="1" ref="J1516" ca="1">OFFSET(Tbl2_Name2,MATCH(I1516,OFFSET(Tbl2_RegionPCODE,MATCH(H1516,Tbl2_Pcode1,0),1,COUNTIF(Tbl2_Pcode1,H1516),1),0)-1+MATCH(H1516,Tbl2_Pcode1,0)-1,1)</f>
        <v>#N/A</v>
      </c>
      <c r="K1516" s="71"/>
      <c r="L1516" s="96" t="e">
        <f t="array" aca="1" ref="L1516" ca="1">OFFSET(Tbl3_Name3,MATCH(K1516,OFFSET(Tbl3_Admin2PCODE,MATCH(J1516,Tbl3_Pcode2,0),1,COUNTIF(Tbl3_Pcode2,J1516),1),0)-1+MATCH(J1516,Tbl3_Pcode2,0)-1,1)</f>
        <v>#N/A</v>
      </c>
      <c r="N1516" s="96" t="e">
        <f t="array" aca="1" ref="N1516" ca="1">OFFSET(Tbl4_Name4,MATCH(M1516,OFFSET(Tbl4_Admin3PCODE,MATCH(L1516,Tbl4_PCODE3,0),1,COUNTIF(Tbl4_PCODE3,L1516),1),0)-1+MATCH(L1516,Tbl4_PCODE3,0)-1,1)</f>
        <v>#N/A</v>
      </c>
      <c r="O1516" s="96" t="str">
        <f ca="1">IFERROR(VLOOKUP(N1516,PCODE4:LATITUDE,2,FALSE),"")</f>
        <v/>
      </c>
      <c r="P1516" s="96" t="str">
        <f ca="1">IFERROR(VLOOKUP(N1516,PCODE4:LONGITUDE,3,FALSE),"")</f>
        <v/>
      </c>
      <c r="Q1516" s="81"/>
      <c r="R1516" s="80"/>
      <c r="S1516" s="73"/>
      <c r="T1516" s="73"/>
      <c r="U1516" s="73"/>
      <c r="V1516" s="73"/>
      <c r="W1516" s="73"/>
      <c r="X1516" s="73"/>
      <c r="Y1516" s="74">
        <f>SUM(Table1[[#This Row],[Syr]:[Other]])</f>
        <v>0</v>
      </c>
    </row>
    <row r="1517" spans="1:25" ht="15" customHeight="1">
      <c r="A1517" s="78"/>
      <c r="B1517" s="78"/>
      <c r="D1517" s="71"/>
      <c r="G1517" s="71"/>
      <c r="H1517" s="96" t="e">
        <f>INDEX(TblAdmin1[Admin1 Code],MATCH(G1517,TblAdmin1[Tbl1_Admin1],0),1)</f>
        <v>#N/A</v>
      </c>
      <c r="I1517" s="71"/>
      <c r="J1517" s="96" t="e">
        <f t="array" aca="1" ref="J1517" ca="1">OFFSET(Tbl2_Name2,MATCH(I1517,OFFSET(Tbl2_RegionPCODE,MATCH(H1517,Tbl2_Pcode1,0),1,COUNTIF(Tbl2_Pcode1,H1517),1),0)-1+MATCH(H1517,Tbl2_Pcode1,0)-1,1)</f>
        <v>#N/A</v>
      </c>
      <c r="K1517" s="71"/>
      <c r="L1517" s="96" t="e">
        <f t="array" aca="1" ref="L1517" ca="1">OFFSET(Tbl3_Name3,MATCH(K1517,OFFSET(Tbl3_Admin2PCODE,MATCH(J1517,Tbl3_Pcode2,0),1,COUNTIF(Tbl3_Pcode2,J1517),1),0)-1+MATCH(J1517,Tbl3_Pcode2,0)-1,1)</f>
        <v>#N/A</v>
      </c>
      <c r="N1517" s="96" t="e">
        <f t="array" aca="1" ref="N1517" ca="1">OFFSET(Tbl4_Name4,MATCH(M1517,OFFSET(Tbl4_Admin3PCODE,MATCH(L1517,Tbl4_PCODE3,0),1,COUNTIF(Tbl4_PCODE3,L1517),1),0)-1+MATCH(L1517,Tbl4_PCODE3,0)-1,1)</f>
        <v>#N/A</v>
      </c>
      <c r="O1517" s="96" t="str">
        <f ca="1">IFERROR(VLOOKUP(N1517,PCODE4:LATITUDE,2,FALSE),"")</f>
        <v/>
      </c>
      <c r="P1517" s="96" t="str">
        <f ca="1">IFERROR(VLOOKUP(N1517,PCODE4:LONGITUDE,3,FALSE),"")</f>
        <v/>
      </c>
      <c r="Q1517" s="81"/>
      <c r="R1517" s="80"/>
      <c r="S1517" s="73"/>
      <c r="T1517" s="73"/>
      <c r="U1517" s="73"/>
      <c r="V1517" s="73"/>
      <c r="W1517" s="73"/>
      <c r="X1517" s="73"/>
      <c r="Y1517" s="74">
        <f>SUM(Table1[[#This Row],[Syr]:[Other]])</f>
        <v>0</v>
      </c>
    </row>
    <row r="1518" spans="1:25" ht="15" customHeight="1">
      <c r="A1518" s="78"/>
      <c r="B1518" s="78"/>
      <c r="D1518" s="71"/>
      <c r="G1518" s="71"/>
      <c r="H1518" s="96" t="e">
        <f>INDEX(TblAdmin1[Admin1 Code],MATCH(G1518,TblAdmin1[Tbl1_Admin1],0),1)</f>
        <v>#N/A</v>
      </c>
      <c r="I1518" s="71"/>
      <c r="J1518" s="96" t="e">
        <f t="array" aca="1" ref="J1518" ca="1">OFFSET(Tbl2_Name2,MATCH(I1518,OFFSET(Tbl2_RegionPCODE,MATCH(H1518,Tbl2_Pcode1,0),1,COUNTIF(Tbl2_Pcode1,H1518),1),0)-1+MATCH(H1518,Tbl2_Pcode1,0)-1,1)</f>
        <v>#N/A</v>
      </c>
      <c r="K1518" s="71"/>
      <c r="L1518" s="96" t="e">
        <f t="array" aca="1" ref="L1518" ca="1">OFFSET(Tbl3_Name3,MATCH(K1518,OFFSET(Tbl3_Admin2PCODE,MATCH(J1518,Tbl3_Pcode2,0),1,COUNTIF(Tbl3_Pcode2,J1518),1),0)-1+MATCH(J1518,Tbl3_Pcode2,0)-1,1)</f>
        <v>#N/A</v>
      </c>
      <c r="N1518" s="96" t="e">
        <f t="array" aca="1" ref="N1518" ca="1">OFFSET(Tbl4_Name4,MATCH(M1518,OFFSET(Tbl4_Admin3PCODE,MATCH(L1518,Tbl4_PCODE3,0),1,COUNTIF(Tbl4_PCODE3,L1518),1),0)-1+MATCH(L1518,Tbl4_PCODE3,0)-1,1)</f>
        <v>#N/A</v>
      </c>
      <c r="O1518" s="96" t="str">
        <f ca="1">IFERROR(VLOOKUP(N1518,PCODE4:LATITUDE,2,FALSE),"")</f>
        <v/>
      </c>
      <c r="P1518" s="96" t="str">
        <f ca="1">IFERROR(VLOOKUP(N1518,PCODE4:LONGITUDE,3,FALSE),"")</f>
        <v/>
      </c>
      <c r="Q1518" s="81"/>
      <c r="R1518" s="80"/>
      <c r="S1518" s="73"/>
      <c r="T1518" s="73"/>
      <c r="U1518" s="73"/>
      <c r="V1518" s="73"/>
      <c r="W1518" s="73"/>
      <c r="X1518" s="73"/>
      <c r="Y1518" s="74">
        <f>SUM(Table1[[#This Row],[Syr]:[Other]])</f>
        <v>0</v>
      </c>
    </row>
    <row r="1519" spans="1:25" ht="15" customHeight="1">
      <c r="A1519" s="78"/>
      <c r="B1519" s="78"/>
      <c r="D1519" s="71"/>
      <c r="G1519" s="71"/>
      <c r="H1519" s="96" t="e">
        <f>INDEX(TblAdmin1[Admin1 Code],MATCH(G1519,TblAdmin1[Tbl1_Admin1],0),1)</f>
        <v>#N/A</v>
      </c>
      <c r="I1519" s="71"/>
      <c r="J1519" s="96" t="e">
        <f t="array" aca="1" ref="J1519" ca="1">OFFSET(Tbl2_Name2,MATCH(I1519,OFFSET(Tbl2_RegionPCODE,MATCH(H1519,Tbl2_Pcode1,0),1,COUNTIF(Tbl2_Pcode1,H1519),1),0)-1+MATCH(H1519,Tbl2_Pcode1,0)-1,1)</f>
        <v>#N/A</v>
      </c>
      <c r="K1519" s="71"/>
      <c r="L1519" s="96" t="e">
        <f t="array" aca="1" ref="L1519" ca="1">OFFSET(Tbl3_Name3,MATCH(K1519,OFFSET(Tbl3_Admin2PCODE,MATCH(J1519,Tbl3_Pcode2,0),1,COUNTIF(Tbl3_Pcode2,J1519),1),0)-1+MATCH(J1519,Tbl3_Pcode2,0)-1,1)</f>
        <v>#N/A</v>
      </c>
      <c r="N1519" s="96" t="e">
        <f t="array" aca="1" ref="N1519" ca="1">OFFSET(Tbl4_Name4,MATCH(M1519,OFFSET(Tbl4_Admin3PCODE,MATCH(L1519,Tbl4_PCODE3,0),1,COUNTIF(Tbl4_PCODE3,L1519),1),0)-1+MATCH(L1519,Tbl4_PCODE3,0)-1,1)</f>
        <v>#N/A</v>
      </c>
      <c r="O1519" s="96" t="str">
        <f ca="1">IFERROR(VLOOKUP(N1519,PCODE4:LATITUDE,2,FALSE),"")</f>
        <v/>
      </c>
      <c r="P1519" s="96" t="str">
        <f ca="1">IFERROR(VLOOKUP(N1519,PCODE4:LONGITUDE,3,FALSE),"")</f>
        <v/>
      </c>
      <c r="Q1519" s="81"/>
      <c r="R1519" s="80"/>
      <c r="S1519" s="73"/>
      <c r="T1519" s="73"/>
      <c r="U1519" s="73"/>
      <c r="V1519" s="73"/>
      <c r="W1519" s="73"/>
      <c r="X1519" s="73"/>
      <c r="Y1519" s="74">
        <f>SUM(Table1[[#This Row],[Syr]:[Other]])</f>
        <v>0</v>
      </c>
    </row>
    <row r="1520" spans="1:25" ht="15" customHeight="1">
      <c r="A1520" s="78"/>
      <c r="B1520" s="78"/>
      <c r="D1520" s="71"/>
      <c r="G1520" s="71"/>
      <c r="H1520" s="96" t="e">
        <f>INDEX(TblAdmin1[Admin1 Code],MATCH(G1520,TblAdmin1[Tbl1_Admin1],0),1)</f>
        <v>#N/A</v>
      </c>
      <c r="I1520" s="71"/>
      <c r="J1520" s="96" t="e">
        <f t="array" aca="1" ref="J1520" ca="1">OFFSET(Tbl2_Name2,MATCH(I1520,OFFSET(Tbl2_RegionPCODE,MATCH(H1520,Tbl2_Pcode1,0),1,COUNTIF(Tbl2_Pcode1,H1520),1),0)-1+MATCH(H1520,Tbl2_Pcode1,0)-1,1)</f>
        <v>#N/A</v>
      </c>
      <c r="K1520" s="71"/>
      <c r="L1520" s="96" t="e">
        <f t="array" aca="1" ref="L1520" ca="1">OFFSET(Tbl3_Name3,MATCH(K1520,OFFSET(Tbl3_Admin2PCODE,MATCH(J1520,Tbl3_Pcode2,0),1,COUNTIF(Tbl3_Pcode2,J1520),1),0)-1+MATCH(J1520,Tbl3_Pcode2,0)-1,1)</f>
        <v>#N/A</v>
      </c>
      <c r="N1520" s="96" t="e">
        <f t="array" aca="1" ref="N1520" ca="1">OFFSET(Tbl4_Name4,MATCH(M1520,OFFSET(Tbl4_Admin3PCODE,MATCH(L1520,Tbl4_PCODE3,0),1,COUNTIF(Tbl4_PCODE3,L1520),1),0)-1+MATCH(L1520,Tbl4_PCODE3,0)-1,1)</f>
        <v>#N/A</v>
      </c>
      <c r="O1520" s="96" t="str">
        <f ca="1">IFERROR(VLOOKUP(N1520,PCODE4:LATITUDE,2,FALSE),"")</f>
        <v/>
      </c>
      <c r="P1520" s="96" t="str">
        <f ca="1">IFERROR(VLOOKUP(N1520,PCODE4:LONGITUDE,3,FALSE),"")</f>
        <v/>
      </c>
      <c r="Q1520" s="81"/>
      <c r="R1520" s="80"/>
      <c r="S1520" s="73"/>
      <c r="T1520" s="73"/>
      <c r="U1520" s="73"/>
      <c r="V1520" s="73"/>
      <c r="W1520" s="73"/>
      <c r="X1520" s="73"/>
      <c r="Y1520" s="74">
        <f>SUM(Table1[[#This Row],[Syr]:[Other]])</f>
        <v>0</v>
      </c>
    </row>
    <row r="1521" spans="1:25" ht="15" customHeight="1">
      <c r="A1521" s="78"/>
      <c r="B1521" s="78"/>
      <c r="D1521" s="71"/>
      <c r="G1521" s="71"/>
      <c r="H1521" s="96" t="e">
        <f>INDEX(TblAdmin1[Admin1 Code],MATCH(G1521,TblAdmin1[Tbl1_Admin1],0),1)</f>
        <v>#N/A</v>
      </c>
      <c r="I1521" s="71"/>
      <c r="J1521" s="96" t="e">
        <f t="array" aca="1" ref="J1521" ca="1">OFFSET(Tbl2_Name2,MATCH(I1521,OFFSET(Tbl2_RegionPCODE,MATCH(H1521,Tbl2_Pcode1,0),1,COUNTIF(Tbl2_Pcode1,H1521),1),0)-1+MATCH(H1521,Tbl2_Pcode1,0)-1,1)</f>
        <v>#N/A</v>
      </c>
      <c r="K1521" s="71"/>
      <c r="L1521" s="96" t="e">
        <f t="array" aca="1" ref="L1521" ca="1">OFFSET(Tbl3_Name3,MATCH(K1521,OFFSET(Tbl3_Admin2PCODE,MATCH(J1521,Tbl3_Pcode2,0),1,COUNTIF(Tbl3_Pcode2,J1521),1),0)-1+MATCH(J1521,Tbl3_Pcode2,0)-1,1)</f>
        <v>#N/A</v>
      </c>
      <c r="N1521" s="96" t="e">
        <f t="array" aca="1" ref="N1521" ca="1">OFFSET(Tbl4_Name4,MATCH(M1521,OFFSET(Tbl4_Admin3PCODE,MATCH(L1521,Tbl4_PCODE3,0),1,COUNTIF(Tbl4_PCODE3,L1521),1),0)-1+MATCH(L1521,Tbl4_PCODE3,0)-1,1)</f>
        <v>#N/A</v>
      </c>
      <c r="O1521" s="96" t="str">
        <f ca="1">IFERROR(VLOOKUP(N1521,PCODE4:LATITUDE,2,FALSE),"")</f>
        <v/>
      </c>
      <c r="P1521" s="96" t="str">
        <f ca="1">IFERROR(VLOOKUP(N1521,PCODE4:LONGITUDE,3,FALSE),"")</f>
        <v/>
      </c>
      <c r="Q1521" s="81"/>
      <c r="R1521" s="80"/>
      <c r="S1521" s="73"/>
      <c r="T1521" s="73"/>
      <c r="U1521" s="73"/>
      <c r="V1521" s="73"/>
      <c r="W1521" s="73"/>
      <c r="X1521" s="73"/>
      <c r="Y1521" s="74">
        <f>SUM(Table1[[#This Row],[Syr]:[Other]])</f>
        <v>0</v>
      </c>
    </row>
    <row r="1522" spans="1:25" ht="15" customHeight="1">
      <c r="A1522" s="78"/>
      <c r="B1522" s="78"/>
      <c r="D1522" s="71"/>
      <c r="G1522" s="71"/>
      <c r="H1522" s="96" t="e">
        <f>INDEX(TblAdmin1[Admin1 Code],MATCH(G1522,TblAdmin1[Tbl1_Admin1],0),1)</f>
        <v>#N/A</v>
      </c>
      <c r="I1522" s="71"/>
      <c r="J1522" s="96" t="e">
        <f t="array" aca="1" ref="J1522" ca="1">OFFSET(Tbl2_Name2,MATCH(I1522,OFFSET(Tbl2_RegionPCODE,MATCH(H1522,Tbl2_Pcode1,0),1,COUNTIF(Tbl2_Pcode1,H1522),1),0)-1+MATCH(H1522,Tbl2_Pcode1,0)-1,1)</f>
        <v>#N/A</v>
      </c>
      <c r="K1522" s="71"/>
      <c r="L1522" s="96" t="e">
        <f t="array" aca="1" ref="L1522" ca="1">OFFSET(Tbl3_Name3,MATCH(K1522,OFFSET(Tbl3_Admin2PCODE,MATCH(J1522,Tbl3_Pcode2,0),1,COUNTIF(Tbl3_Pcode2,J1522),1),0)-1+MATCH(J1522,Tbl3_Pcode2,0)-1,1)</f>
        <v>#N/A</v>
      </c>
      <c r="N1522" s="96" t="e">
        <f t="array" aca="1" ref="N1522" ca="1">OFFSET(Tbl4_Name4,MATCH(M1522,OFFSET(Tbl4_Admin3PCODE,MATCH(L1522,Tbl4_PCODE3,0),1,COUNTIF(Tbl4_PCODE3,L1522),1),0)-1+MATCH(L1522,Tbl4_PCODE3,0)-1,1)</f>
        <v>#N/A</v>
      </c>
      <c r="O1522" s="96" t="str">
        <f ca="1">IFERROR(VLOOKUP(N1522,PCODE4:LATITUDE,2,FALSE),"")</f>
        <v/>
      </c>
      <c r="P1522" s="96" t="str">
        <f ca="1">IFERROR(VLOOKUP(N1522,PCODE4:LONGITUDE,3,FALSE),"")</f>
        <v/>
      </c>
      <c r="Q1522" s="81"/>
      <c r="R1522" s="80"/>
      <c r="S1522" s="73"/>
      <c r="T1522" s="73"/>
      <c r="U1522" s="73"/>
      <c r="V1522" s="73"/>
      <c r="W1522" s="73"/>
      <c r="X1522" s="73"/>
      <c r="Y1522" s="74">
        <f>SUM(Table1[[#This Row],[Syr]:[Other]])</f>
        <v>0</v>
      </c>
    </row>
    <row r="1523" spans="1:25" ht="15" customHeight="1">
      <c r="A1523" s="78"/>
      <c r="B1523" s="78"/>
      <c r="D1523" s="71"/>
      <c r="G1523" s="71"/>
      <c r="H1523" s="96" t="e">
        <f>INDEX(TblAdmin1[Admin1 Code],MATCH(G1523,TblAdmin1[Tbl1_Admin1],0),1)</f>
        <v>#N/A</v>
      </c>
      <c r="I1523" s="71"/>
      <c r="J1523" s="96" t="e">
        <f t="array" aca="1" ref="J1523" ca="1">OFFSET(Tbl2_Name2,MATCH(I1523,OFFSET(Tbl2_RegionPCODE,MATCH(H1523,Tbl2_Pcode1,0),1,COUNTIF(Tbl2_Pcode1,H1523),1),0)-1+MATCH(H1523,Tbl2_Pcode1,0)-1,1)</f>
        <v>#N/A</v>
      </c>
      <c r="K1523" s="71"/>
      <c r="L1523" s="96" t="e">
        <f t="array" aca="1" ref="L1523" ca="1">OFFSET(Tbl3_Name3,MATCH(K1523,OFFSET(Tbl3_Admin2PCODE,MATCH(J1523,Tbl3_Pcode2,0),1,COUNTIF(Tbl3_Pcode2,J1523),1),0)-1+MATCH(J1523,Tbl3_Pcode2,0)-1,1)</f>
        <v>#N/A</v>
      </c>
      <c r="N1523" s="96" t="e">
        <f t="array" aca="1" ref="N1523" ca="1">OFFSET(Tbl4_Name4,MATCH(M1523,OFFSET(Tbl4_Admin3PCODE,MATCH(L1523,Tbl4_PCODE3,0),1,COUNTIF(Tbl4_PCODE3,L1523),1),0)-1+MATCH(L1523,Tbl4_PCODE3,0)-1,1)</f>
        <v>#N/A</v>
      </c>
      <c r="O1523" s="96" t="str">
        <f ca="1">IFERROR(VLOOKUP(N1523,PCODE4:LATITUDE,2,FALSE),"")</f>
        <v/>
      </c>
      <c r="P1523" s="96" t="str">
        <f ca="1">IFERROR(VLOOKUP(N1523,PCODE4:LONGITUDE,3,FALSE),"")</f>
        <v/>
      </c>
      <c r="Q1523" s="81"/>
      <c r="R1523" s="80"/>
      <c r="S1523" s="73"/>
      <c r="T1523" s="73"/>
      <c r="U1523" s="73"/>
      <c r="V1523" s="73"/>
      <c r="W1523" s="73"/>
      <c r="X1523" s="73"/>
      <c r="Y1523" s="74">
        <f>SUM(Table1[[#This Row],[Syr]:[Other]])</f>
        <v>0</v>
      </c>
    </row>
    <row r="1524" spans="1:25" ht="15" customHeight="1">
      <c r="A1524" s="78"/>
      <c r="B1524" s="78"/>
      <c r="D1524" s="71"/>
      <c r="G1524" s="71"/>
      <c r="H1524" s="96" t="e">
        <f>INDEX(TblAdmin1[Admin1 Code],MATCH(G1524,TblAdmin1[Tbl1_Admin1],0),1)</f>
        <v>#N/A</v>
      </c>
      <c r="I1524" s="71"/>
      <c r="J1524" s="96" t="e">
        <f t="array" aca="1" ref="J1524" ca="1">OFFSET(Tbl2_Name2,MATCH(I1524,OFFSET(Tbl2_RegionPCODE,MATCH(H1524,Tbl2_Pcode1,0),1,COUNTIF(Tbl2_Pcode1,H1524),1),0)-1+MATCH(H1524,Tbl2_Pcode1,0)-1,1)</f>
        <v>#N/A</v>
      </c>
      <c r="K1524" s="71"/>
      <c r="L1524" s="96" t="e">
        <f t="array" aca="1" ref="L1524" ca="1">OFFSET(Tbl3_Name3,MATCH(K1524,OFFSET(Tbl3_Admin2PCODE,MATCH(J1524,Tbl3_Pcode2,0),1,COUNTIF(Tbl3_Pcode2,J1524),1),0)-1+MATCH(J1524,Tbl3_Pcode2,0)-1,1)</f>
        <v>#N/A</v>
      </c>
      <c r="N1524" s="96" t="e">
        <f t="array" aca="1" ref="N1524" ca="1">OFFSET(Tbl4_Name4,MATCH(M1524,OFFSET(Tbl4_Admin3PCODE,MATCH(L1524,Tbl4_PCODE3,0),1,COUNTIF(Tbl4_PCODE3,L1524),1),0)-1+MATCH(L1524,Tbl4_PCODE3,0)-1,1)</f>
        <v>#N/A</v>
      </c>
      <c r="O1524" s="96" t="str">
        <f ca="1">IFERROR(VLOOKUP(N1524,PCODE4:LATITUDE,2,FALSE),"")</f>
        <v/>
      </c>
      <c r="P1524" s="96" t="str">
        <f ca="1">IFERROR(VLOOKUP(N1524,PCODE4:LONGITUDE,3,FALSE),"")</f>
        <v/>
      </c>
      <c r="Q1524" s="81"/>
      <c r="R1524" s="80"/>
      <c r="S1524" s="73"/>
      <c r="T1524" s="73"/>
      <c r="U1524" s="73"/>
      <c r="V1524" s="73"/>
      <c r="W1524" s="73"/>
      <c r="X1524" s="73"/>
      <c r="Y1524" s="74">
        <f>SUM(Table1[[#This Row],[Syr]:[Other]])</f>
        <v>0</v>
      </c>
    </row>
    <row r="1525" spans="1:25" ht="15" customHeight="1">
      <c r="A1525" s="78"/>
      <c r="B1525" s="78"/>
      <c r="D1525" s="71"/>
      <c r="G1525" s="71"/>
      <c r="H1525" s="96" t="e">
        <f>INDEX(TblAdmin1[Admin1 Code],MATCH(G1525,TblAdmin1[Tbl1_Admin1],0),1)</f>
        <v>#N/A</v>
      </c>
      <c r="I1525" s="71"/>
      <c r="J1525" s="96" t="e">
        <f t="array" aca="1" ref="J1525" ca="1">OFFSET(Tbl2_Name2,MATCH(I1525,OFFSET(Tbl2_RegionPCODE,MATCH(H1525,Tbl2_Pcode1,0),1,COUNTIF(Tbl2_Pcode1,H1525),1),0)-1+MATCH(H1525,Tbl2_Pcode1,0)-1,1)</f>
        <v>#N/A</v>
      </c>
      <c r="K1525" s="71"/>
      <c r="L1525" s="96" t="e">
        <f t="array" aca="1" ref="L1525" ca="1">OFFSET(Tbl3_Name3,MATCH(K1525,OFFSET(Tbl3_Admin2PCODE,MATCH(J1525,Tbl3_Pcode2,0),1,COUNTIF(Tbl3_Pcode2,J1525),1),0)-1+MATCH(J1525,Tbl3_Pcode2,0)-1,1)</f>
        <v>#N/A</v>
      </c>
      <c r="N1525" s="96" t="e">
        <f t="array" aca="1" ref="N1525" ca="1">OFFSET(Tbl4_Name4,MATCH(M1525,OFFSET(Tbl4_Admin3PCODE,MATCH(L1525,Tbl4_PCODE3,0),1,COUNTIF(Tbl4_PCODE3,L1525),1),0)-1+MATCH(L1525,Tbl4_PCODE3,0)-1,1)</f>
        <v>#N/A</v>
      </c>
      <c r="O1525" s="96" t="str">
        <f ca="1">IFERROR(VLOOKUP(N1525,PCODE4:LATITUDE,2,FALSE),"")</f>
        <v/>
      </c>
      <c r="P1525" s="96" t="str">
        <f ca="1">IFERROR(VLOOKUP(N1525,PCODE4:LONGITUDE,3,FALSE),"")</f>
        <v/>
      </c>
      <c r="Q1525" s="81"/>
      <c r="R1525" s="80"/>
      <c r="S1525" s="73"/>
      <c r="T1525" s="73"/>
      <c r="U1525" s="73"/>
      <c r="V1525" s="73"/>
      <c r="W1525" s="73"/>
      <c r="X1525" s="73"/>
      <c r="Y1525" s="74">
        <f>SUM(Table1[[#This Row],[Syr]:[Other]])</f>
        <v>0</v>
      </c>
    </row>
    <row r="1526" spans="1:25" ht="15" customHeight="1">
      <c r="A1526" s="78"/>
      <c r="B1526" s="78"/>
      <c r="D1526" s="71"/>
      <c r="G1526" s="71"/>
      <c r="H1526" s="96" t="e">
        <f>INDEX(TblAdmin1[Admin1 Code],MATCH(G1526,TblAdmin1[Tbl1_Admin1],0),1)</f>
        <v>#N/A</v>
      </c>
      <c r="I1526" s="71"/>
      <c r="J1526" s="96" t="e">
        <f t="array" aca="1" ref="J1526" ca="1">OFFSET(Tbl2_Name2,MATCH(I1526,OFFSET(Tbl2_RegionPCODE,MATCH(H1526,Tbl2_Pcode1,0),1,COUNTIF(Tbl2_Pcode1,H1526),1),0)-1+MATCH(H1526,Tbl2_Pcode1,0)-1,1)</f>
        <v>#N/A</v>
      </c>
      <c r="K1526" s="71"/>
      <c r="L1526" s="96" t="e">
        <f t="array" aca="1" ref="L1526" ca="1">OFFSET(Tbl3_Name3,MATCH(K1526,OFFSET(Tbl3_Admin2PCODE,MATCH(J1526,Tbl3_Pcode2,0),1,COUNTIF(Tbl3_Pcode2,J1526),1),0)-1+MATCH(J1526,Tbl3_Pcode2,0)-1,1)</f>
        <v>#N/A</v>
      </c>
      <c r="N1526" s="96" t="e">
        <f t="array" aca="1" ref="N1526" ca="1">OFFSET(Tbl4_Name4,MATCH(M1526,OFFSET(Tbl4_Admin3PCODE,MATCH(L1526,Tbl4_PCODE3,0),1,COUNTIF(Tbl4_PCODE3,L1526),1),0)-1+MATCH(L1526,Tbl4_PCODE3,0)-1,1)</f>
        <v>#N/A</v>
      </c>
      <c r="O1526" s="96" t="str">
        <f ca="1">IFERROR(VLOOKUP(N1526,PCODE4:LATITUDE,2,FALSE),"")</f>
        <v/>
      </c>
      <c r="P1526" s="96" t="str">
        <f ca="1">IFERROR(VLOOKUP(N1526,PCODE4:LONGITUDE,3,FALSE),"")</f>
        <v/>
      </c>
      <c r="Q1526" s="81"/>
      <c r="R1526" s="80"/>
      <c r="S1526" s="73"/>
      <c r="T1526" s="73"/>
      <c r="U1526" s="73"/>
      <c r="V1526" s="73"/>
      <c r="W1526" s="73"/>
      <c r="X1526" s="73"/>
      <c r="Y1526" s="74">
        <f>SUM(Table1[[#This Row],[Syr]:[Other]])</f>
        <v>0</v>
      </c>
    </row>
    <row r="1527" spans="1:25" ht="15" customHeight="1">
      <c r="A1527" s="78"/>
      <c r="B1527" s="78"/>
      <c r="D1527" s="71"/>
      <c r="G1527" s="71"/>
      <c r="H1527" s="96" t="e">
        <f>INDEX(TblAdmin1[Admin1 Code],MATCH(G1527,TblAdmin1[Tbl1_Admin1],0),1)</f>
        <v>#N/A</v>
      </c>
      <c r="I1527" s="71"/>
      <c r="J1527" s="96" t="e">
        <f t="array" aca="1" ref="J1527" ca="1">OFFSET(Tbl2_Name2,MATCH(I1527,OFFSET(Tbl2_RegionPCODE,MATCH(H1527,Tbl2_Pcode1,0),1,COUNTIF(Tbl2_Pcode1,H1527),1),0)-1+MATCH(H1527,Tbl2_Pcode1,0)-1,1)</f>
        <v>#N/A</v>
      </c>
      <c r="K1527" s="71"/>
      <c r="L1527" s="96" t="e">
        <f t="array" aca="1" ref="L1527" ca="1">OFFSET(Tbl3_Name3,MATCH(K1527,OFFSET(Tbl3_Admin2PCODE,MATCH(J1527,Tbl3_Pcode2,0),1,COUNTIF(Tbl3_Pcode2,J1527),1),0)-1+MATCH(J1527,Tbl3_Pcode2,0)-1,1)</f>
        <v>#N/A</v>
      </c>
      <c r="N1527" s="96" t="e">
        <f t="array" aca="1" ref="N1527" ca="1">OFFSET(Tbl4_Name4,MATCH(M1527,OFFSET(Tbl4_Admin3PCODE,MATCH(L1527,Tbl4_PCODE3,0),1,COUNTIF(Tbl4_PCODE3,L1527),1),0)-1+MATCH(L1527,Tbl4_PCODE3,0)-1,1)</f>
        <v>#N/A</v>
      </c>
      <c r="O1527" s="96" t="str">
        <f ca="1">IFERROR(VLOOKUP(N1527,PCODE4:LATITUDE,2,FALSE),"")</f>
        <v/>
      </c>
      <c r="P1527" s="96" t="str">
        <f ca="1">IFERROR(VLOOKUP(N1527,PCODE4:LONGITUDE,3,FALSE),"")</f>
        <v/>
      </c>
      <c r="Q1527" s="81"/>
      <c r="R1527" s="80"/>
      <c r="S1527" s="73"/>
      <c r="T1527" s="73"/>
      <c r="U1527" s="73"/>
      <c r="V1527" s="73"/>
      <c r="W1527" s="73"/>
      <c r="X1527" s="73"/>
      <c r="Y1527" s="74">
        <f>SUM(Table1[[#This Row],[Syr]:[Other]])</f>
        <v>0</v>
      </c>
    </row>
    <row r="1528" spans="1:25" ht="15" customHeight="1">
      <c r="A1528" s="78"/>
      <c r="B1528" s="78"/>
      <c r="D1528" s="71"/>
      <c r="G1528" s="71"/>
      <c r="H1528" s="96" t="e">
        <f>INDEX(TblAdmin1[Admin1 Code],MATCH(G1528,TblAdmin1[Tbl1_Admin1],0),1)</f>
        <v>#N/A</v>
      </c>
      <c r="I1528" s="71"/>
      <c r="J1528" s="96" t="e">
        <f t="array" aca="1" ref="J1528" ca="1">OFFSET(Tbl2_Name2,MATCH(I1528,OFFSET(Tbl2_RegionPCODE,MATCH(H1528,Tbl2_Pcode1,0),1,COUNTIF(Tbl2_Pcode1,H1528),1),0)-1+MATCH(H1528,Tbl2_Pcode1,0)-1,1)</f>
        <v>#N/A</v>
      </c>
      <c r="K1528" s="71"/>
      <c r="L1528" s="96" t="e">
        <f t="array" aca="1" ref="L1528" ca="1">OFFSET(Tbl3_Name3,MATCH(K1528,OFFSET(Tbl3_Admin2PCODE,MATCH(J1528,Tbl3_Pcode2,0),1,COUNTIF(Tbl3_Pcode2,J1528),1),0)-1+MATCH(J1528,Tbl3_Pcode2,0)-1,1)</f>
        <v>#N/A</v>
      </c>
      <c r="N1528" s="96" t="e">
        <f t="array" aca="1" ref="N1528" ca="1">OFFSET(Tbl4_Name4,MATCH(M1528,OFFSET(Tbl4_Admin3PCODE,MATCH(L1528,Tbl4_PCODE3,0),1,COUNTIF(Tbl4_PCODE3,L1528),1),0)-1+MATCH(L1528,Tbl4_PCODE3,0)-1,1)</f>
        <v>#N/A</v>
      </c>
      <c r="O1528" s="96" t="str">
        <f ca="1">IFERROR(VLOOKUP(N1528,PCODE4:LATITUDE,2,FALSE),"")</f>
        <v/>
      </c>
      <c r="P1528" s="96" t="str">
        <f ca="1">IFERROR(VLOOKUP(N1528,PCODE4:LONGITUDE,3,FALSE),"")</f>
        <v/>
      </c>
      <c r="Q1528" s="81"/>
      <c r="R1528" s="80"/>
      <c r="S1528" s="73"/>
      <c r="T1528" s="73"/>
      <c r="U1528" s="73"/>
      <c r="V1528" s="73"/>
      <c r="W1528" s="73"/>
      <c r="X1528" s="73"/>
      <c r="Y1528" s="74">
        <f>SUM(Table1[[#This Row],[Syr]:[Other]])</f>
        <v>0</v>
      </c>
    </row>
    <row r="1529" spans="1:25" ht="15" customHeight="1">
      <c r="A1529" s="78"/>
      <c r="B1529" s="78"/>
      <c r="D1529" s="71"/>
      <c r="G1529" s="71"/>
      <c r="H1529" s="96" t="e">
        <f>INDEX(TblAdmin1[Admin1 Code],MATCH(G1529,TblAdmin1[Tbl1_Admin1],0),1)</f>
        <v>#N/A</v>
      </c>
      <c r="I1529" s="71"/>
      <c r="J1529" s="96" t="e">
        <f t="array" aca="1" ref="J1529" ca="1">OFFSET(Tbl2_Name2,MATCH(I1529,OFFSET(Tbl2_RegionPCODE,MATCH(H1529,Tbl2_Pcode1,0),1,COUNTIF(Tbl2_Pcode1,H1529),1),0)-1+MATCH(H1529,Tbl2_Pcode1,0)-1,1)</f>
        <v>#N/A</v>
      </c>
      <c r="K1529" s="71"/>
      <c r="L1529" s="96" t="e">
        <f t="array" aca="1" ref="L1529" ca="1">OFFSET(Tbl3_Name3,MATCH(K1529,OFFSET(Tbl3_Admin2PCODE,MATCH(J1529,Tbl3_Pcode2,0),1,COUNTIF(Tbl3_Pcode2,J1529),1),0)-1+MATCH(J1529,Tbl3_Pcode2,0)-1,1)</f>
        <v>#N/A</v>
      </c>
      <c r="N1529" s="96" t="e">
        <f t="array" aca="1" ref="N1529" ca="1">OFFSET(Tbl4_Name4,MATCH(M1529,OFFSET(Tbl4_Admin3PCODE,MATCH(L1529,Tbl4_PCODE3,0),1,COUNTIF(Tbl4_PCODE3,L1529),1),0)-1+MATCH(L1529,Tbl4_PCODE3,0)-1,1)</f>
        <v>#N/A</v>
      </c>
      <c r="O1529" s="96" t="str">
        <f ca="1">IFERROR(VLOOKUP(N1529,PCODE4:LATITUDE,2,FALSE),"")</f>
        <v/>
      </c>
      <c r="P1529" s="96" t="str">
        <f ca="1">IFERROR(VLOOKUP(N1529,PCODE4:LONGITUDE,3,FALSE),"")</f>
        <v/>
      </c>
      <c r="Q1529" s="81"/>
      <c r="R1529" s="80"/>
      <c r="S1529" s="73"/>
      <c r="T1529" s="73"/>
      <c r="U1529" s="73"/>
      <c r="V1529" s="73"/>
      <c r="W1529" s="73"/>
      <c r="X1529" s="73"/>
      <c r="Y1529" s="74">
        <f>SUM(Table1[[#This Row],[Syr]:[Other]])</f>
        <v>0</v>
      </c>
    </row>
    <row r="1530" spans="1:25" ht="15" customHeight="1">
      <c r="A1530" s="78"/>
      <c r="B1530" s="78"/>
      <c r="D1530" s="71"/>
      <c r="G1530" s="71"/>
      <c r="H1530" s="96" t="e">
        <f>INDEX(TblAdmin1[Admin1 Code],MATCH(G1530,TblAdmin1[Tbl1_Admin1],0),1)</f>
        <v>#N/A</v>
      </c>
      <c r="I1530" s="71"/>
      <c r="J1530" s="96" t="e">
        <f t="array" aca="1" ref="J1530" ca="1">OFFSET(Tbl2_Name2,MATCH(I1530,OFFSET(Tbl2_RegionPCODE,MATCH(H1530,Tbl2_Pcode1,0),1,COUNTIF(Tbl2_Pcode1,H1530),1),0)-1+MATCH(H1530,Tbl2_Pcode1,0)-1,1)</f>
        <v>#N/A</v>
      </c>
      <c r="K1530" s="71"/>
      <c r="L1530" s="96" t="e">
        <f t="array" aca="1" ref="L1530" ca="1">OFFSET(Tbl3_Name3,MATCH(K1530,OFFSET(Tbl3_Admin2PCODE,MATCH(J1530,Tbl3_Pcode2,0),1,COUNTIF(Tbl3_Pcode2,J1530),1),0)-1+MATCH(J1530,Tbl3_Pcode2,0)-1,1)</f>
        <v>#N/A</v>
      </c>
      <c r="N1530" s="96" t="e">
        <f t="array" aca="1" ref="N1530" ca="1">OFFSET(Tbl4_Name4,MATCH(M1530,OFFSET(Tbl4_Admin3PCODE,MATCH(L1530,Tbl4_PCODE3,0),1,COUNTIF(Tbl4_PCODE3,L1530),1),0)-1+MATCH(L1530,Tbl4_PCODE3,0)-1,1)</f>
        <v>#N/A</v>
      </c>
      <c r="O1530" s="96" t="str">
        <f ca="1">IFERROR(VLOOKUP(N1530,PCODE4:LATITUDE,2,FALSE),"")</f>
        <v/>
      </c>
      <c r="P1530" s="96" t="str">
        <f ca="1">IFERROR(VLOOKUP(N1530,PCODE4:LONGITUDE,3,FALSE),"")</f>
        <v/>
      </c>
      <c r="Q1530" s="81"/>
      <c r="R1530" s="80"/>
      <c r="S1530" s="73"/>
      <c r="T1530" s="73"/>
      <c r="U1530" s="73"/>
      <c r="V1530" s="73"/>
      <c r="W1530" s="73"/>
      <c r="X1530" s="73"/>
      <c r="Y1530" s="74">
        <f>SUM(Table1[[#This Row],[Syr]:[Other]])</f>
        <v>0</v>
      </c>
    </row>
    <row r="1531" spans="1:25" ht="15" customHeight="1">
      <c r="A1531" s="78"/>
      <c r="B1531" s="78"/>
      <c r="D1531" s="71"/>
      <c r="G1531" s="71"/>
      <c r="H1531" s="96" t="e">
        <f>INDEX(TblAdmin1[Admin1 Code],MATCH(G1531,TblAdmin1[Tbl1_Admin1],0),1)</f>
        <v>#N/A</v>
      </c>
      <c r="I1531" s="71"/>
      <c r="J1531" s="96" t="e">
        <f t="array" aca="1" ref="J1531" ca="1">OFFSET(Tbl2_Name2,MATCH(I1531,OFFSET(Tbl2_RegionPCODE,MATCH(H1531,Tbl2_Pcode1,0),1,COUNTIF(Tbl2_Pcode1,H1531),1),0)-1+MATCH(H1531,Tbl2_Pcode1,0)-1,1)</f>
        <v>#N/A</v>
      </c>
      <c r="K1531" s="71"/>
      <c r="L1531" s="96" t="e">
        <f t="array" aca="1" ref="L1531" ca="1">OFFSET(Tbl3_Name3,MATCH(K1531,OFFSET(Tbl3_Admin2PCODE,MATCH(J1531,Tbl3_Pcode2,0),1,COUNTIF(Tbl3_Pcode2,J1531),1),0)-1+MATCH(J1531,Tbl3_Pcode2,0)-1,1)</f>
        <v>#N/A</v>
      </c>
      <c r="N1531" s="96" t="e">
        <f t="array" aca="1" ref="N1531" ca="1">OFFSET(Tbl4_Name4,MATCH(M1531,OFFSET(Tbl4_Admin3PCODE,MATCH(L1531,Tbl4_PCODE3,0),1,COUNTIF(Tbl4_PCODE3,L1531),1),0)-1+MATCH(L1531,Tbl4_PCODE3,0)-1,1)</f>
        <v>#N/A</v>
      </c>
      <c r="O1531" s="96" t="str">
        <f ca="1">IFERROR(VLOOKUP(N1531,PCODE4:LATITUDE,2,FALSE),"")</f>
        <v/>
      </c>
      <c r="P1531" s="96" t="str">
        <f ca="1">IFERROR(VLOOKUP(N1531,PCODE4:LONGITUDE,3,FALSE),"")</f>
        <v/>
      </c>
      <c r="Q1531" s="81"/>
      <c r="R1531" s="80"/>
      <c r="S1531" s="73"/>
      <c r="T1531" s="73"/>
      <c r="U1531" s="73"/>
      <c r="V1531" s="73"/>
      <c r="W1531" s="73"/>
      <c r="X1531" s="73"/>
      <c r="Y1531" s="74">
        <f>SUM(Table1[[#This Row],[Syr]:[Other]])</f>
        <v>0</v>
      </c>
    </row>
    <row r="1532" spans="1:25" ht="15" customHeight="1">
      <c r="A1532" s="78"/>
      <c r="B1532" s="78"/>
      <c r="D1532" s="71"/>
      <c r="G1532" s="71"/>
      <c r="H1532" s="96" t="e">
        <f>INDEX(TblAdmin1[Admin1 Code],MATCH(G1532,TblAdmin1[Tbl1_Admin1],0),1)</f>
        <v>#N/A</v>
      </c>
      <c r="I1532" s="71"/>
      <c r="J1532" s="96" t="e">
        <f t="array" aca="1" ref="J1532" ca="1">OFFSET(Tbl2_Name2,MATCH(I1532,OFFSET(Tbl2_RegionPCODE,MATCH(H1532,Tbl2_Pcode1,0),1,COUNTIF(Tbl2_Pcode1,H1532),1),0)-1+MATCH(H1532,Tbl2_Pcode1,0)-1,1)</f>
        <v>#N/A</v>
      </c>
      <c r="K1532" s="71"/>
      <c r="L1532" s="96" t="e">
        <f t="array" aca="1" ref="L1532" ca="1">OFFSET(Tbl3_Name3,MATCH(K1532,OFFSET(Tbl3_Admin2PCODE,MATCH(J1532,Tbl3_Pcode2,0),1,COUNTIF(Tbl3_Pcode2,J1532),1),0)-1+MATCH(J1532,Tbl3_Pcode2,0)-1,1)</f>
        <v>#N/A</v>
      </c>
      <c r="N1532" s="96" t="e">
        <f t="array" aca="1" ref="N1532" ca="1">OFFSET(Tbl4_Name4,MATCH(M1532,OFFSET(Tbl4_Admin3PCODE,MATCH(L1532,Tbl4_PCODE3,0),1,COUNTIF(Tbl4_PCODE3,L1532),1),0)-1+MATCH(L1532,Tbl4_PCODE3,0)-1,1)</f>
        <v>#N/A</v>
      </c>
      <c r="O1532" s="96" t="str">
        <f ca="1">IFERROR(VLOOKUP(N1532,PCODE4:LATITUDE,2,FALSE),"")</f>
        <v/>
      </c>
      <c r="P1532" s="96" t="str">
        <f ca="1">IFERROR(VLOOKUP(N1532,PCODE4:LONGITUDE,3,FALSE),"")</f>
        <v/>
      </c>
      <c r="Q1532" s="81"/>
      <c r="R1532" s="80"/>
      <c r="S1532" s="73"/>
      <c r="T1532" s="73"/>
      <c r="U1532" s="73"/>
      <c r="V1532" s="73"/>
      <c r="W1532" s="73"/>
      <c r="X1532" s="73"/>
      <c r="Y1532" s="74">
        <f>SUM(Table1[[#This Row],[Syr]:[Other]])</f>
        <v>0</v>
      </c>
    </row>
    <row r="1533" spans="1:25" ht="15" customHeight="1">
      <c r="A1533" s="78"/>
      <c r="B1533" s="78"/>
      <c r="D1533" s="71"/>
      <c r="G1533" s="71"/>
      <c r="H1533" s="96" t="e">
        <f>INDEX(TblAdmin1[Admin1 Code],MATCH(G1533,TblAdmin1[Tbl1_Admin1],0),1)</f>
        <v>#N/A</v>
      </c>
      <c r="I1533" s="71"/>
      <c r="J1533" s="96" t="e">
        <f t="array" aca="1" ref="J1533" ca="1">OFFSET(Tbl2_Name2,MATCH(I1533,OFFSET(Tbl2_RegionPCODE,MATCH(H1533,Tbl2_Pcode1,0),1,COUNTIF(Tbl2_Pcode1,H1533),1),0)-1+MATCH(H1533,Tbl2_Pcode1,0)-1,1)</f>
        <v>#N/A</v>
      </c>
      <c r="K1533" s="71"/>
      <c r="L1533" s="96" t="e">
        <f t="array" aca="1" ref="L1533" ca="1">OFFSET(Tbl3_Name3,MATCH(K1533,OFFSET(Tbl3_Admin2PCODE,MATCH(J1533,Tbl3_Pcode2,0),1,COUNTIF(Tbl3_Pcode2,J1533),1),0)-1+MATCH(J1533,Tbl3_Pcode2,0)-1,1)</f>
        <v>#N/A</v>
      </c>
      <c r="N1533" s="96" t="e">
        <f t="array" aca="1" ref="N1533" ca="1">OFFSET(Tbl4_Name4,MATCH(M1533,OFFSET(Tbl4_Admin3PCODE,MATCH(L1533,Tbl4_PCODE3,0),1,COUNTIF(Tbl4_PCODE3,L1533),1),0)-1+MATCH(L1533,Tbl4_PCODE3,0)-1,1)</f>
        <v>#N/A</v>
      </c>
      <c r="O1533" s="96" t="str">
        <f ca="1">IFERROR(VLOOKUP(N1533,PCODE4:LATITUDE,2,FALSE),"")</f>
        <v/>
      </c>
      <c r="P1533" s="96" t="str">
        <f ca="1">IFERROR(VLOOKUP(N1533,PCODE4:LONGITUDE,3,FALSE),"")</f>
        <v/>
      </c>
      <c r="Q1533" s="81"/>
      <c r="R1533" s="80"/>
      <c r="S1533" s="73"/>
      <c r="T1533" s="73"/>
      <c r="U1533" s="73"/>
      <c r="V1533" s="73"/>
      <c r="W1533" s="73"/>
      <c r="X1533" s="73"/>
      <c r="Y1533" s="74">
        <f>SUM(Table1[[#This Row],[Syr]:[Other]])</f>
        <v>0</v>
      </c>
    </row>
    <row r="1534" spans="1:25" ht="15" customHeight="1">
      <c r="A1534" s="78"/>
      <c r="B1534" s="78"/>
      <c r="D1534" s="71"/>
      <c r="G1534" s="71"/>
      <c r="H1534" s="96" t="e">
        <f>INDEX(TblAdmin1[Admin1 Code],MATCH(G1534,TblAdmin1[Tbl1_Admin1],0),1)</f>
        <v>#N/A</v>
      </c>
      <c r="I1534" s="71"/>
      <c r="J1534" s="96" t="e">
        <f t="array" aca="1" ref="J1534" ca="1">OFFSET(Tbl2_Name2,MATCH(I1534,OFFSET(Tbl2_RegionPCODE,MATCH(H1534,Tbl2_Pcode1,0),1,COUNTIF(Tbl2_Pcode1,H1534),1),0)-1+MATCH(H1534,Tbl2_Pcode1,0)-1,1)</f>
        <v>#N/A</v>
      </c>
      <c r="K1534" s="71"/>
      <c r="L1534" s="96" t="e">
        <f t="array" aca="1" ref="L1534" ca="1">OFFSET(Tbl3_Name3,MATCH(K1534,OFFSET(Tbl3_Admin2PCODE,MATCH(J1534,Tbl3_Pcode2,0),1,COUNTIF(Tbl3_Pcode2,J1534),1),0)-1+MATCH(J1534,Tbl3_Pcode2,0)-1,1)</f>
        <v>#N/A</v>
      </c>
      <c r="N1534" s="96" t="e">
        <f t="array" aca="1" ref="N1534" ca="1">OFFSET(Tbl4_Name4,MATCH(M1534,OFFSET(Tbl4_Admin3PCODE,MATCH(L1534,Tbl4_PCODE3,0),1,COUNTIF(Tbl4_PCODE3,L1534),1),0)-1+MATCH(L1534,Tbl4_PCODE3,0)-1,1)</f>
        <v>#N/A</v>
      </c>
      <c r="O1534" s="96" t="str">
        <f ca="1">IFERROR(VLOOKUP(N1534,PCODE4:LATITUDE,2,FALSE),"")</f>
        <v/>
      </c>
      <c r="P1534" s="96" t="str">
        <f ca="1">IFERROR(VLOOKUP(N1534,PCODE4:LONGITUDE,3,FALSE),"")</f>
        <v/>
      </c>
      <c r="Q1534" s="81"/>
      <c r="R1534" s="80"/>
      <c r="S1534" s="73"/>
      <c r="T1534" s="73"/>
      <c r="U1534" s="73"/>
      <c r="V1534" s="73"/>
      <c r="W1534" s="73"/>
      <c r="X1534" s="73"/>
      <c r="Y1534" s="74">
        <f>SUM(Table1[[#This Row],[Syr]:[Other]])</f>
        <v>0</v>
      </c>
    </row>
    <row r="1535" spans="1:25" ht="15" customHeight="1">
      <c r="A1535" s="78"/>
      <c r="B1535" s="78"/>
      <c r="D1535" s="71"/>
      <c r="G1535" s="71"/>
      <c r="H1535" s="96" t="e">
        <f>INDEX(TblAdmin1[Admin1 Code],MATCH(G1535,TblAdmin1[Tbl1_Admin1],0),1)</f>
        <v>#N/A</v>
      </c>
      <c r="I1535" s="71"/>
      <c r="J1535" s="96" t="e">
        <f t="array" aca="1" ref="J1535" ca="1">OFFSET(Tbl2_Name2,MATCH(I1535,OFFSET(Tbl2_RegionPCODE,MATCH(H1535,Tbl2_Pcode1,0),1,COUNTIF(Tbl2_Pcode1,H1535),1),0)-1+MATCH(H1535,Tbl2_Pcode1,0)-1,1)</f>
        <v>#N/A</v>
      </c>
      <c r="K1535" s="71"/>
      <c r="L1535" s="96" t="e">
        <f t="array" aca="1" ref="L1535" ca="1">OFFSET(Tbl3_Name3,MATCH(K1535,OFFSET(Tbl3_Admin2PCODE,MATCH(J1535,Tbl3_Pcode2,0),1,COUNTIF(Tbl3_Pcode2,J1535),1),0)-1+MATCH(J1535,Tbl3_Pcode2,0)-1,1)</f>
        <v>#N/A</v>
      </c>
      <c r="N1535" s="96" t="e">
        <f t="array" aca="1" ref="N1535" ca="1">OFFSET(Tbl4_Name4,MATCH(M1535,OFFSET(Tbl4_Admin3PCODE,MATCH(L1535,Tbl4_PCODE3,0),1,COUNTIF(Tbl4_PCODE3,L1535),1),0)-1+MATCH(L1535,Tbl4_PCODE3,0)-1,1)</f>
        <v>#N/A</v>
      </c>
      <c r="O1535" s="96" t="str">
        <f ca="1">IFERROR(VLOOKUP(N1535,PCODE4:LATITUDE,2,FALSE),"")</f>
        <v/>
      </c>
      <c r="P1535" s="96" t="str">
        <f ca="1">IFERROR(VLOOKUP(N1535,PCODE4:LONGITUDE,3,FALSE),"")</f>
        <v/>
      </c>
      <c r="Q1535" s="81"/>
      <c r="R1535" s="80"/>
      <c r="S1535" s="73"/>
      <c r="T1535" s="73"/>
      <c r="U1535" s="73"/>
      <c r="V1535" s="73"/>
      <c r="W1535" s="73"/>
      <c r="X1535" s="73"/>
      <c r="Y1535" s="74">
        <f>SUM(Table1[[#This Row],[Syr]:[Other]])</f>
        <v>0</v>
      </c>
    </row>
    <row r="1536" spans="1:25" ht="15" customHeight="1">
      <c r="A1536" s="78"/>
      <c r="B1536" s="78"/>
      <c r="D1536" s="71"/>
      <c r="G1536" s="71"/>
      <c r="H1536" s="96" t="e">
        <f>INDEX(TblAdmin1[Admin1 Code],MATCH(G1536,TblAdmin1[Tbl1_Admin1],0),1)</f>
        <v>#N/A</v>
      </c>
      <c r="I1536" s="71"/>
      <c r="J1536" s="96" t="e">
        <f t="array" aca="1" ref="J1536" ca="1">OFFSET(Tbl2_Name2,MATCH(I1536,OFFSET(Tbl2_RegionPCODE,MATCH(H1536,Tbl2_Pcode1,0),1,COUNTIF(Tbl2_Pcode1,H1536),1),0)-1+MATCH(H1536,Tbl2_Pcode1,0)-1,1)</f>
        <v>#N/A</v>
      </c>
      <c r="K1536" s="71"/>
      <c r="L1536" s="96" t="e">
        <f t="array" aca="1" ref="L1536" ca="1">OFFSET(Tbl3_Name3,MATCH(K1536,OFFSET(Tbl3_Admin2PCODE,MATCH(J1536,Tbl3_Pcode2,0),1,COUNTIF(Tbl3_Pcode2,J1536),1),0)-1+MATCH(J1536,Tbl3_Pcode2,0)-1,1)</f>
        <v>#N/A</v>
      </c>
      <c r="N1536" s="96" t="e">
        <f t="array" aca="1" ref="N1536" ca="1">OFFSET(Tbl4_Name4,MATCH(M1536,OFFSET(Tbl4_Admin3PCODE,MATCH(L1536,Tbl4_PCODE3,0),1,COUNTIF(Tbl4_PCODE3,L1536),1),0)-1+MATCH(L1536,Tbl4_PCODE3,0)-1,1)</f>
        <v>#N/A</v>
      </c>
      <c r="O1536" s="96" t="str">
        <f ca="1">IFERROR(VLOOKUP(N1536,PCODE4:LATITUDE,2,FALSE),"")</f>
        <v/>
      </c>
      <c r="P1536" s="96" t="str">
        <f ca="1">IFERROR(VLOOKUP(N1536,PCODE4:LONGITUDE,3,FALSE),"")</f>
        <v/>
      </c>
      <c r="Q1536" s="81"/>
      <c r="R1536" s="80"/>
      <c r="S1536" s="73"/>
      <c r="T1536" s="73"/>
      <c r="U1536" s="73"/>
      <c r="V1536" s="73"/>
      <c r="W1536" s="73"/>
      <c r="X1536" s="73"/>
      <c r="Y1536" s="74">
        <f>SUM(Table1[[#This Row],[Syr]:[Other]])</f>
        <v>0</v>
      </c>
    </row>
    <row r="1537" spans="1:25" ht="15" customHeight="1">
      <c r="A1537" s="78"/>
      <c r="B1537" s="78"/>
      <c r="D1537" s="71"/>
      <c r="G1537" s="71"/>
      <c r="H1537" s="96" t="e">
        <f>INDEX(TblAdmin1[Admin1 Code],MATCH(G1537,TblAdmin1[Tbl1_Admin1],0),1)</f>
        <v>#N/A</v>
      </c>
      <c r="I1537" s="71"/>
      <c r="J1537" s="96" t="e">
        <f t="array" aca="1" ref="J1537" ca="1">OFFSET(Tbl2_Name2,MATCH(I1537,OFFSET(Tbl2_RegionPCODE,MATCH(H1537,Tbl2_Pcode1,0),1,COUNTIF(Tbl2_Pcode1,H1537),1),0)-1+MATCH(H1537,Tbl2_Pcode1,0)-1,1)</f>
        <v>#N/A</v>
      </c>
      <c r="K1537" s="71"/>
      <c r="L1537" s="96" t="e">
        <f t="array" aca="1" ref="L1537" ca="1">OFFSET(Tbl3_Name3,MATCH(K1537,OFFSET(Tbl3_Admin2PCODE,MATCH(J1537,Tbl3_Pcode2,0),1,COUNTIF(Tbl3_Pcode2,J1537),1),0)-1+MATCH(J1537,Tbl3_Pcode2,0)-1,1)</f>
        <v>#N/A</v>
      </c>
      <c r="N1537" s="96" t="e">
        <f t="array" aca="1" ref="N1537" ca="1">OFFSET(Tbl4_Name4,MATCH(M1537,OFFSET(Tbl4_Admin3PCODE,MATCH(L1537,Tbl4_PCODE3,0),1,COUNTIF(Tbl4_PCODE3,L1537),1),0)-1+MATCH(L1537,Tbl4_PCODE3,0)-1,1)</f>
        <v>#N/A</v>
      </c>
      <c r="O1537" s="96" t="str">
        <f ca="1">IFERROR(VLOOKUP(N1537,PCODE4:LATITUDE,2,FALSE),"")</f>
        <v/>
      </c>
      <c r="P1537" s="96" t="str">
        <f ca="1">IFERROR(VLOOKUP(N1537,PCODE4:LONGITUDE,3,FALSE),"")</f>
        <v/>
      </c>
      <c r="Q1537" s="81"/>
      <c r="R1537" s="80"/>
      <c r="S1537" s="73"/>
      <c r="T1537" s="73"/>
      <c r="U1537" s="73"/>
      <c r="V1537" s="73"/>
      <c r="W1537" s="73"/>
      <c r="X1537" s="73"/>
      <c r="Y1537" s="74">
        <f>SUM(Table1[[#This Row],[Syr]:[Other]])</f>
        <v>0</v>
      </c>
    </row>
    <row r="1538" spans="1:25" ht="15" customHeight="1">
      <c r="A1538" s="78"/>
      <c r="B1538" s="78"/>
      <c r="D1538" s="71"/>
      <c r="G1538" s="71"/>
      <c r="H1538" s="96" t="e">
        <f>INDEX(TblAdmin1[Admin1 Code],MATCH(G1538,TblAdmin1[Tbl1_Admin1],0),1)</f>
        <v>#N/A</v>
      </c>
      <c r="I1538" s="71"/>
      <c r="J1538" s="96" t="e">
        <f t="array" aca="1" ref="J1538" ca="1">OFFSET(Tbl2_Name2,MATCH(I1538,OFFSET(Tbl2_RegionPCODE,MATCH(H1538,Tbl2_Pcode1,0),1,COUNTIF(Tbl2_Pcode1,H1538),1),0)-1+MATCH(H1538,Tbl2_Pcode1,0)-1,1)</f>
        <v>#N/A</v>
      </c>
      <c r="K1538" s="71"/>
      <c r="L1538" s="96" t="e">
        <f t="array" aca="1" ref="L1538" ca="1">OFFSET(Tbl3_Name3,MATCH(K1538,OFFSET(Tbl3_Admin2PCODE,MATCH(J1538,Tbl3_Pcode2,0),1,COUNTIF(Tbl3_Pcode2,J1538),1),0)-1+MATCH(J1538,Tbl3_Pcode2,0)-1,1)</f>
        <v>#N/A</v>
      </c>
      <c r="N1538" s="96" t="e">
        <f t="array" aca="1" ref="N1538" ca="1">OFFSET(Tbl4_Name4,MATCH(M1538,OFFSET(Tbl4_Admin3PCODE,MATCH(L1538,Tbl4_PCODE3,0),1,COUNTIF(Tbl4_PCODE3,L1538),1),0)-1+MATCH(L1538,Tbl4_PCODE3,0)-1,1)</f>
        <v>#N/A</v>
      </c>
      <c r="O1538" s="96" t="str">
        <f ca="1">IFERROR(VLOOKUP(N1538,PCODE4:LATITUDE,2,FALSE),"")</f>
        <v/>
      </c>
      <c r="P1538" s="96" t="str">
        <f ca="1">IFERROR(VLOOKUP(N1538,PCODE4:LONGITUDE,3,FALSE),"")</f>
        <v/>
      </c>
      <c r="Q1538" s="81"/>
      <c r="R1538" s="80"/>
      <c r="S1538" s="73"/>
      <c r="T1538" s="73"/>
      <c r="U1538" s="73"/>
      <c r="V1538" s="73"/>
      <c r="W1538" s="73"/>
      <c r="X1538" s="73"/>
      <c r="Y1538" s="74">
        <f>SUM(Table1[[#This Row],[Syr]:[Other]])</f>
        <v>0</v>
      </c>
    </row>
    <row r="1539" spans="1:25" ht="15" customHeight="1">
      <c r="A1539" s="78"/>
      <c r="B1539" s="78"/>
      <c r="D1539" s="71"/>
      <c r="G1539" s="71"/>
      <c r="H1539" s="96" t="e">
        <f>INDEX(TblAdmin1[Admin1 Code],MATCH(G1539,TblAdmin1[Tbl1_Admin1],0),1)</f>
        <v>#N/A</v>
      </c>
      <c r="I1539" s="71"/>
      <c r="J1539" s="96" t="e">
        <f t="array" aca="1" ref="J1539" ca="1">OFFSET(Tbl2_Name2,MATCH(I1539,OFFSET(Tbl2_RegionPCODE,MATCH(H1539,Tbl2_Pcode1,0),1,COUNTIF(Tbl2_Pcode1,H1539),1),0)-1+MATCH(H1539,Tbl2_Pcode1,0)-1,1)</f>
        <v>#N/A</v>
      </c>
      <c r="K1539" s="71"/>
      <c r="L1539" s="96" t="e">
        <f t="array" aca="1" ref="L1539" ca="1">OFFSET(Tbl3_Name3,MATCH(K1539,OFFSET(Tbl3_Admin2PCODE,MATCH(J1539,Tbl3_Pcode2,0),1,COUNTIF(Tbl3_Pcode2,J1539),1),0)-1+MATCH(J1539,Tbl3_Pcode2,0)-1,1)</f>
        <v>#N/A</v>
      </c>
      <c r="N1539" s="96" t="e">
        <f t="array" aca="1" ref="N1539" ca="1">OFFSET(Tbl4_Name4,MATCH(M1539,OFFSET(Tbl4_Admin3PCODE,MATCH(L1539,Tbl4_PCODE3,0),1,COUNTIF(Tbl4_PCODE3,L1539),1),0)-1+MATCH(L1539,Tbl4_PCODE3,0)-1,1)</f>
        <v>#N/A</v>
      </c>
      <c r="O1539" s="96" t="str">
        <f ca="1">IFERROR(VLOOKUP(N1539,PCODE4:LATITUDE,2,FALSE),"")</f>
        <v/>
      </c>
      <c r="P1539" s="96" t="str">
        <f ca="1">IFERROR(VLOOKUP(N1539,PCODE4:LONGITUDE,3,FALSE),"")</f>
        <v/>
      </c>
      <c r="Q1539" s="81"/>
      <c r="R1539" s="80"/>
      <c r="S1539" s="73"/>
      <c r="T1539" s="73"/>
      <c r="U1539" s="73"/>
      <c r="V1539" s="73"/>
      <c r="W1539" s="73"/>
      <c r="X1539" s="73"/>
      <c r="Y1539" s="74">
        <f>SUM(Table1[[#This Row],[Syr]:[Other]])</f>
        <v>0</v>
      </c>
    </row>
    <row r="1540" spans="1:25" ht="15" customHeight="1">
      <c r="A1540" s="78"/>
      <c r="B1540" s="78"/>
      <c r="D1540" s="71"/>
      <c r="G1540" s="71"/>
      <c r="H1540" s="96" t="e">
        <f>INDEX(TblAdmin1[Admin1 Code],MATCH(G1540,TblAdmin1[Tbl1_Admin1],0),1)</f>
        <v>#N/A</v>
      </c>
      <c r="I1540" s="71"/>
      <c r="J1540" s="96" t="e">
        <f t="array" aca="1" ref="J1540" ca="1">OFFSET(Tbl2_Name2,MATCH(I1540,OFFSET(Tbl2_RegionPCODE,MATCH(H1540,Tbl2_Pcode1,0),1,COUNTIF(Tbl2_Pcode1,H1540),1),0)-1+MATCH(H1540,Tbl2_Pcode1,0)-1,1)</f>
        <v>#N/A</v>
      </c>
      <c r="K1540" s="71"/>
      <c r="L1540" s="96" t="e">
        <f t="array" aca="1" ref="L1540" ca="1">OFFSET(Tbl3_Name3,MATCH(K1540,OFFSET(Tbl3_Admin2PCODE,MATCH(J1540,Tbl3_Pcode2,0),1,COUNTIF(Tbl3_Pcode2,J1540),1),0)-1+MATCH(J1540,Tbl3_Pcode2,0)-1,1)</f>
        <v>#N/A</v>
      </c>
      <c r="N1540" s="96" t="e">
        <f t="array" aca="1" ref="N1540" ca="1">OFFSET(Tbl4_Name4,MATCH(M1540,OFFSET(Tbl4_Admin3PCODE,MATCH(L1540,Tbl4_PCODE3,0),1,COUNTIF(Tbl4_PCODE3,L1540),1),0)-1+MATCH(L1540,Tbl4_PCODE3,0)-1,1)</f>
        <v>#N/A</v>
      </c>
      <c r="O1540" s="96" t="str">
        <f ca="1">IFERROR(VLOOKUP(N1540,PCODE4:LATITUDE,2,FALSE),"")</f>
        <v/>
      </c>
      <c r="P1540" s="96" t="str">
        <f ca="1">IFERROR(VLOOKUP(N1540,PCODE4:LONGITUDE,3,FALSE),"")</f>
        <v/>
      </c>
      <c r="Q1540" s="81"/>
      <c r="R1540" s="80"/>
      <c r="S1540" s="73"/>
      <c r="T1540" s="73"/>
      <c r="U1540" s="73"/>
      <c r="V1540" s="73"/>
      <c r="W1540" s="73"/>
      <c r="X1540" s="73"/>
      <c r="Y1540" s="74">
        <f>SUM(Table1[[#This Row],[Syr]:[Other]])</f>
        <v>0</v>
      </c>
    </row>
    <row r="1541" spans="1:25" ht="15" customHeight="1">
      <c r="A1541" s="78"/>
      <c r="B1541" s="78"/>
      <c r="D1541" s="71"/>
      <c r="G1541" s="71"/>
      <c r="H1541" s="96" t="e">
        <f>INDEX(TblAdmin1[Admin1 Code],MATCH(G1541,TblAdmin1[Tbl1_Admin1],0),1)</f>
        <v>#N/A</v>
      </c>
      <c r="I1541" s="71"/>
      <c r="J1541" s="96" t="e">
        <f t="array" aca="1" ref="J1541" ca="1">OFFSET(Tbl2_Name2,MATCH(I1541,OFFSET(Tbl2_RegionPCODE,MATCH(H1541,Tbl2_Pcode1,0),1,COUNTIF(Tbl2_Pcode1,H1541),1),0)-1+MATCH(H1541,Tbl2_Pcode1,0)-1,1)</f>
        <v>#N/A</v>
      </c>
      <c r="K1541" s="71"/>
      <c r="L1541" s="96" t="e">
        <f t="array" aca="1" ref="L1541" ca="1">OFFSET(Tbl3_Name3,MATCH(K1541,OFFSET(Tbl3_Admin2PCODE,MATCH(J1541,Tbl3_Pcode2,0),1,COUNTIF(Tbl3_Pcode2,J1541),1),0)-1+MATCH(J1541,Tbl3_Pcode2,0)-1,1)</f>
        <v>#N/A</v>
      </c>
      <c r="N1541" s="96" t="e">
        <f t="array" aca="1" ref="N1541" ca="1">OFFSET(Tbl4_Name4,MATCH(M1541,OFFSET(Tbl4_Admin3PCODE,MATCH(L1541,Tbl4_PCODE3,0),1,COUNTIF(Tbl4_PCODE3,L1541),1),0)-1+MATCH(L1541,Tbl4_PCODE3,0)-1,1)</f>
        <v>#N/A</v>
      </c>
      <c r="O1541" s="96" t="str">
        <f ca="1">IFERROR(VLOOKUP(N1541,PCODE4:LATITUDE,2,FALSE),"")</f>
        <v/>
      </c>
      <c r="P1541" s="96" t="str">
        <f ca="1">IFERROR(VLOOKUP(N1541,PCODE4:LONGITUDE,3,FALSE),"")</f>
        <v/>
      </c>
      <c r="Q1541" s="81"/>
      <c r="R1541" s="80"/>
      <c r="S1541" s="73"/>
      <c r="T1541" s="73"/>
      <c r="U1541" s="73"/>
      <c r="V1541" s="73"/>
      <c r="W1541" s="73"/>
      <c r="X1541" s="73"/>
      <c r="Y1541" s="74">
        <f>SUM(Table1[[#This Row],[Syr]:[Other]])</f>
        <v>0</v>
      </c>
    </row>
    <row r="1542" spans="1:25" ht="15" customHeight="1">
      <c r="A1542" s="78"/>
      <c r="B1542" s="78"/>
      <c r="D1542" s="71"/>
      <c r="G1542" s="71"/>
      <c r="H1542" s="96" t="e">
        <f>INDEX(TblAdmin1[Admin1 Code],MATCH(G1542,TblAdmin1[Tbl1_Admin1],0),1)</f>
        <v>#N/A</v>
      </c>
      <c r="I1542" s="71"/>
      <c r="J1542" s="96" t="e">
        <f t="array" aca="1" ref="J1542" ca="1">OFFSET(Tbl2_Name2,MATCH(I1542,OFFSET(Tbl2_RegionPCODE,MATCH(H1542,Tbl2_Pcode1,0),1,COUNTIF(Tbl2_Pcode1,H1542),1),0)-1+MATCH(H1542,Tbl2_Pcode1,0)-1,1)</f>
        <v>#N/A</v>
      </c>
      <c r="K1542" s="71"/>
      <c r="L1542" s="96" t="e">
        <f t="array" aca="1" ref="L1542" ca="1">OFFSET(Tbl3_Name3,MATCH(K1542,OFFSET(Tbl3_Admin2PCODE,MATCH(J1542,Tbl3_Pcode2,0),1,COUNTIF(Tbl3_Pcode2,J1542),1),0)-1+MATCH(J1542,Tbl3_Pcode2,0)-1,1)</f>
        <v>#N/A</v>
      </c>
      <c r="N1542" s="96" t="e">
        <f t="array" aca="1" ref="N1542" ca="1">OFFSET(Tbl4_Name4,MATCH(M1542,OFFSET(Tbl4_Admin3PCODE,MATCH(L1542,Tbl4_PCODE3,0),1,COUNTIF(Tbl4_PCODE3,L1542),1),0)-1+MATCH(L1542,Tbl4_PCODE3,0)-1,1)</f>
        <v>#N/A</v>
      </c>
      <c r="O1542" s="96" t="str">
        <f ca="1">IFERROR(VLOOKUP(N1542,PCODE4:LATITUDE,2,FALSE),"")</f>
        <v/>
      </c>
      <c r="P1542" s="96" t="str">
        <f ca="1">IFERROR(VLOOKUP(N1542,PCODE4:LONGITUDE,3,FALSE),"")</f>
        <v/>
      </c>
      <c r="Q1542" s="81"/>
      <c r="R1542" s="80"/>
      <c r="S1542" s="73"/>
      <c r="T1542" s="73"/>
      <c r="U1542" s="73"/>
      <c r="V1542" s="73"/>
      <c r="W1542" s="73"/>
      <c r="X1542" s="73"/>
      <c r="Y1542" s="74">
        <f>SUM(Table1[[#This Row],[Syr]:[Other]])</f>
        <v>0</v>
      </c>
    </row>
    <row r="1543" spans="1:25" ht="15" customHeight="1">
      <c r="A1543" s="78"/>
      <c r="B1543" s="78"/>
      <c r="D1543" s="71"/>
      <c r="G1543" s="71"/>
      <c r="H1543" s="96" t="e">
        <f>INDEX(TblAdmin1[Admin1 Code],MATCH(G1543,TblAdmin1[Tbl1_Admin1],0),1)</f>
        <v>#N/A</v>
      </c>
      <c r="I1543" s="71"/>
      <c r="J1543" s="96" t="e">
        <f t="array" aca="1" ref="J1543" ca="1">OFFSET(Tbl2_Name2,MATCH(I1543,OFFSET(Tbl2_RegionPCODE,MATCH(H1543,Tbl2_Pcode1,0),1,COUNTIF(Tbl2_Pcode1,H1543),1),0)-1+MATCH(H1543,Tbl2_Pcode1,0)-1,1)</f>
        <v>#N/A</v>
      </c>
      <c r="K1543" s="71"/>
      <c r="L1543" s="96" t="e">
        <f t="array" aca="1" ref="L1543" ca="1">OFFSET(Tbl3_Name3,MATCH(K1543,OFFSET(Tbl3_Admin2PCODE,MATCH(J1543,Tbl3_Pcode2,0),1,COUNTIF(Tbl3_Pcode2,J1543),1),0)-1+MATCH(J1543,Tbl3_Pcode2,0)-1,1)</f>
        <v>#N/A</v>
      </c>
      <c r="N1543" s="96" t="e">
        <f t="array" aca="1" ref="N1543" ca="1">OFFSET(Tbl4_Name4,MATCH(M1543,OFFSET(Tbl4_Admin3PCODE,MATCH(L1543,Tbl4_PCODE3,0),1,COUNTIF(Tbl4_PCODE3,L1543),1),0)-1+MATCH(L1543,Tbl4_PCODE3,0)-1,1)</f>
        <v>#N/A</v>
      </c>
      <c r="O1543" s="96" t="str">
        <f ca="1">IFERROR(VLOOKUP(N1543,PCODE4:LATITUDE,2,FALSE),"")</f>
        <v/>
      </c>
      <c r="P1543" s="96" t="str">
        <f ca="1">IFERROR(VLOOKUP(N1543,PCODE4:LONGITUDE,3,FALSE),"")</f>
        <v/>
      </c>
      <c r="Q1543" s="81"/>
      <c r="R1543" s="80"/>
      <c r="S1543" s="73"/>
      <c r="T1543" s="73"/>
      <c r="U1543" s="73"/>
      <c r="V1543" s="73"/>
      <c r="W1543" s="73"/>
      <c r="X1543" s="73"/>
      <c r="Y1543" s="74">
        <f>SUM(Table1[[#This Row],[Syr]:[Other]])</f>
        <v>0</v>
      </c>
    </row>
    <row r="1544" spans="1:25" ht="15" customHeight="1">
      <c r="A1544" s="78"/>
      <c r="B1544" s="78"/>
      <c r="D1544" s="71"/>
      <c r="G1544" s="71"/>
      <c r="H1544" s="96" t="e">
        <f>INDEX(TblAdmin1[Admin1 Code],MATCH(G1544,TblAdmin1[Tbl1_Admin1],0),1)</f>
        <v>#N/A</v>
      </c>
      <c r="I1544" s="71"/>
      <c r="J1544" s="96" t="e">
        <f t="array" aca="1" ref="J1544" ca="1">OFFSET(Tbl2_Name2,MATCH(I1544,OFFSET(Tbl2_RegionPCODE,MATCH(H1544,Tbl2_Pcode1,0),1,COUNTIF(Tbl2_Pcode1,H1544),1),0)-1+MATCH(H1544,Tbl2_Pcode1,0)-1,1)</f>
        <v>#N/A</v>
      </c>
      <c r="K1544" s="71"/>
      <c r="L1544" s="96" t="e">
        <f t="array" aca="1" ref="L1544" ca="1">OFFSET(Tbl3_Name3,MATCH(K1544,OFFSET(Tbl3_Admin2PCODE,MATCH(J1544,Tbl3_Pcode2,0),1,COUNTIF(Tbl3_Pcode2,J1544),1),0)-1+MATCH(J1544,Tbl3_Pcode2,0)-1,1)</f>
        <v>#N/A</v>
      </c>
      <c r="N1544" s="96" t="e">
        <f t="array" aca="1" ref="N1544" ca="1">OFFSET(Tbl4_Name4,MATCH(M1544,OFFSET(Tbl4_Admin3PCODE,MATCH(L1544,Tbl4_PCODE3,0),1,COUNTIF(Tbl4_PCODE3,L1544),1),0)-1+MATCH(L1544,Tbl4_PCODE3,0)-1,1)</f>
        <v>#N/A</v>
      </c>
      <c r="O1544" s="96" t="str">
        <f ca="1">IFERROR(VLOOKUP(N1544,PCODE4:LATITUDE,2,FALSE),"")</f>
        <v/>
      </c>
      <c r="P1544" s="96" t="str">
        <f ca="1">IFERROR(VLOOKUP(N1544,PCODE4:LONGITUDE,3,FALSE),"")</f>
        <v/>
      </c>
      <c r="Q1544" s="81"/>
      <c r="R1544" s="80"/>
      <c r="S1544" s="73"/>
      <c r="T1544" s="73"/>
      <c r="U1544" s="73"/>
      <c r="V1544" s="73"/>
      <c r="W1544" s="73"/>
      <c r="X1544" s="73"/>
      <c r="Y1544" s="74">
        <f>SUM(Table1[[#This Row],[Syr]:[Other]])</f>
        <v>0</v>
      </c>
    </row>
    <row r="1545" spans="1:25" ht="15" customHeight="1">
      <c r="A1545" s="78"/>
      <c r="B1545" s="78"/>
      <c r="D1545" s="71"/>
      <c r="G1545" s="71"/>
      <c r="H1545" s="96" t="e">
        <f>INDEX(TblAdmin1[Admin1 Code],MATCH(G1545,TblAdmin1[Tbl1_Admin1],0),1)</f>
        <v>#N/A</v>
      </c>
      <c r="I1545" s="71"/>
      <c r="J1545" s="96" t="e">
        <f t="array" aca="1" ref="J1545" ca="1">OFFSET(Tbl2_Name2,MATCH(I1545,OFFSET(Tbl2_RegionPCODE,MATCH(H1545,Tbl2_Pcode1,0),1,COUNTIF(Tbl2_Pcode1,H1545),1),0)-1+MATCH(H1545,Tbl2_Pcode1,0)-1,1)</f>
        <v>#N/A</v>
      </c>
      <c r="K1545" s="71"/>
      <c r="L1545" s="96" t="e">
        <f t="array" aca="1" ref="L1545" ca="1">OFFSET(Tbl3_Name3,MATCH(K1545,OFFSET(Tbl3_Admin2PCODE,MATCH(J1545,Tbl3_Pcode2,0),1,COUNTIF(Tbl3_Pcode2,J1545),1),0)-1+MATCH(J1545,Tbl3_Pcode2,0)-1,1)</f>
        <v>#N/A</v>
      </c>
      <c r="N1545" s="96" t="e">
        <f t="array" aca="1" ref="N1545" ca="1">OFFSET(Tbl4_Name4,MATCH(M1545,OFFSET(Tbl4_Admin3PCODE,MATCH(L1545,Tbl4_PCODE3,0),1,COUNTIF(Tbl4_PCODE3,L1545),1),0)-1+MATCH(L1545,Tbl4_PCODE3,0)-1,1)</f>
        <v>#N/A</v>
      </c>
      <c r="O1545" s="96" t="str">
        <f ca="1">IFERROR(VLOOKUP(N1545,PCODE4:LATITUDE,2,FALSE),"")</f>
        <v/>
      </c>
      <c r="P1545" s="96" t="str">
        <f ca="1">IFERROR(VLOOKUP(N1545,PCODE4:LONGITUDE,3,FALSE),"")</f>
        <v/>
      </c>
      <c r="Q1545" s="81"/>
      <c r="R1545" s="80"/>
      <c r="S1545" s="73"/>
      <c r="T1545" s="73"/>
      <c r="U1545" s="73"/>
      <c r="V1545" s="73"/>
      <c r="W1545" s="73"/>
      <c r="X1545" s="73"/>
      <c r="Y1545" s="74">
        <f>SUM(Table1[[#This Row],[Syr]:[Other]])</f>
        <v>0</v>
      </c>
    </row>
    <row r="1546" spans="1:25" ht="15" customHeight="1">
      <c r="A1546" s="78"/>
      <c r="B1546" s="78"/>
      <c r="D1546" s="71"/>
      <c r="G1546" s="71"/>
      <c r="H1546" s="96" t="e">
        <f>INDEX(TblAdmin1[Admin1 Code],MATCH(G1546,TblAdmin1[Tbl1_Admin1],0),1)</f>
        <v>#N/A</v>
      </c>
      <c r="I1546" s="71"/>
      <c r="J1546" s="96" t="e">
        <f t="array" aca="1" ref="J1546" ca="1">OFFSET(Tbl2_Name2,MATCH(I1546,OFFSET(Tbl2_RegionPCODE,MATCH(H1546,Tbl2_Pcode1,0),1,COUNTIF(Tbl2_Pcode1,H1546),1),0)-1+MATCH(H1546,Tbl2_Pcode1,0)-1,1)</f>
        <v>#N/A</v>
      </c>
      <c r="K1546" s="71"/>
      <c r="L1546" s="96" t="e">
        <f t="array" aca="1" ref="L1546" ca="1">OFFSET(Tbl3_Name3,MATCH(K1546,OFFSET(Tbl3_Admin2PCODE,MATCH(J1546,Tbl3_Pcode2,0),1,COUNTIF(Tbl3_Pcode2,J1546),1),0)-1+MATCH(J1546,Tbl3_Pcode2,0)-1,1)</f>
        <v>#N/A</v>
      </c>
      <c r="N1546" s="96" t="e">
        <f t="array" aca="1" ref="N1546" ca="1">OFFSET(Tbl4_Name4,MATCH(M1546,OFFSET(Tbl4_Admin3PCODE,MATCH(L1546,Tbl4_PCODE3,0),1,COUNTIF(Tbl4_PCODE3,L1546),1),0)-1+MATCH(L1546,Tbl4_PCODE3,0)-1,1)</f>
        <v>#N/A</v>
      </c>
      <c r="O1546" s="96" t="str">
        <f ca="1">IFERROR(VLOOKUP(N1546,PCODE4:LATITUDE,2,FALSE),"")</f>
        <v/>
      </c>
      <c r="P1546" s="96" t="str">
        <f ca="1">IFERROR(VLOOKUP(N1546,PCODE4:LONGITUDE,3,FALSE),"")</f>
        <v/>
      </c>
      <c r="Q1546" s="81"/>
      <c r="R1546" s="80"/>
      <c r="S1546" s="73"/>
      <c r="T1546" s="73"/>
      <c r="U1546" s="73"/>
      <c r="V1546" s="73"/>
      <c r="W1546" s="73"/>
      <c r="X1546" s="73"/>
      <c r="Y1546" s="74">
        <f>SUM(Table1[[#This Row],[Syr]:[Other]])</f>
        <v>0</v>
      </c>
    </row>
    <row r="1547" spans="1:25" ht="15" customHeight="1">
      <c r="A1547" s="78"/>
      <c r="B1547" s="78"/>
      <c r="D1547" s="71"/>
      <c r="G1547" s="71"/>
      <c r="H1547" s="96" t="e">
        <f>INDEX(TblAdmin1[Admin1 Code],MATCH(G1547,TblAdmin1[Tbl1_Admin1],0),1)</f>
        <v>#N/A</v>
      </c>
      <c r="I1547" s="71"/>
      <c r="J1547" s="96" t="e">
        <f t="array" aca="1" ref="J1547" ca="1">OFFSET(Tbl2_Name2,MATCH(I1547,OFFSET(Tbl2_RegionPCODE,MATCH(H1547,Tbl2_Pcode1,0),1,COUNTIF(Tbl2_Pcode1,H1547),1),0)-1+MATCH(H1547,Tbl2_Pcode1,0)-1,1)</f>
        <v>#N/A</v>
      </c>
      <c r="K1547" s="71"/>
      <c r="L1547" s="96" t="e">
        <f t="array" aca="1" ref="L1547" ca="1">OFFSET(Tbl3_Name3,MATCH(K1547,OFFSET(Tbl3_Admin2PCODE,MATCH(J1547,Tbl3_Pcode2,0),1,COUNTIF(Tbl3_Pcode2,J1547),1),0)-1+MATCH(J1547,Tbl3_Pcode2,0)-1,1)</f>
        <v>#N/A</v>
      </c>
      <c r="N1547" s="96" t="e">
        <f t="array" aca="1" ref="N1547" ca="1">OFFSET(Tbl4_Name4,MATCH(M1547,OFFSET(Tbl4_Admin3PCODE,MATCH(L1547,Tbl4_PCODE3,0),1,COUNTIF(Tbl4_PCODE3,L1547),1),0)-1+MATCH(L1547,Tbl4_PCODE3,0)-1,1)</f>
        <v>#N/A</v>
      </c>
      <c r="O1547" s="96" t="str">
        <f ca="1">IFERROR(VLOOKUP(N1547,PCODE4:LATITUDE,2,FALSE),"")</f>
        <v/>
      </c>
      <c r="P1547" s="96" t="str">
        <f ca="1">IFERROR(VLOOKUP(N1547,PCODE4:LONGITUDE,3,FALSE),"")</f>
        <v/>
      </c>
      <c r="Q1547" s="81"/>
      <c r="R1547" s="80"/>
      <c r="S1547" s="73"/>
      <c r="T1547" s="73"/>
      <c r="U1547" s="73"/>
      <c r="V1547" s="73"/>
      <c r="W1547" s="73"/>
      <c r="X1547" s="73"/>
      <c r="Y1547" s="74">
        <f>SUM(Table1[[#This Row],[Syr]:[Other]])</f>
        <v>0</v>
      </c>
    </row>
    <row r="1548" spans="1:25" ht="15" customHeight="1">
      <c r="A1548" s="78"/>
      <c r="B1548" s="78"/>
      <c r="D1548" s="71"/>
      <c r="G1548" s="71"/>
      <c r="H1548" s="96" t="e">
        <f>INDEX(TblAdmin1[Admin1 Code],MATCH(G1548,TblAdmin1[Tbl1_Admin1],0),1)</f>
        <v>#N/A</v>
      </c>
      <c r="I1548" s="71"/>
      <c r="J1548" s="96" t="e">
        <f t="array" aca="1" ref="J1548" ca="1">OFFSET(Tbl2_Name2,MATCH(I1548,OFFSET(Tbl2_RegionPCODE,MATCH(H1548,Tbl2_Pcode1,0),1,COUNTIF(Tbl2_Pcode1,H1548),1),0)-1+MATCH(H1548,Tbl2_Pcode1,0)-1,1)</f>
        <v>#N/A</v>
      </c>
      <c r="K1548" s="71"/>
      <c r="L1548" s="96" t="e">
        <f t="array" aca="1" ref="L1548" ca="1">OFFSET(Tbl3_Name3,MATCH(K1548,OFFSET(Tbl3_Admin2PCODE,MATCH(J1548,Tbl3_Pcode2,0),1,COUNTIF(Tbl3_Pcode2,J1548),1),0)-1+MATCH(J1548,Tbl3_Pcode2,0)-1,1)</f>
        <v>#N/A</v>
      </c>
      <c r="N1548" s="96" t="e">
        <f t="array" aca="1" ref="N1548" ca="1">OFFSET(Tbl4_Name4,MATCH(M1548,OFFSET(Tbl4_Admin3PCODE,MATCH(L1548,Tbl4_PCODE3,0),1,COUNTIF(Tbl4_PCODE3,L1548),1),0)-1+MATCH(L1548,Tbl4_PCODE3,0)-1,1)</f>
        <v>#N/A</v>
      </c>
      <c r="O1548" s="96" t="str">
        <f ca="1">IFERROR(VLOOKUP(N1548,PCODE4:LATITUDE,2,FALSE),"")</f>
        <v/>
      </c>
      <c r="P1548" s="96" t="str">
        <f ca="1">IFERROR(VLOOKUP(N1548,PCODE4:LONGITUDE,3,FALSE),"")</f>
        <v/>
      </c>
      <c r="Q1548" s="81"/>
      <c r="R1548" s="80"/>
      <c r="S1548" s="73"/>
      <c r="T1548" s="73"/>
      <c r="U1548" s="73"/>
      <c r="V1548" s="73"/>
      <c r="W1548" s="73"/>
      <c r="X1548" s="73"/>
      <c r="Y1548" s="74">
        <f>SUM(Table1[[#This Row],[Syr]:[Other]])</f>
        <v>0</v>
      </c>
    </row>
    <row r="1549" spans="1:25" ht="15" customHeight="1">
      <c r="A1549" s="78"/>
      <c r="B1549" s="78"/>
      <c r="D1549" s="71"/>
      <c r="G1549" s="71"/>
      <c r="H1549" s="96" t="e">
        <f>INDEX(TblAdmin1[Admin1 Code],MATCH(G1549,TblAdmin1[Tbl1_Admin1],0),1)</f>
        <v>#N/A</v>
      </c>
      <c r="I1549" s="71"/>
      <c r="J1549" s="96" t="e">
        <f t="array" aca="1" ref="J1549" ca="1">OFFSET(Tbl2_Name2,MATCH(I1549,OFFSET(Tbl2_RegionPCODE,MATCH(H1549,Tbl2_Pcode1,0),1,COUNTIF(Tbl2_Pcode1,H1549),1),0)-1+MATCH(H1549,Tbl2_Pcode1,0)-1,1)</f>
        <v>#N/A</v>
      </c>
      <c r="K1549" s="71"/>
      <c r="L1549" s="96" t="e">
        <f t="array" aca="1" ref="L1549" ca="1">OFFSET(Tbl3_Name3,MATCH(K1549,OFFSET(Tbl3_Admin2PCODE,MATCH(J1549,Tbl3_Pcode2,0),1,COUNTIF(Tbl3_Pcode2,J1549),1),0)-1+MATCH(J1549,Tbl3_Pcode2,0)-1,1)</f>
        <v>#N/A</v>
      </c>
      <c r="N1549" s="96" t="e">
        <f t="array" aca="1" ref="N1549" ca="1">OFFSET(Tbl4_Name4,MATCH(M1549,OFFSET(Tbl4_Admin3PCODE,MATCH(L1549,Tbl4_PCODE3,0),1,COUNTIF(Tbl4_PCODE3,L1549),1),0)-1+MATCH(L1549,Tbl4_PCODE3,0)-1,1)</f>
        <v>#N/A</v>
      </c>
      <c r="O1549" s="96" t="str">
        <f ca="1">IFERROR(VLOOKUP(N1549,PCODE4:LATITUDE,2,FALSE),"")</f>
        <v/>
      </c>
      <c r="P1549" s="96" t="str">
        <f ca="1">IFERROR(VLOOKUP(N1549,PCODE4:LONGITUDE,3,FALSE),"")</f>
        <v/>
      </c>
      <c r="Q1549" s="81"/>
      <c r="R1549" s="80"/>
      <c r="S1549" s="73"/>
      <c r="T1549" s="73"/>
      <c r="U1549" s="73"/>
      <c r="V1549" s="73"/>
      <c r="W1549" s="73"/>
      <c r="X1549" s="73"/>
      <c r="Y1549" s="74">
        <f>SUM(Table1[[#This Row],[Syr]:[Other]])</f>
        <v>0</v>
      </c>
    </row>
    <row r="1550" spans="1:25" ht="15" customHeight="1">
      <c r="A1550" s="78"/>
      <c r="B1550" s="78"/>
      <c r="D1550" s="71"/>
      <c r="G1550" s="71"/>
      <c r="H1550" s="96" t="e">
        <f>INDEX(TblAdmin1[Admin1 Code],MATCH(G1550,TblAdmin1[Tbl1_Admin1],0),1)</f>
        <v>#N/A</v>
      </c>
      <c r="I1550" s="71"/>
      <c r="J1550" s="96" t="e">
        <f t="array" aca="1" ref="J1550" ca="1">OFFSET(Tbl2_Name2,MATCH(I1550,OFFSET(Tbl2_RegionPCODE,MATCH(H1550,Tbl2_Pcode1,0),1,COUNTIF(Tbl2_Pcode1,H1550),1),0)-1+MATCH(H1550,Tbl2_Pcode1,0)-1,1)</f>
        <v>#N/A</v>
      </c>
      <c r="K1550" s="71"/>
      <c r="L1550" s="96" t="e">
        <f t="array" aca="1" ref="L1550" ca="1">OFFSET(Tbl3_Name3,MATCH(K1550,OFFSET(Tbl3_Admin2PCODE,MATCH(J1550,Tbl3_Pcode2,0),1,COUNTIF(Tbl3_Pcode2,J1550),1),0)-1+MATCH(J1550,Tbl3_Pcode2,0)-1,1)</f>
        <v>#N/A</v>
      </c>
      <c r="N1550" s="96" t="e">
        <f t="array" aca="1" ref="N1550" ca="1">OFFSET(Tbl4_Name4,MATCH(M1550,OFFSET(Tbl4_Admin3PCODE,MATCH(L1550,Tbl4_PCODE3,0),1,COUNTIF(Tbl4_PCODE3,L1550),1),0)-1+MATCH(L1550,Tbl4_PCODE3,0)-1,1)</f>
        <v>#N/A</v>
      </c>
      <c r="O1550" s="96" t="str">
        <f ca="1">IFERROR(VLOOKUP(N1550,PCODE4:LATITUDE,2,FALSE),"")</f>
        <v/>
      </c>
      <c r="P1550" s="96" t="str">
        <f ca="1">IFERROR(VLOOKUP(N1550,PCODE4:LONGITUDE,3,FALSE),"")</f>
        <v/>
      </c>
      <c r="Q1550" s="81"/>
      <c r="R1550" s="80"/>
      <c r="S1550" s="73"/>
      <c r="T1550" s="73"/>
      <c r="U1550" s="73"/>
      <c r="V1550" s="73"/>
      <c r="W1550" s="73"/>
      <c r="X1550" s="73"/>
      <c r="Y1550" s="74">
        <f>SUM(Table1[[#This Row],[Syr]:[Other]])</f>
        <v>0</v>
      </c>
    </row>
    <row r="1551" spans="1:25" ht="15" customHeight="1">
      <c r="A1551" s="78"/>
      <c r="B1551" s="78"/>
      <c r="D1551" s="71"/>
      <c r="G1551" s="71"/>
      <c r="H1551" s="96" t="e">
        <f>INDEX(TblAdmin1[Admin1 Code],MATCH(G1551,TblAdmin1[Tbl1_Admin1],0),1)</f>
        <v>#N/A</v>
      </c>
      <c r="I1551" s="71"/>
      <c r="J1551" s="96" t="e">
        <f t="array" aca="1" ref="J1551" ca="1">OFFSET(Tbl2_Name2,MATCH(I1551,OFFSET(Tbl2_RegionPCODE,MATCH(H1551,Tbl2_Pcode1,0),1,COUNTIF(Tbl2_Pcode1,H1551),1),0)-1+MATCH(H1551,Tbl2_Pcode1,0)-1,1)</f>
        <v>#N/A</v>
      </c>
      <c r="K1551" s="71"/>
      <c r="L1551" s="96" t="e">
        <f t="array" aca="1" ref="L1551" ca="1">OFFSET(Tbl3_Name3,MATCH(K1551,OFFSET(Tbl3_Admin2PCODE,MATCH(J1551,Tbl3_Pcode2,0),1,COUNTIF(Tbl3_Pcode2,J1551),1),0)-1+MATCH(J1551,Tbl3_Pcode2,0)-1,1)</f>
        <v>#N/A</v>
      </c>
      <c r="N1551" s="96" t="e">
        <f t="array" aca="1" ref="N1551" ca="1">OFFSET(Tbl4_Name4,MATCH(M1551,OFFSET(Tbl4_Admin3PCODE,MATCH(L1551,Tbl4_PCODE3,0),1,COUNTIF(Tbl4_PCODE3,L1551),1),0)-1+MATCH(L1551,Tbl4_PCODE3,0)-1,1)</f>
        <v>#N/A</v>
      </c>
      <c r="O1551" s="96" t="str">
        <f ca="1">IFERROR(VLOOKUP(N1551,PCODE4:LATITUDE,2,FALSE),"")</f>
        <v/>
      </c>
      <c r="P1551" s="96" t="str">
        <f ca="1">IFERROR(VLOOKUP(N1551,PCODE4:LONGITUDE,3,FALSE),"")</f>
        <v/>
      </c>
      <c r="Q1551" s="81"/>
      <c r="R1551" s="80"/>
      <c r="S1551" s="73"/>
      <c r="T1551" s="73"/>
      <c r="U1551" s="73"/>
      <c r="V1551" s="73"/>
      <c r="W1551" s="73"/>
      <c r="X1551" s="73"/>
      <c r="Y1551" s="74">
        <f>SUM(Table1[[#This Row],[Syr]:[Other]])</f>
        <v>0</v>
      </c>
    </row>
    <row r="1552" spans="1:25" ht="15" customHeight="1">
      <c r="A1552" s="78"/>
      <c r="B1552" s="78"/>
      <c r="D1552" s="71"/>
      <c r="G1552" s="71"/>
      <c r="H1552" s="96" t="e">
        <f>INDEX(TblAdmin1[Admin1 Code],MATCH(G1552,TblAdmin1[Tbl1_Admin1],0),1)</f>
        <v>#N/A</v>
      </c>
      <c r="I1552" s="71"/>
      <c r="J1552" s="96" t="e">
        <f t="array" aca="1" ref="J1552" ca="1">OFFSET(Tbl2_Name2,MATCH(I1552,OFFSET(Tbl2_RegionPCODE,MATCH(H1552,Tbl2_Pcode1,0),1,COUNTIF(Tbl2_Pcode1,H1552),1),0)-1+MATCH(H1552,Tbl2_Pcode1,0)-1,1)</f>
        <v>#N/A</v>
      </c>
      <c r="K1552" s="71"/>
      <c r="L1552" s="96" t="e">
        <f t="array" aca="1" ref="L1552" ca="1">OFFSET(Tbl3_Name3,MATCH(K1552,OFFSET(Tbl3_Admin2PCODE,MATCH(J1552,Tbl3_Pcode2,0),1,COUNTIF(Tbl3_Pcode2,J1552),1),0)-1+MATCH(J1552,Tbl3_Pcode2,0)-1,1)</f>
        <v>#N/A</v>
      </c>
      <c r="N1552" s="96" t="e">
        <f t="array" aca="1" ref="N1552" ca="1">OFFSET(Tbl4_Name4,MATCH(M1552,OFFSET(Tbl4_Admin3PCODE,MATCH(L1552,Tbl4_PCODE3,0),1,COUNTIF(Tbl4_PCODE3,L1552),1),0)-1+MATCH(L1552,Tbl4_PCODE3,0)-1,1)</f>
        <v>#N/A</v>
      </c>
      <c r="O1552" s="96" t="str">
        <f ca="1">IFERROR(VLOOKUP(N1552,PCODE4:LATITUDE,2,FALSE),"")</f>
        <v/>
      </c>
      <c r="P1552" s="96" t="str">
        <f ca="1">IFERROR(VLOOKUP(N1552,PCODE4:LONGITUDE,3,FALSE),"")</f>
        <v/>
      </c>
      <c r="Q1552" s="81"/>
      <c r="R1552" s="80"/>
      <c r="S1552" s="73"/>
      <c r="T1552" s="73"/>
      <c r="U1552" s="73"/>
      <c r="V1552" s="73"/>
      <c r="W1552" s="73"/>
      <c r="X1552" s="73"/>
      <c r="Y1552" s="74">
        <f>SUM(Table1[[#This Row],[Syr]:[Other]])</f>
        <v>0</v>
      </c>
    </row>
    <row r="1553" spans="1:25" ht="15" customHeight="1">
      <c r="A1553" s="78"/>
      <c r="B1553" s="78"/>
      <c r="D1553" s="71"/>
      <c r="G1553" s="71"/>
      <c r="H1553" s="96" t="e">
        <f>INDEX(TblAdmin1[Admin1 Code],MATCH(G1553,TblAdmin1[Tbl1_Admin1],0),1)</f>
        <v>#N/A</v>
      </c>
      <c r="I1553" s="71"/>
      <c r="J1553" s="96" t="e">
        <f t="array" aca="1" ref="J1553" ca="1">OFFSET(Tbl2_Name2,MATCH(I1553,OFFSET(Tbl2_RegionPCODE,MATCH(H1553,Tbl2_Pcode1,0),1,COUNTIF(Tbl2_Pcode1,H1553),1),0)-1+MATCH(H1553,Tbl2_Pcode1,0)-1,1)</f>
        <v>#N/A</v>
      </c>
      <c r="K1553" s="71"/>
      <c r="L1553" s="96" t="e">
        <f t="array" aca="1" ref="L1553" ca="1">OFFSET(Tbl3_Name3,MATCH(K1553,OFFSET(Tbl3_Admin2PCODE,MATCH(J1553,Tbl3_Pcode2,0),1,COUNTIF(Tbl3_Pcode2,J1553),1),0)-1+MATCH(J1553,Tbl3_Pcode2,0)-1,1)</f>
        <v>#N/A</v>
      </c>
      <c r="N1553" s="96" t="e">
        <f t="array" aca="1" ref="N1553" ca="1">OFFSET(Tbl4_Name4,MATCH(M1553,OFFSET(Tbl4_Admin3PCODE,MATCH(L1553,Tbl4_PCODE3,0),1,COUNTIF(Tbl4_PCODE3,L1553),1),0)-1+MATCH(L1553,Tbl4_PCODE3,0)-1,1)</f>
        <v>#N/A</v>
      </c>
      <c r="O1553" s="96" t="str">
        <f ca="1">IFERROR(VLOOKUP(N1553,PCODE4:LATITUDE,2,FALSE),"")</f>
        <v/>
      </c>
      <c r="P1553" s="96" t="str">
        <f ca="1">IFERROR(VLOOKUP(N1553,PCODE4:LONGITUDE,3,FALSE),"")</f>
        <v/>
      </c>
      <c r="Q1553" s="81"/>
      <c r="R1553" s="80"/>
      <c r="S1553" s="73"/>
      <c r="T1553" s="73"/>
      <c r="U1553" s="73"/>
      <c r="V1553" s="73"/>
      <c r="W1553" s="73"/>
      <c r="X1553" s="73"/>
      <c r="Y1553" s="74">
        <f>SUM(Table1[[#This Row],[Syr]:[Other]])</f>
        <v>0</v>
      </c>
    </row>
    <row r="1554" spans="1:25" ht="15" customHeight="1">
      <c r="A1554" s="78"/>
      <c r="B1554" s="78"/>
      <c r="D1554" s="71"/>
      <c r="G1554" s="71"/>
      <c r="H1554" s="96" t="e">
        <f>INDEX(TblAdmin1[Admin1 Code],MATCH(G1554,TblAdmin1[Tbl1_Admin1],0),1)</f>
        <v>#N/A</v>
      </c>
      <c r="I1554" s="71"/>
      <c r="J1554" s="96" t="e">
        <f t="array" aca="1" ref="J1554" ca="1">OFFSET(Tbl2_Name2,MATCH(I1554,OFFSET(Tbl2_RegionPCODE,MATCH(H1554,Tbl2_Pcode1,0),1,COUNTIF(Tbl2_Pcode1,H1554),1),0)-1+MATCH(H1554,Tbl2_Pcode1,0)-1,1)</f>
        <v>#N/A</v>
      </c>
      <c r="K1554" s="71"/>
      <c r="L1554" s="96" t="e">
        <f t="array" aca="1" ref="L1554" ca="1">OFFSET(Tbl3_Name3,MATCH(K1554,OFFSET(Tbl3_Admin2PCODE,MATCH(J1554,Tbl3_Pcode2,0),1,COUNTIF(Tbl3_Pcode2,J1554),1),0)-1+MATCH(J1554,Tbl3_Pcode2,0)-1,1)</f>
        <v>#N/A</v>
      </c>
      <c r="N1554" s="96" t="e">
        <f t="array" aca="1" ref="N1554" ca="1">OFFSET(Tbl4_Name4,MATCH(M1554,OFFSET(Tbl4_Admin3PCODE,MATCH(L1554,Tbl4_PCODE3,0),1,COUNTIF(Tbl4_PCODE3,L1554),1),0)-1+MATCH(L1554,Tbl4_PCODE3,0)-1,1)</f>
        <v>#N/A</v>
      </c>
      <c r="O1554" s="96" t="str">
        <f ca="1">IFERROR(VLOOKUP(N1554,PCODE4:LATITUDE,2,FALSE),"")</f>
        <v/>
      </c>
      <c r="P1554" s="96" t="str">
        <f ca="1">IFERROR(VLOOKUP(N1554,PCODE4:LONGITUDE,3,FALSE),"")</f>
        <v/>
      </c>
      <c r="Q1554" s="81"/>
      <c r="R1554" s="80"/>
      <c r="S1554" s="73"/>
      <c r="T1554" s="73"/>
      <c r="U1554" s="73"/>
      <c r="V1554" s="73"/>
      <c r="W1554" s="73"/>
      <c r="X1554" s="73"/>
      <c r="Y1554" s="74">
        <f>SUM(Table1[[#This Row],[Syr]:[Other]])</f>
        <v>0</v>
      </c>
    </row>
    <row r="1555" spans="1:25" ht="15" customHeight="1">
      <c r="A1555" s="78"/>
      <c r="B1555" s="78"/>
      <c r="D1555" s="71"/>
      <c r="G1555" s="71"/>
      <c r="H1555" s="96" t="e">
        <f>INDEX(TblAdmin1[Admin1 Code],MATCH(G1555,TblAdmin1[Tbl1_Admin1],0),1)</f>
        <v>#N/A</v>
      </c>
      <c r="I1555" s="71"/>
      <c r="J1555" s="96" t="e">
        <f t="array" aca="1" ref="J1555" ca="1">OFFSET(Tbl2_Name2,MATCH(I1555,OFFSET(Tbl2_RegionPCODE,MATCH(H1555,Tbl2_Pcode1,0),1,COUNTIF(Tbl2_Pcode1,H1555),1),0)-1+MATCH(H1555,Tbl2_Pcode1,0)-1,1)</f>
        <v>#N/A</v>
      </c>
      <c r="K1555" s="71"/>
      <c r="L1555" s="96" t="e">
        <f t="array" aca="1" ref="L1555" ca="1">OFFSET(Tbl3_Name3,MATCH(K1555,OFFSET(Tbl3_Admin2PCODE,MATCH(J1555,Tbl3_Pcode2,0),1,COUNTIF(Tbl3_Pcode2,J1555),1),0)-1+MATCH(J1555,Tbl3_Pcode2,0)-1,1)</f>
        <v>#N/A</v>
      </c>
      <c r="N1555" s="96" t="e">
        <f t="array" aca="1" ref="N1555" ca="1">OFFSET(Tbl4_Name4,MATCH(M1555,OFFSET(Tbl4_Admin3PCODE,MATCH(L1555,Tbl4_PCODE3,0),1,COUNTIF(Tbl4_PCODE3,L1555),1),0)-1+MATCH(L1555,Tbl4_PCODE3,0)-1,1)</f>
        <v>#N/A</v>
      </c>
      <c r="O1555" s="96" t="str">
        <f ca="1">IFERROR(VLOOKUP(N1555,PCODE4:LATITUDE,2,FALSE),"")</f>
        <v/>
      </c>
      <c r="P1555" s="96" t="str">
        <f ca="1">IFERROR(VLOOKUP(N1555,PCODE4:LONGITUDE,3,FALSE),"")</f>
        <v/>
      </c>
      <c r="Q1555" s="81"/>
      <c r="R1555" s="80"/>
      <c r="S1555" s="73"/>
      <c r="T1555" s="73"/>
      <c r="U1555" s="73"/>
      <c r="V1555" s="73"/>
      <c r="W1555" s="73"/>
      <c r="X1555" s="73"/>
      <c r="Y1555" s="74">
        <f>SUM(Table1[[#This Row],[Syr]:[Other]])</f>
        <v>0</v>
      </c>
    </row>
    <row r="1556" spans="1:25" ht="15" customHeight="1">
      <c r="A1556" s="78"/>
      <c r="B1556" s="78"/>
      <c r="D1556" s="71"/>
      <c r="G1556" s="71"/>
      <c r="H1556" s="96" t="e">
        <f>INDEX(TblAdmin1[Admin1 Code],MATCH(G1556,TblAdmin1[Tbl1_Admin1],0),1)</f>
        <v>#N/A</v>
      </c>
      <c r="I1556" s="71"/>
      <c r="J1556" s="96" t="e">
        <f t="array" aca="1" ref="J1556" ca="1">OFFSET(Tbl2_Name2,MATCH(I1556,OFFSET(Tbl2_RegionPCODE,MATCH(H1556,Tbl2_Pcode1,0),1,COUNTIF(Tbl2_Pcode1,H1556),1),0)-1+MATCH(H1556,Tbl2_Pcode1,0)-1,1)</f>
        <v>#N/A</v>
      </c>
      <c r="K1556" s="71"/>
      <c r="L1556" s="96" t="e">
        <f t="array" aca="1" ref="L1556" ca="1">OFFSET(Tbl3_Name3,MATCH(K1556,OFFSET(Tbl3_Admin2PCODE,MATCH(J1556,Tbl3_Pcode2,0),1,COUNTIF(Tbl3_Pcode2,J1556),1),0)-1+MATCH(J1556,Tbl3_Pcode2,0)-1,1)</f>
        <v>#N/A</v>
      </c>
      <c r="N1556" s="96" t="e">
        <f t="array" aca="1" ref="N1556" ca="1">OFFSET(Tbl4_Name4,MATCH(M1556,OFFSET(Tbl4_Admin3PCODE,MATCH(L1556,Tbl4_PCODE3,0),1,COUNTIF(Tbl4_PCODE3,L1556),1),0)-1+MATCH(L1556,Tbl4_PCODE3,0)-1,1)</f>
        <v>#N/A</v>
      </c>
      <c r="O1556" s="96" t="str">
        <f ca="1">IFERROR(VLOOKUP(N1556,PCODE4:LATITUDE,2,FALSE),"")</f>
        <v/>
      </c>
      <c r="P1556" s="96" t="str">
        <f ca="1">IFERROR(VLOOKUP(N1556,PCODE4:LONGITUDE,3,FALSE),"")</f>
        <v/>
      </c>
      <c r="Q1556" s="81"/>
      <c r="R1556" s="80"/>
      <c r="S1556" s="73"/>
      <c r="T1556" s="73"/>
      <c r="U1556" s="73"/>
      <c r="V1556" s="73"/>
      <c r="W1556" s="73"/>
      <c r="X1556" s="73"/>
      <c r="Y1556" s="74">
        <f>SUM(Table1[[#This Row],[Syr]:[Other]])</f>
        <v>0</v>
      </c>
    </row>
    <row r="1557" spans="1:25" ht="15" customHeight="1">
      <c r="A1557" s="78"/>
      <c r="B1557" s="78"/>
      <c r="D1557" s="71"/>
      <c r="G1557" s="71"/>
      <c r="H1557" s="96" t="e">
        <f>INDEX(TblAdmin1[Admin1 Code],MATCH(G1557,TblAdmin1[Tbl1_Admin1],0),1)</f>
        <v>#N/A</v>
      </c>
      <c r="I1557" s="71"/>
      <c r="J1557" s="96" t="e">
        <f t="array" aca="1" ref="J1557" ca="1">OFFSET(Tbl2_Name2,MATCH(I1557,OFFSET(Tbl2_RegionPCODE,MATCH(H1557,Tbl2_Pcode1,0),1,COUNTIF(Tbl2_Pcode1,H1557),1),0)-1+MATCH(H1557,Tbl2_Pcode1,0)-1,1)</f>
        <v>#N/A</v>
      </c>
      <c r="K1557" s="71"/>
      <c r="L1557" s="96" t="e">
        <f t="array" aca="1" ref="L1557" ca="1">OFFSET(Tbl3_Name3,MATCH(K1557,OFFSET(Tbl3_Admin2PCODE,MATCH(J1557,Tbl3_Pcode2,0),1,COUNTIF(Tbl3_Pcode2,J1557),1),0)-1+MATCH(J1557,Tbl3_Pcode2,0)-1,1)</f>
        <v>#N/A</v>
      </c>
      <c r="N1557" s="96" t="e">
        <f t="array" aca="1" ref="N1557" ca="1">OFFSET(Tbl4_Name4,MATCH(M1557,OFFSET(Tbl4_Admin3PCODE,MATCH(L1557,Tbl4_PCODE3,0),1,COUNTIF(Tbl4_PCODE3,L1557),1),0)-1+MATCH(L1557,Tbl4_PCODE3,0)-1,1)</f>
        <v>#N/A</v>
      </c>
      <c r="O1557" s="96" t="str">
        <f ca="1">IFERROR(VLOOKUP(N1557,PCODE4:LATITUDE,2,FALSE),"")</f>
        <v/>
      </c>
      <c r="P1557" s="96" t="str">
        <f ca="1">IFERROR(VLOOKUP(N1557,PCODE4:LONGITUDE,3,FALSE),"")</f>
        <v/>
      </c>
      <c r="Q1557" s="81"/>
      <c r="R1557" s="80"/>
      <c r="S1557" s="73"/>
      <c r="T1557" s="73"/>
      <c r="U1557" s="73"/>
      <c r="V1557" s="73"/>
      <c r="W1557" s="73"/>
      <c r="X1557" s="73"/>
      <c r="Y1557" s="74">
        <f>SUM(Table1[[#This Row],[Syr]:[Other]])</f>
        <v>0</v>
      </c>
    </row>
    <row r="1558" spans="1:25" ht="15" customHeight="1">
      <c r="A1558" s="78"/>
      <c r="B1558" s="78"/>
      <c r="D1558" s="71"/>
      <c r="G1558" s="71"/>
      <c r="H1558" s="96" t="e">
        <f>INDEX(TblAdmin1[Admin1 Code],MATCH(G1558,TblAdmin1[Tbl1_Admin1],0),1)</f>
        <v>#N/A</v>
      </c>
      <c r="I1558" s="71"/>
      <c r="J1558" s="96" t="e">
        <f t="array" aca="1" ref="J1558" ca="1">OFFSET(Tbl2_Name2,MATCH(I1558,OFFSET(Tbl2_RegionPCODE,MATCH(H1558,Tbl2_Pcode1,0),1,COUNTIF(Tbl2_Pcode1,H1558),1),0)-1+MATCH(H1558,Tbl2_Pcode1,0)-1,1)</f>
        <v>#N/A</v>
      </c>
      <c r="K1558" s="71"/>
      <c r="L1558" s="96" t="e">
        <f t="array" aca="1" ref="L1558" ca="1">OFFSET(Tbl3_Name3,MATCH(K1558,OFFSET(Tbl3_Admin2PCODE,MATCH(J1558,Tbl3_Pcode2,0),1,COUNTIF(Tbl3_Pcode2,J1558),1),0)-1+MATCH(J1558,Tbl3_Pcode2,0)-1,1)</f>
        <v>#N/A</v>
      </c>
      <c r="N1558" s="96" t="e">
        <f t="array" aca="1" ref="N1558" ca="1">OFFSET(Tbl4_Name4,MATCH(M1558,OFFSET(Tbl4_Admin3PCODE,MATCH(L1558,Tbl4_PCODE3,0),1,COUNTIF(Tbl4_PCODE3,L1558),1),0)-1+MATCH(L1558,Tbl4_PCODE3,0)-1,1)</f>
        <v>#N/A</v>
      </c>
      <c r="O1558" s="96" t="str">
        <f ca="1">IFERROR(VLOOKUP(N1558,PCODE4:LATITUDE,2,FALSE),"")</f>
        <v/>
      </c>
      <c r="P1558" s="96" t="str">
        <f ca="1">IFERROR(VLOOKUP(N1558,PCODE4:LONGITUDE,3,FALSE),"")</f>
        <v/>
      </c>
      <c r="Q1558" s="81"/>
      <c r="R1558" s="80"/>
      <c r="S1558" s="73"/>
      <c r="T1558" s="73"/>
      <c r="U1558" s="73"/>
      <c r="V1558" s="73"/>
      <c r="W1558" s="73"/>
      <c r="X1558" s="73"/>
      <c r="Y1558" s="74">
        <f>SUM(Table1[[#This Row],[Syr]:[Other]])</f>
        <v>0</v>
      </c>
    </row>
    <row r="1559" spans="1:25" ht="15" customHeight="1">
      <c r="A1559" s="78"/>
      <c r="B1559" s="78"/>
      <c r="D1559" s="71"/>
      <c r="G1559" s="71"/>
      <c r="H1559" s="96" t="e">
        <f>INDEX(TblAdmin1[Admin1 Code],MATCH(G1559,TblAdmin1[Tbl1_Admin1],0),1)</f>
        <v>#N/A</v>
      </c>
      <c r="I1559" s="71"/>
      <c r="J1559" s="96" t="e">
        <f t="array" aca="1" ref="J1559" ca="1">OFFSET(Tbl2_Name2,MATCH(I1559,OFFSET(Tbl2_RegionPCODE,MATCH(H1559,Tbl2_Pcode1,0),1,COUNTIF(Tbl2_Pcode1,H1559),1),0)-1+MATCH(H1559,Tbl2_Pcode1,0)-1,1)</f>
        <v>#N/A</v>
      </c>
      <c r="K1559" s="71"/>
      <c r="L1559" s="96" t="e">
        <f t="array" aca="1" ref="L1559" ca="1">OFFSET(Tbl3_Name3,MATCH(K1559,OFFSET(Tbl3_Admin2PCODE,MATCH(J1559,Tbl3_Pcode2,0),1,COUNTIF(Tbl3_Pcode2,J1559),1),0)-1+MATCH(J1559,Tbl3_Pcode2,0)-1,1)</f>
        <v>#N/A</v>
      </c>
      <c r="N1559" s="96" t="e">
        <f t="array" aca="1" ref="N1559" ca="1">OFFSET(Tbl4_Name4,MATCH(M1559,OFFSET(Tbl4_Admin3PCODE,MATCH(L1559,Tbl4_PCODE3,0),1,COUNTIF(Tbl4_PCODE3,L1559),1),0)-1+MATCH(L1559,Tbl4_PCODE3,0)-1,1)</f>
        <v>#N/A</v>
      </c>
      <c r="O1559" s="96" t="str">
        <f ca="1">IFERROR(VLOOKUP(N1559,PCODE4:LATITUDE,2,FALSE),"")</f>
        <v/>
      </c>
      <c r="P1559" s="96" t="str">
        <f ca="1">IFERROR(VLOOKUP(N1559,PCODE4:LONGITUDE,3,FALSE),"")</f>
        <v/>
      </c>
      <c r="Q1559" s="81"/>
      <c r="R1559" s="80"/>
      <c r="S1559" s="73"/>
      <c r="T1559" s="73"/>
      <c r="U1559" s="73"/>
      <c r="V1559" s="73"/>
      <c r="W1559" s="73"/>
      <c r="X1559" s="73"/>
      <c r="Y1559" s="74">
        <f>SUM(Table1[[#This Row],[Syr]:[Other]])</f>
        <v>0</v>
      </c>
    </row>
    <row r="1560" spans="1:25" ht="15" customHeight="1">
      <c r="A1560" s="78"/>
      <c r="B1560" s="78"/>
      <c r="D1560" s="71"/>
      <c r="G1560" s="71"/>
      <c r="H1560" s="96" t="e">
        <f>INDEX(TblAdmin1[Admin1 Code],MATCH(G1560,TblAdmin1[Tbl1_Admin1],0),1)</f>
        <v>#N/A</v>
      </c>
      <c r="I1560" s="71"/>
      <c r="J1560" s="96" t="e">
        <f t="array" aca="1" ref="J1560" ca="1">OFFSET(Tbl2_Name2,MATCH(I1560,OFFSET(Tbl2_RegionPCODE,MATCH(H1560,Tbl2_Pcode1,0),1,COUNTIF(Tbl2_Pcode1,H1560),1),0)-1+MATCH(H1560,Tbl2_Pcode1,0)-1,1)</f>
        <v>#N/A</v>
      </c>
      <c r="K1560" s="71"/>
      <c r="L1560" s="96" t="e">
        <f t="array" aca="1" ref="L1560" ca="1">OFFSET(Tbl3_Name3,MATCH(K1560,OFFSET(Tbl3_Admin2PCODE,MATCH(J1560,Tbl3_Pcode2,0),1,COUNTIF(Tbl3_Pcode2,J1560),1),0)-1+MATCH(J1560,Tbl3_Pcode2,0)-1,1)</f>
        <v>#N/A</v>
      </c>
      <c r="N1560" s="96" t="e">
        <f t="array" aca="1" ref="N1560" ca="1">OFFSET(Tbl4_Name4,MATCH(M1560,OFFSET(Tbl4_Admin3PCODE,MATCH(L1560,Tbl4_PCODE3,0),1,COUNTIF(Tbl4_PCODE3,L1560),1),0)-1+MATCH(L1560,Tbl4_PCODE3,0)-1,1)</f>
        <v>#N/A</v>
      </c>
      <c r="O1560" s="96" t="str">
        <f ca="1">IFERROR(VLOOKUP(N1560,PCODE4:LATITUDE,2,FALSE),"")</f>
        <v/>
      </c>
      <c r="P1560" s="96" t="str">
        <f ca="1">IFERROR(VLOOKUP(N1560,PCODE4:LONGITUDE,3,FALSE),"")</f>
        <v/>
      </c>
      <c r="Q1560" s="81"/>
      <c r="R1560" s="80"/>
      <c r="S1560" s="73"/>
      <c r="T1560" s="73"/>
      <c r="U1560" s="73"/>
      <c r="V1560" s="73"/>
      <c r="W1560" s="73"/>
      <c r="X1560" s="73"/>
      <c r="Y1560" s="74">
        <f>SUM(Table1[[#This Row],[Syr]:[Other]])</f>
        <v>0</v>
      </c>
    </row>
    <row r="1561" spans="1:25" ht="15" customHeight="1">
      <c r="A1561" s="78"/>
      <c r="B1561" s="78"/>
      <c r="D1561" s="71"/>
      <c r="G1561" s="71"/>
      <c r="H1561" s="96" t="e">
        <f>INDEX(TblAdmin1[Admin1 Code],MATCH(G1561,TblAdmin1[Tbl1_Admin1],0),1)</f>
        <v>#N/A</v>
      </c>
      <c r="I1561" s="71"/>
      <c r="J1561" s="96" t="e">
        <f t="array" aca="1" ref="J1561" ca="1">OFFSET(Tbl2_Name2,MATCH(I1561,OFFSET(Tbl2_RegionPCODE,MATCH(H1561,Tbl2_Pcode1,0),1,COUNTIF(Tbl2_Pcode1,H1561),1),0)-1+MATCH(H1561,Tbl2_Pcode1,0)-1,1)</f>
        <v>#N/A</v>
      </c>
      <c r="K1561" s="71"/>
      <c r="L1561" s="96" t="e">
        <f t="array" aca="1" ref="L1561" ca="1">OFFSET(Tbl3_Name3,MATCH(K1561,OFFSET(Tbl3_Admin2PCODE,MATCH(J1561,Tbl3_Pcode2,0),1,COUNTIF(Tbl3_Pcode2,J1561),1),0)-1+MATCH(J1561,Tbl3_Pcode2,0)-1,1)</f>
        <v>#N/A</v>
      </c>
      <c r="N1561" s="96" t="e">
        <f t="array" aca="1" ref="N1561" ca="1">OFFSET(Tbl4_Name4,MATCH(M1561,OFFSET(Tbl4_Admin3PCODE,MATCH(L1561,Tbl4_PCODE3,0),1,COUNTIF(Tbl4_PCODE3,L1561),1),0)-1+MATCH(L1561,Tbl4_PCODE3,0)-1,1)</f>
        <v>#N/A</v>
      </c>
      <c r="O1561" s="96" t="str">
        <f ca="1">IFERROR(VLOOKUP(N1561,PCODE4:LATITUDE,2,FALSE),"")</f>
        <v/>
      </c>
      <c r="P1561" s="96" t="str">
        <f ca="1">IFERROR(VLOOKUP(N1561,PCODE4:LONGITUDE,3,FALSE),"")</f>
        <v/>
      </c>
      <c r="Q1561" s="81"/>
      <c r="R1561" s="80"/>
      <c r="S1561" s="73"/>
      <c r="T1561" s="73"/>
      <c r="U1561" s="73"/>
      <c r="V1561" s="73"/>
      <c r="W1561" s="73"/>
      <c r="X1561" s="73"/>
      <c r="Y1561" s="74">
        <f>SUM(Table1[[#This Row],[Syr]:[Other]])</f>
        <v>0</v>
      </c>
    </row>
    <row r="1562" spans="1:25" ht="15" customHeight="1">
      <c r="A1562" s="78"/>
      <c r="B1562" s="78"/>
      <c r="D1562" s="71"/>
      <c r="G1562" s="71"/>
      <c r="H1562" s="96" t="e">
        <f>INDEX(TblAdmin1[Admin1 Code],MATCH(G1562,TblAdmin1[Tbl1_Admin1],0),1)</f>
        <v>#N/A</v>
      </c>
      <c r="I1562" s="71"/>
      <c r="J1562" s="96" t="e">
        <f t="array" aca="1" ref="J1562" ca="1">OFFSET(Tbl2_Name2,MATCH(I1562,OFFSET(Tbl2_RegionPCODE,MATCH(H1562,Tbl2_Pcode1,0),1,COUNTIF(Tbl2_Pcode1,H1562),1),0)-1+MATCH(H1562,Tbl2_Pcode1,0)-1,1)</f>
        <v>#N/A</v>
      </c>
      <c r="K1562" s="71"/>
      <c r="L1562" s="96" t="e">
        <f t="array" aca="1" ref="L1562" ca="1">OFFSET(Tbl3_Name3,MATCH(K1562,OFFSET(Tbl3_Admin2PCODE,MATCH(J1562,Tbl3_Pcode2,0),1,COUNTIF(Tbl3_Pcode2,J1562),1),0)-1+MATCH(J1562,Tbl3_Pcode2,0)-1,1)</f>
        <v>#N/A</v>
      </c>
      <c r="N1562" s="96" t="e">
        <f t="array" aca="1" ref="N1562" ca="1">OFFSET(Tbl4_Name4,MATCH(M1562,OFFSET(Tbl4_Admin3PCODE,MATCH(L1562,Tbl4_PCODE3,0),1,COUNTIF(Tbl4_PCODE3,L1562),1),0)-1+MATCH(L1562,Tbl4_PCODE3,0)-1,1)</f>
        <v>#N/A</v>
      </c>
      <c r="O1562" s="96" t="str">
        <f ca="1">IFERROR(VLOOKUP(N1562,PCODE4:LATITUDE,2,FALSE),"")</f>
        <v/>
      </c>
      <c r="P1562" s="96" t="str">
        <f ca="1">IFERROR(VLOOKUP(N1562,PCODE4:LONGITUDE,3,FALSE),"")</f>
        <v/>
      </c>
      <c r="Q1562" s="81"/>
      <c r="R1562" s="80"/>
      <c r="S1562" s="73"/>
      <c r="T1562" s="73"/>
      <c r="U1562" s="73"/>
      <c r="V1562" s="73"/>
      <c r="W1562" s="73"/>
      <c r="X1562" s="73"/>
      <c r="Y1562" s="74">
        <f>SUM(Table1[[#This Row],[Syr]:[Other]])</f>
        <v>0</v>
      </c>
    </row>
    <row r="1563" spans="1:25" ht="15" customHeight="1">
      <c r="A1563" s="78"/>
      <c r="B1563" s="78"/>
      <c r="D1563" s="71"/>
      <c r="G1563" s="71"/>
      <c r="H1563" s="96" t="e">
        <f>INDEX(TblAdmin1[Admin1 Code],MATCH(G1563,TblAdmin1[Tbl1_Admin1],0),1)</f>
        <v>#N/A</v>
      </c>
      <c r="I1563" s="71"/>
      <c r="J1563" s="96" t="e">
        <f t="array" aca="1" ref="J1563" ca="1">OFFSET(Tbl2_Name2,MATCH(I1563,OFFSET(Tbl2_RegionPCODE,MATCH(H1563,Tbl2_Pcode1,0),1,COUNTIF(Tbl2_Pcode1,H1563),1),0)-1+MATCH(H1563,Tbl2_Pcode1,0)-1,1)</f>
        <v>#N/A</v>
      </c>
      <c r="K1563" s="71"/>
      <c r="L1563" s="96" t="e">
        <f t="array" aca="1" ref="L1563" ca="1">OFFSET(Tbl3_Name3,MATCH(K1563,OFFSET(Tbl3_Admin2PCODE,MATCH(J1563,Tbl3_Pcode2,0),1,COUNTIF(Tbl3_Pcode2,J1563),1),0)-1+MATCH(J1563,Tbl3_Pcode2,0)-1,1)</f>
        <v>#N/A</v>
      </c>
      <c r="N1563" s="96" t="e">
        <f t="array" aca="1" ref="N1563" ca="1">OFFSET(Tbl4_Name4,MATCH(M1563,OFFSET(Tbl4_Admin3PCODE,MATCH(L1563,Tbl4_PCODE3,0),1,COUNTIF(Tbl4_PCODE3,L1563),1),0)-1+MATCH(L1563,Tbl4_PCODE3,0)-1,1)</f>
        <v>#N/A</v>
      </c>
      <c r="O1563" s="96" t="str">
        <f ca="1">IFERROR(VLOOKUP(N1563,PCODE4:LATITUDE,2,FALSE),"")</f>
        <v/>
      </c>
      <c r="P1563" s="96" t="str">
        <f ca="1">IFERROR(VLOOKUP(N1563,PCODE4:LONGITUDE,3,FALSE),"")</f>
        <v/>
      </c>
      <c r="Q1563" s="81"/>
      <c r="R1563" s="80"/>
      <c r="S1563" s="73"/>
      <c r="T1563" s="73"/>
      <c r="U1563" s="73"/>
      <c r="V1563" s="73"/>
      <c r="W1563" s="73"/>
      <c r="X1563" s="73"/>
      <c r="Y1563" s="74">
        <f>SUM(Table1[[#This Row],[Syr]:[Other]])</f>
        <v>0</v>
      </c>
    </row>
    <row r="1564" spans="1:25" ht="15" customHeight="1">
      <c r="A1564" s="78"/>
      <c r="B1564" s="78"/>
      <c r="D1564" s="71"/>
      <c r="G1564" s="71"/>
      <c r="H1564" s="96" t="e">
        <f>INDEX(TblAdmin1[Admin1 Code],MATCH(G1564,TblAdmin1[Tbl1_Admin1],0),1)</f>
        <v>#N/A</v>
      </c>
      <c r="I1564" s="71"/>
      <c r="J1564" s="96" t="e">
        <f t="array" aca="1" ref="J1564" ca="1">OFFSET(Tbl2_Name2,MATCH(I1564,OFFSET(Tbl2_RegionPCODE,MATCH(H1564,Tbl2_Pcode1,0),1,COUNTIF(Tbl2_Pcode1,H1564),1),0)-1+MATCH(H1564,Tbl2_Pcode1,0)-1,1)</f>
        <v>#N/A</v>
      </c>
      <c r="K1564" s="71"/>
      <c r="L1564" s="96" t="e">
        <f t="array" aca="1" ref="L1564" ca="1">OFFSET(Tbl3_Name3,MATCH(K1564,OFFSET(Tbl3_Admin2PCODE,MATCH(J1564,Tbl3_Pcode2,0),1,COUNTIF(Tbl3_Pcode2,J1564),1),0)-1+MATCH(J1564,Tbl3_Pcode2,0)-1,1)</f>
        <v>#N/A</v>
      </c>
      <c r="N1564" s="96" t="e">
        <f t="array" aca="1" ref="N1564" ca="1">OFFSET(Tbl4_Name4,MATCH(M1564,OFFSET(Tbl4_Admin3PCODE,MATCH(L1564,Tbl4_PCODE3,0),1,COUNTIF(Tbl4_PCODE3,L1564),1),0)-1+MATCH(L1564,Tbl4_PCODE3,0)-1,1)</f>
        <v>#N/A</v>
      </c>
      <c r="O1564" s="96" t="str">
        <f ca="1">IFERROR(VLOOKUP(N1564,PCODE4:LATITUDE,2,FALSE),"")</f>
        <v/>
      </c>
      <c r="P1564" s="96" t="str">
        <f ca="1">IFERROR(VLOOKUP(N1564,PCODE4:LONGITUDE,3,FALSE),"")</f>
        <v/>
      </c>
      <c r="Q1564" s="81"/>
      <c r="R1564" s="80"/>
      <c r="S1564" s="73"/>
      <c r="T1564" s="73"/>
      <c r="U1564" s="73"/>
      <c r="V1564" s="73"/>
      <c r="W1564" s="73"/>
      <c r="X1564" s="73"/>
      <c r="Y1564" s="74">
        <f>SUM(Table1[[#This Row],[Syr]:[Other]])</f>
        <v>0</v>
      </c>
    </row>
    <row r="1565" spans="1:25" ht="15" customHeight="1">
      <c r="A1565" s="78"/>
      <c r="B1565" s="78"/>
      <c r="D1565" s="71"/>
      <c r="G1565" s="71"/>
      <c r="H1565" s="96" t="e">
        <f>INDEX(TblAdmin1[Admin1 Code],MATCH(G1565,TblAdmin1[Tbl1_Admin1],0),1)</f>
        <v>#N/A</v>
      </c>
      <c r="I1565" s="71"/>
      <c r="J1565" s="96" t="e">
        <f t="array" aca="1" ref="J1565" ca="1">OFFSET(Tbl2_Name2,MATCH(I1565,OFFSET(Tbl2_RegionPCODE,MATCH(H1565,Tbl2_Pcode1,0),1,COUNTIF(Tbl2_Pcode1,H1565),1),0)-1+MATCH(H1565,Tbl2_Pcode1,0)-1,1)</f>
        <v>#N/A</v>
      </c>
      <c r="K1565" s="71"/>
      <c r="L1565" s="96" t="e">
        <f t="array" aca="1" ref="L1565" ca="1">OFFSET(Tbl3_Name3,MATCH(K1565,OFFSET(Tbl3_Admin2PCODE,MATCH(J1565,Tbl3_Pcode2,0),1,COUNTIF(Tbl3_Pcode2,J1565),1),0)-1+MATCH(J1565,Tbl3_Pcode2,0)-1,1)</f>
        <v>#N/A</v>
      </c>
      <c r="N1565" s="96" t="e">
        <f t="array" aca="1" ref="N1565" ca="1">OFFSET(Tbl4_Name4,MATCH(M1565,OFFSET(Tbl4_Admin3PCODE,MATCH(L1565,Tbl4_PCODE3,0),1,COUNTIF(Tbl4_PCODE3,L1565),1),0)-1+MATCH(L1565,Tbl4_PCODE3,0)-1,1)</f>
        <v>#N/A</v>
      </c>
      <c r="O1565" s="96" t="str">
        <f ca="1">IFERROR(VLOOKUP(N1565,PCODE4:LATITUDE,2,FALSE),"")</f>
        <v/>
      </c>
      <c r="P1565" s="96" t="str">
        <f ca="1">IFERROR(VLOOKUP(N1565,PCODE4:LONGITUDE,3,FALSE),"")</f>
        <v/>
      </c>
      <c r="Q1565" s="81"/>
      <c r="R1565" s="80"/>
      <c r="S1565" s="73"/>
      <c r="T1565" s="73"/>
      <c r="U1565" s="73"/>
      <c r="V1565" s="73"/>
      <c r="W1565" s="73"/>
      <c r="X1565" s="73"/>
      <c r="Y1565" s="74">
        <f>SUM(Table1[[#This Row],[Syr]:[Other]])</f>
        <v>0</v>
      </c>
    </row>
    <row r="1566" spans="1:25" ht="15" customHeight="1">
      <c r="A1566" s="78"/>
      <c r="B1566" s="78"/>
      <c r="D1566" s="71"/>
      <c r="G1566" s="71"/>
      <c r="H1566" s="96" t="e">
        <f>INDEX(TblAdmin1[Admin1 Code],MATCH(G1566,TblAdmin1[Tbl1_Admin1],0),1)</f>
        <v>#N/A</v>
      </c>
      <c r="I1566" s="71"/>
      <c r="J1566" s="96" t="e">
        <f t="array" aca="1" ref="J1566" ca="1">OFFSET(Tbl2_Name2,MATCH(I1566,OFFSET(Tbl2_RegionPCODE,MATCH(H1566,Tbl2_Pcode1,0),1,COUNTIF(Tbl2_Pcode1,H1566),1),0)-1+MATCH(H1566,Tbl2_Pcode1,0)-1,1)</f>
        <v>#N/A</v>
      </c>
      <c r="K1566" s="71"/>
      <c r="L1566" s="96" t="e">
        <f t="array" aca="1" ref="L1566" ca="1">OFFSET(Tbl3_Name3,MATCH(K1566,OFFSET(Tbl3_Admin2PCODE,MATCH(J1566,Tbl3_Pcode2,0),1,COUNTIF(Tbl3_Pcode2,J1566),1),0)-1+MATCH(J1566,Tbl3_Pcode2,0)-1,1)</f>
        <v>#N/A</v>
      </c>
      <c r="N1566" s="96" t="e">
        <f t="array" aca="1" ref="N1566" ca="1">OFFSET(Tbl4_Name4,MATCH(M1566,OFFSET(Tbl4_Admin3PCODE,MATCH(L1566,Tbl4_PCODE3,0),1,COUNTIF(Tbl4_PCODE3,L1566),1),0)-1+MATCH(L1566,Tbl4_PCODE3,0)-1,1)</f>
        <v>#N/A</v>
      </c>
      <c r="O1566" s="96" t="str">
        <f ca="1">IFERROR(VLOOKUP(N1566,PCODE4:LATITUDE,2,FALSE),"")</f>
        <v/>
      </c>
      <c r="P1566" s="96" t="str">
        <f ca="1">IFERROR(VLOOKUP(N1566,PCODE4:LONGITUDE,3,FALSE),"")</f>
        <v/>
      </c>
      <c r="Q1566" s="81"/>
      <c r="R1566" s="80"/>
      <c r="S1566" s="73"/>
      <c r="T1566" s="73"/>
      <c r="U1566" s="73"/>
      <c r="V1566" s="73"/>
      <c r="W1566" s="73"/>
      <c r="X1566" s="73"/>
      <c r="Y1566" s="74">
        <f>SUM(Table1[[#This Row],[Syr]:[Other]])</f>
        <v>0</v>
      </c>
    </row>
    <row r="1567" spans="1:25" ht="15" customHeight="1">
      <c r="A1567" s="78"/>
      <c r="B1567" s="78"/>
      <c r="D1567" s="71"/>
      <c r="G1567" s="71"/>
      <c r="H1567" s="96" t="e">
        <f>INDEX(TblAdmin1[Admin1 Code],MATCH(G1567,TblAdmin1[Tbl1_Admin1],0),1)</f>
        <v>#N/A</v>
      </c>
      <c r="I1567" s="71"/>
      <c r="J1567" s="96" t="e">
        <f t="array" aca="1" ref="J1567" ca="1">OFFSET(Tbl2_Name2,MATCH(I1567,OFFSET(Tbl2_RegionPCODE,MATCH(H1567,Tbl2_Pcode1,0),1,COUNTIF(Tbl2_Pcode1,H1567),1),0)-1+MATCH(H1567,Tbl2_Pcode1,0)-1,1)</f>
        <v>#N/A</v>
      </c>
      <c r="K1567" s="71"/>
      <c r="L1567" s="96" t="e">
        <f t="array" aca="1" ref="L1567" ca="1">OFFSET(Tbl3_Name3,MATCH(K1567,OFFSET(Tbl3_Admin2PCODE,MATCH(J1567,Tbl3_Pcode2,0),1,COUNTIF(Tbl3_Pcode2,J1567),1),0)-1+MATCH(J1567,Tbl3_Pcode2,0)-1,1)</f>
        <v>#N/A</v>
      </c>
      <c r="N1567" s="96" t="e">
        <f t="array" aca="1" ref="N1567" ca="1">OFFSET(Tbl4_Name4,MATCH(M1567,OFFSET(Tbl4_Admin3PCODE,MATCH(L1567,Tbl4_PCODE3,0),1,COUNTIF(Tbl4_PCODE3,L1567),1),0)-1+MATCH(L1567,Tbl4_PCODE3,0)-1,1)</f>
        <v>#N/A</v>
      </c>
      <c r="O1567" s="96" t="str">
        <f ca="1">IFERROR(VLOOKUP(N1567,PCODE4:LATITUDE,2,FALSE),"")</f>
        <v/>
      </c>
      <c r="P1567" s="96" t="str">
        <f ca="1">IFERROR(VLOOKUP(N1567,PCODE4:LONGITUDE,3,FALSE),"")</f>
        <v/>
      </c>
      <c r="Q1567" s="81"/>
      <c r="R1567" s="80"/>
      <c r="S1567" s="73"/>
      <c r="T1567" s="73"/>
      <c r="U1567" s="73"/>
      <c r="V1567" s="73"/>
      <c r="W1567" s="73"/>
      <c r="X1567" s="73"/>
      <c r="Y1567" s="74">
        <f>SUM(Table1[[#This Row],[Syr]:[Other]])</f>
        <v>0</v>
      </c>
    </row>
    <row r="1568" spans="1:25" ht="15" customHeight="1">
      <c r="A1568" s="78"/>
      <c r="B1568" s="78"/>
      <c r="D1568" s="71"/>
      <c r="G1568" s="71"/>
      <c r="H1568" s="96" t="e">
        <f>INDEX(TblAdmin1[Admin1 Code],MATCH(G1568,TblAdmin1[Tbl1_Admin1],0),1)</f>
        <v>#N/A</v>
      </c>
      <c r="I1568" s="71"/>
      <c r="J1568" s="96" t="e">
        <f t="array" aca="1" ref="J1568" ca="1">OFFSET(Tbl2_Name2,MATCH(I1568,OFFSET(Tbl2_RegionPCODE,MATCH(H1568,Tbl2_Pcode1,0),1,COUNTIF(Tbl2_Pcode1,H1568),1),0)-1+MATCH(H1568,Tbl2_Pcode1,0)-1,1)</f>
        <v>#N/A</v>
      </c>
      <c r="K1568" s="71"/>
      <c r="L1568" s="96" t="e">
        <f t="array" aca="1" ref="L1568" ca="1">OFFSET(Tbl3_Name3,MATCH(K1568,OFFSET(Tbl3_Admin2PCODE,MATCH(J1568,Tbl3_Pcode2,0),1,COUNTIF(Tbl3_Pcode2,J1568),1),0)-1+MATCH(J1568,Tbl3_Pcode2,0)-1,1)</f>
        <v>#N/A</v>
      </c>
      <c r="N1568" s="96" t="e">
        <f t="array" aca="1" ref="N1568" ca="1">OFFSET(Tbl4_Name4,MATCH(M1568,OFFSET(Tbl4_Admin3PCODE,MATCH(L1568,Tbl4_PCODE3,0),1,COUNTIF(Tbl4_PCODE3,L1568),1),0)-1+MATCH(L1568,Tbl4_PCODE3,0)-1,1)</f>
        <v>#N/A</v>
      </c>
      <c r="O1568" s="96" t="str">
        <f ca="1">IFERROR(VLOOKUP(N1568,PCODE4:LATITUDE,2,FALSE),"")</f>
        <v/>
      </c>
      <c r="P1568" s="96" t="str">
        <f ca="1">IFERROR(VLOOKUP(N1568,PCODE4:LONGITUDE,3,FALSE),"")</f>
        <v/>
      </c>
      <c r="Q1568" s="81"/>
      <c r="R1568" s="80"/>
      <c r="S1568" s="73"/>
      <c r="T1568" s="73"/>
      <c r="U1568" s="73"/>
      <c r="V1568" s="73"/>
      <c r="W1568" s="73"/>
      <c r="X1568" s="73"/>
      <c r="Y1568" s="74">
        <f>SUM(Table1[[#This Row],[Syr]:[Other]])</f>
        <v>0</v>
      </c>
    </row>
    <row r="1569" spans="1:25" ht="15" customHeight="1">
      <c r="A1569" s="78"/>
      <c r="B1569" s="78"/>
      <c r="D1569" s="71"/>
      <c r="G1569" s="71"/>
      <c r="H1569" s="96" t="e">
        <f>INDEX(TblAdmin1[Admin1 Code],MATCH(G1569,TblAdmin1[Tbl1_Admin1],0),1)</f>
        <v>#N/A</v>
      </c>
      <c r="I1569" s="71"/>
      <c r="J1569" s="96" t="e">
        <f t="array" aca="1" ref="J1569" ca="1">OFFSET(Tbl2_Name2,MATCH(I1569,OFFSET(Tbl2_RegionPCODE,MATCH(H1569,Tbl2_Pcode1,0),1,COUNTIF(Tbl2_Pcode1,H1569),1),0)-1+MATCH(H1569,Tbl2_Pcode1,0)-1,1)</f>
        <v>#N/A</v>
      </c>
      <c r="K1569" s="71"/>
      <c r="L1569" s="96" t="e">
        <f t="array" aca="1" ref="L1569" ca="1">OFFSET(Tbl3_Name3,MATCH(K1569,OFFSET(Tbl3_Admin2PCODE,MATCH(J1569,Tbl3_Pcode2,0),1,COUNTIF(Tbl3_Pcode2,J1569),1),0)-1+MATCH(J1569,Tbl3_Pcode2,0)-1,1)</f>
        <v>#N/A</v>
      </c>
      <c r="N1569" s="96" t="e">
        <f t="array" aca="1" ref="N1569" ca="1">OFFSET(Tbl4_Name4,MATCH(M1569,OFFSET(Tbl4_Admin3PCODE,MATCH(L1569,Tbl4_PCODE3,0),1,COUNTIF(Tbl4_PCODE3,L1569),1),0)-1+MATCH(L1569,Tbl4_PCODE3,0)-1,1)</f>
        <v>#N/A</v>
      </c>
      <c r="O1569" s="96" t="str">
        <f ca="1">IFERROR(VLOOKUP(N1569,PCODE4:LATITUDE,2,FALSE),"")</f>
        <v/>
      </c>
      <c r="P1569" s="96" t="str">
        <f ca="1">IFERROR(VLOOKUP(N1569,PCODE4:LONGITUDE,3,FALSE),"")</f>
        <v/>
      </c>
      <c r="Q1569" s="81"/>
      <c r="R1569" s="80"/>
      <c r="S1569" s="73"/>
      <c r="T1569" s="73"/>
      <c r="U1569" s="73"/>
      <c r="V1569" s="73"/>
      <c r="W1569" s="73"/>
      <c r="X1569" s="73"/>
      <c r="Y1569" s="74">
        <f>SUM(Table1[[#This Row],[Syr]:[Other]])</f>
        <v>0</v>
      </c>
    </row>
    <row r="1570" spans="1:25" ht="15" customHeight="1">
      <c r="A1570" s="78"/>
      <c r="B1570" s="78"/>
      <c r="D1570" s="71"/>
      <c r="G1570" s="71"/>
      <c r="H1570" s="96" t="e">
        <f>INDEX(TblAdmin1[Admin1 Code],MATCH(G1570,TblAdmin1[Tbl1_Admin1],0),1)</f>
        <v>#N/A</v>
      </c>
      <c r="I1570" s="71"/>
      <c r="J1570" s="96" t="e">
        <f t="array" aca="1" ref="J1570" ca="1">OFFSET(Tbl2_Name2,MATCH(I1570,OFFSET(Tbl2_RegionPCODE,MATCH(H1570,Tbl2_Pcode1,0),1,COUNTIF(Tbl2_Pcode1,H1570),1),0)-1+MATCH(H1570,Tbl2_Pcode1,0)-1,1)</f>
        <v>#N/A</v>
      </c>
      <c r="K1570" s="71"/>
      <c r="L1570" s="96" t="e">
        <f t="array" aca="1" ref="L1570" ca="1">OFFSET(Tbl3_Name3,MATCH(K1570,OFFSET(Tbl3_Admin2PCODE,MATCH(J1570,Tbl3_Pcode2,0),1,COUNTIF(Tbl3_Pcode2,J1570),1),0)-1+MATCH(J1570,Tbl3_Pcode2,0)-1,1)</f>
        <v>#N/A</v>
      </c>
      <c r="N1570" s="96" t="e">
        <f t="array" aca="1" ref="N1570" ca="1">OFFSET(Tbl4_Name4,MATCH(M1570,OFFSET(Tbl4_Admin3PCODE,MATCH(L1570,Tbl4_PCODE3,0),1,COUNTIF(Tbl4_PCODE3,L1570),1),0)-1+MATCH(L1570,Tbl4_PCODE3,0)-1,1)</f>
        <v>#N/A</v>
      </c>
      <c r="O1570" s="96" t="str">
        <f ca="1">IFERROR(VLOOKUP(N1570,PCODE4:LATITUDE,2,FALSE),"")</f>
        <v/>
      </c>
      <c r="P1570" s="96" t="str">
        <f ca="1">IFERROR(VLOOKUP(N1570,PCODE4:LONGITUDE,3,FALSE),"")</f>
        <v/>
      </c>
      <c r="Q1570" s="81"/>
      <c r="R1570" s="80"/>
      <c r="S1570" s="73"/>
      <c r="T1570" s="73"/>
      <c r="U1570" s="73"/>
      <c r="V1570" s="73"/>
      <c r="W1570" s="73"/>
      <c r="X1570" s="73"/>
      <c r="Y1570" s="74">
        <f>SUM(Table1[[#This Row],[Syr]:[Other]])</f>
        <v>0</v>
      </c>
    </row>
    <row r="1571" spans="1:25" ht="15" customHeight="1">
      <c r="A1571" s="78"/>
      <c r="B1571" s="78"/>
      <c r="D1571" s="71"/>
      <c r="G1571" s="71"/>
      <c r="H1571" s="96" t="e">
        <f>INDEX(TblAdmin1[Admin1 Code],MATCH(G1571,TblAdmin1[Tbl1_Admin1],0),1)</f>
        <v>#N/A</v>
      </c>
      <c r="I1571" s="71"/>
      <c r="J1571" s="96" t="e">
        <f t="array" aca="1" ref="J1571" ca="1">OFFSET(Tbl2_Name2,MATCH(I1571,OFFSET(Tbl2_RegionPCODE,MATCH(H1571,Tbl2_Pcode1,0),1,COUNTIF(Tbl2_Pcode1,H1571),1),0)-1+MATCH(H1571,Tbl2_Pcode1,0)-1,1)</f>
        <v>#N/A</v>
      </c>
      <c r="K1571" s="71"/>
      <c r="L1571" s="96" t="e">
        <f t="array" aca="1" ref="L1571" ca="1">OFFSET(Tbl3_Name3,MATCH(K1571,OFFSET(Tbl3_Admin2PCODE,MATCH(J1571,Tbl3_Pcode2,0),1,COUNTIF(Tbl3_Pcode2,J1571),1),0)-1+MATCH(J1571,Tbl3_Pcode2,0)-1,1)</f>
        <v>#N/A</v>
      </c>
      <c r="N1571" s="96" t="e">
        <f t="array" aca="1" ref="N1571" ca="1">OFFSET(Tbl4_Name4,MATCH(M1571,OFFSET(Tbl4_Admin3PCODE,MATCH(L1571,Tbl4_PCODE3,0),1,COUNTIF(Tbl4_PCODE3,L1571),1),0)-1+MATCH(L1571,Tbl4_PCODE3,0)-1,1)</f>
        <v>#N/A</v>
      </c>
      <c r="O1571" s="96" t="str">
        <f ca="1">IFERROR(VLOOKUP(N1571,PCODE4:LATITUDE,2,FALSE),"")</f>
        <v/>
      </c>
      <c r="P1571" s="96" t="str">
        <f ca="1">IFERROR(VLOOKUP(N1571,PCODE4:LONGITUDE,3,FALSE),"")</f>
        <v/>
      </c>
      <c r="Q1571" s="81"/>
      <c r="R1571" s="80"/>
      <c r="S1571" s="73"/>
      <c r="T1571" s="73"/>
      <c r="U1571" s="73"/>
      <c r="V1571" s="73"/>
      <c r="W1571" s="73"/>
      <c r="X1571" s="73"/>
      <c r="Y1571" s="74">
        <f>SUM(Table1[[#This Row],[Syr]:[Other]])</f>
        <v>0</v>
      </c>
    </row>
    <row r="1572" spans="1:25" ht="15" customHeight="1">
      <c r="A1572" s="78"/>
      <c r="B1572" s="78"/>
      <c r="D1572" s="71"/>
      <c r="G1572" s="71"/>
      <c r="H1572" s="96" t="e">
        <f>INDEX(TblAdmin1[Admin1 Code],MATCH(G1572,TblAdmin1[Tbl1_Admin1],0),1)</f>
        <v>#N/A</v>
      </c>
      <c r="I1572" s="71"/>
      <c r="J1572" s="96" t="e">
        <f t="array" aca="1" ref="J1572" ca="1">OFFSET(Tbl2_Name2,MATCH(I1572,OFFSET(Tbl2_RegionPCODE,MATCH(H1572,Tbl2_Pcode1,0),1,COUNTIF(Tbl2_Pcode1,H1572),1),0)-1+MATCH(H1572,Tbl2_Pcode1,0)-1,1)</f>
        <v>#N/A</v>
      </c>
      <c r="K1572" s="71"/>
      <c r="L1572" s="96" t="e">
        <f t="array" aca="1" ref="L1572" ca="1">OFFSET(Tbl3_Name3,MATCH(K1572,OFFSET(Tbl3_Admin2PCODE,MATCH(J1572,Tbl3_Pcode2,0),1,COUNTIF(Tbl3_Pcode2,J1572),1),0)-1+MATCH(J1572,Tbl3_Pcode2,0)-1,1)</f>
        <v>#N/A</v>
      </c>
      <c r="N1572" s="96" t="e">
        <f t="array" aca="1" ref="N1572" ca="1">OFFSET(Tbl4_Name4,MATCH(M1572,OFFSET(Tbl4_Admin3PCODE,MATCH(L1572,Tbl4_PCODE3,0),1,COUNTIF(Tbl4_PCODE3,L1572),1),0)-1+MATCH(L1572,Tbl4_PCODE3,0)-1,1)</f>
        <v>#N/A</v>
      </c>
      <c r="O1572" s="96" t="str">
        <f ca="1">IFERROR(VLOOKUP(N1572,PCODE4:LATITUDE,2,FALSE),"")</f>
        <v/>
      </c>
      <c r="P1572" s="96" t="str">
        <f ca="1">IFERROR(VLOOKUP(N1572,PCODE4:LONGITUDE,3,FALSE),"")</f>
        <v/>
      </c>
      <c r="Q1572" s="81"/>
      <c r="R1572" s="80"/>
      <c r="S1572" s="73"/>
      <c r="T1572" s="73"/>
      <c r="U1572" s="73"/>
      <c r="V1572" s="73"/>
      <c r="W1572" s="73"/>
      <c r="X1572" s="73"/>
      <c r="Y1572" s="74">
        <f>SUM(Table1[[#This Row],[Syr]:[Other]])</f>
        <v>0</v>
      </c>
    </row>
    <row r="1573" spans="1:25" ht="15" customHeight="1">
      <c r="A1573" s="78"/>
      <c r="B1573" s="78"/>
      <c r="D1573" s="71"/>
      <c r="G1573" s="71"/>
      <c r="H1573" s="96" t="e">
        <f>INDEX(TblAdmin1[Admin1 Code],MATCH(G1573,TblAdmin1[Tbl1_Admin1],0),1)</f>
        <v>#N/A</v>
      </c>
      <c r="I1573" s="71"/>
      <c r="J1573" s="96" t="e">
        <f t="array" aca="1" ref="J1573" ca="1">OFFSET(Tbl2_Name2,MATCH(I1573,OFFSET(Tbl2_RegionPCODE,MATCH(H1573,Tbl2_Pcode1,0),1,COUNTIF(Tbl2_Pcode1,H1573),1),0)-1+MATCH(H1573,Tbl2_Pcode1,0)-1,1)</f>
        <v>#N/A</v>
      </c>
      <c r="K1573" s="71"/>
      <c r="L1573" s="96" t="e">
        <f t="array" aca="1" ref="L1573" ca="1">OFFSET(Tbl3_Name3,MATCH(K1573,OFFSET(Tbl3_Admin2PCODE,MATCH(J1573,Tbl3_Pcode2,0),1,COUNTIF(Tbl3_Pcode2,J1573),1),0)-1+MATCH(J1573,Tbl3_Pcode2,0)-1,1)</f>
        <v>#N/A</v>
      </c>
      <c r="N1573" s="96" t="e">
        <f t="array" aca="1" ref="N1573" ca="1">OFFSET(Tbl4_Name4,MATCH(M1573,OFFSET(Tbl4_Admin3PCODE,MATCH(L1573,Tbl4_PCODE3,0),1,COUNTIF(Tbl4_PCODE3,L1573),1),0)-1+MATCH(L1573,Tbl4_PCODE3,0)-1,1)</f>
        <v>#N/A</v>
      </c>
      <c r="O1573" s="96" t="str">
        <f ca="1">IFERROR(VLOOKUP(N1573,PCODE4:LATITUDE,2,FALSE),"")</f>
        <v/>
      </c>
      <c r="P1573" s="96" t="str">
        <f ca="1">IFERROR(VLOOKUP(N1573,PCODE4:LONGITUDE,3,FALSE),"")</f>
        <v/>
      </c>
      <c r="Q1573" s="81"/>
      <c r="R1573" s="80"/>
      <c r="S1573" s="73"/>
      <c r="T1573" s="73"/>
      <c r="U1573" s="73"/>
      <c r="V1573" s="73"/>
      <c r="W1573" s="73"/>
      <c r="X1573" s="73"/>
      <c r="Y1573" s="74">
        <f>SUM(Table1[[#This Row],[Syr]:[Other]])</f>
        <v>0</v>
      </c>
    </row>
    <row r="1574" spans="1:25" ht="15" customHeight="1">
      <c r="A1574" s="78"/>
      <c r="B1574" s="78"/>
      <c r="D1574" s="71"/>
      <c r="G1574" s="71"/>
      <c r="H1574" s="96" t="e">
        <f>INDEX(TblAdmin1[Admin1 Code],MATCH(G1574,TblAdmin1[Tbl1_Admin1],0),1)</f>
        <v>#N/A</v>
      </c>
      <c r="I1574" s="71"/>
      <c r="J1574" s="96" t="e">
        <f t="array" aca="1" ref="J1574" ca="1">OFFSET(Tbl2_Name2,MATCH(I1574,OFFSET(Tbl2_RegionPCODE,MATCH(H1574,Tbl2_Pcode1,0),1,COUNTIF(Tbl2_Pcode1,H1574),1),0)-1+MATCH(H1574,Tbl2_Pcode1,0)-1,1)</f>
        <v>#N/A</v>
      </c>
      <c r="K1574" s="71"/>
      <c r="L1574" s="96" t="e">
        <f t="array" aca="1" ref="L1574" ca="1">OFFSET(Tbl3_Name3,MATCH(K1574,OFFSET(Tbl3_Admin2PCODE,MATCH(J1574,Tbl3_Pcode2,0),1,COUNTIF(Tbl3_Pcode2,J1574),1),0)-1+MATCH(J1574,Tbl3_Pcode2,0)-1,1)</f>
        <v>#N/A</v>
      </c>
      <c r="N1574" s="96" t="e">
        <f t="array" aca="1" ref="N1574" ca="1">OFFSET(Tbl4_Name4,MATCH(M1574,OFFSET(Tbl4_Admin3PCODE,MATCH(L1574,Tbl4_PCODE3,0),1,COUNTIF(Tbl4_PCODE3,L1574),1),0)-1+MATCH(L1574,Tbl4_PCODE3,0)-1,1)</f>
        <v>#N/A</v>
      </c>
      <c r="O1574" s="96" t="str">
        <f ca="1">IFERROR(VLOOKUP(N1574,PCODE4:LATITUDE,2,FALSE),"")</f>
        <v/>
      </c>
      <c r="P1574" s="96" t="str">
        <f ca="1">IFERROR(VLOOKUP(N1574,PCODE4:LONGITUDE,3,FALSE),"")</f>
        <v/>
      </c>
      <c r="Q1574" s="81"/>
      <c r="R1574" s="80"/>
      <c r="S1574" s="73"/>
      <c r="T1574" s="73"/>
      <c r="U1574" s="73"/>
      <c r="V1574" s="73"/>
      <c r="W1574" s="73"/>
      <c r="X1574" s="73"/>
      <c r="Y1574" s="74">
        <f>SUM(Table1[[#This Row],[Syr]:[Other]])</f>
        <v>0</v>
      </c>
    </row>
    <row r="1575" spans="1:25" ht="15" customHeight="1">
      <c r="A1575" s="78"/>
      <c r="B1575" s="78"/>
      <c r="D1575" s="71"/>
      <c r="G1575" s="71"/>
      <c r="H1575" s="96" t="e">
        <f>INDEX(TblAdmin1[Admin1 Code],MATCH(G1575,TblAdmin1[Tbl1_Admin1],0),1)</f>
        <v>#N/A</v>
      </c>
      <c r="I1575" s="71"/>
      <c r="J1575" s="96" t="e">
        <f t="array" aca="1" ref="J1575" ca="1">OFFSET(Tbl2_Name2,MATCH(I1575,OFFSET(Tbl2_RegionPCODE,MATCH(H1575,Tbl2_Pcode1,0),1,COUNTIF(Tbl2_Pcode1,H1575),1),0)-1+MATCH(H1575,Tbl2_Pcode1,0)-1,1)</f>
        <v>#N/A</v>
      </c>
      <c r="K1575" s="71"/>
      <c r="L1575" s="96" t="e">
        <f t="array" aca="1" ref="L1575" ca="1">OFFSET(Tbl3_Name3,MATCH(K1575,OFFSET(Tbl3_Admin2PCODE,MATCH(J1575,Tbl3_Pcode2,0),1,COUNTIF(Tbl3_Pcode2,J1575),1),0)-1+MATCH(J1575,Tbl3_Pcode2,0)-1,1)</f>
        <v>#N/A</v>
      </c>
      <c r="N1575" s="96" t="e">
        <f t="array" aca="1" ref="N1575" ca="1">OFFSET(Tbl4_Name4,MATCH(M1575,OFFSET(Tbl4_Admin3PCODE,MATCH(L1575,Tbl4_PCODE3,0),1,COUNTIF(Tbl4_PCODE3,L1575),1),0)-1+MATCH(L1575,Tbl4_PCODE3,0)-1,1)</f>
        <v>#N/A</v>
      </c>
      <c r="O1575" s="96" t="str">
        <f ca="1">IFERROR(VLOOKUP(N1575,PCODE4:LATITUDE,2,FALSE),"")</f>
        <v/>
      </c>
      <c r="P1575" s="96" t="str">
        <f ca="1">IFERROR(VLOOKUP(N1575,PCODE4:LONGITUDE,3,FALSE),"")</f>
        <v/>
      </c>
      <c r="Q1575" s="81"/>
      <c r="R1575" s="80"/>
      <c r="S1575" s="73"/>
      <c r="T1575" s="73"/>
      <c r="U1575" s="73"/>
      <c r="V1575" s="73"/>
      <c r="W1575" s="73"/>
      <c r="X1575" s="73"/>
      <c r="Y1575" s="74">
        <f>SUM(Table1[[#This Row],[Syr]:[Other]])</f>
        <v>0</v>
      </c>
    </row>
    <row r="1576" spans="1:25" ht="15" customHeight="1">
      <c r="A1576" s="78"/>
      <c r="B1576" s="78"/>
      <c r="D1576" s="71"/>
      <c r="G1576" s="71"/>
      <c r="H1576" s="96" t="e">
        <f>INDEX(TblAdmin1[Admin1 Code],MATCH(G1576,TblAdmin1[Tbl1_Admin1],0),1)</f>
        <v>#N/A</v>
      </c>
      <c r="I1576" s="71"/>
      <c r="J1576" s="96" t="e">
        <f t="array" aca="1" ref="J1576" ca="1">OFFSET(Tbl2_Name2,MATCH(I1576,OFFSET(Tbl2_RegionPCODE,MATCH(H1576,Tbl2_Pcode1,0),1,COUNTIF(Tbl2_Pcode1,H1576),1),0)-1+MATCH(H1576,Tbl2_Pcode1,0)-1,1)</f>
        <v>#N/A</v>
      </c>
      <c r="K1576" s="71"/>
      <c r="L1576" s="96" t="e">
        <f t="array" aca="1" ref="L1576" ca="1">OFFSET(Tbl3_Name3,MATCH(K1576,OFFSET(Tbl3_Admin2PCODE,MATCH(J1576,Tbl3_Pcode2,0),1,COUNTIF(Tbl3_Pcode2,J1576),1),0)-1+MATCH(J1576,Tbl3_Pcode2,0)-1,1)</f>
        <v>#N/A</v>
      </c>
      <c r="N1576" s="96" t="e">
        <f t="array" aca="1" ref="N1576" ca="1">OFFSET(Tbl4_Name4,MATCH(M1576,OFFSET(Tbl4_Admin3PCODE,MATCH(L1576,Tbl4_PCODE3,0),1,COUNTIF(Tbl4_PCODE3,L1576),1),0)-1+MATCH(L1576,Tbl4_PCODE3,0)-1,1)</f>
        <v>#N/A</v>
      </c>
      <c r="O1576" s="96" t="str">
        <f ca="1">IFERROR(VLOOKUP(N1576,PCODE4:LATITUDE,2,FALSE),"")</f>
        <v/>
      </c>
      <c r="P1576" s="96" t="str">
        <f ca="1">IFERROR(VLOOKUP(N1576,PCODE4:LONGITUDE,3,FALSE),"")</f>
        <v/>
      </c>
      <c r="Q1576" s="81"/>
      <c r="R1576" s="80"/>
      <c r="S1576" s="73"/>
      <c r="T1576" s="73"/>
      <c r="U1576" s="73"/>
      <c r="V1576" s="73"/>
      <c r="W1576" s="73"/>
      <c r="X1576" s="73"/>
      <c r="Y1576" s="74">
        <f>SUM(Table1[[#This Row],[Syr]:[Other]])</f>
        <v>0</v>
      </c>
    </row>
    <row r="1577" spans="1:25" ht="15" customHeight="1">
      <c r="A1577" s="78"/>
      <c r="B1577" s="78"/>
      <c r="D1577" s="71"/>
      <c r="G1577" s="71"/>
      <c r="H1577" s="96" t="e">
        <f>INDEX(TblAdmin1[Admin1 Code],MATCH(G1577,TblAdmin1[Tbl1_Admin1],0),1)</f>
        <v>#N/A</v>
      </c>
      <c r="I1577" s="71"/>
      <c r="J1577" s="96" t="e">
        <f t="array" aca="1" ref="J1577" ca="1">OFFSET(Tbl2_Name2,MATCH(I1577,OFFSET(Tbl2_RegionPCODE,MATCH(H1577,Tbl2_Pcode1,0),1,COUNTIF(Tbl2_Pcode1,H1577),1),0)-1+MATCH(H1577,Tbl2_Pcode1,0)-1,1)</f>
        <v>#N/A</v>
      </c>
      <c r="K1577" s="71"/>
      <c r="L1577" s="96" t="e">
        <f t="array" aca="1" ref="L1577" ca="1">OFFSET(Tbl3_Name3,MATCH(K1577,OFFSET(Tbl3_Admin2PCODE,MATCH(J1577,Tbl3_Pcode2,0),1,COUNTIF(Tbl3_Pcode2,J1577),1),0)-1+MATCH(J1577,Tbl3_Pcode2,0)-1,1)</f>
        <v>#N/A</v>
      </c>
      <c r="N1577" s="96" t="e">
        <f t="array" aca="1" ref="N1577" ca="1">OFFSET(Tbl4_Name4,MATCH(M1577,OFFSET(Tbl4_Admin3PCODE,MATCH(L1577,Tbl4_PCODE3,0),1,COUNTIF(Tbl4_PCODE3,L1577),1),0)-1+MATCH(L1577,Tbl4_PCODE3,0)-1,1)</f>
        <v>#N/A</v>
      </c>
      <c r="O1577" s="96" t="str">
        <f ca="1">IFERROR(VLOOKUP(N1577,PCODE4:LATITUDE,2,FALSE),"")</f>
        <v/>
      </c>
      <c r="P1577" s="96" t="str">
        <f ca="1">IFERROR(VLOOKUP(N1577,PCODE4:LONGITUDE,3,FALSE),"")</f>
        <v/>
      </c>
      <c r="Q1577" s="81"/>
      <c r="R1577" s="80"/>
      <c r="S1577" s="73"/>
      <c r="T1577" s="73"/>
      <c r="U1577" s="73"/>
      <c r="V1577" s="73"/>
      <c r="W1577" s="73"/>
      <c r="X1577" s="73"/>
      <c r="Y1577" s="74">
        <f>SUM(Table1[[#This Row],[Syr]:[Other]])</f>
        <v>0</v>
      </c>
    </row>
    <row r="1578" spans="1:25" ht="15" customHeight="1">
      <c r="A1578" s="78"/>
      <c r="B1578" s="78"/>
      <c r="D1578" s="71"/>
      <c r="G1578" s="71"/>
      <c r="H1578" s="96" t="e">
        <f>INDEX(TblAdmin1[Admin1 Code],MATCH(G1578,TblAdmin1[Tbl1_Admin1],0),1)</f>
        <v>#N/A</v>
      </c>
      <c r="I1578" s="71"/>
      <c r="J1578" s="96" t="e">
        <f t="array" aca="1" ref="J1578" ca="1">OFFSET(Tbl2_Name2,MATCH(I1578,OFFSET(Tbl2_RegionPCODE,MATCH(H1578,Tbl2_Pcode1,0),1,COUNTIF(Tbl2_Pcode1,H1578),1),0)-1+MATCH(H1578,Tbl2_Pcode1,0)-1,1)</f>
        <v>#N/A</v>
      </c>
      <c r="K1578" s="71"/>
      <c r="L1578" s="96" t="e">
        <f t="array" aca="1" ref="L1578" ca="1">OFFSET(Tbl3_Name3,MATCH(K1578,OFFSET(Tbl3_Admin2PCODE,MATCH(J1578,Tbl3_Pcode2,0),1,COUNTIF(Tbl3_Pcode2,J1578),1),0)-1+MATCH(J1578,Tbl3_Pcode2,0)-1,1)</f>
        <v>#N/A</v>
      </c>
      <c r="N1578" s="96" t="e">
        <f t="array" aca="1" ref="N1578" ca="1">OFFSET(Tbl4_Name4,MATCH(M1578,OFFSET(Tbl4_Admin3PCODE,MATCH(L1578,Tbl4_PCODE3,0),1,COUNTIF(Tbl4_PCODE3,L1578),1),0)-1+MATCH(L1578,Tbl4_PCODE3,0)-1,1)</f>
        <v>#N/A</v>
      </c>
      <c r="O1578" s="96" t="str">
        <f ca="1">IFERROR(VLOOKUP(N1578,PCODE4:LATITUDE,2,FALSE),"")</f>
        <v/>
      </c>
      <c r="P1578" s="96" t="str">
        <f ca="1">IFERROR(VLOOKUP(N1578,PCODE4:LONGITUDE,3,FALSE),"")</f>
        <v/>
      </c>
      <c r="Q1578" s="81"/>
      <c r="R1578" s="80"/>
      <c r="S1578" s="73"/>
      <c r="T1578" s="73"/>
      <c r="U1578" s="73"/>
      <c r="V1578" s="73"/>
      <c r="W1578" s="73"/>
      <c r="X1578" s="73"/>
      <c r="Y1578" s="74">
        <f>SUM(Table1[[#This Row],[Syr]:[Other]])</f>
        <v>0</v>
      </c>
    </row>
    <row r="1579" spans="1:25" ht="15" customHeight="1">
      <c r="A1579" s="78"/>
      <c r="B1579" s="78"/>
      <c r="D1579" s="71"/>
      <c r="G1579" s="71"/>
      <c r="H1579" s="96" t="e">
        <f>INDEX(TblAdmin1[Admin1 Code],MATCH(G1579,TblAdmin1[Tbl1_Admin1],0),1)</f>
        <v>#N/A</v>
      </c>
      <c r="I1579" s="71"/>
      <c r="J1579" s="96" t="e">
        <f t="array" aca="1" ref="J1579" ca="1">OFFSET(Tbl2_Name2,MATCH(I1579,OFFSET(Tbl2_RegionPCODE,MATCH(H1579,Tbl2_Pcode1,0),1,COUNTIF(Tbl2_Pcode1,H1579),1),0)-1+MATCH(H1579,Tbl2_Pcode1,0)-1,1)</f>
        <v>#N/A</v>
      </c>
      <c r="K1579" s="71"/>
      <c r="L1579" s="96" t="e">
        <f t="array" aca="1" ref="L1579" ca="1">OFFSET(Tbl3_Name3,MATCH(K1579,OFFSET(Tbl3_Admin2PCODE,MATCH(J1579,Tbl3_Pcode2,0),1,COUNTIF(Tbl3_Pcode2,J1579),1),0)-1+MATCH(J1579,Tbl3_Pcode2,0)-1,1)</f>
        <v>#N/A</v>
      </c>
      <c r="N1579" s="96" t="e">
        <f t="array" aca="1" ref="N1579" ca="1">OFFSET(Tbl4_Name4,MATCH(M1579,OFFSET(Tbl4_Admin3PCODE,MATCH(L1579,Tbl4_PCODE3,0),1,COUNTIF(Tbl4_PCODE3,L1579),1),0)-1+MATCH(L1579,Tbl4_PCODE3,0)-1,1)</f>
        <v>#N/A</v>
      </c>
      <c r="O1579" s="96" t="str">
        <f ca="1">IFERROR(VLOOKUP(N1579,PCODE4:LATITUDE,2,FALSE),"")</f>
        <v/>
      </c>
      <c r="P1579" s="96" t="str">
        <f ca="1">IFERROR(VLOOKUP(N1579,PCODE4:LONGITUDE,3,FALSE),"")</f>
        <v/>
      </c>
      <c r="Q1579" s="81"/>
      <c r="R1579" s="80"/>
      <c r="S1579" s="73"/>
      <c r="T1579" s="73"/>
      <c r="U1579" s="73"/>
      <c r="V1579" s="73"/>
      <c r="W1579" s="73"/>
      <c r="X1579" s="73"/>
      <c r="Y1579" s="74">
        <f>SUM(Table1[[#This Row],[Syr]:[Other]])</f>
        <v>0</v>
      </c>
    </row>
    <row r="1580" spans="1:25" ht="15" customHeight="1">
      <c r="A1580" s="78"/>
      <c r="B1580" s="78"/>
      <c r="D1580" s="71"/>
      <c r="G1580" s="71"/>
      <c r="H1580" s="96" t="e">
        <f>INDEX(TblAdmin1[Admin1 Code],MATCH(G1580,TblAdmin1[Tbl1_Admin1],0),1)</f>
        <v>#N/A</v>
      </c>
      <c r="I1580" s="71"/>
      <c r="J1580" s="96" t="e">
        <f t="array" aca="1" ref="J1580" ca="1">OFFSET(Tbl2_Name2,MATCH(I1580,OFFSET(Tbl2_RegionPCODE,MATCH(H1580,Tbl2_Pcode1,0),1,COUNTIF(Tbl2_Pcode1,H1580),1),0)-1+MATCH(H1580,Tbl2_Pcode1,0)-1,1)</f>
        <v>#N/A</v>
      </c>
      <c r="K1580" s="71"/>
      <c r="L1580" s="96" t="e">
        <f t="array" aca="1" ref="L1580" ca="1">OFFSET(Tbl3_Name3,MATCH(K1580,OFFSET(Tbl3_Admin2PCODE,MATCH(J1580,Tbl3_Pcode2,0),1,COUNTIF(Tbl3_Pcode2,J1580),1),0)-1+MATCH(J1580,Tbl3_Pcode2,0)-1,1)</f>
        <v>#N/A</v>
      </c>
      <c r="N1580" s="96" t="e">
        <f t="array" aca="1" ref="N1580" ca="1">OFFSET(Tbl4_Name4,MATCH(M1580,OFFSET(Tbl4_Admin3PCODE,MATCH(L1580,Tbl4_PCODE3,0),1,COUNTIF(Tbl4_PCODE3,L1580),1),0)-1+MATCH(L1580,Tbl4_PCODE3,0)-1,1)</f>
        <v>#N/A</v>
      </c>
      <c r="O1580" s="96" t="str">
        <f ca="1">IFERROR(VLOOKUP(N1580,PCODE4:LATITUDE,2,FALSE),"")</f>
        <v/>
      </c>
      <c r="P1580" s="96" t="str">
        <f ca="1">IFERROR(VLOOKUP(N1580,PCODE4:LONGITUDE,3,FALSE),"")</f>
        <v/>
      </c>
      <c r="Q1580" s="81"/>
      <c r="R1580" s="80"/>
      <c r="S1580" s="73"/>
      <c r="T1580" s="73"/>
      <c r="U1580" s="73"/>
      <c r="V1580" s="73"/>
      <c r="W1580" s="73"/>
      <c r="X1580" s="73"/>
      <c r="Y1580" s="74">
        <f>SUM(Table1[[#This Row],[Syr]:[Other]])</f>
        <v>0</v>
      </c>
    </row>
    <row r="1581" spans="1:25" ht="15" customHeight="1">
      <c r="A1581" s="78"/>
      <c r="B1581" s="78"/>
      <c r="D1581" s="71"/>
      <c r="G1581" s="71"/>
      <c r="H1581" s="96" t="e">
        <f>INDEX(TblAdmin1[Admin1 Code],MATCH(G1581,TblAdmin1[Tbl1_Admin1],0),1)</f>
        <v>#N/A</v>
      </c>
      <c r="I1581" s="71"/>
      <c r="J1581" s="96" t="e">
        <f t="array" aca="1" ref="J1581" ca="1">OFFSET(Tbl2_Name2,MATCH(I1581,OFFSET(Tbl2_RegionPCODE,MATCH(H1581,Tbl2_Pcode1,0),1,COUNTIF(Tbl2_Pcode1,H1581),1),0)-1+MATCH(H1581,Tbl2_Pcode1,0)-1,1)</f>
        <v>#N/A</v>
      </c>
      <c r="K1581" s="71"/>
      <c r="L1581" s="96" t="e">
        <f t="array" aca="1" ref="L1581" ca="1">OFFSET(Tbl3_Name3,MATCH(K1581,OFFSET(Tbl3_Admin2PCODE,MATCH(J1581,Tbl3_Pcode2,0),1,COUNTIF(Tbl3_Pcode2,J1581),1),0)-1+MATCH(J1581,Tbl3_Pcode2,0)-1,1)</f>
        <v>#N/A</v>
      </c>
      <c r="N1581" s="96" t="e">
        <f t="array" aca="1" ref="N1581" ca="1">OFFSET(Tbl4_Name4,MATCH(M1581,OFFSET(Tbl4_Admin3PCODE,MATCH(L1581,Tbl4_PCODE3,0),1,COUNTIF(Tbl4_PCODE3,L1581),1),0)-1+MATCH(L1581,Tbl4_PCODE3,0)-1,1)</f>
        <v>#N/A</v>
      </c>
      <c r="O1581" s="96" t="str">
        <f ca="1">IFERROR(VLOOKUP(N1581,PCODE4:LATITUDE,2,FALSE),"")</f>
        <v/>
      </c>
      <c r="P1581" s="96" t="str">
        <f ca="1">IFERROR(VLOOKUP(N1581,PCODE4:LONGITUDE,3,FALSE),"")</f>
        <v/>
      </c>
      <c r="Q1581" s="81"/>
      <c r="R1581" s="80"/>
      <c r="S1581" s="73"/>
      <c r="T1581" s="73"/>
      <c r="U1581" s="73"/>
      <c r="V1581" s="73"/>
      <c r="W1581" s="73"/>
      <c r="X1581" s="73"/>
      <c r="Y1581" s="74">
        <f>SUM(Table1[[#This Row],[Syr]:[Other]])</f>
        <v>0</v>
      </c>
    </row>
    <row r="1582" spans="1:25" ht="15" customHeight="1">
      <c r="A1582" s="78"/>
      <c r="B1582" s="78"/>
      <c r="D1582" s="71"/>
      <c r="G1582" s="71"/>
      <c r="H1582" s="96" t="e">
        <f>INDEX(TblAdmin1[Admin1 Code],MATCH(G1582,TblAdmin1[Tbl1_Admin1],0),1)</f>
        <v>#N/A</v>
      </c>
      <c r="I1582" s="71"/>
      <c r="J1582" s="96" t="e">
        <f t="array" aca="1" ref="J1582" ca="1">OFFSET(Tbl2_Name2,MATCH(I1582,OFFSET(Tbl2_RegionPCODE,MATCH(H1582,Tbl2_Pcode1,0),1,COUNTIF(Tbl2_Pcode1,H1582),1),0)-1+MATCH(H1582,Tbl2_Pcode1,0)-1,1)</f>
        <v>#N/A</v>
      </c>
      <c r="K1582" s="71"/>
      <c r="L1582" s="96" t="e">
        <f t="array" aca="1" ref="L1582" ca="1">OFFSET(Tbl3_Name3,MATCH(K1582,OFFSET(Tbl3_Admin2PCODE,MATCH(J1582,Tbl3_Pcode2,0),1,COUNTIF(Tbl3_Pcode2,J1582),1),0)-1+MATCH(J1582,Tbl3_Pcode2,0)-1,1)</f>
        <v>#N/A</v>
      </c>
      <c r="N1582" s="96" t="e">
        <f t="array" aca="1" ref="N1582" ca="1">OFFSET(Tbl4_Name4,MATCH(M1582,OFFSET(Tbl4_Admin3PCODE,MATCH(L1582,Tbl4_PCODE3,0),1,COUNTIF(Tbl4_PCODE3,L1582),1),0)-1+MATCH(L1582,Tbl4_PCODE3,0)-1,1)</f>
        <v>#N/A</v>
      </c>
      <c r="O1582" s="96" t="str">
        <f ca="1">IFERROR(VLOOKUP(N1582,PCODE4:LATITUDE,2,FALSE),"")</f>
        <v/>
      </c>
      <c r="P1582" s="96" t="str">
        <f ca="1">IFERROR(VLOOKUP(N1582,PCODE4:LONGITUDE,3,FALSE),"")</f>
        <v/>
      </c>
      <c r="Q1582" s="81"/>
      <c r="R1582" s="80"/>
      <c r="S1582" s="73"/>
      <c r="T1582" s="73"/>
      <c r="U1582" s="73"/>
      <c r="V1582" s="73"/>
      <c r="W1582" s="73"/>
      <c r="X1582" s="73"/>
      <c r="Y1582" s="74">
        <f>SUM(Table1[[#This Row],[Syr]:[Other]])</f>
        <v>0</v>
      </c>
    </row>
    <row r="1583" spans="1:25" ht="15" customHeight="1">
      <c r="A1583" s="78"/>
      <c r="B1583" s="78"/>
      <c r="D1583" s="71"/>
      <c r="G1583" s="71"/>
      <c r="H1583" s="96" t="e">
        <f>INDEX(TblAdmin1[Admin1 Code],MATCH(G1583,TblAdmin1[Tbl1_Admin1],0),1)</f>
        <v>#N/A</v>
      </c>
      <c r="I1583" s="71"/>
      <c r="J1583" s="96" t="e">
        <f t="array" aca="1" ref="J1583" ca="1">OFFSET(Tbl2_Name2,MATCH(I1583,OFFSET(Tbl2_RegionPCODE,MATCH(H1583,Tbl2_Pcode1,0),1,COUNTIF(Tbl2_Pcode1,H1583),1),0)-1+MATCH(H1583,Tbl2_Pcode1,0)-1,1)</f>
        <v>#N/A</v>
      </c>
      <c r="K1583" s="71"/>
      <c r="L1583" s="96" t="e">
        <f t="array" aca="1" ref="L1583" ca="1">OFFSET(Tbl3_Name3,MATCH(K1583,OFFSET(Tbl3_Admin2PCODE,MATCH(J1583,Tbl3_Pcode2,0),1,COUNTIF(Tbl3_Pcode2,J1583),1),0)-1+MATCH(J1583,Tbl3_Pcode2,0)-1,1)</f>
        <v>#N/A</v>
      </c>
      <c r="N1583" s="96" t="e">
        <f t="array" aca="1" ref="N1583" ca="1">OFFSET(Tbl4_Name4,MATCH(M1583,OFFSET(Tbl4_Admin3PCODE,MATCH(L1583,Tbl4_PCODE3,0),1,COUNTIF(Tbl4_PCODE3,L1583),1),0)-1+MATCH(L1583,Tbl4_PCODE3,0)-1,1)</f>
        <v>#N/A</v>
      </c>
      <c r="O1583" s="96" t="str">
        <f ca="1">IFERROR(VLOOKUP(N1583,PCODE4:LATITUDE,2,FALSE),"")</f>
        <v/>
      </c>
      <c r="P1583" s="96" t="str">
        <f ca="1">IFERROR(VLOOKUP(N1583,PCODE4:LONGITUDE,3,FALSE),"")</f>
        <v/>
      </c>
      <c r="Q1583" s="81"/>
      <c r="R1583" s="80"/>
      <c r="S1583" s="73"/>
      <c r="T1583" s="73"/>
      <c r="U1583" s="73"/>
      <c r="V1583" s="73"/>
      <c r="W1583" s="73"/>
      <c r="X1583" s="73"/>
      <c r="Y1583" s="74">
        <f>SUM(Table1[[#This Row],[Syr]:[Other]])</f>
        <v>0</v>
      </c>
    </row>
    <row r="1584" spans="1:25" ht="15" customHeight="1">
      <c r="A1584" s="78"/>
      <c r="B1584" s="78"/>
      <c r="D1584" s="71"/>
      <c r="G1584" s="71"/>
      <c r="H1584" s="96" t="e">
        <f>INDEX(TblAdmin1[Admin1 Code],MATCH(G1584,TblAdmin1[Tbl1_Admin1],0),1)</f>
        <v>#N/A</v>
      </c>
      <c r="I1584" s="71"/>
      <c r="J1584" s="96" t="e">
        <f t="array" aca="1" ref="J1584" ca="1">OFFSET(Tbl2_Name2,MATCH(I1584,OFFSET(Tbl2_RegionPCODE,MATCH(H1584,Tbl2_Pcode1,0),1,COUNTIF(Tbl2_Pcode1,H1584),1),0)-1+MATCH(H1584,Tbl2_Pcode1,0)-1,1)</f>
        <v>#N/A</v>
      </c>
      <c r="K1584" s="71"/>
      <c r="L1584" s="96" t="e">
        <f t="array" aca="1" ref="L1584" ca="1">OFFSET(Tbl3_Name3,MATCH(K1584,OFFSET(Tbl3_Admin2PCODE,MATCH(J1584,Tbl3_Pcode2,0),1,COUNTIF(Tbl3_Pcode2,J1584),1),0)-1+MATCH(J1584,Tbl3_Pcode2,0)-1,1)</f>
        <v>#N/A</v>
      </c>
      <c r="N1584" s="96" t="e">
        <f t="array" aca="1" ref="N1584" ca="1">OFFSET(Tbl4_Name4,MATCH(M1584,OFFSET(Tbl4_Admin3PCODE,MATCH(L1584,Tbl4_PCODE3,0),1,COUNTIF(Tbl4_PCODE3,L1584),1),0)-1+MATCH(L1584,Tbl4_PCODE3,0)-1,1)</f>
        <v>#N/A</v>
      </c>
      <c r="O1584" s="96" t="str">
        <f ca="1">IFERROR(VLOOKUP(N1584,PCODE4:LATITUDE,2,FALSE),"")</f>
        <v/>
      </c>
      <c r="P1584" s="96" t="str">
        <f ca="1">IFERROR(VLOOKUP(N1584,PCODE4:LONGITUDE,3,FALSE),"")</f>
        <v/>
      </c>
      <c r="Q1584" s="81"/>
      <c r="R1584" s="80"/>
      <c r="S1584" s="73"/>
      <c r="T1584" s="73"/>
      <c r="U1584" s="73"/>
      <c r="V1584" s="73"/>
      <c r="W1584" s="73"/>
      <c r="X1584" s="73"/>
      <c r="Y1584" s="74">
        <f>SUM(Table1[[#This Row],[Syr]:[Other]])</f>
        <v>0</v>
      </c>
    </row>
    <row r="1585" spans="1:25" ht="15" customHeight="1">
      <c r="A1585" s="78"/>
      <c r="B1585" s="78"/>
      <c r="D1585" s="71"/>
      <c r="G1585" s="71"/>
      <c r="H1585" s="96" t="e">
        <f>INDEX(TblAdmin1[Admin1 Code],MATCH(G1585,TblAdmin1[Tbl1_Admin1],0),1)</f>
        <v>#N/A</v>
      </c>
      <c r="I1585" s="71"/>
      <c r="J1585" s="96" t="e">
        <f t="array" aca="1" ref="J1585" ca="1">OFFSET(Tbl2_Name2,MATCH(I1585,OFFSET(Tbl2_RegionPCODE,MATCH(H1585,Tbl2_Pcode1,0),1,COUNTIF(Tbl2_Pcode1,H1585),1),0)-1+MATCH(H1585,Tbl2_Pcode1,0)-1,1)</f>
        <v>#N/A</v>
      </c>
      <c r="K1585" s="71"/>
      <c r="L1585" s="96" t="e">
        <f t="array" aca="1" ref="L1585" ca="1">OFFSET(Tbl3_Name3,MATCH(K1585,OFFSET(Tbl3_Admin2PCODE,MATCH(J1585,Tbl3_Pcode2,0),1,COUNTIF(Tbl3_Pcode2,J1585),1),0)-1+MATCH(J1585,Tbl3_Pcode2,0)-1,1)</f>
        <v>#N/A</v>
      </c>
      <c r="N1585" s="96" t="e">
        <f t="array" aca="1" ref="N1585" ca="1">OFFSET(Tbl4_Name4,MATCH(M1585,OFFSET(Tbl4_Admin3PCODE,MATCH(L1585,Tbl4_PCODE3,0),1,COUNTIF(Tbl4_PCODE3,L1585),1),0)-1+MATCH(L1585,Tbl4_PCODE3,0)-1,1)</f>
        <v>#N/A</v>
      </c>
      <c r="O1585" s="96" t="str">
        <f ca="1">IFERROR(VLOOKUP(N1585,PCODE4:LATITUDE,2,FALSE),"")</f>
        <v/>
      </c>
      <c r="P1585" s="96" t="str">
        <f ca="1">IFERROR(VLOOKUP(N1585,PCODE4:LONGITUDE,3,FALSE),"")</f>
        <v/>
      </c>
      <c r="Q1585" s="81"/>
      <c r="R1585" s="80"/>
      <c r="S1585" s="73"/>
      <c r="T1585" s="73"/>
      <c r="U1585" s="73"/>
      <c r="V1585" s="73"/>
      <c r="W1585" s="73"/>
      <c r="X1585" s="73"/>
      <c r="Y1585" s="74">
        <f>SUM(Table1[[#This Row],[Syr]:[Other]])</f>
        <v>0</v>
      </c>
    </row>
    <row r="1586" spans="1:25" ht="15" customHeight="1">
      <c r="A1586" s="78"/>
      <c r="B1586" s="78"/>
      <c r="D1586" s="71"/>
      <c r="G1586" s="71"/>
      <c r="H1586" s="96" t="e">
        <f>INDEX(TblAdmin1[Admin1 Code],MATCH(G1586,TblAdmin1[Tbl1_Admin1],0),1)</f>
        <v>#N/A</v>
      </c>
      <c r="I1586" s="71"/>
      <c r="J1586" s="96" t="e">
        <f t="array" aca="1" ref="J1586" ca="1">OFFSET(Tbl2_Name2,MATCH(I1586,OFFSET(Tbl2_RegionPCODE,MATCH(H1586,Tbl2_Pcode1,0),1,COUNTIF(Tbl2_Pcode1,H1586),1),0)-1+MATCH(H1586,Tbl2_Pcode1,0)-1,1)</f>
        <v>#N/A</v>
      </c>
      <c r="K1586" s="71"/>
      <c r="L1586" s="96" t="e">
        <f t="array" aca="1" ref="L1586" ca="1">OFFSET(Tbl3_Name3,MATCH(K1586,OFFSET(Tbl3_Admin2PCODE,MATCH(J1586,Tbl3_Pcode2,0),1,COUNTIF(Tbl3_Pcode2,J1586),1),0)-1+MATCH(J1586,Tbl3_Pcode2,0)-1,1)</f>
        <v>#N/A</v>
      </c>
      <c r="N1586" s="96" t="e">
        <f t="array" aca="1" ref="N1586" ca="1">OFFSET(Tbl4_Name4,MATCH(M1586,OFFSET(Tbl4_Admin3PCODE,MATCH(L1586,Tbl4_PCODE3,0),1,COUNTIF(Tbl4_PCODE3,L1586),1),0)-1+MATCH(L1586,Tbl4_PCODE3,0)-1,1)</f>
        <v>#N/A</v>
      </c>
      <c r="O1586" s="96" t="str">
        <f ca="1">IFERROR(VLOOKUP(N1586,PCODE4:LATITUDE,2,FALSE),"")</f>
        <v/>
      </c>
      <c r="P1586" s="96" t="str">
        <f ca="1">IFERROR(VLOOKUP(N1586,PCODE4:LONGITUDE,3,FALSE),"")</f>
        <v/>
      </c>
      <c r="Q1586" s="81"/>
      <c r="R1586" s="80"/>
      <c r="S1586" s="73"/>
      <c r="T1586" s="73"/>
      <c r="U1586" s="73"/>
      <c r="V1586" s="73"/>
      <c r="W1586" s="73"/>
      <c r="X1586" s="73"/>
      <c r="Y1586" s="74">
        <f>SUM(Table1[[#This Row],[Syr]:[Other]])</f>
        <v>0</v>
      </c>
    </row>
    <row r="1587" spans="1:25" ht="15" customHeight="1">
      <c r="A1587" s="78"/>
      <c r="B1587" s="78"/>
      <c r="D1587" s="71"/>
      <c r="G1587" s="71"/>
      <c r="H1587" s="96" t="e">
        <f>INDEX(TblAdmin1[Admin1 Code],MATCH(G1587,TblAdmin1[Tbl1_Admin1],0),1)</f>
        <v>#N/A</v>
      </c>
      <c r="I1587" s="71"/>
      <c r="J1587" s="96" t="e">
        <f t="array" aca="1" ref="J1587" ca="1">OFFSET(Tbl2_Name2,MATCH(I1587,OFFSET(Tbl2_RegionPCODE,MATCH(H1587,Tbl2_Pcode1,0),1,COUNTIF(Tbl2_Pcode1,H1587),1),0)-1+MATCH(H1587,Tbl2_Pcode1,0)-1,1)</f>
        <v>#N/A</v>
      </c>
      <c r="K1587" s="71"/>
      <c r="L1587" s="96" t="e">
        <f t="array" aca="1" ref="L1587" ca="1">OFFSET(Tbl3_Name3,MATCH(K1587,OFFSET(Tbl3_Admin2PCODE,MATCH(J1587,Tbl3_Pcode2,0),1,COUNTIF(Tbl3_Pcode2,J1587),1),0)-1+MATCH(J1587,Tbl3_Pcode2,0)-1,1)</f>
        <v>#N/A</v>
      </c>
      <c r="N1587" s="96" t="e">
        <f t="array" aca="1" ref="N1587" ca="1">OFFSET(Tbl4_Name4,MATCH(M1587,OFFSET(Tbl4_Admin3PCODE,MATCH(L1587,Tbl4_PCODE3,0),1,COUNTIF(Tbl4_PCODE3,L1587),1),0)-1+MATCH(L1587,Tbl4_PCODE3,0)-1,1)</f>
        <v>#N/A</v>
      </c>
      <c r="O1587" s="96" t="str">
        <f ca="1">IFERROR(VLOOKUP(N1587,PCODE4:LATITUDE,2,FALSE),"")</f>
        <v/>
      </c>
      <c r="P1587" s="96" t="str">
        <f ca="1">IFERROR(VLOOKUP(N1587,PCODE4:LONGITUDE,3,FALSE),"")</f>
        <v/>
      </c>
      <c r="Q1587" s="81"/>
      <c r="R1587" s="80"/>
      <c r="S1587" s="73"/>
      <c r="T1587" s="73"/>
      <c r="U1587" s="73"/>
      <c r="V1587" s="73"/>
      <c r="W1587" s="73"/>
      <c r="X1587" s="73"/>
      <c r="Y1587" s="74">
        <f>SUM(Table1[[#This Row],[Syr]:[Other]])</f>
        <v>0</v>
      </c>
    </row>
    <row r="1588" spans="1:25" ht="15" customHeight="1">
      <c r="A1588" s="78"/>
      <c r="B1588" s="78"/>
      <c r="D1588" s="71"/>
      <c r="G1588" s="71"/>
      <c r="H1588" s="96" t="e">
        <f>INDEX(TblAdmin1[Admin1 Code],MATCH(G1588,TblAdmin1[Tbl1_Admin1],0),1)</f>
        <v>#N/A</v>
      </c>
      <c r="I1588" s="71"/>
      <c r="J1588" s="96" t="e">
        <f t="array" aca="1" ref="J1588" ca="1">OFFSET(Tbl2_Name2,MATCH(I1588,OFFSET(Tbl2_RegionPCODE,MATCH(H1588,Tbl2_Pcode1,0),1,COUNTIF(Tbl2_Pcode1,H1588),1),0)-1+MATCH(H1588,Tbl2_Pcode1,0)-1,1)</f>
        <v>#N/A</v>
      </c>
      <c r="K1588" s="71"/>
      <c r="L1588" s="96" t="e">
        <f t="array" aca="1" ref="L1588" ca="1">OFFSET(Tbl3_Name3,MATCH(K1588,OFFSET(Tbl3_Admin2PCODE,MATCH(J1588,Tbl3_Pcode2,0),1,COUNTIF(Tbl3_Pcode2,J1588),1),0)-1+MATCH(J1588,Tbl3_Pcode2,0)-1,1)</f>
        <v>#N/A</v>
      </c>
      <c r="N1588" s="96" t="e">
        <f t="array" aca="1" ref="N1588" ca="1">OFFSET(Tbl4_Name4,MATCH(M1588,OFFSET(Tbl4_Admin3PCODE,MATCH(L1588,Tbl4_PCODE3,0),1,COUNTIF(Tbl4_PCODE3,L1588),1),0)-1+MATCH(L1588,Tbl4_PCODE3,0)-1,1)</f>
        <v>#N/A</v>
      </c>
      <c r="O1588" s="96" t="str">
        <f ca="1">IFERROR(VLOOKUP(N1588,PCODE4:LATITUDE,2,FALSE),"")</f>
        <v/>
      </c>
      <c r="P1588" s="96" t="str">
        <f ca="1">IFERROR(VLOOKUP(N1588,PCODE4:LONGITUDE,3,FALSE),"")</f>
        <v/>
      </c>
      <c r="Q1588" s="81"/>
      <c r="R1588" s="80"/>
      <c r="S1588" s="73"/>
      <c r="T1588" s="73"/>
      <c r="U1588" s="73"/>
      <c r="V1588" s="73"/>
      <c r="W1588" s="73"/>
      <c r="X1588" s="73"/>
      <c r="Y1588" s="74">
        <f>SUM(Table1[[#This Row],[Syr]:[Other]])</f>
        <v>0</v>
      </c>
    </row>
    <row r="1589" spans="1:25" ht="15" customHeight="1">
      <c r="A1589" s="78"/>
      <c r="B1589" s="78"/>
      <c r="D1589" s="71"/>
      <c r="G1589" s="71"/>
      <c r="H1589" s="96" t="e">
        <f>INDEX(TblAdmin1[Admin1 Code],MATCH(G1589,TblAdmin1[Tbl1_Admin1],0),1)</f>
        <v>#N/A</v>
      </c>
      <c r="I1589" s="71"/>
      <c r="J1589" s="96" t="e">
        <f t="array" aca="1" ref="J1589" ca="1">OFFSET(Tbl2_Name2,MATCH(I1589,OFFSET(Tbl2_RegionPCODE,MATCH(H1589,Tbl2_Pcode1,0),1,COUNTIF(Tbl2_Pcode1,H1589),1),0)-1+MATCH(H1589,Tbl2_Pcode1,0)-1,1)</f>
        <v>#N/A</v>
      </c>
      <c r="K1589" s="71"/>
      <c r="L1589" s="96" t="e">
        <f t="array" aca="1" ref="L1589" ca="1">OFFSET(Tbl3_Name3,MATCH(K1589,OFFSET(Tbl3_Admin2PCODE,MATCH(J1589,Tbl3_Pcode2,0),1,COUNTIF(Tbl3_Pcode2,J1589),1),0)-1+MATCH(J1589,Tbl3_Pcode2,0)-1,1)</f>
        <v>#N/A</v>
      </c>
      <c r="N1589" s="96" t="e">
        <f t="array" aca="1" ref="N1589" ca="1">OFFSET(Tbl4_Name4,MATCH(M1589,OFFSET(Tbl4_Admin3PCODE,MATCH(L1589,Tbl4_PCODE3,0),1,COUNTIF(Tbl4_PCODE3,L1589),1),0)-1+MATCH(L1589,Tbl4_PCODE3,0)-1,1)</f>
        <v>#N/A</v>
      </c>
      <c r="O1589" s="96" t="str">
        <f ca="1">IFERROR(VLOOKUP(N1589,PCODE4:LATITUDE,2,FALSE),"")</f>
        <v/>
      </c>
      <c r="P1589" s="96" t="str">
        <f ca="1">IFERROR(VLOOKUP(N1589,PCODE4:LONGITUDE,3,FALSE),"")</f>
        <v/>
      </c>
      <c r="Q1589" s="81"/>
      <c r="R1589" s="80"/>
      <c r="S1589" s="73"/>
      <c r="T1589" s="73"/>
      <c r="U1589" s="73"/>
      <c r="V1589" s="73"/>
      <c r="W1589" s="73"/>
      <c r="X1589" s="73"/>
      <c r="Y1589" s="74">
        <f>SUM(Table1[[#This Row],[Syr]:[Other]])</f>
        <v>0</v>
      </c>
    </row>
    <row r="1590" spans="1:25" ht="15" customHeight="1">
      <c r="A1590" s="78"/>
      <c r="B1590" s="78"/>
      <c r="D1590" s="71"/>
      <c r="G1590" s="71"/>
      <c r="H1590" s="96" t="e">
        <f>INDEX(TblAdmin1[Admin1 Code],MATCH(G1590,TblAdmin1[Tbl1_Admin1],0),1)</f>
        <v>#N/A</v>
      </c>
      <c r="I1590" s="71"/>
      <c r="J1590" s="96" t="e">
        <f t="array" aca="1" ref="J1590" ca="1">OFFSET(Tbl2_Name2,MATCH(I1590,OFFSET(Tbl2_RegionPCODE,MATCH(H1590,Tbl2_Pcode1,0),1,COUNTIF(Tbl2_Pcode1,H1590),1),0)-1+MATCH(H1590,Tbl2_Pcode1,0)-1,1)</f>
        <v>#N/A</v>
      </c>
      <c r="K1590" s="71"/>
      <c r="L1590" s="96" t="e">
        <f t="array" aca="1" ref="L1590" ca="1">OFFSET(Tbl3_Name3,MATCH(K1590,OFFSET(Tbl3_Admin2PCODE,MATCH(J1590,Tbl3_Pcode2,0),1,COUNTIF(Tbl3_Pcode2,J1590),1),0)-1+MATCH(J1590,Tbl3_Pcode2,0)-1,1)</f>
        <v>#N/A</v>
      </c>
      <c r="N1590" s="96" t="e">
        <f t="array" aca="1" ref="N1590" ca="1">OFFSET(Tbl4_Name4,MATCH(M1590,OFFSET(Tbl4_Admin3PCODE,MATCH(L1590,Tbl4_PCODE3,0),1,COUNTIF(Tbl4_PCODE3,L1590),1),0)-1+MATCH(L1590,Tbl4_PCODE3,0)-1,1)</f>
        <v>#N/A</v>
      </c>
      <c r="O1590" s="96" t="str">
        <f ca="1">IFERROR(VLOOKUP(N1590,PCODE4:LATITUDE,2,FALSE),"")</f>
        <v/>
      </c>
      <c r="P1590" s="96" t="str">
        <f ca="1">IFERROR(VLOOKUP(N1590,PCODE4:LONGITUDE,3,FALSE),"")</f>
        <v/>
      </c>
      <c r="Q1590" s="81"/>
      <c r="R1590" s="80"/>
      <c r="S1590" s="73"/>
      <c r="T1590" s="73"/>
      <c r="U1590" s="73"/>
      <c r="V1590" s="73"/>
      <c r="W1590" s="73"/>
      <c r="X1590" s="73"/>
      <c r="Y1590" s="74">
        <f>SUM(Table1[[#This Row],[Syr]:[Other]])</f>
        <v>0</v>
      </c>
    </row>
    <row r="1591" spans="1:25" ht="15" customHeight="1">
      <c r="A1591" s="78"/>
      <c r="B1591" s="78"/>
      <c r="D1591" s="71"/>
      <c r="G1591" s="71"/>
      <c r="H1591" s="96" t="e">
        <f>INDEX(TblAdmin1[Admin1 Code],MATCH(G1591,TblAdmin1[Tbl1_Admin1],0),1)</f>
        <v>#N/A</v>
      </c>
      <c r="I1591" s="71"/>
      <c r="J1591" s="96" t="e">
        <f t="array" aca="1" ref="J1591" ca="1">OFFSET(Tbl2_Name2,MATCH(I1591,OFFSET(Tbl2_RegionPCODE,MATCH(H1591,Tbl2_Pcode1,0),1,COUNTIF(Tbl2_Pcode1,H1591),1),0)-1+MATCH(H1591,Tbl2_Pcode1,0)-1,1)</f>
        <v>#N/A</v>
      </c>
      <c r="K1591" s="71"/>
      <c r="L1591" s="96" t="e">
        <f t="array" aca="1" ref="L1591" ca="1">OFFSET(Tbl3_Name3,MATCH(K1591,OFFSET(Tbl3_Admin2PCODE,MATCH(J1591,Tbl3_Pcode2,0),1,COUNTIF(Tbl3_Pcode2,J1591),1),0)-1+MATCH(J1591,Tbl3_Pcode2,0)-1,1)</f>
        <v>#N/A</v>
      </c>
      <c r="N1591" s="96" t="e">
        <f t="array" aca="1" ref="N1591" ca="1">OFFSET(Tbl4_Name4,MATCH(M1591,OFFSET(Tbl4_Admin3PCODE,MATCH(L1591,Tbl4_PCODE3,0),1,COUNTIF(Tbl4_PCODE3,L1591),1),0)-1+MATCH(L1591,Tbl4_PCODE3,0)-1,1)</f>
        <v>#N/A</v>
      </c>
      <c r="O1591" s="96" t="str">
        <f ca="1">IFERROR(VLOOKUP(N1591,PCODE4:LATITUDE,2,FALSE),"")</f>
        <v/>
      </c>
      <c r="P1591" s="96" t="str">
        <f ca="1">IFERROR(VLOOKUP(N1591,PCODE4:LONGITUDE,3,FALSE),"")</f>
        <v/>
      </c>
      <c r="Q1591" s="81"/>
      <c r="R1591" s="80"/>
      <c r="S1591" s="73"/>
      <c r="T1591" s="73"/>
      <c r="U1591" s="73"/>
      <c r="V1591" s="73"/>
      <c r="W1591" s="73"/>
      <c r="X1591" s="73"/>
      <c r="Y1591" s="74">
        <f>SUM(Table1[[#This Row],[Syr]:[Other]])</f>
        <v>0</v>
      </c>
    </row>
    <row r="1592" spans="1:25" ht="15" customHeight="1">
      <c r="A1592" s="78"/>
      <c r="B1592" s="78"/>
      <c r="D1592" s="71"/>
      <c r="G1592" s="71"/>
      <c r="H1592" s="96" t="e">
        <f>INDEX(TblAdmin1[Admin1 Code],MATCH(G1592,TblAdmin1[Tbl1_Admin1],0),1)</f>
        <v>#N/A</v>
      </c>
      <c r="I1592" s="71"/>
      <c r="J1592" s="96" t="e">
        <f t="array" aca="1" ref="J1592" ca="1">OFFSET(Tbl2_Name2,MATCH(I1592,OFFSET(Tbl2_RegionPCODE,MATCH(H1592,Tbl2_Pcode1,0),1,COUNTIF(Tbl2_Pcode1,H1592),1),0)-1+MATCH(H1592,Tbl2_Pcode1,0)-1,1)</f>
        <v>#N/A</v>
      </c>
      <c r="K1592" s="71"/>
      <c r="L1592" s="96" t="e">
        <f t="array" aca="1" ref="L1592" ca="1">OFFSET(Tbl3_Name3,MATCH(K1592,OFFSET(Tbl3_Admin2PCODE,MATCH(J1592,Tbl3_Pcode2,0),1,COUNTIF(Tbl3_Pcode2,J1592),1),0)-1+MATCH(J1592,Tbl3_Pcode2,0)-1,1)</f>
        <v>#N/A</v>
      </c>
      <c r="N1592" s="96" t="e">
        <f t="array" aca="1" ref="N1592" ca="1">OFFSET(Tbl4_Name4,MATCH(M1592,OFFSET(Tbl4_Admin3PCODE,MATCH(L1592,Tbl4_PCODE3,0),1,COUNTIF(Tbl4_PCODE3,L1592),1),0)-1+MATCH(L1592,Tbl4_PCODE3,0)-1,1)</f>
        <v>#N/A</v>
      </c>
      <c r="O1592" s="96" t="str">
        <f ca="1">IFERROR(VLOOKUP(N1592,PCODE4:LATITUDE,2,FALSE),"")</f>
        <v/>
      </c>
      <c r="P1592" s="96" t="str">
        <f ca="1">IFERROR(VLOOKUP(N1592,PCODE4:LONGITUDE,3,FALSE),"")</f>
        <v/>
      </c>
      <c r="Q1592" s="81"/>
      <c r="R1592" s="80"/>
      <c r="S1592" s="73"/>
      <c r="T1592" s="73"/>
      <c r="U1592" s="73"/>
      <c r="V1592" s="73"/>
      <c r="W1592" s="73"/>
      <c r="X1592" s="73"/>
      <c r="Y1592" s="74">
        <f>SUM(Table1[[#This Row],[Syr]:[Other]])</f>
        <v>0</v>
      </c>
    </row>
    <row r="1593" spans="1:25" ht="15" customHeight="1">
      <c r="A1593" s="78"/>
      <c r="B1593" s="78"/>
      <c r="D1593" s="71"/>
      <c r="G1593" s="71"/>
      <c r="H1593" s="96" t="e">
        <f>INDEX(TblAdmin1[Admin1 Code],MATCH(G1593,TblAdmin1[Tbl1_Admin1],0),1)</f>
        <v>#N/A</v>
      </c>
      <c r="I1593" s="71"/>
      <c r="J1593" s="96" t="e">
        <f t="array" aca="1" ref="J1593" ca="1">OFFSET(Tbl2_Name2,MATCH(I1593,OFFSET(Tbl2_RegionPCODE,MATCH(H1593,Tbl2_Pcode1,0),1,COUNTIF(Tbl2_Pcode1,H1593),1),0)-1+MATCH(H1593,Tbl2_Pcode1,0)-1,1)</f>
        <v>#N/A</v>
      </c>
      <c r="K1593" s="71"/>
      <c r="L1593" s="96" t="e">
        <f t="array" aca="1" ref="L1593" ca="1">OFFSET(Tbl3_Name3,MATCH(K1593,OFFSET(Tbl3_Admin2PCODE,MATCH(J1593,Tbl3_Pcode2,0),1,COUNTIF(Tbl3_Pcode2,J1593),1),0)-1+MATCH(J1593,Tbl3_Pcode2,0)-1,1)</f>
        <v>#N/A</v>
      </c>
      <c r="N1593" s="96" t="e">
        <f t="array" aca="1" ref="N1593" ca="1">OFFSET(Tbl4_Name4,MATCH(M1593,OFFSET(Tbl4_Admin3PCODE,MATCH(L1593,Tbl4_PCODE3,0),1,COUNTIF(Tbl4_PCODE3,L1593),1),0)-1+MATCH(L1593,Tbl4_PCODE3,0)-1,1)</f>
        <v>#N/A</v>
      </c>
      <c r="O1593" s="96" t="str">
        <f ca="1">IFERROR(VLOOKUP(N1593,PCODE4:LATITUDE,2,FALSE),"")</f>
        <v/>
      </c>
      <c r="P1593" s="96" t="str">
        <f ca="1">IFERROR(VLOOKUP(N1593,PCODE4:LONGITUDE,3,FALSE),"")</f>
        <v/>
      </c>
      <c r="Q1593" s="81"/>
      <c r="R1593" s="80"/>
      <c r="S1593" s="73"/>
      <c r="T1593" s="73"/>
      <c r="U1593" s="73"/>
      <c r="V1593" s="73"/>
      <c r="W1593" s="73"/>
      <c r="X1593" s="73"/>
      <c r="Y1593" s="74">
        <f>SUM(Table1[[#This Row],[Syr]:[Other]])</f>
        <v>0</v>
      </c>
    </row>
    <row r="1594" spans="1:25" ht="15" customHeight="1">
      <c r="A1594" s="78"/>
      <c r="B1594" s="78"/>
      <c r="D1594" s="71"/>
      <c r="G1594" s="71"/>
      <c r="H1594" s="96" t="e">
        <f>INDEX(TblAdmin1[Admin1 Code],MATCH(G1594,TblAdmin1[Tbl1_Admin1],0),1)</f>
        <v>#N/A</v>
      </c>
      <c r="I1594" s="71"/>
      <c r="J1594" s="96" t="e">
        <f t="array" aca="1" ref="J1594" ca="1">OFFSET(Tbl2_Name2,MATCH(I1594,OFFSET(Tbl2_RegionPCODE,MATCH(H1594,Tbl2_Pcode1,0),1,COUNTIF(Tbl2_Pcode1,H1594),1),0)-1+MATCH(H1594,Tbl2_Pcode1,0)-1,1)</f>
        <v>#N/A</v>
      </c>
      <c r="K1594" s="71"/>
      <c r="L1594" s="96" t="e">
        <f t="array" aca="1" ref="L1594" ca="1">OFFSET(Tbl3_Name3,MATCH(K1594,OFFSET(Tbl3_Admin2PCODE,MATCH(J1594,Tbl3_Pcode2,0),1,COUNTIF(Tbl3_Pcode2,J1594),1),0)-1+MATCH(J1594,Tbl3_Pcode2,0)-1,1)</f>
        <v>#N/A</v>
      </c>
      <c r="N1594" s="96" t="e">
        <f t="array" aca="1" ref="N1594" ca="1">OFFSET(Tbl4_Name4,MATCH(M1594,OFFSET(Tbl4_Admin3PCODE,MATCH(L1594,Tbl4_PCODE3,0),1,COUNTIF(Tbl4_PCODE3,L1594),1),0)-1+MATCH(L1594,Tbl4_PCODE3,0)-1,1)</f>
        <v>#N/A</v>
      </c>
      <c r="O1594" s="96" t="str">
        <f ca="1">IFERROR(VLOOKUP(N1594,PCODE4:LATITUDE,2,FALSE),"")</f>
        <v/>
      </c>
      <c r="P1594" s="96" t="str">
        <f ca="1">IFERROR(VLOOKUP(N1594,PCODE4:LONGITUDE,3,FALSE),"")</f>
        <v/>
      </c>
      <c r="Q1594" s="81"/>
      <c r="R1594" s="80"/>
      <c r="S1594" s="73"/>
      <c r="T1594" s="73"/>
      <c r="U1594" s="73"/>
      <c r="V1594" s="73"/>
      <c r="W1594" s="73"/>
      <c r="X1594" s="73"/>
      <c r="Y1594" s="74">
        <f>SUM(Table1[[#This Row],[Syr]:[Other]])</f>
        <v>0</v>
      </c>
    </row>
    <row r="1595" spans="1:25" ht="15" customHeight="1">
      <c r="A1595" s="78"/>
      <c r="B1595" s="78"/>
      <c r="D1595" s="71"/>
      <c r="G1595" s="71"/>
      <c r="H1595" s="96" t="e">
        <f>INDEX(TblAdmin1[Admin1 Code],MATCH(G1595,TblAdmin1[Tbl1_Admin1],0),1)</f>
        <v>#N/A</v>
      </c>
      <c r="I1595" s="71"/>
      <c r="J1595" s="96" t="e">
        <f t="array" aca="1" ref="J1595" ca="1">OFFSET(Tbl2_Name2,MATCH(I1595,OFFSET(Tbl2_RegionPCODE,MATCH(H1595,Tbl2_Pcode1,0),1,COUNTIF(Tbl2_Pcode1,H1595),1),0)-1+MATCH(H1595,Tbl2_Pcode1,0)-1,1)</f>
        <v>#N/A</v>
      </c>
      <c r="K1595" s="71"/>
      <c r="L1595" s="96" t="e">
        <f t="array" aca="1" ref="L1595" ca="1">OFFSET(Tbl3_Name3,MATCH(K1595,OFFSET(Tbl3_Admin2PCODE,MATCH(J1595,Tbl3_Pcode2,0),1,COUNTIF(Tbl3_Pcode2,J1595),1),0)-1+MATCH(J1595,Tbl3_Pcode2,0)-1,1)</f>
        <v>#N/A</v>
      </c>
      <c r="N1595" s="96" t="e">
        <f t="array" aca="1" ref="N1595" ca="1">OFFSET(Tbl4_Name4,MATCH(M1595,OFFSET(Tbl4_Admin3PCODE,MATCH(L1595,Tbl4_PCODE3,0),1,COUNTIF(Tbl4_PCODE3,L1595),1),0)-1+MATCH(L1595,Tbl4_PCODE3,0)-1,1)</f>
        <v>#N/A</v>
      </c>
      <c r="O1595" s="96" t="str">
        <f ca="1">IFERROR(VLOOKUP(N1595,PCODE4:LATITUDE,2,FALSE),"")</f>
        <v/>
      </c>
      <c r="P1595" s="96" t="str">
        <f ca="1">IFERROR(VLOOKUP(N1595,PCODE4:LONGITUDE,3,FALSE),"")</f>
        <v/>
      </c>
      <c r="Q1595" s="81"/>
      <c r="R1595" s="80"/>
      <c r="S1595" s="73"/>
      <c r="T1595" s="73"/>
      <c r="U1595" s="73"/>
      <c r="V1595" s="73"/>
      <c r="W1595" s="73"/>
      <c r="X1595" s="73"/>
      <c r="Y1595" s="74">
        <f>SUM(Table1[[#This Row],[Syr]:[Other]])</f>
        <v>0</v>
      </c>
    </row>
    <row r="1596" spans="1:25" ht="15" customHeight="1">
      <c r="A1596" s="78"/>
      <c r="B1596" s="78"/>
      <c r="D1596" s="71"/>
      <c r="G1596" s="71"/>
      <c r="H1596" s="96" t="e">
        <f>INDEX(TblAdmin1[Admin1 Code],MATCH(G1596,TblAdmin1[Tbl1_Admin1],0),1)</f>
        <v>#N/A</v>
      </c>
      <c r="I1596" s="71"/>
      <c r="J1596" s="96" t="e">
        <f t="array" aca="1" ref="J1596" ca="1">OFFSET(Tbl2_Name2,MATCH(I1596,OFFSET(Tbl2_RegionPCODE,MATCH(H1596,Tbl2_Pcode1,0),1,COUNTIF(Tbl2_Pcode1,H1596),1),0)-1+MATCH(H1596,Tbl2_Pcode1,0)-1,1)</f>
        <v>#N/A</v>
      </c>
      <c r="K1596" s="71"/>
      <c r="L1596" s="96" t="e">
        <f t="array" aca="1" ref="L1596" ca="1">OFFSET(Tbl3_Name3,MATCH(K1596,OFFSET(Tbl3_Admin2PCODE,MATCH(J1596,Tbl3_Pcode2,0),1,COUNTIF(Tbl3_Pcode2,J1596),1),0)-1+MATCH(J1596,Tbl3_Pcode2,0)-1,1)</f>
        <v>#N/A</v>
      </c>
      <c r="N1596" s="96" t="e">
        <f t="array" aca="1" ref="N1596" ca="1">OFFSET(Tbl4_Name4,MATCH(M1596,OFFSET(Tbl4_Admin3PCODE,MATCH(L1596,Tbl4_PCODE3,0),1,COUNTIF(Tbl4_PCODE3,L1596),1),0)-1+MATCH(L1596,Tbl4_PCODE3,0)-1,1)</f>
        <v>#N/A</v>
      </c>
      <c r="O1596" s="96" t="str">
        <f ca="1">IFERROR(VLOOKUP(N1596,PCODE4:LATITUDE,2,FALSE),"")</f>
        <v/>
      </c>
      <c r="P1596" s="96" t="str">
        <f ca="1">IFERROR(VLOOKUP(N1596,PCODE4:LONGITUDE,3,FALSE),"")</f>
        <v/>
      </c>
      <c r="Q1596" s="81"/>
      <c r="R1596" s="80"/>
      <c r="S1596" s="73"/>
      <c r="T1596" s="73"/>
      <c r="U1596" s="73"/>
      <c r="V1596" s="73"/>
      <c r="W1596" s="73"/>
      <c r="X1596" s="73"/>
      <c r="Y1596" s="74">
        <f>SUM(Table1[[#This Row],[Syr]:[Other]])</f>
        <v>0</v>
      </c>
    </row>
    <row r="1597" spans="1:25" ht="15" customHeight="1">
      <c r="A1597" s="78"/>
      <c r="B1597" s="78"/>
      <c r="D1597" s="71"/>
      <c r="G1597" s="71"/>
      <c r="H1597" s="96" t="e">
        <f>INDEX(TblAdmin1[Admin1 Code],MATCH(G1597,TblAdmin1[Tbl1_Admin1],0),1)</f>
        <v>#N/A</v>
      </c>
      <c r="I1597" s="71"/>
      <c r="J1597" s="96" t="e">
        <f t="array" aca="1" ref="J1597" ca="1">OFFSET(Tbl2_Name2,MATCH(I1597,OFFSET(Tbl2_RegionPCODE,MATCH(H1597,Tbl2_Pcode1,0),1,COUNTIF(Tbl2_Pcode1,H1597),1),0)-1+MATCH(H1597,Tbl2_Pcode1,0)-1,1)</f>
        <v>#N/A</v>
      </c>
      <c r="K1597" s="71"/>
      <c r="L1597" s="96" t="e">
        <f t="array" aca="1" ref="L1597" ca="1">OFFSET(Tbl3_Name3,MATCH(K1597,OFFSET(Tbl3_Admin2PCODE,MATCH(J1597,Tbl3_Pcode2,0),1,COUNTIF(Tbl3_Pcode2,J1597),1),0)-1+MATCH(J1597,Tbl3_Pcode2,0)-1,1)</f>
        <v>#N/A</v>
      </c>
      <c r="N1597" s="96" t="e">
        <f t="array" aca="1" ref="N1597" ca="1">OFFSET(Tbl4_Name4,MATCH(M1597,OFFSET(Tbl4_Admin3PCODE,MATCH(L1597,Tbl4_PCODE3,0),1,COUNTIF(Tbl4_PCODE3,L1597),1),0)-1+MATCH(L1597,Tbl4_PCODE3,0)-1,1)</f>
        <v>#N/A</v>
      </c>
      <c r="O1597" s="96" t="str">
        <f ca="1">IFERROR(VLOOKUP(N1597,PCODE4:LATITUDE,2,FALSE),"")</f>
        <v/>
      </c>
      <c r="P1597" s="96" t="str">
        <f ca="1">IFERROR(VLOOKUP(N1597,PCODE4:LONGITUDE,3,FALSE),"")</f>
        <v/>
      </c>
      <c r="Q1597" s="81"/>
      <c r="R1597" s="80"/>
      <c r="S1597" s="73"/>
      <c r="T1597" s="73"/>
      <c r="U1597" s="73"/>
      <c r="V1597" s="73"/>
      <c r="W1597" s="73"/>
      <c r="X1597" s="73"/>
      <c r="Y1597" s="74">
        <f>SUM(Table1[[#This Row],[Syr]:[Other]])</f>
        <v>0</v>
      </c>
    </row>
    <row r="1598" spans="1:25" ht="15" customHeight="1">
      <c r="A1598" s="78"/>
      <c r="B1598" s="78"/>
      <c r="D1598" s="71"/>
      <c r="G1598" s="71"/>
      <c r="H1598" s="96" t="e">
        <f>INDEX(TblAdmin1[Admin1 Code],MATCH(G1598,TblAdmin1[Tbl1_Admin1],0),1)</f>
        <v>#N/A</v>
      </c>
      <c r="I1598" s="71"/>
      <c r="J1598" s="96" t="e">
        <f t="array" aca="1" ref="J1598" ca="1">OFFSET(Tbl2_Name2,MATCH(I1598,OFFSET(Tbl2_RegionPCODE,MATCH(H1598,Tbl2_Pcode1,0),1,COUNTIF(Tbl2_Pcode1,H1598),1),0)-1+MATCH(H1598,Tbl2_Pcode1,0)-1,1)</f>
        <v>#N/A</v>
      </c>
      <c r="K1598" s="71"/>
      <c r="L1598" s="96" t="e">
        <f t="array" aca="1" ref="L1598" ca="1">OFFSET(Tbl3_Name3,MATCH(K1598,OFFSET(Tbl3_Admin2PCODE,MATCH(J1598,Tbl3_Pcode2,0),1,COUNTIF(Tbl3_Pcode2,J1598),1),0)-1+MATCH(J1598,Tbl3_Pcode2,0)-1,1)</f>
        <v>#N/A</v>
      </c>
      <c r="N1598" s="96" t="e">
        <f t="array" aca="1" ref="N1598" ca="1">OFFSET(Tbl4_Name4,MATCH(M1598,OFFSET(Tbl4_Admin3PCODE,MATCH(L1598,Tbl4_PCODE3,0),1,COUNTIF(Tbl4_PCODE3,L1598),1),0)-1+MATCH(L1598,Tbl4_PCODE3,0)-1,1)</f>
        <v>#N/A</v>
      </c>
      <c r="O1598" s="96" t="str">
        <f ca="1">IFERROR(VLOOKUP(N1598,PCODE4:LATITUDE,2,FALSE),"")</f>
        <v/>
      </c>
      <c r="P1598" s="96" t="str">
        <f ca="1">IFERROR(VLOOKUP(N1598,PCODE4:LONGITUDE,3,FALSE),"")</f>
        <v/>
      </c>
      <c r="Q1598" s="81"/>
      <c r="R1598" s="80"/>
      <c r="S1598" s="73"/>
      <c r="T1598" s="73"/>
      <c r="U1598" s="73"/>
      <c r="V1598" s="73"/>
      <c r="W1598" s="73"/>
      <c r="X1598" s="73"/>
      <c r="Y1598" s="74">
        <f>SUM(Table1[[#This Row],[Syr]:[Other]])</f>
        <v>0</v>
      </c>
    </row>
    <row r="1599" spans="1:25" ht="15" customHeight="1">
      <c r="A1599" s="78"/>
      <c r="B1599" s="78"/>
      <c r="D1599" s="71"/>
      <c r="G1599" s="71"/>
      <c r="H1599" s="96" t="e">
        <f>INDEX(TblAdmin1[Admin1 Code],MATCH(G1599,TblAdmin1[Tbl1_Admin1],0),1)</f>
        <v>#N/A</v>
      </c>
      <c r="I1599" s="71"/>
      <c r="J1599" s="96" t="e">
        <f t="array" aca="1" ref="J1599" ca="1">OFFSET(Tbl2_Name2,MATCH(I1599,OFFSET(Tbl2_RegionPCODE,MATCH(H1599,Tbl2_Pcode1,0),1,COUNTIF(Tbl2_Pcode1,H1599),1),0)-1+MATCH(H1599,Tbl2_Pcode1,0)-1,1)</f>
        <v>#N/A</v>
      </c>
      <c r="K1599" s="71"/>
      <c r="L1599" s="96" t="e">
        <f t="array" aca="1" ref="L1599" ca="1">OFFSET(Tbl3_Name3,MATCH(K1599,OFFSET(Tbl3_Admin2PCODE,MATCH(J1599,Tbl3_Pcode2,0),1,COUNTIF(Tbl3_Pcode2,J1599),1),0)-1+MATCH(J1599,Tbl3_Pcode2,0)-1,1)</f>
        <v>#N/A</v>
      </c>
      <c r="N1599" s="96" t="e">
        <f t="array" aca="1" ref="N1599" ca="1">OFFSET(Tbl4_Name4,MATCH(M1599,OFFSET(Tbl4_Admin3PCODE,MATCH(L1599,Tbl4_PCODE3,0),1,COUNTIF(Tbl4_PCODE3,L1599),1),0)-1+MATCH(L1599,Tbl4_PCODE3,0)-1,1)</f>
        <v>#N/A</v>
      </c>
      <c r="O1599" s="96" t="str">
        <f ca="1">IFERROR(VLOOKUP(N1599,PCODE4:LATITUDE,2,FALSE),"")</f>
        <v/>
      </c>
      <c r="P1599" s="96" t="str">
        <f ca="1">IFERROR(VLOOKUP(N1599,PCODE4:LONGITUDE,3,FALSE),"")</f>
        <v/>
      </c>
      <c r="Q1599" s="81"/>
      <c r="R1599" s="80"/>
      <c r="S1599" s="73"/>
      <c r="T1599" s="73"/>
      <c r="U1599" s="73"/>
      <c r="V1599" s="73"/>
      <c r="W1599" s="73"/>
      <c r="X1599" s="73"/>
      <c r="Y1599" s="74">
        <f>SUM(Table1[[#This Row],[Syr]:[Other]])</f>
        <v>0</v>
      </c>
    </row>
    <row r="1600" spans="1:25" ht="15" customHeight="1">
      <c r="A1600" s="78"/>
      <c r="B1600" s="78"/>
      <c r="D1600" s="71"/>
      <c r="G1600" s="71"/>
      <c r="H1600" s="96" t="e">
        <f>INDEX(TblAdmin1[Admin1 Code],MATCH(G1600,TblAdmin1[Tbl1_Admin1],0),1)</f>
        <v>#N/A</v>
      </c>
      <c r="I1600" s="71"/>
      <c r="J1600" s="96" t="e">
        <f t="array" aca="1" ref="J1600" ca="1">OFFSET(Tbl2_Name2,MATCH(I1600,OFFSET(Tbl2_RegionPCODE,MATCH(H1600,Tbl2_Pcode1,0),1,COUNTIF(Tbl2_Pcode1,H1600),1),0)-1+MATCH(H1600,Tbl2_Pcode1,0)-1,1)</f>
        <v>#N/A</v>
      </c>
      <c r="K1600" s="71"/>
      <c r="L1600" s="96" t="e">
        <f t="array" aca="1" ref="L1600" ca="1">OFFSET(Tbl3_Name3,MATCH(K1600,OFFSET(Tbl3_Admin2PCODE,MATCH(J1600,Tbl3_Pcode2,0),1,COUNTIF(Tbl3_Pcode2,J1600),1),0)-1+MATCH(J1600,Tbl3_Pcode2,0)-1,1)</f>
        <v>#N/A</v>
      </c>
      <c r="N1600" s="96" t="e">
        <f t="array" aca="1" ref="N1600" ca="1">OFFSET(Tbl4_Name4,MATCH(M1600,OFFSET(Tbl4_Admin3PCODE,MATCH(L1600,Tbl4_PCODE3,0),1,COUNTIF(Tbl4_PCODE3,L1600),1),0)-1+MATCH(L1600,Tbl4_PCODE3,0)-1,1)</f>
        <v>#N/A</v>
      </c>
      <c r="O1600" s="96" t="str">
        <f ca="1">IFERROR(VLOOKUP(N1600,PCODE4:LATITUDE,2,FALSE),"")</f>
        <v/>
      </c>
      <c r="P1600" s="96" t="str">
        <f ca="1">IFERROR(VLOOKUP(N1600,PCODE4:LONGITUDE,3,FALSE),"")</f>
        <v/>
      </c>
      <c r="Q1600" s="81"/>
      <c r="R1600" s="80"/>
      <c r="S1600" s="73"/>
      <c r="T1600" s="73"/>
      <c r="U1600" s="73"/>
      <c r="V1600" s="73"/>
      <c r="W1600" s="73"/>
      <c r="X1600" s="73"/>
      <c r="Y1600" s="74">
        <f>SUM(Table1[[#This Row],[Syr]:[Other]])</f>
        <v>0</v>
      </c>
    </row>
    <row r="1601" spans="1:25" ht="15" customHeight="1">
      <c r="A1601" s="78"/>
      <c r="B1601" s="78"/>
      <c r="D1601" s="71"/>
      <c r="G1601" s="71"/>
      <c r="H1601" s="96" t="e">
        <f>INDEX(TblAdmin1[Admin1 Code],MATCH(G1601,TblAdmin1[Tbl1_Admin1],0),1)</f>
        <v>#N/A</v>
      </c>
      <c r="I1601" s="71"/>
      <c r="J1601" s="96" t="e">
        <f t="array" aca="1" ref="J1601" ca="1">OFFSET(Tbl2_Name2,MATCH(I1601,OFFSET(Tbl2_RegionPCODE,MATCH(H1601,Tbl2_Pcode1,0),1,COUNTIF(Tbl2_Pcode1,H1601),1),0)-1+MATCH(H1601,Tbl2_Pcode1,0)-1,1)</f>
        <v>#N/A</v>
      </c>
      <c r="K1601" s="71"/>
      <c r="L1601" s="96" t="e">
        <f t="array" aca="1" ref="L1601" ca="1">OFFSET(Tbl3_Name3,MATCH(K1601,OFFSET(Tbl3_Admin2PCODE,MATCH(J1601,Tbl3_Pcode2,0),1,COUNTIF(Tbl3_Pcode2,J1601),1),0)-1+MATCH(J1601,Tbl3_Pcode2,0)-1,1)</f>
        <v>#N/A</v>
      </c>
      <c r="N1601" s="96" t="e">
        <f t="array" aca="1" ref="N1601" ca="1">OFFSET(Tbl4_Name4,MATCH(M1601,OFFSET(Tbl4_Admin3PCODE,MATCH(L1601,Tbl4_PCODE3,0),1,COUNTIF(Tbl4_PCODE3,L1601),1),0)-1+MATCH(L1601,Tbl4_PCODE3,0)-1,1)</f>
        <v>#N/A</v>
      </c>
      <c r="O1601" s="96" t="str">
        <f ca="1">IFERROR(VLOOKUP(N1601,PCODE4:LATITUDE,2,FALSE),"")</f>
        <v/>
      </c>
      <c r="P1601" s="96" t="str">
        <f ca="1">IFERROR(VLOOKUP(N1601,PCODE4:LONGITUDE,3,FALSE),"")</f>
        <v/>
      </c>
      <c r="Q1601" s="81"/>
      <c r="R1601" s="80"/>
      <c r="S1601" s="73"/>
      <c r="T1601" s="73"/>
      <c r="U1601" s="73"/>
      <c r="V1601" s="73"/>
      <c r="W1601" s="73"/>
      <c r="X1601" s="73"/>
      <c r="Y1601" s="74">
        <f>SUM(Table1[[#This Row],[Syr]:[Other]])</f>
        <v>0</v>
      </c>
    </row>
    <row r="1602" spans="1:25" ht="15" customHeight="1">
      <c r="A1602" s="78"/>
      <c r="B1602" s="78"/>
      <c r="D1602" s="71"/>
      <c r="G1602" s="71"/>
      <c r="H1602" s="96" t="e">
        <f>INDEX(TblAdmin1[Admin1 Code],MATCH(G1602,TblAdmin1[Tbl1_Admin1],0),1)</f>
        <v>#N/A</v>
      </c>
      <c r="I1602" s="71"/>
      <c r="J1602" s="96" t="e">
        <f t="array" aca="1" ref="J1602" ca="1">OFFSET(Tbl2_Name2,MATCH(I1602,OFFSET(Tbl2_RegionPCODE,MATCH(H1602,Tbl2_Pcode1,0),1,COUNTIF(Tbl2_Pcode1,H1602),1),0)-1+MATCH(H1602,Tbl2_Pcode1,0)-1,1)</f>
        <v>#N/A</v>
      </c>
      <c r="K1602" s="71"/>
      <c r="L1602" s="96" t="e">
        <f t="array" aca="1" ref="L1602" ca="1">OFFSET(Tbl3_Name3,MATCH(K1602,OFFSET(Tbl3_Admin2PCODE,MATCH(J1602,Tbl3_Pcode2,0),1,COUNTIF(Tbl3_Pcode2,J1602),1),0)-1+MATCH(J1602,Tbl3_Pcode2,0)-1,1)</f>
        <v>#N/A</v>
      </c>
      <c r="N1602" s="96" t="e">
        <f t="array" aca="1" ref="N1602" ca="1">OFFSET(Tbl4_Name4,MATCH(M1602,OFFSET(Tbl4_Admin3PCODE,MATCH(L1602,Tbl4_PCODE3,0),1,COUNTIF(Tbl4_PCODE3,L1602),1),0)-1+MATCH(L1602,Tbl4_PCODE3,0)-1,1)</f>
        <v>#N/A</v>
      </c>
      <c r="O1602" s="96" t="str">
        <f ca="1">IFERROR(VLOOKUP(N1602,PCODE4:LATITUDE,2,FALSE),"")</f>
        <v/>
      </c>
      <c r="P1602" s="96" t="str">
        <f ca="1">IFERROR(VLOOKUP(N1602,PCODE4:LONGITUDE,3,FALSE),"")</f>
        <v/>
      </c>
      <c r="Q1602" s="81"/>
      <c r="R1602" s="80"/>
      <c r="S1602" s="73"/>
      <c r="T1602" s="73"/>
      <c r="U1602" s="73"/>
      <c r="V1602" s="73"/>
      <c r="W1602" s="73"/>
      <c r="X1602" s="73"/>
      <c r="Y1602" s="74">
        <f>SUM(Table1[[#This Row],[Syr]:[Other]])</f>
        <v>0</v>
      </c>
    </row>
    <row r="1603" spans="1:25" ht="15" customHeight="1">
      <c r="A1603" s="78"/>
      <c r="B1603" s="78"/>
      <c r="D1603" s="71"/>
      <c r="G1603" s="71"/>
      <c r="H1603" s="96" t="e">
        <f>INDEX(TblAdmin1[Admin1 Code],MATCH(G1603,TblAdmin1[Tbl1_Admin1],0),1)</f>
        <v>#N/A</v>
      </c>
      <c r="I1603" s="71"/>
      <c r="J1603" s="96" t="e">
        <f t="array" aca="1" ref="J1603" ca="1">OFFSET(Tbl2_Name2,MATCH(I1603,OFFSET(Tbl2_RegionPCODE,MATCH(H1603,Tbl2_Pcode1,0),1,COUNTIF(Tbl2_Pcode1,H1603),1),0)-1+MATCH(H1603,Tbl2_Pcode1,0)-1,1)</f>
        <v>#N/A</v>
      </c>
      <c r="K1603" s="71"/>
      <c r="L1603" s="96" t="e">
        <f t="array" aca="1" ref="L1603" ca="1">OFFSET(Tbl3_Name3,MATCH(K1603,OFFSET(Tbl3_Admin2PCODE,MATCH(J1603,Tbl3_Pcode2,0),1,COUNTIF(Tbl3_Pcode2,J1603),1),0)-1+MATCH(J1603,Tbl3_Pcode2,0)-1,1)</f>
        <v>#N/A</v>
      </c>
      <c r="N1603" s="96" t="e">
        <f t="array" aca="1" ref="N1603" ca="1">OFFSET(Tbl4_Name4,MATCH(M1603,OFFSET(Tbl4_Admin3PCODE,MATCH(L1603,Tbl4_PCODE3,0),1,COUNTIF(Tbl4_PCODE3,L1603),1),0)-1+MATCH(L1603,Tbl4_PCODE3,0)-1,1)</f>
        <v>#N/A</v>
      </c>
      <c r="O1603" s="96" t="str">
        <f ca="1">IFERROR(VLOOKUP(N1603,PCODE4:LATITUDE,2,FALSE),"")</f>
        <v/>
      </c>
      <c r="P1603" s="96" t="str">
        <f ca="1">IFERROR(VLOOKUP(N1603,PCODE4:LONGITUDE,3,FALSE),"")</f>
        <v/>
      </c>
      <c r="Q1603" s="81"/>
      <c r="R1603" s="80"/>
      <c r="S1603" s="73"/>
      <c r="T1603" s="73"/>
      <c r="U1603" s="73"/>
      <c r="V1603" s="73"/>
      <c r="W1603" s="73"/>
      <c r="X1603" s="73"/>
      <c r="Y1603" s="74">
        <f>SUM(Table1[[#This Row],[Syr]:[Other]])</f>
        <v>0</v>
      </c>
    </row>
    <row r="1604" spans="1:25" ht="15" customHeight="1">
      <c r="A1604" s="78"/>
      <c r="B1604" s="78"/>
      <c r="D1604" s="71"/>
      <c r="G1604" s="71"/>
      <c r="H1604" s="96" t="e">
        <f>INDEX(TblAdmin1[Admin1 Code],MATCH(G1604,TblAdmin1[Tbl1_Admin1],0),1)</f>
        <v>#N/A</v>
      </c>
      <c r="I1604" s="71"/>
      <c r="J1604" s="96" t="e">
        <f t="array" aca="1" ref="J1604" ca="1">OFFSET(Tbl2_Name2,MATCH(I1604,OFFSET(Tbl2_RegionPCODE,MATCH(H1604,Tbl2_Pcode1,0),1,COUNTIF(Tbl2_Pcode1,H1604),1),0)-1+MATCH(H1604,Tbl2_Pcode1,0)-1,1)</f>
        <v>#N/A</v>
      </c>
      <c r="K1604" s="71"/>
      <c r="L1604" s="96" t="e">
        <f t="array" aca="1" ref="L1604" ca="1">OFFSET(Tbl3_Name3,MATCH(K1604,OFFSET(Tbl3_Admin2PCODE,MATCH(J1604,Tbl3_Pcode2,0),1,COUNTIF(Tbl3_Pcode2,J1604),1),0)-1+MATCH(J1604,Tbl3_Pcode2,0)-1,1)</f>
        <v>#N/A</v>
      </c>
      <c r="N1604" s="96" t="e">
        <f t="array" aca="1" ref="N1604" ca="1">OFFSET(Tbl4_Name4,MATCH(M1604,OFFSET(Tbl4_Admin3PCODE,MATCH(L1604,Tbl4_PCODE3,0),1,COUNTIF(Tbl4_PCODE3,L1604),1),0)-1+MATCH(L1604,Tbl4_PCODE3,0)-1,1)</f>
        <v>#N/A</v>
      </c>
      <c r="O1604" s="96" t="str">
        <f ca="1">IFERROR(VLOOKUP(N1604,PCODE4:LATITUDE,2,FALSE),"")</f>
        <v/>
      </c>
      <c r="P1604" s="96" t="str">
        <f ca="1">IFERROR(VLOOKUP(N1604,PCODE4:LONGITUDE,3,FALSE),"")</f>
        <v/>
      </c>
      <c r="Q1604" s="81"/>
      <c r="R1604" s="80"/>
      <c r="S1604" s="73"/>
      <c r="T1604" s="73"/>
      <c r="U1604" s="73"/>
      <c r="V1604" s="73"/>
      <c r="W1604" s="73"/>
      <c r="X1604" s="73"/>
      <c r="Y1604" s="74">
        <f>SUM(Table1[[#This Row],[Syr]:[Other]])</f>
        <v>0</v>
      </c>
    </row>
    <row r="1605" spans="1:25" ht="15" customHeight="1">
      <c r="A1605" s="78"/>
      <c r="B1605" s="78"/>
      <c r="D1605" s="71"/>
      <c r="G1605" s="71"/>
      <c r="H1605" s="96" t="e">
        <f>INDEX(TblAdmin1[Admin1 Code],MATCH(G1605,TblAdmin1[Tbl1_Admin1],0),1)</f>
        <v>#N/A</v>
      </c>
      <c r="I1605" s="71"/>
      <c r="J1605" s="96" t="e">
        <f t="array" aca="1" ref="J1605" ca="1">OFFSET(Tbl2_Name2,MATCH(I1605,OFFSET(Tbl2_RegionPCODE,MATCH(H1605,Tbl2_Pcode1,0),1,COUNTIF(Tbl2_Pcode1,H1605),1),0)-1+MATCH(H1605,Tbl2_Pcode1,0)-1,1)</f>
        <v>#N/A</v>
      </c>
      <c r="K1605" s="71"/>
      <c r="L1605" s="96" t="e">
        <f t="array" aca="1" ref="L1605" ca="1">OFFSET(Tbl3_Name3,MATCH(K1605,OFFSET(Tbl3_Admin2PCODE,MATCH(J1605,Tbl3_Pcode2,0),1,COUNTIF(Tbl3_Pcode2,J1605),1),0)-1+MATCH(J1605,Tbl3_Pcode2,0)-1,1)</f>
        <v>#N/A</v>
      </c>
      <c r="N1605" s="96" t="e">
        <f t="array" aca="1" ref="N1605" ca="1">OFFSET(Tbl4_Name4,MATCH(M1605,OFFSET(Tbl4_Admin3PCODE,MATCH(L1605,Tbl4_PCODE3,0),1,COUNTIF(Tbl4_PCODE3,L1605),1),0)-1+MATCH(L1605,Tbl4_PCODE3,0)-1,1)</f>
        <v>#N/A</v>
      </c>
      <c r="O1605" s="96" t="str">
        <f ca="1">IFERROR(VLOOKUP(N1605,PCODE4:LATITUDE,2,FALSE),"")</f>
        <v/>
      </c>
      <c r="P1605" s="96" t="str">
        <f ca="1">IFERROR(VLOOKUP(N1605,PCODE4:LONGITUDE,3,FALSE),"")</f>
        <v/>
      </c>
      <c r="Q1605" s="81"/>
      <c r="R1605" s="80"/>
      <c r="S1605" s="73"/>
      <c r="T1605" s="73"/>
      <c r="U1605" s="73"/>
      <c r="V1605" s="73"/>
      <c r="W1605" s="73"/>
      <c r="X1605" s="73"/>
      <c r="Y1605" s="74">
        <f>SUM(Table1[[#This Row],[Syr]:[Other]])</f>
        <v>0</v>
      </c>
    </row>
    <row r="1606" spans="1:25" ht="15" customHeight="1">
      <c r="A1606" s="78"/>
      <c r="B1606" s="78"/>
      <c r="D1606" s="71"/>
      <c r="G1606" s="71"/>
      <c r="H1606" s="96" t="e">
        <f>INDEX(TblAdmin1[Admin1 Code],MATCH(G1606,TblAdmin1[Tbl1_Admin1],0),1)</f>
        <v>#N/A</v>
      </c>
      <c r="I1606" s="71"/>
      <c r="J1606" s="96" t="e">
        <f t="array" aca="1" ref="J1606" ca="1">OFFSET(Tbl2_Name2,MATCH(I1606,OFFSET(Tbl2_RegionPCODE,MATCH(H1606,Tbl2_Pcode1,0),1,COUNTIF(Tbl2_Pcode1,H1606),1),0)-1+MATCH(H1606,Tbl2_Pcode1,0)-1,1)</f>
        <v>#N/A</v>
      </c>
      <c r="K1606" s="71"/>
      <c r="L1606" s="96" t="e">
        <f t="array" aca="1" ref="L1606" ca="1">OFFSET(Tbl3_Name3,MATCH(K1606,OFFSET(Tbl3_Admin2PCODE,MATCH(J1606,Tbl3_Pcode2,0),1,COUNTIF(Tbl3_Pcode2,J1606),1),0)-1+MATCH(J1606,Tbl3_Pcode2,0)-1,1)</f>
        <v>#N/A</v>
      </c>
      <c r="N1606" s="96" t="e">
        <f t="array" aca="1" ref="N1606" ca="1">OFFSET(Tbl4_Name4,MATCH(M1606,OFFSET(Tbl4_Admin3PCODE,MATCH(L1606,Tbl4_PCODE3,0),1,COUNTIF(Tbl4_PCODE3,L1606),1),0)-1+MATCH(L1606,Tbl4_PCODE3,0)-1,1)</f>
        <v>#N/A</v>
      </c>
      <c r="O1606" s="96" t="str">
        <f ca="1">IFERROR(VLOOKUP(N1606,PCODE4:LATITUDE,2,FALSE),"")</f>
        <v/>
      </c>
      <c r="P1606" s="96" t="str">
        <f ca="1">IFERROR(VLOOKUP(N1606,PCODE4:LONGITUDE,3,FALSE),"")</f>
        <v/>
      </c>
      <c r="Q1606" s="81"/>
      <c r="R1606" s="80"/>
      <c r="S1606" s="73"/>
      <c r="T1606" s="73"/>
      <c r="U1606" s="73"/>
      <c r="V1606" s="73"/>
      <c r="W1606" s="73"/>
      <c r="X1606" s="73"/>
      <c r="Y1606" s="74">
        <f>SUM(Table1[[#This Row],[Syr]:[Other]])</f>
        <v>0</v>
      </c>
    </row>
    <row r="1607" spans="1:25" ht="15" customHeight="1">
      <c r="A1607" s="78"/>
      <c r="B1607" s="78"/>
      <c r="D1607" s="71"/>
      <c r="G1607" s="71"/>
      <c r="H1607" s="96" t="e">
        <f>INDEX(TblAdmin1[Admin1 Code],MATCH(G1607,TblAdmin1[Tbl1_Admin1],0),1)</f>
        <v>#N/A</v>
      </c>
      <c r="I1607" s="71"/>
      <c r="J1607" s="96" t="e">
        <f t="array" aca="1" ref="J1607" ca="1">OFFSET(Tbl2_Name2,MATCH(I1607,OFFSET(Tbl2_RegionPCODE,MATCH(H1607,Tbl2_Pcode1,0),1,COUNTIF(Tbl2_Pcode1,H1607),1),0)-1+MATCH(H1607,Tbl2_Pcode1,0)-1,1)</f>
        <v>#N/A</v>
      </c>
      <c r="K1607" s="71"/>
      <c r="L1607" s="96" t="e">
        <f t="array" aca="1" ref="L1607" ca="1">OFFSET(Tbl3_Name3,MATCH(K1607,OFFSET(Tbl3_Admin2PCODE,MATCH(J1607,Tbl3_Pcode2,0),1,COUNTIF(Tbl3_Pcode2,J1607),1),0)-1+MATCH(J1607,Tbl3_Pcode2,0)-1,1)</f>
        <v>#N/A</v>
      </c>
      <c r="N1607" s="96" t="e">
        <f t="array" aca="1" ref="N1607" ca="1">OFFSET(Tbl4_Name4,MATCH(M1607,OFFSET(Tbl4_Admin3PCODE,MATCH(L1607,Tbl4_PCODE3,0),1,COUNTIF(Tbl4_PCODE3,L1607),1),0)-1+MATCH(L1607,Tbl4_PCODE3,0)-1,1)</f>
        <v>#N/A</v>
      </c>
      <c r="O1607" s="96" t="str">
        <f ca="1">IFERROR(VLOOKUP(N1607,PCODE4:LATITUDE,2,FALSE),"")</f>
        <v/>
      </c>
      <c r="P1607" s="96" t="str">
        <f ca="1">IFERROR(VLOOKUP(N1607,PCODE4:LONGITUDE,3,FALSE),"")</f>
        <v/>
      </c>
      <c r="Q1607" s="81"/>
      <c r="R1607" s="80"/>
      <c r="S1607" s="73"/>
      <c r="T1607" s="73"/>
      <c r="U1607" s="73"/>
      <c r="V1607" s="73"/>
      <c r="W1607" s="73"/>
      <c r="X1607" s="73"/>
      <c r="Y1607" s="74">
        <f>SUM(Table1[[#This Row],[Syr]:[Other]])</f>
        <v>0</v>
      </c>
    </row>
    <row r="1608" spans="1:25" ht="15" customHeight="1">
      <c r="A1608" s="78"/>
      <c r="B1608" s="78"/>
      <c r="D1608" s="71"/>
      <c r="G1608" s="71"/>
      <c r="H1608" s="96" t="e">
        <f>INDEX(TblAdmin1[Admin1 Code],MATCH(G1608,TblAdmin1[Tbl1_Admin1],0),1)</f>
        <v>#N/A</v>
      </c>
      <c r="I1608" s="71"/>
      <c r="J1608" s="96" t="e">
        <f t="array" aca="1" ref="J1608" ca="1">OFFSET(Tbl2_Name2,MATCH(I1608,OFFSET(Tbl2_RegionPCODE,MATCH(H1608,Tbl2_Pcode1,0),1,COUNTIF(Tbl2_Pcode1,H1608),1),0)-1+MATCH(H1608,Tbl2_Pcode1,0)-1,1)</f>
        <v>#N/A</v>
      </c>
      <c r="K1608" s="71"/>
      <c r="L1608" s="96" t="e">
        <f t="array" aca="1" ref="L1608" ca="1">OFFSET(Tbl3_Name3,MATCH(K1608,OFFSET(Tbl3_Admin2PCODE,MATCH(J1608,Tbl3_Pcode2,0),1,COUNTIF(Tbl3_Pcode2,J1608),1),0)-1+MATCH(J1608,Tbl3_Pcode2,0)-1,1)</f>
        <v>#N/A</v>
      </c>
      <c r="N1608" s="96" t="e">
        <f t="array" aca="1" ref="N1608" ca="1">OFFSET(Tbl4_Name4,MATCH(M1608,OFFSET(Tbl4_Admin3PCODE,MATCH(L1608,Tbl4_PCODE3,0),1,COUNTIF(Tbl4_PCODE3,L1608),1),0)-1+MATCH(L1608,Tbl4_PCODE3,0)-1,1)</f>
        <v>#N/A</v>
      </c>
      <c r="O1608" s="96" t="str">
        <f ca="1">IFERROR(VLOOKUP(N1608,PCODE4:LATITUDE,2,FALSE),"")</f>
        <v/>
      </c>
      <c r="P1608" s="96" t="str">
        <f ca="1">IFERROR(VLOOKUP(N1608,PCODE4:LONGITUDE,3,FALSE),"")</f>
        <v/>
      </c>
      <c r="Q1608" s="81"/>
      <c r="R1608" s="80"/>
      <c r="S1608" s="73"/>
      <c r="T1608" s="73"/>
      <c r="U1608" s="73"/>
      <c r="V1608" s="73"/>
      <c r="W1608" s="73"/>
      <c r="X1608" s="73"/>
      <c r="Y1608" s="74">
        <f>SUM(Table1[[#This Row],[Syr]:[Other]])</f>
        <v>0</v>
      </c>
    </row>
    <row r="1609" spans="1:25" ht="15" customHeight="1">
      <c r="A1609" s="78"/>
      <c r="B1609" s="78"/>
      <c r="D1609" s="71"/>
      <c r="G1609" s="71"/>
      <c r="H1609" s="96" t="e">
        <f>INDEX(TblAdmin1[Admin1 Code],MATCH(G1609,TblAdmin1[Tbl1_Admin1],0),1)</f>
        <v>#N/A</v>
      </c>
      <c r="I1609" s="71"/>
      <c r="J1609" s="96" t="e">
        <f t="array" aca="1" ref="J1609" ca="1">OFFSET(Tbl2_Name2,MATCH(I1609,OFFSET(Tbl2_RegionPCODE,MATCH(H1609,Tbl2_Pcode1,0),1,COUNTIF(Tbl2_Pcode1,H1609),1),0)-1+MATCH(H1609,Tbl2_Pcode1,0)-1,1)</f>
        <v>#N/A</v>
      </c>
      <c r="K1609" s="71"/>
      <c r="L1609" s="96" t="e">
        <f t="array" aca="1" ref="L1609" ca="1">OFFSET(Tbl3_Name3,MATCH(K1609,OFFSET(Tbl3_Admin2PCODE,MATCH(J1609,Tbl3_Pcode2,0),1,COUNTIF(Tbl3_Pcode2,J1609),1),0)-1+MATCH(J1609,Tbl3_Pcode2,0)-1,1)</f>
        <v>#N/A</v>
      </c>
      <c r="N1609" s="96" t="e">
        <f t="array" aca="1" ref="N1609" ca="1">OFFSET(Tbl4_Name4,MATCH(M1609,OFFSET(Tbl4_Admin3PCODE,MATCH(L1609,Tbl4_PCODE3,0),1,COUNTIF(Tbl4_PCODE3,L1609),1),0)-1+MATCH(L1609,Tbl4_PCODE3,0)-1,1)</f>
        <v>#N/A</v>
      </c>
      <c r="O1609" s="96" t="str">
        <f ca="1">IFERROR(VLOOKUP(N1609,PCODE4:LATITUDE,2,FALSE),"")</f>
        <v/>
      </c>
      <c r="P1609" s="96" t="str">
        <f ca="1">IFERROR(VLOOKUP(N1609,PCODE4:LONGITUDE,3,FALSE),"")</f>
        <v/>
      </c>
      <c r="Q1609" s="81"/>
      <c r="R1609" s="80"/>
      <c r="S1609" s="73"/>
      <c r="T1609" s="73"/>
      <c r="U1609" s="73"/>
      <c r="V1609" s="73"/>
      <c r="W1609" s="73"/>
      <c r="X1609" s="73"/>
      <c r="Y1609" s="74">
        <f>SUM(Table1[[#This Row],[Syr]:[Other]])</f>
        <v>0</v>
      </c>
    </row>
    <row r="1610" spans="1:25" ht="15" customHeight="1">
      <c r="A1610" s="78"/>
      <c r="B1610" s="78"/>
      <c r="D1610" s="71"/>
      <c r="G1610" s="71"/>
      <c r="H1610" s="96" t="e">
        <f>INDEX(TblAdmin1[Admin1 Code],MATCH(G1610,TblAdmin1[Tbl1_Admin1],0),1)</f>
        <v>#N/A</v>
      </c>
      <c r="I1610" s="71"/>
      <c r="J1610" s="96" t="e">
        <f t="array" aca="1" ref="J1610" ca="1">OFFSET(Tbl2_Name2,MATCH(I1610,OFFSET(Tbl2_RegionPCODE,MATCH(H1610,Tbl2_Pcode1,0),1,COUNTIF(Tbl2_Pcode1,H1610),1),0)-1+MATCH(H1610,Tbl2_Pcode1,0)-1,1)</f>
        <v>#N/A</v>
      </c>
      <c r="K1610" s="71"/>
      <c r="L1610" s="96" t="e">
        <f t="array" aca="1" ref="L1610" ca="1">OFFSET(Tbl3_Name3,MATCH(K1610,OFFSET(Tbl3_Admin2PCODE,MATCH(J1610,Tbl3_Pcode2,0),1,COUNTIF(Tbl3_Pcode2,J1610),1),0)-1+MATCH(J1610,Tbl3_Pcode2,0)-1,1)</f>
        <v>#N/A</v>
      </c>
      <c r="N1610" s="96" t="e">
        <f t="array" aca="1" ref="N1610" ca="1">OFFSET(Tbl4_Name4,MATCH(M1610,OFFSET(Tbl4_Admin3PCODE,MATCH(L1610,Tbl4_PCODE3,0),1,COUNTIF(Tbl4_PCODE3,L1610),1),0)-1+MATCH(L1610,Tbl4_PCODE3,0)-1,1)</f>
        <v>#N/A</v>
      </c>
      <c r="O1610" s="96" t="str">
        <f ca="1">IFERROR(VLOOKUP(N1610,PCODE4:LATITUDE,2,FALSE),"")</f>
        <v/>
      </c>
      <c r="P1610" s="96" t="str">
        <f ca="1">IFERROR(VLOOKUP(N1610,PCODE4:LONGITUDE,3,FALSE),"")</f>
        <v/>
      </c>
      <c r="Q1610" s="81"/>
      <c r="R1610" s="80"/>
      <c r="S1610" s="73"/>
      <c r="T1610" s="73"/>
      <c r="U1610" s="73"/>
      <c r="V1610" s="73"/>
      <c r="W1610" s="73"/>
      <c r="X1610" s="73"/>
      <c r="Y1610" s="74">
        <f>SUM(Table1[[#This Row],[Syr]:[Other]])</f>
        <v>0</v>
      </c>
    </row>
    <row r="1611" spans="1:25" ht="15" customHeight="1">
      <c r="A1611" s="78"/>
      <c r="B1611" s="78"/>
      <c r="D1611" s="71"/>
      <c r="G1611" s="71"/>
      <c r="H1611" s="96" t="e">
        <f>INDEX(TblAdmin1[Admin1 Code],MATCH(G1611,TblAdmin1[Tbl1_Admin1],0),1)</f>
        <v>#N/A</v>
      </c>
      <c r="I1611" s="71"/>
      <c r="J1611" s="96" t="e">
        <f t="array" aca="1" ref="J1611" ca="1">OFFSET(Tbl2_Name2,MATCH(I1611,OFFSET(Tbl2_RegionPCODE,MATCH(H1611,Tbl2_Pcode1,0),1,COUNTIF(Tbl2_Pcode1,H1611),1),0)-1+MATCH(H1611,Tbl2_Pcode1,0)-1,1)</f>
        <v>#N/A</v>
      </c>
      <c r="K1611" s="71"/>
      <c r="L1611" s="96" t="e">
        <f t="array" aca="1" ref="L1611" ca="1">OFFSET(Tbl3_Name3,MATCH(K1611,OFFSET(Tbl3_Admin2PCODE,MATCH(J1611,Tbl3_Pcode2,0),1,COUNTIF(Tbl3_Pcode2,J1611),1),0)-1+MATCH(J1611,Tbl3_Pcode2,0)-1,1)</f>
        <v>#N/A</v>
      </c>
      <c r="N1611" s="96" t="e">
        <f t="array" aca="1" ref="N1611" ca="1">OFFSET(Tbl4_Name4,MATCH(M1611,OFFSET(Tbl4_Admin3PCODE,MATCH(L1611,Tbl4_PCODE3,0),1,COUNTIF(Tbl4_PCODE3,L1611),1),0)-1+MATCH(L1611,Tbl4_PCODE3,0)-1,1)</f>
        <v>#N/A</v>
      </c>
      <c r="O1611" s="96" t="str">
        <f ca="1">IFERROR(VLOOKUP(N1611,PCODE4:LATITUDE,2,FALSE),"")</f>
        <v/>
      </c>
      <c r="P1611" s="96" t="str">
        <f ca="1">IFERROR(VLOOKUP(N1611,PCODE4:LONGITUDE,3,FALSE),"")</f>
        <v/>
      </c>
      <c r="Q1611" s="81"/>
      <c r="R1611" s="80"/>
      <c r="S1611" s="73"/>
      <c r="T1611" s="73"/>
      <c r="U1611" s="73"/>
      <c r="V1611" s="73"/>
      <c r="W1611" s="73"/>
      <c r="X1611" s="73"/>
      <c r="Y1611" s="74">
        <f>SUM(Table1[[#This Row],[Syr]:[Other]])</f>
        <v>0</v>
      </c>
    </row>
    <row r="1612" spans="1:25" ht="15" customHeight="1">
      <c r="A1612" s="78"/>
      <c r="B1612" s="78"/>
      <c r="D1612" s="71"/>
      <c r="G1612" s="71"/>
      <c r="H1612" s="96" t="e">
        <f>INDEX(TblAdmin1[Admin1 Code],MATCH(G1612,TblAdmin1[Tbl1_Admin1],0),1)</f>
        <v>#N/A</v>
      </c>
      <c r="I1612" s="71"/>
      <c r="J1612" s="96" t="e">
        <f t="array" aca="1" ref="J1612" ca="1">OFFSET(Tbl2_Name2,MATCH(I1612,OFFSET(Tbl2_RegionPCODE,MATCH(H1612,Tbl2_Pcode1,0),1,COUNTIF(Tbl2_Pcode1,H1612),1),0)-1+MATCH(H1612,Tbl2_Pcode1,0)-1,1)</f>
        <v>#N/A</v>
      </c>
      <c r="K1612" s="71"/>
      <c r="L1612" s="96" t="e">
        <f t="array" aca="1" ref="L1612" ca="1">OFFSET(Tbl3_Name3,MATCH(K1612,OFFSET(Tbl3_Admin2PCODE,MATCH(J1612,Tbl3_Pcode2,0),1,COUNTIF(Tbl3_Pcode2,J1612),1),0)-1+MATCH(J1612,Tbl3_Pcode2,0)-1,1)</f>
        <v>#N/A</v>
      </c>
      <c r="N1612" s="96" t="e">
        <f t="array" aca="1" ref="N1612" ca="1">OFFSET(Tbl4_Name4,MATCH(M1612,OFFSET(Tbl4_Admin3PCODE,MATCH(L1612,Tbl4_PCODE3,0),1,COUNTIF(Tbl4_PCODE3,L1612),1),0)-1+MATCH(L1612,Tbl4_PCODE3,0)-1,1)</f>
        <v>#N/A</v>
      </c>
      <c r="O1612" s="96" t="str">
        <f ca="1">IFERROR(VLOOKUP(N1612,PCODE4:LATITUDE,2,FALSE),"")</f>
        <v/>
      </c>
      <c r="P1612" s="96" t="str">
        <f ca="1">IFERROR(VLOOKUP(N1612,PCODE4:LONGITUDE,3,FALSE),"")</f>
        <v/>
      </c>
      <c r="Q1612" s="81"/>
      <c r="R1612" s="80"/>
      <c r="S1612" s="73"/>
      <c r="T1612" s="73"/>
      <c r="U1612" s="73"/>
      <c r="V1612" s="73"/>
      <c r="W1612" s="73"/>
      <c r="X1612" s="73"/>
      <c r="Y1612" s="74">
        <f>SUM(Table1[[#This Row],[Syr]:[Other]])</f>
        <v>0</v>
      </c>
    </row>
    <row r="1613" spans="1:25" ht="15" customHeight="1">
      <c r="A1613" s="78"/>
      <c r="B1613" s="78"/>
      <c r="D1613" s="71"/>
      <c r="G1613" s="71"/>
      <c r="H1613" s="96" t="e">
        <f>INDEX(TblAdmin1[Admin1 Code],MATCH(G1613,TblAdmin1[Tbl1_Admin1],0),1)</f>
        <v>#N/A</v>
      </c>
      <c r="I1613" s="71"/>
      <c r="J1613" s="96" t="e">
        <f t="array" aca="1" ref="J1613" ca="1">OFFSET(Tbl2_Name2,MATCH(I1613,OFFSET(Tbl2_RegionPCODE,MATCH(H1613,Tbl2_Pcode1,0),1,COUNTIF(Tbl2_Pcode1,H1613),1),0)-1+MATCH(H1613,Tbl2_Pcode1,0)-1,1)</f>
        <v>#N/A</v>
      </c>
      <c r="K1613" s="71"/>
      <c r="L1613" s="96" t="e">
        <f t="array" aca="1" ref="L1613" ca="1">OFFSET(Tbl3_Name3,MATCH(K1613,OFFSET(Tbl3_Admin2PCODE,MATCH(J1613,Tbl3_Pcode2,0),1,COUNTIF(Tbl3_Pcode2,J1613),1),0)-1+MATCH(J1613,Tbl3_Pcode2,0)-1,1)</f>
        <v>#N/A</v>
      </c>
      <c r="N1613" s="96" t="e">
        <f t="array" aca="1" ref="N1613" ca="1">OFFSET(Tbl4_Name4,MATCH(M1613,OFFSET(Tbl4_Admin3PCODE,MATCH(L1613,Tbl4_PCODE3,0),1,COUNTIF(Tbl4_PCODE3,L1613),1),0)-1+MATCH(L1613,Tbl4_PCODE3,0)-1,1)</f>
        <v>#N/A</v>
      </c>
      <c r="O1613" s="96" t="str">
        <f ca="1">IFERROR(VLOOKUP(N1613,PCODE4:LATITUDE,2,FALSE),"")</f>
        <v/>
      </c>
      <c r="P1613" s="96" t="str">
        <f ca="1">IFERROR(VLOOKUP(N1613,PCODE4:LONGITUDE,3,FALSE),"")</f>
        <v/>
      </c>
      <c r="Q1613" s="81"/>
      <c r="R1613" s="80"/>
      <c r="S1613" s="73"/>
      <c r="T1613" s="73"/>
      <c r="U1613" s="73"/>
      <c r="V1613" s="73"/>
      <c r="W1613" s="73"/>
      <c r="X1613" s="73"/>
      <c r="Y1613" s="74">
        <f>SUM(Table1[[#This Row],[Syr]:[Other]])</f>
        <v>0</v>
      </c>
    </row>
    <row r="1614" spans="1:25" ht="15" customHeight="1">
      <c r="A1614" s="78"/>
      <c r="B1614" s="78"/>
      <c r="D1614" s="71"/>
      <c r="G1614" s="71"/>
      <c r="H1614" s="96" t="e">
        <f>INDEX(TblAdmin1[Admin1 Code],MATCH(G1614,TblAdmin1[Tbl1_Admin1],0),1)</f>
        <v>#N/A</v>
      </c>
      <c r="I1614" s="71"/>
      <c r="J1614" s="96" t="e">
        <f t="array" aca="1" ref="J1614" ca="1">OFFSET(Tbl2_Name2,MATCH(I1614,OFFSET(Tbl2_RegionPCODE,MATCH(H1614,Tbl2_Pcode1,0),1,COUNTIF(Tbl2_Pcode1,H1614),1),0)-1+MATCH(H1614,Tbl2_Pcode1,0)-1,1)</f>
        <v>#N/A</v>
      </c>
      <c r="K1614" s="71"/>
      <c r="L1614" s="96" t="e">
        <f t="array" aca="1" ref="L1614" ca="1">OFFSET(Tbl3_Name3,MATCH(K1614,OFFSET(Tbl3_Admin2PCODE,MATCH(J1614,Tbl3_Pcode2,0),1,COUNTIF(Tbl3_Pcode2,J1614),1),0)-1+MATCH(J1614,Tbl3_Pcode2,0)-1,1)</f>
        <v>#N/A</v>
      </c>
      <c r="N1614" s="96" t="e">
        <f t="array" aca="1" ref="N1614" ca="1">OFFSET(Tbl4_Name4,MATCH(M1614,OFFSET(Tbl4_Admin3PCODE,MATCH(L1614,Tbl4_PCODE3,0),1,COUNTIF(Tbl4_PCODE3,L1614),1),0)-1+MATCH(L1614,Tbl4_PCODE3,0)-1,1)</f>
        <v>#N/A</v>
      </c>
      <c r="O1614" s="96" t="str">
        <f ca="1">IFERROR(VLOOKUP(N1614,PCODE4:LATITUDE,2,FALSE),"")</f>
        <v/>
      </c>
      <c r="P1614" s="96" t="str">
        <f ca="1">IFERROR(VLOOKUP(N1614,PCODE4:LONGITUDE,3,FALSE),"")</f>
        <v/>
      </c>
      <c r="Q1614" s="81"/>
      <c r="R1614" s="80"/>
      <c r="S1614" s="73"/>
      <c r="T1614" s="73"/>
      <c r="U1614" s="73"/>
      <c r="V1614" s="73"/>
      <c r="W1614" s="73"/>
      <c r="X1614" s="73"/>
      <c r="Y1614" s="74">
        <f>SUM(Table1[[#This Row],[Syr]:[Other]])</f>
        <v>0</v>
      </c>
    </row>
    <row r="1615" spans="1:25" ht="15" customHeight="1">
      <c r="A1615" s="78"/>
      <c r="B1615" s="78"/>
      <c r="D1615" s="71"/>
      <c r="G1615" s="71"/>
      <c r="H1615" s="96" t="e">
        <f>INDEX(TblAdmin1[Admin1 Code],MATCH(G1615,TblAdmin1[Tbl1_Admin1],0),1)</f>
        <v>#N/A</v>
      </c>
      <c r="I1615" s="71"/>
      <c r="J1615" s="96" t="e">
        <f t="array" aca="1" ref="J1615" ca="1">OFFSET(Tbl2_Name2,MATCH(I1615,OFFSET(Tbl2_RegionPCODE,MATCH(H1615,Tbl2_Pcode1,0),1,COUNTIF(Tbl2_Pcode1,H1615),1),0)-1+MATCH(H1615,Tbl2_Pcode1,0)-1,1)</f>
        <v>#N/A</v>
      </c>
      <c r="K1615" s="71"/>
      <c r="L1615" s="96" t="e">
        <f t="array" aca="1" ref="L1615" ca="1">OFFSET(Tbl3_Name3,MATCH(K1615,OFFSET(Tbl3_Admin2PCODE,MATCH(J1615,Tbl3_Pcode2,0),1,COUNTIF(Tbl3_Pcode2,J1615),1),0)-1+MATCH(J1615,Tbl3_Pcode2,0)-1,1)</f>
        <v>#N/A</v>
      </c>
      <c r="N1615" s="96" t="e">
        <f t="array" aca="1" ref="N1615" ca="1">OFFSET(Tbl4_Name4,MATCH(M1615,OFFSET(Tbl4_Admin3PCODE,MATCH(L1615,Tbl4_PCODE3,0),1,COUNTIF(Tbl4_PCODE3,L1615),1),0)-1+MATCH(L1615,Tbl4_PCODE3,0)-1,1)</f>
        <v>#N/A</v>
      </c>
      <c r="O1615" s="96" t="str">
        <f ca="1">IFERROR(VLOOKUP(N1615,PCODE4:LATITUDE,2,FALSE),"")</f>
        <v/>
      </c>
      <c r="P1615" s="96" t="str">
        <f ca="1">IFERROR(VLOOKUP(N1615,PCODE4:LONGITUDE,3,FALSE),"")</f>
        <v/>
      </c>
      <c r="Q1615" s="81"/>
      <c r="R1615" s="80"/>
      <c r="S1615" s="73"/>
      <c r="T1615" s="73"/>
      <c r="U1615" s="73"/>
      <c r="V1615" s="73"/>
      <c r="W1615" s="73"/>
      <c r="X1615" s="73"/>
      <c r="Y1615" s="74">
        <f>SUM(Table1[[#This Row],[Syr]:[Other]])</f>
        <v>0</v>
      </c>
    </row>
    <row r="1616" spans="1:25" ht="15" customHeight="1">
      <c r="A1616" s="78"/>
      <c r="B1616" s="78"/>
      <c r="D1616" s="71"/>
      <c r="G1616" s="71"/>
      <c r="H1616" s="96" t="e">
        <f>INDEX(TblAdmin1[Admin1 Code],MATCH(G1616,TblAdmin1[Tbl1_Admin1],0),1)</f>
        <v>#N/A</v>
      </c>
      <c r="I1616" s="71"/>
      <c r="J1616" s="96" t="e">
        <f t="array" aca="1" ref="J1616" ca="1">OFFSET(Tbl2_Name2,MATCH(I1616,OFFSET(Tbl2_RegionPCODE,MATCH(H1616,Tbl2_Pcode1,0),1,COUNTIF(Tbl2_Pcode1,H1616),1),0)-1+MATCH(H1616,Tbl2_Pcode1,0)-1,1)</f>
        <v>#N/A</v>
      </c>
      <c r="K1616" s="71"/>
      <c r="L1616" s="96" t="e">
        <f t="array" aca="1" ref="L1616" ca="1">OFFSET(Tbl3_Name3,MATCH(K1616,OFFSET(Tbl3_Admin2PCODE,MATCH(J1616,Tbl3_Pcode2,0),1,COUNTIF(Tbl3_Pcode2,J1616),1),0)-1+MATCH(J1616,Tbl3_Pcode2,0)-1,1)</f>
        <v>#N/A</v>
      </c>
      <c r="N1616" s="96" t="e">
        <f t="array" aca="1" ref="N1616" ca="1">OFFSET(Tbl4_Name4,MATCH(M1616,OFFSET(Tbl4_Admin3PCODE,MATCH(L1616,Tbl4_PCODE3,0),1,COUNTIF(Tbl4_PCODE3,L1616),1),0)-1+MATCH(L1616,Tbl4_PCODE3,0)-1,1)</f>
        <v>#N/A</v>
      </c>
      <c r="O1616" s="96" t="str">
        <f ca="1">IFERROR(VLOOKUP(N1616,PCODE4:LATITUDE,2,FALSE),"")</f>
        <v/>
      </c>
      <c r="P1616" s="96" t="str">
        <f ca="1">IFERROR(VLOOKUP(N1616,PCODE4:LONGITUDE,3,FALSE),"")</f>
        <v/>
      </c>
      <c r="Q1616" s="81"/>
      <c r="R1616" s="80"/>
      <c r="S1616" s="73"/>
      <c r="T1616" s="73"/>
      <c r="U1616" s="73"/>
      <c r="V1616" s="73"/>
      <c r="W1616" s="73"/>
      <c r="X1616" s="73"/>
      <c r="Y1616" s="74">
        <f>SUM(Table1[[#This Row],[Syr]:[Other]])</f>
        <v>0</v>
      </c>
    </row>
    <row r="1617" spans="1:25" ht="15" customHeight="1">
      <c r="A1617" s="78"/>
      <c r="B1617" s="78"/>
      <c r="D1617" s="71"/>
      <c r="G1617" s="71"/>
      <c r="H1617" s="96" t="e">
        <f>INDEX(TblAdmin1[Admin1 Code],MATCH(G1617,TblAdmin1[Tbl1_Admin1],0),1)</f>
        <v>#N/A</v>
      </c>
      <c r="I1617" s="71"/>
      <c r="J1617" s="96" t="e">
        <f t="array" aca="1" ref="J1617" ca="1">OFFSET(Tbl2_Name2,MATCH(I1617,OFFSET(Tbl2_RegionPCODE,MATCH(H1617,Tbl2_Pcode1,0),1,COUNTIF(Tbl2_Pcode1,H1617),1),0)-1+MATCH(H1617,Tbl2_Pcode1,0)-1,1)</f>
        <v>#N/A</v>
      </c>
      <c r="K1617" s="71"/>
      <c r="L1617" s="96" t="e">
        <f t="array" aca="1" ref="L1617" ca="1">OFFSET(Tbl3_Name3,MATCH(K1617,OFFSET(Tbl3_Admin2PCODE,MATCH(J1617,Tbl3_Pcode2,0),1,COUNTIF(Tbl3_Pcode2,J1617),1),0)-1+MATCH(J1617,Tbl3_Pcode2,0)-1,1)</f>
        <v>#N/A</v>
      </c>
      <c r="N1617" s="96" t="e">
        <f t="array" aca="1" ref="N1617" ca="1">OFFSET(Tbl4_Name4,MATCH(M1617,OFFSET(Tbl4_Admin3PCODE,MATCH(L1617,Tbl4_PCODE3,0),1,COUNTIF(Tbl4_PCODE3,L1617),1),0)-1+MATCH(L1617,Tbl4_PCODE3,0)-1,1)</f>
        <v>#N/A</v>
      </c>
      <c r="O1617" s="96" t="str">
        <f ca="1">IFERROR(VLOOKUP(N1617,PCODE4:LATITUDE,2,FALSE),"")</f>
        <v/>
      </c>
      <c r="P1617" s="96" t="str">
        <f ca="1">IFERROR(VLOOKUP(N1617,PCODE4:LONGITUDE,3,FALSE),"")</f>
        <v/>
      </c>
      <c r="Q1617" s="81"/>
      <c r="R1617" s="80"/>
      <c r="S1617" s="73"/>
      <c r="T1617" s="73"/>
      <c r="U1617" s="73"/>
      <c r="V1617" s="73"/>
      <c r="W1617" s="73"/>
      <c r="X1617" s="73"/>
      <c r="Y1617" s="74">
        <f>SUM(Table1[[#This Row],[Syr]:[Other]])</f>
        <v>0</v>
      </c>
    </row>
    <row r="1618" spans="1:25" ht="15" customHeight="1">
      <c r="A1618" s="78"/>
      <c r="B1618" s="78"/>
      <c r="D1618" s="71"/>
      <c r="G1618" s="71"/>
      <c r="H1618" s="96" t="e">
        <f>INDEX(TblAdmin1[Admin1 Code],MATCH(G1618,TblAdmin1[Tbl1_Admin1],0),1)</f>
        <v>#N/A</v>
      </c>
      <c r="I1618" s="71"/>
      <c r="J1618" s="96" t="e">
        <f t="array" aca="1" ref="J1618" ca="1">OFFSET(Tbl2_Name2,MATCH(I1618,OFFSET(Tbl2_RegionPCODE,MATCH(H1618,Tbl2_Pcode1,0),1,COUNTIF(Tbl2_Pcode1,H1618),1),0)-1+MATCH(H1618,Tbl2_Pcode1,0)-1,1)</f>
        <v>#N/A</v>
      </c>
      <c r="K1618" s="71"/>
      <c r="L1618" s="96" t="e">
        <f t="array" aca="1" ref="L1618" ca="1">OFFSET(Tbl3_Name3,MATCH(K1618,OFFSET(Tbl3_Admin2PCODE,MATCH(J1618,Tbl3_Pcode2,0),1,COUNTIF(Tbl3_Pcode2,J1618),1),0)-1+MATCH(J1618,Tbl3_Pcode2,0)-1,1)</f>
        <v>#N/A</v>
      </c>
      <c r="N1618" s="96" t="e">
        <f t="array" aca="1" ref="N1618" ca="1">OFFSET(Tbl4_Name4,MATCH(M1618,OFFSET(Tbl4_Admin3PCODE,MATCH(L1618,Tbl4_PCODE3,0),1,COUNTIF(Tbl4_PCODE3,L1618),1),0)-1+MATCH(L1618,Tbl4_PCODE3,0)-1,1)</f>
        <v>#N/A</v>
      </c>
      <c r="O1618" s="96" t="str">
        <f ca="1">IFERROR(VLOOKUP(N1618,PCODE4:LATITUDE,2,FALSE),"")</f>
        <v/>
      </c>
      <c r="P1618" s="96" t="str">
        <f ca="1">IFERROR(VLOOKUP(N1618,PCODE4:LONGITUDE,3,FALSE),"")</f>
        <v/>
      </c>
      <c r="Q1618" s="81"/>
      <c r="R1618" s="80"/>
      <c r="S1618" s="73"/>
      <c r="T1618" s="73"/>
      <c r="U1618" s="73"/>
      <c r="V1618" s="73"/>
      <c r="W1618" s="73"/>
      <c r="X1618" s="73"/>
      <c r="Y1618" s="74">
        <f>SUM(Table1[[#This Row],[Syr]:[Other]])</f>
        <v>0</v>
      </c>
    </row>
    <row r="1619" spans="1:25" ht="15" customHeight="1">
      <c r="A1619" s="78"/>
      <c r="B1619" s="78"/>
      <c r="D1619" s="71"/>
      <c r="G1619" s="71"/>
      <c r="H1619" s="96" t="e">
        <f>INDEX(TblAdmin1[Admin1 Code],MATCH(G1619,TblAdmin1[Tbl1_Admin1],0),1)</f>
        <v>#N/A</v>
      </c>
      <c r="I1619" s="71"/>
      <c r="J1619" s="96" t="e">
        <f t="array" aca="1" ref="J1619" ca="1">OFFSET(Tbl2_Name2,MATCH(I1619,OFFSET(Tbl2_RegionPCODE,MATCH(H1619,Tbl2_Pcode1,0),1,COUNTIF(Tbl2_Pcode1,H1619),1),0)-1+MATCH(H1619,Tbl2_Pcode1,0)-1,1)</f>
        <v>#N/A</v>
      </c>
      <c r="K1619" s="71"/>
      <c r="L1619" s="96" t="e">
        <f t="array" aca="1" ref="L1619" ca="1">OFFSET(Tbl3_Name3,MATCH(K1619,OFFSET(Tbl3_Admin2PCODE,MATCH(J1619,Tbl3_Pcode2,0),1,COUNTIF(Tbl3_Pcode2,J1619),1),0)-1+MATCH(J1619,Tbl3_Pcode2,0)-1,1)</f>
        <v>#N/A</v>
      </c>
      <c r="N1619" s="96" t="e">
        <f t="array" aca="1" ref="N1619" ca="1">OFFSET(Tbl4_Name4,MATCH(M1619,OFFSET(Tbl4_Admin3PCODE,MATCH(L1619,Tbl4_PCODE3,0),1,COUNTIF(Tbl4_PCODE3,L1619),1),0)-1+MATCH(L1619,Tbl4_PCODE3,0)-1,1)</f>
        <v>#N/A</v>
      </c>
      <c r="O1619" s="96" t="str">
        <f ca="1">IFERROR(VLOOKUP(N1619,PCODE4:LATITUDE,2,FALSE),"")</f>
        <v/>
      </c>
      <c r="P1619" s="96" t="str">
        <f ca="1">IFERROR(VLOOKUP(N1619,PCODE4:LONGITUDE,3,FALSE),"")</f>
        <v/>
      </c>
      <c r="Q1619" s="81"/>
      <c r="R1619" s="80"/>
      <c r="S1619" s="73"/>
      <c r="T1619" s="73"/>
      <c r="U1619" s="73"/>
      <c r="V1619" s="73"/>
      <c r="W1619" s="73"/>
      <c r="X1619" s="73"/>
      <c r="Y1619" s="74">
        <f>SUM(Table1[[#This Row],[Syr]:[Other]])</f>
        <v>0</v>
      </c>
    </row>
    <row r="1620" spans="1:25" ht="15" customHeight="1">
      <c r="A1620" s="78"/>
      <c r="B1620" s="78"/>
      <c r="D1620" s="71"/>
      <c r="G1620" s="71"/>
      <c r="H1620" s="96" t="e">
        <f>INDEX(TblAdmin1[Admin1 Code],MATCH(G1620,TblAdmin1[Tbl1_Admin1],0),1)</f>
        <v>#N/A</v>
      </c>
      <c r="I1620" s="71"/>
      <c r="J1620" s="96" t="e">
        <f t="array" aca="1" ref="J1620" ca="1">OFFSET(Tbl2_Name2,MATCH(I1620,OFFSET(Tbl2_RegionPCODE,MATCH(H1620,Tbl2_Pcode1,0),1,COUNTIF(Tbl2_Pcode1,H1620),1),0)-1+MATCH(H1620,Tbl2_Pcode1,0)-1,1)</f>
        <v>#N/A</v>
      </c>
      <c r="K1620" s="71"/>
      <c r="L1620" s="96" t="e">
        <f t="array" aca="1" ref="L1620" ca="1">OFFSET(Tbl3_Name3,MATCH(K1620,OFFSET(Tbl3_Admin2PCODE,MATCH(J1620,Tbl3_Pcode2,0),1,COUNTIF(Tbl3_Pcode2,J1620),1),0)-1+MATCH(J1620,Tbl3_Pcode2,0)-1,1)</f>
        <v>#N/A</v>
      </c>
      <c r="N1620" s="96" t="e">
        <f t="array" aca="1" ref="N1620" ca="1">OFFSET(Tbl4_Name4,MATCH(M1620,OFFSET(Tbl4_Admin3PCODE,MATCH(L1620,Tbl4_PCODE3,0),1,COUNTIF(Tbl4_PCODE3,L1620),1),0)-1+MATCH(L1620,Tbl4_PCODE3,0)-1,1)</f>
        <v>#N/A</v>
      </c>
      <c r="O1620" s="96" t="str">
        <f ca="1">IFERROR(VLOOKUP(N1620,PCODE4:LATITUDE,2,FALSE),"")</f>
        <v/>
      </c>
      <c r="P1620" s="96" t="str">
        <f ca="1">IFERROR(VLOOKUP(N1620,PCODE4:LONGITUDE,3,FALSE),"")</f>
        <v/>
      </c>
      <c r="Q1620" s="81"/>
      <c r="R1620" s="80"/>
      <c r="S1620" s="73"/>
      <c r="T1620" s="73"/>
      <c r="U1620" s="73"/>
      <c r="V1620" s="73"/>
      <c r="W1620" s="73"/>
      <c r="X1620" s="73"/>
      <c r="Y1620" s="74">
        <f>SUM(Table1[[#This Row],[Syr]:[Other]])</f>
        <v>0</v>
      </c>
    </row>
    <row r="1621" spans="1:25" ht="15" customHeight="1">
      <c r="A1621" s="78"/>
      <c r="B1621" s="78"/>
      <c r="D1621" s="71"/>
      <c r="G1621" s="71"/>
      <c r="H1621" s="96" t="e">
        <f>INDEX(TblAdmin1[Admin1 Code],MATCH(G1621,TblAdmin1[Tbl1_Admin1],0),1)</f>
        <v>#N/A</v>
      </c>
      <c r="I1621" s="71"/>
      <c r="J1621" s="96" t="e">
        <f t="array" aca="1" ref="J1621" ca="1">OFFSET(Tbl2_Name2,MATCH(I1621,OFFSET(Tbl2_RegionPCODE,MATCH(H1621,Tbl2_Pcode1,0),1,COUNTIF(Tbl2_Pcode1,H1621),1),0)-1+MATCH(H1621,Tbl2_Pcode1,0)-1,1)</f>
        <v>#N/A</v>
      </c>
      <c r="K1621" s="71"/>
      <c r="L1621" s="96" t="e">
        <f t="array" aca="1" ref="L1621" ca="1">OFFSET(Tbl3_Name3,MATCH(K1621,OFFSET(Tbl3_Admin2PCODE,MATCH(J1621,Tbl3_Pcode2,0),1,COUNTIF(Tbl3_Pcode2,J1621),1),0)-1+MATCH(J1621,Tbl3_Pcode2,0)-1,1)</f>
        <v>#N/A</v>
      </c>
      <c r="N1621" s="96" t="e">
        <f t="array" aca="1" ref="N1621" ca="1">OFFSET(Tbl4_Name4,MATCH(M1621,OFFSET(Tbl4_Admin3PCODE,MATCH(L1621,Tbl4_PCODE3,0),1,COUNTIF(Tbl4_PCODE3,L1621),1),0)-1+MATCH(L1621,Tbl4_PCODE3,0)-1,1)</f>
        <v>#N/A</v>
      </c>
      <c r="O1621" s="96" t="str">
        <f ca="1">IFERROR(VLOOKUP(N1621,PCODE4:LATITUDE,2,FALSE),"")</f>
        <v/>
      </c>
      <c r="P1621" s="96" t="str">
        <f ca="1">IFERROR(VLOOKUP(N1621,PCODE4:LONGITUDE,3,FALSE),"")</f>
        <v/>
      </c>
      <c r="Q1621" s="81"/>
      <c r="R1621" s="80"/>
      <c r="S1621" s="73"/>
      <c r="T1621" s="73"/>
      <c r="U1621" s="73"/>
      <c r="V1621" s="73"/>
      <c r="W1621" s="73"/>
      <c r="X1621" s="73"/>
      <c r="Y1621" s="74">
        <f>SUM(Table1[[#This Row],[Syr]:[Other]])</f>
        <v>0</v>
      </c>
    </row>
    <row r="1622" spans="1:25" ht="15" customHeight="1">
      <c r="A1622" s="78"/>
      <c r="B1622" s="78"/>
      <c r="D1622" s="71"/>
      <c r="G1622" s="71"/>
      <c r="H1622" s="96" t="e">
        <f>INDEX(TblAdmin1[Admin1 Code],MATCH(G1622,TblAdmin1[Tbl1_Admin1],0),1)</f>
        <v>#N/A</v>
      </c>
      <c r="I1622" s="71"/>
      <c r="J1622" s="96" t="e">
        <f t="array" aca="1" ref="J1622" ca="1">OFFSET(Tbl2_Name2,MATCH(I1622,OFFSET(Tbl2_RegionPCODE,MATCH(H1622,Tbl2_Pcode1,0),1,COUNTIF(Tbl2_Pcode1,H1622),1),0)-1+MATCH(H1622,Tbl2_Pcode1,0)-1,1)</f>
        <v>#N/A</v>
      </c>
      <c r="K1622" s="71"/>
      <c r="L1622" s="96" t="e">
        <f t="array" aca="1" ref="L1622" ca="1">OFFSET(Tbl3_Name3,MATCH(K1622,OFFSET(Tbl3_Admin2PCODE,MATCH(J1622,Tbl3_Pcode2,0),1,COUNTIF(Tbl3_Pcode2,J1622),1),0)-1+MATCH(J1622,Tbl3_Pcode2,0)-1,1)</f>
        <v>#N/A</v>
      </c>
      <c r="N1622" s="96" t="e">
        <f t="array" aca="1" ref="N1622" ca="1">OFFSET(Tbl4_Name4,MATCH(M1622,OFFSET(Tbl4_Admin3PCODE,MATCH(L1622,Tbl4_PCODE3,0),1,COUNTIF(Tbl4_PCODE3,L1622),1),0)-1+MATCH(L1622,Tbl4_PCODE3,0)-1,1)</f>
        <v>#N/A</v>
      </c>
      <c r="O1622" s="96" t="str">
        <f ca="1">IFERROR(VLOOKUP(N1622,PCODE4:LATITUDE,2,FALSE),"")</f>
        <v/>
      </c>
      <c r="P1622" s="96" t="str">
        <f ca="1">IFERROR(VLOOKUP(N1622,PCODE4:LONGITUDE,3,FALSE),"")</f>
        <v/>
      </c>
      <c r="Q1622" s="81"/>
      <c r="R1622" s="80"/>
      <c r="S1622" s="73"/>
      <c r="T1622" s="73"/>
      <c r="U1622" s="73"/>
      <c r="V1622" s="73"/>
      <c r="W1622" s="73"/>
      <c r="X1622" s="73"/>
      <c r="Y1622" s="74">
        <f>SUM(Table1[[#This Row],[Syr]:[Other]])</f>
        <v>0</v>
      </c>
    </row>
    <row r="1623" spans="1:25" ht="15" customHeight="1">
      <c r="A1623" s="78"/>
      <c r="B1623" s="78"/>
      <c r="D1623" s="71"/>
      <c r="G1623" s="71"/>
      <c r="H1623" s="96" t="e">
        <f>INDEX(TblAdmin1[Admin1 Code],MATCH(G1623,TblAdmin1[Tbl1_Admin1],0),1)</f>
        <v>#N/A</v>
      </c>
      <c r="I1623" s="71"/>
      <c r="J1623" s="96" t="e">
        <f t="array" aca="1" ref="J1623" ca="1">OFFSET(Tbl2_Name2,MATCH(I1623,OFFSET(Tbl2_RegionPCODE,MATCH(H1623,Tbl2_Pcode1,0),1,COUNTIF(Tbl2_Pcode1,H1623),1),0)-1+MATCH(H1623,Tbl2_Pcode1,0)-1,1)</f>
        <v>#N/A</v>
      </c>
      <c r="K1623" s="71"/>
      <c r="L1623" s="96" t="e">
        <f t="array" aca="1" ref="L1623" ca="1">OFFSET(Tbl3_Name3,MATCH(K1623,OFFSET(Tbl3_Admin2PCODE,MATCH(J1623,Tbl3_Pcode2,0),1,COUNTIF(Tbl3_Pcode2,J1623),1),0)-1+MATCH(J1623,Tbl3_Pcode2,0)-1,1)</f>
        <v>#N/A</v>
      </c>
      <c r="N1623" s="96" t="e">
        <f t="array" aca="1" ref="N1623" ca="1">OFFSET(Tbl4_Name4,MATCH(M1623,OFFSET(Tbl4_Admin3PCODE,MATCH(L1623,Tbl4_PCODE3,0),1,COUNTIF(Tbl4_PCODE3,L1623),1),0)-1+MATCH(L1623,Tbl4_PCODE3,0)-1,1)</f>
        <v>#N/A</v>
      </c>
      <c r="O1623" s="96" t="str">
        <f ca="1">IFERROR(VLOOKUP(N1623,PCODE4:LATITUDE,2,FALSE),"")</f>
        <v/>
      </c>
      <c r="P1623" s="96" t="str">
        <f ca="1">IFERROR(VLOOKUP(N1623,PCODE4:LONGITUDE,3,FALSE),"")</f>
        <v/>
      </c>
      <c r="Q1623" s="81"/>
      <c r="R1623" s="80"/>
      <c r="S1623" s="73"/>
      <c r="T1623" s="73"/>
      <c r="U1623" s="73"/>
      <c r="V1623" s="73"/>
      <c r="W1623" s="73"/>
      <c r="X1623" s="73"/>
      <c r="Y1623" s="74">
        <f>SUM(Table1[[#This Row],[Syr]:[Other]])</f>
        <v>0</v>
      </c>
    </row>
    <row r="1624" spans="1:25" ht="15" customHeight="1">
      <c r="A1624" s="78"/>
      <c r="B1624" s="78"/>
      <c r="D1624" s="71"/>
      <c r="G1624" s="71"/>
      <c r="H1624" s="96" t="e">
        <f>INDEX(TblAdmin1[Admin1 Code],MATCH(G1624,TblAdmin1[Tbl1_Admin1],0),1)</f>
        <v>#N/A</v>
      </c>
      <c r="I1624" s="71"/>
      <c r="J1624" s="96" t="e">
        <f t="array" aca="1" ref="J1624" ca="1">OFFSET(Tbl2_Name2,MATCH(I1624,OFFSET(Tbl2_RegionPCODE,MATCH(H1624,Tbl2_Pcode1,0),1,COUNTIF(Tbl2_Pcode1,H1624),1),0)-1+MATCH(H1624,Tbl2_Pcode1,0)-1,1)</f>
        <v>#N/A</v>
      </c>
      <c r="K1624" s="71"/>
      <c r="L1624" s="96" t="e">
        <f t="array" aca="1" ref="L1624" ca="1">OFFSET(Tbl3_Name3,MATCH(K1624,OFFSET(Tbl3_Admin2PCODE,MATCH(J1624,Tbl3_Pcode2,0),1,COUNTIF(Tbl3_Pcode2,J1624),1),0)-1+MATCH(J1624,Tbl3_Pcode2,0)-1,1)</f>
        <v>#N/A</v>
      </c>
      <c r="N1624" s="96" t="e">
        <f t="array" aca="1" ref="N1624" ca="1">OFFSET(Tbl4_Name4,MATCH(M1624,OFFSET(Tbl4_Admin3PCODE,MATCH(L1624,Tbl4_PCODE3,0),1,COUNTIF(Tbl4_PCODE3,L1624),1),0)-1+MATCH(L1624,Tbl4_PCODE3,0)-1,1)</f>
        <v>#N/A</v>
      </c>
      <c r="O1624" s="96" t="str">
        <f ca="1">IFERROR(VLOOKUP(N1624,PCODE4:LATITUDE,2,FALSE),"")</f>
        <v/>
      </c>
      <c r="P1624" s="96" t="str">
        <f ca="1">IFERROR(VLOOKUP(N1624,PCODE4:LONGITUDE,3,FALSE),"")</f>
        <v/>
      </c>
      <c r="Q1624" s="81"/>
      <c r="R1624" s="80"/>
      <c r="S1624" s="73"/>
      <c r="T1624" s="73"/>
      <c r="U1624" s="73"/>
      <c r="V1624" s="73"/>
      <c r="W1624" s="73"/>
      <c r="X1624" s="73"/>
      <c r="Y1624" s="74">
        <f>SUM(Table1[[#This Row],[Syr]:[Other]])</f>
        <v>0</v>
      </c>
    </row>
    <row r="1625" spans="1:25" ht="15" customHeight="1">
      <c r="A1625" s="78"/>
      <c r="B1625" s="78"/>
      <c r="D1625" s="71"/>
      <c r="G1625" s="71"/>
      <c r="H1625" s="96" t="e">
        <f>INDEX(TblAdmin1[Admin1 Code],MATCH(G1625,TblAdmin1[Tbl1_Admin1],0),1)</f>
        <v>#N/A</v>
      </c>
      <c r="I1625" s="71"/>
      <c r="J1625" s="96" t="e">
        <f t="array" aca="1" ref="J1625" ca="1">OFFSET(Tbl2_Name2,MATCH(I1625,OFFSET(Tbl2_RegionPCODE,MATCH(H1625,Tbl2_Pcode1,0),1,COUNTIF(Tbl2_Pcode1,H1625),1),0)-1+MATCH(H1625,Tbl2_Pcode1,0)-1,1)</f>
        <v>#N/A</v>
      </c>
      <c r="K1625" s="71"/>
      <c r="L1625" s="96" t="e">
        <f t="array" aca="1" ref="L1625" ca="1">OFFSET(Tbl3_Name3,MATCH(K1625,OFFSET(Tbl3_Admin2PCODE,MATCH(J1625,Tbl3_Pcode2,0),1,COUNTIF(Tbl3_Pcode2,J1625),1),0)-1+MATCH(J1625,Tbl3_Pcode2,0)-1,1)</f>
        <v>#N/A</v>
      </c>
      <c r="N1625" s="96" t="e">
        <f t="array" aca="1" ref="N1625" ca="1">OFFSET(Tbl4_Name4,MATCH(M1625,OFFSET(Tbl4_Admin3PCODE,MATCH(L1625,Tbl4_PCODE3,0),1,COUNTIF(Tbl4_PCODE3,L1625),1),0)-1+MATCH(L1625,Tbl4_PCODE3,0)-1,1)</f>
        <v>#N/A</v>
      </c>
      <c r="O1625" s="96" t="str">
        <f ca="1">IFERROR(VLOOKUP(N1625,PCODE4:LATITUDE,2,FALSE),"")</f>
        <v/>
      </c>
      <c r="P1625" s="96" t="str">
        <f ca="1">IFERROR(VLOOKUP(N1625,PCODE4:LONGITUDE,3,FALSE),"")</f>
        <v/>
      </c>
      <c r="Q1625" s="81"/>
      <c r="R1625" s="80"/>
      <c r="S1625" s="73"/>
      <c r="T1625" s="73"/>
      <c r="U1625" s="73"/>
      <c r="V1625" s="73"/>
      <c r="W1625" s="73"/>
      <c r="X1625" s="73"/>
      <c r="Y1625" s="74">
        <f>SUM(Table1[[#This Row],[Syr]:[Other]])</f>
        <v>0</v>
      </c>
    </row>
    <row r="1626" spans="1:25" ht="15" customHeight="1">
      <c r="A1626" s="78"/>
      <c r="B1626" s="78"/>
      <c r="D1626" s="71"/>
      <c r="G1626" s="71"/>
      <c r="H1626" s="96" t="e">
        <f>INDEX(TblAdmin1[Admin1 Code],MATCH(G1626,TblAdmin1[Tbl1_Admin1],0),1)</f>
        <v>#N/A</v>
      </c>
      <c r="I1626" s="71"/>
      <c r="J1626" s="96" t="e">
        <f t="array" aca="1" ref="J1626" ca="1">OFFSET(Tbl2_Name2,MATCH(I1626,OFFSET(Tbl2_RegionPCODE,MATCH(H1626,Tbl2_Pcode1,0),1,COUNTIF(Tbl2_Pcode1,H1626),1),0)-1+MATCH(H1626,Tbl2_Pcode1,0)-1,1)</f>
        <v>#N/A</v>
      </c>
      <c r="K1626" s="71"/>
      <c r="L1626" s="96" t="e">
        <f t="array" aca="1" ref="L1626" ca="1">OFFSET(Tbl3_Name3,MATCH(K1626,OFFSET(Tbl3_Admin2PCODE,MATCH(J1626,Tbl3_Pcode2,0),1,COUNTIF(Tbl3_Pcode2,J1626),1),0)-1+MATCH(J1626,Tbl3_Pcode2,0)-1,1)</f>
        <v>#N/A</v>
      </c>
      <c r="N1626" s="96" t="e">
        <f t="array" aca="1" ref="N1626" ca="1">OFFSET(Tbl4_Name4,MATCH(M1626,OFFSET(Tbl4_Admin3PCODE,MATCH(L1626,Tbl4_PCODE3,0),1,COUNTIF(Tbl4_PCODE3,L1626),1),0)-1+MATCH(L1626,Tbl4_PCODE3,0)-1,1)</f>
        <v>#N/A</v>
      </c>
      <c r="O1626" s="96" t="str">
        <f ca="1">IFERROR(VLOOKUP(N1626,PCODE4:LATITUDE,2,FALSE),"")</f>
        <v/>
      </c>
      <c r="P1626" s="96" t="str">
        <f ca="1">IFERROR(VLOOKUP(N1626,PCODE4:LONGITUDE,3,FALSE),"")</f>
        <v/>
      </c>
      <c r="Q1626" s="81"/>
      <c r="R1626" s="80"/>
      <c r="S1626" s="73"/>
      <c r="T1626" s="73"/>
      <c r="U1626" s="73"/>
      <c r="V1626" s="73"/>
      <c r="W1626" s="73"/>
      <c r="X1626" s="73"/>
      <c r="Y1626" s="74">
        <f>SUM(Table1[[#This Row],[Syr]:[Other]])</f>
        <v>0</v>
      </c>
    </row>
    <row r="1627" spans="1:25" ht="15" customHeight="1">
      <c r="A1627" s="78"/>
      <c r="B1627" s="78"/>
      <c r="D1627" s="71"/>
      <c r="G1627" s="71"/>
      <c r="H1627" s="96" t="e">
        <f>INDEX(TblAdmin1[Admin1 Code],MATCH(G1627,TblAdmin1[Tbl1_Admin1],0),1)</f>
        <v>#N/A</v>
      </c>
      <c r="I1627" s="71"/>
      <c r="J1627" s="96" t="e">
        <f t="array" aca="1" ref="J1627" ca="1">OFFSET(Tbl2_Name2,MATCH(I1627,OFFSET(Tbl2_RegionPCODE,MATCH(H1627,Tbl2_Pcode1,0),1,COUNTIF(Tbl2_Pcode1,H1627),1),0)-1+MATCH(H1627,Tbl2_Pcode1,0)-1,1)</f>
        <v>#N/A</v>
      </c>
      <c r="K1627" s="71"/>
      <c r="L1627" s="96" t="e">
        <f t="array" aca="1" ref="L1627" ca="1">OFFSET(Tbl3_Name3,MATCH(K1627,OFFSET(Tbl3_Admin2PCODE,MATCH(J1627,Tbl3_Pcode2,0),1,COUNTIF(Tbl3_Pcode2,J1627),1),0)-1+MATCH(J1627,Tbl3_Pcode2,0)-1,1)</f>
        <v>#N/A</v>
      </c>
      <c r="N1627" s="96" t="e">
        <f t="array" aca="1" ref="N1627" ca="1">OFFSET(Tbl4_Name4,MATCH(M1627,OFFSET(Tbl4_Admin3PCODE,MATCH(L1627,Tbl4_PCODE3,0),1,COUNTIF(Tbl4_PCODE3,L1627),1),0)-1+MATCH(L1627,Tbl4_PCODE3,0)-1,1)</f>
        <v>#N/A</v>
      </c>
      <c r="O1627" s="96" t="str">
        <f ca="1">IFERROR(VLOOKUP(N1627,PCODE4:LATITUDE,2,FALSE),"")</f>
        <v/>
      </c>
      <c r="P1627" s="96" t="str">
        <f ca="1">IFERROR(VLOOKUP(N1627,PCODE4:LONGITUDE,3,FALSE),"")</f>
        <v/>
      </c>
      <c r="Q1627" s="81"/>
      <c r="R1627" s="80"/>
      <c r="S1627" s="73"/>
      <c r="T1627" s="73"/>
      <c r="U1627" s="73"/>
      <c r="V1627" s="73"/>
      <c r="W1627" s="73"/>
      <c r="X1627" s="73"/>
      <c r="Y1627" s="74">
        <f>SUM(Table1[[#This Row],[Syr]:[Other]])</f>
        <v>0</v>
      </c>
    </row>
    <row r="1628" spans="1:25" ht="15" customHeight="1">
      <c r="A1628" s="78"/>
      <c r="B1628" s="78"/>
      <c r="D1628" s="71"/>
      <c r="G1628" s="71"/>
      <c r="H1628" s="96" t="e">
        <f>INDEX(TblAdmin1[Admin1 Code],MATCH(G1628,TblAdmin1[Tbl1_Admin1],0),1)</f>
        <v>#N/A</v>
      </c>
      <c r="I1628" s="71"/>
      <c r="J1628" s="96" t="e">
        <f t="array" aca="1" ref="J1628" ca="1">OFFSET(Tbl2_Name2,MATCH(I1628,OFFSET(Tbl2_RegionPCODE,MATCH(H1628,Tbl2_Pcode1,0),1,COUNTIF(Tbl2_Pcode1,H1628),1),0)-1+MATCH(H1628,Tbl2_Pcode1,0)-1,1)</f>
        <v>#N/A</v>
      </c>
      <c r="K1628" s="71"/>
      <c r="L1628" s="96" t="e">
        <f t="array" aca="1" ref="L1628" ca="1">OFFSET(Tbl3_Name3,MATCH(K1628,OFFSET(Tbl3_Admin2PCODE,MATCH(J1628,Tbl3_Pcode2,0),1,COUNTIF(Tbl3_Pcode2,J1628),1),0)-1+MATCH(J1628,Tbl3_Pcode2,0)-1,1)</f>
        <v>#N/A</v>
      </c>
      <c r="N1628" s="96" t="e">
        <f t="array" aca="1" ref="N1628" ca="1">OFFSET(Tbl4_Name4,MATCH(M1628,OFFSET(Tbl4_Admin3PCODE,MATCH(L1628,Tbl4_PCODE3,0),1,COUNTIF(Tbl4_PCODE3,L1628),1),0)-1+MATCH(L1628,Tbl4_PCODE3,0)-1,1)</f>
        <v>#N/A</v>
      </c>
      <c r="O1628" s="96" t="str">
        <f ca="1">IFERROR(VLOOKUP(N1628,PCODE4:LATITUDE,2,FALSE),"")</f>
        <v/>
      </c>
      <c r="P1628" s="96" t="str">
        <f ca="1">IFERROR(VLOOKUP(N1628,PCODE4:LONGITUDE,3,FALSE),"")</f>
        <v/>
      </c>
      <c r="Q1628" s="81"/>
      <c r="R1628" s="80"/>
      <c r="S1628" s="73"/>
      <c r="T1628" s="73"/>
      <c r="U1628" s="73"/>
      <c r="V1628" s="73"/>
      <c r="W1628" s="73"/>
      <c r="X1628" s="73"/>
      <c r="Y1628" s="74">
        <f>SUM(Table1[[#This Row],[Syr]:[Other]])</f>
        <v>0</v>
      </c>
    </row>
    <row r="1629" spans="1:25" ht="15" customHeight="1">
      <c r="A1629" s="78"/>
      <c r="B1629" s="78"/>
      <c r="D1629" s="71"/>
      <c r="G1629" s="71"/>
      <c r="H1629" s="96" t="e">
        <f>INDEX(TblAdmin1[Admin1 Code],MATCH(G1629,TblAdmin1[Tbl1_Admin1],0),1)</f>
        <v>#N/A</v>
      </c>
      <c r="I1629" s="71"/>
      <c r="J1629" s="96" t="e">
        <f t="array" aca="1" ref="J1629" ca="1">OFFSET(Tbl2_Name2,MATCH(I1629,OFFSET(Tbl2_RegionPCODE,MATCH(H1629,Tbl2_Pcode1,0),1,COUNTIF(Tbl2_Pcode1,H1629),1),0)-1+MATCH(H1629,Tbl2_Pcode1,0)-1,1)</f>
        <v>#N/A</v>
      </c>
      <c r="K1629" s="71"/>
      <c r="L1629" s="96" t="e">
        <f t="array" aca="1" ref="L1629" ca="1">OFFSET(Tbl3_Name3,MATCH(K1629,OFFSET(Tbl3_Admin2PCODE,MATCH(J1629,Tbl3_Pcode2,0),1,COUNTIF(Tbl3_Pcode2,J1629),1),0)-1+MATCH(J1629,Tbl3_Pcode2,0)-1,1)</f>
        <v>#N/A</v>
      </c>
      <c r="N1629" s="96" t="e">
        <f t="array" aca="1" ref="N1629" ca="1">OFFSET(Tbl4_Name4,MATCH(M1629,OFFSET(Tbl4_Admin3PCODE,MATCH(L1629,Tbl4_PCODE3,0),1,COUNTIF(Tbl4_PCODE3,L1629),1),0)-1+MATCH(L1629,Tbl4_PCODE3,0)-1,1)</f>
        <v>#N/A</v>
      </c>
      <c r="O1629" s="96" t="str">
        <f ca="1">IFERROR(VLOOKUP(N1629,PCODE4:LATITUDE,2,FALSE),"")</f>
        <v/>
      </c>
      <c r="P1629" s="96" t="str">
        <f ca="1">IFERROR(VLOOKUP(N1629,PCODE4:LONGITUDE,3,FALSE),"")</f>
        <v/>
      </c>
      <c r="Q1629" s="81"/>
      <c r="R1629" s="80"/>
      <c r="S1629" s="73"/>
      <c r="T1629" s="73"/>
      <c r="U1629" s="73"/>
      <c r="V1629" s="73"/>
      <c r="W1629" s="73"/>
      <c r="X1629" s="73"/>
      <c r="Y1629" s="74">
        <f>SUM(Table1[[#This Row],[Syr]:[Other]])</f>
        <v>0</v>
      </c>
    </row>
    <row r="1630" spans="1:25" ht="15" customHeight="1">
      <c r="A1630" s="78"/>
      <c r="B1630" s="78"/>
      <c r="D1630" s="71"/>
      <c r="G1630" s="71"/>
      <c r="H1630" s="96" t="e">
        <f>INDEX(TblAdmin1[Admin1 Code],MATCH(G1630,TblAdmin1[Tbl1_Admin1],0),1)</f>
        <v>#N/A</v>
      </c>
      <c r="I1630" s="71"/>
      <c r="J1630" s="96" t="e">
        <f t="array" aca="1" ref="J1630" ca="1">OFFSET(Tbl2_Name2,MATCH(I1630,OFFSET(Tbl2_RegionPCODE,MATCH(H1630,Tbl2_Pcode1,0),1,COUNTIF(Tbl2_Pcode1,H1630),1),0)-1+MATCH(H1630,Tbl2_Pcode1,0)-1,1)</f>
        <v>#N/A</v>
      </c>
      <c r="K1630" s="71"/>
      <c r="L1630" s="96" t="e">
        <f t="array" aca="1" ref="L1630" ca="1">OFFSET(Tbl3_Name3,MATCH(K1630,OFFSET(Tbl3_Admin2PCODE,MATCH(J1630,Tbl3_Pcode2,0),1,COUNTIF(Tbl3_Pcode2,J1630),1),0)-1+MATCH(J1630,Tbl3_Pcode2,0)-1,1)</f>
        <v>#N/A</v>
      </c>
      <c r="N1630" s="96" t="e">
        <f t="array" aca="1" ref="N1630" ca="1">OFFSET(Tbl4_Name4,MATCH(M1630,OFFSET(Tbl4_Admin3PCODE,MATCH(L1630,Tbl4_PCODE3,0),1,COUNTIF(Tbl4_PCODE3,L1630),1),0)-1+MATCH(L1630,Tbl4_PCODE3,0)-1,1)</f>
        <v>#N/A</v>
      </c>
      <c r="O1630" s="96" t="str">
        <f ca="1">IFERROR(VLOOKUP(N1630,PCODE4:LATITUDE,2,FALSE),"")</f>
        <v/>
      </c>
      <c r="P1630" s="96" t="str">
        <f ca="1">IFERROR(VLOOKUP(N1630,PCODE4:LONGITUDE,3,FALSE),"")</f>
        <v/>
      </c>
      <c r="Q1630" s="81"/>
      <c r="R1630" s="80"/>
      <c r="S1630" s="73"/>
      <c r="T1630" s="73"/>
      <c r="U1630" s="73"/>
      <c r="V1630" s="73"/>
      <c r="W1630" s="73"/>
      <c r="X1630" s="73"/>
      <c r="Y1630" s="74">
        <f>SUM(Table1[[#This Row],[Syr]:[Other]])</f>
        <v>0</v>
      </c>
    </row>
    <row r="1631" spans="1:25" ht="15" customHeight="1">
      <c r="A1631" s="78"/>
      <c r="B1631" s="78"/>
      <c r="D1631" s="71"/>
      <c r="G1631" s="71"/>
      <c r="H1631" s="96" t="e">
        <f>INDEX(TblAdmin1[Admin1 Code],MATCH(G1631,TblAdmin1[Tbl1_Admin1],0),1)</f>
        <v>#N/A</v>
      </c>
      <c r="I1631" s="71"/>
      <c r="J1631" s="96" t="e">
        <f t="array" aca="1" ref="J1631" ca="1">OFFSET(Tbl2_Name2,MATCH(I1631,OFFSET(Tbl2_RegionPCODE,MATCH(H1631,Tbl2_Pcode1,0),1,COUNTIF(Tbl2_Pcode1,H1631),1),0)-1+MATCH(H1631,Tbl2_Pcode1,0)-1,1)</f>
        <v>#N/A</v>
      </c>
      <c r="K1631" s="71"/>
      <c r="L1631" s="96" t="e">
        <f t="array" aca="1" ref="L1631" ca="1">OFFSET(Tbl3_Name3,MATCH(K1631,OFFSET(Tbl3_Admin2PCODE,MATCH(J1631,Tbl3_Pcode2,0),1,COUNTIF(Tbl3_Pcode2,J1631),1),0)-1+MATCH(J1631,Tbl3_Pcode2,0)-1,1)</f>
        <v>#N/A</v>
      </c>
      <c r="N1631" s="96" t="e">
        <f t="array" aca="1" ref="N1631" ca="1">OFFSET(Tbl4_Name4,MATCH(M1631,OFFSET(Tbl4_Admin3PCODE,MATCH(L1631,Tbl4_PCODE3,0),1,COUNTIF(Tbl4_PCODE3,L1631),1),0)-1+MATCH(L1631,Tbl4_PCODE3,0)-1,1)</f>
        <v>#N/A</v>
      </c>
      <c r="O1631" s="96" t="str">
        <f ca="1">IFERROR(VLOOKUP(N1631,PCODE4:LATITUDE,2,FALSE),"")</f>
        <v/>
      </c>
      <c r="P1631" s="96" t="str">
        <f ca="1">IFERROR(VLOOKUP(N1631,PCODE4:LONGITUDE,3,FALSE),"")</f>
        <v/>
      </c>
      <c r="Q1631" s="81"/>
      <c r="R1631" s="80"/>
      <c r="S1631" s="73"/>
      <c r="T1631" s="73"/>
      <c r="U1631" s="73"/>
      <c r="V1631" s="73"/>
      <c r="W1631" s="73"/>
      <c r="X1631" s="73"/>
      <c r="Y1631" s="74">
        <f>SUM(Table1[[#This Row],[Syr]:[Other]])</f>
        <v>0</v>
      </c>
    </row>
    <row r="1632" spans="1:25" ht="15" customHeight="1">
      <c r="A1632" s="78"/>
      <c r="B1632" s="78"/>
      <c r="D1632" s="71"/>
      <c r="G1632" s="71"/>
      <c r="H1632" s="96" t="e">
        <f>INDEX(TblAdmin1[Admin1 Code],MATCH(G1632,TblAdmin1[Tbl1_Admin1],0),1)</f>
        <v>#N/A</v>
      </c>
      <c r="I1632" s="71"/>
      <c r="J1632" s="96" t="e">
        <f t="array" aca="1" ref="J1632" ca="1">OFFSET(Tbl2_Name2,MATCH(I1632,OFFSET(Tbl2_RegionPCODE,MATCH(H1632,Tbl2_Pcode1,0),1,COUNTIF(Tbl2_Pcode1,H1632),1),0)-1+MATCH(H1632,Tbl2_Pcode1,0)-1,1)</f>
        <v>#N/A</v>
      </c>
      <c r="K1632" s="71"/>
      <c r="L1632" s="96" t="e">
        <f t="array" aca="1" ref="L1632" ca="1">OFFSET(Tbl3_Name3,MATCH(K1632,OFFSET(Tbl3_Admin2PCODE,MATCH(J1632,Tbl3_Pcode2,0),1,COUNTIF(Tbl3_Pcode2,J1632),1),0)-1+MATCH(J1632,Tbl3_Pcode2,0)-1,1)</f>
        <v>#N/A</v>
      </c>
      <c r="N1632" s="96" t="e">
        <f t="array" aca="1" ref="N1632" ca="1">OFFSET(Tbl4_Name4,MATCH(M1632,OFFSET(Tbl4_Admin3PCODE,MATCH(L1632,Tbl4_PCODE3,0),1,COUNTIF(Tbl4_PCODE3,L1632),1),0)-1+MATCH(L1632,Tbl4_PCODE3,0)-1,1)</f>
        <v>#N/A</v>
      </c>
      <c r="O1632" s="96" t="str">
        <f ca="1">IFERROR(VLOOKUP(N1632,PCODE4:LATITUDE,2,FALSE),"")</f>
        <v/>
      </c>
      <c r="P1632" s="96" t="str">
        <f ca="1">IFERROR(VLOOKUP(N1632,PCODE4:LONGITUDE,3,FALSE),"")</f>
        <v/>
      </c>
      <c r="Q1632" s="81"/>
      <c r="R1632" s="80"/>
      <c r="S1632" s="73"/>
      <c r="T1632" s="73"/>
      <c r="U1632" s="73"/>
      <c r="V1632" s="73"/>
      <c r="W1632" s="73"/>
      <c r="X1632" s="73"/>
      <c r="Y1632" s="74">
        <f>SUM(Table1[[#This Row],[Syr]:[Other]])</f>
        <v>0</v>
      </c>
    </row>
    <row r="1633" spans="1:25" ht="15" customHeight="1">
      <c r="A1633" s="78"/>
      <c r="B1633" s="78"/>
      <c r="D1633" s="71"/>
      <c r="G1633" s="71"/>
      <c r="H1633" s="96" t="e">
        <f>INDEX(TblAdmin1[Admin1 Code],MATCH(G1633,TblAdmin1[Tbl1_Admin1],0),1)</f>
        <v>#N/A</v>
      </c>
      <c r="I1633" s="71"/>
      <c r="J1633" s="96" t="e">
        <f t="array" aca="1" ref="J1633" ca="1">OFFSET(Tbl2_Name2,MATCH(I1633,OFFSET(Tbl2_RegionPCODE,MATCH(H1633,Tbl2_Pcode1,0),1,COUNTIF(Tbl2_Pcode1,H1633),1),0)-1+MATCH(H1633,Tbl2_Pcode1,0)-1,1)</f>
        <v>#N/A</v>
      </c>
      <c r="K1633" s="71"/>
      <c r="L1633" s="96" t="e">
        <f t="array" aca="1" ref="L1633" ca="1">OFFSET(Tbl3_Name3,MATCH(K1633,OFFSET(Tbl3_Admin2PCODE,MATCH(J1633,Tbl3_Pcode2,0),1,COUNTIF(Tbl3_Pcode2,J1633),1),0)-1+MATCH(J1633,Tbl3_Pcode2,0)-1,1)</f>
        <v>#N/A</v>
      </c>
      <c r="N1633" s="96" t="e">
        <f t="array" aca="1" ref="N1633" ca="1">OFFSET(Tbl4_Name4,MATCH(M1633,OFFSET(Tbl4_Admin3PCODE,MATCH(L1633,Tbl4_PCODE3,0),1,COUNTIF(Tbl4_PCODE3,L1633),1),0)-1+MATCH(L1633,Tbl4_PCODE3,0)-1,1)</f>
        <v>#N/A</v>
      </c>
      <c r="O1633" s="96" t="str">
        <f ca="1">IFERROR(VLOOKUP(N1633,PCODE4:LATITUDE,2,FALSE),"")</f>
        <v/>
      </c>
      <c r="P1633" s="96" t="str">
        <f ca="1">IFERROR(VLOOKUP(N1633,PCODE4:LONGITUDE,3,FALSE),"")</f>
        <v/>
      </c>
      <c r="Q1633" s="81"/>
      <c r="R1633" s="80"/>
      <c r="S1633" s="73"/>
      <c r="T1633" s="73"/>
      <c r="U1633" s="73"/>
      <c r="V1633" s="73"/>
      <c r="W1633" s="73"/>
      <c r="X1633" s="73"/>
      <c r="Y1633" s="74">
        <f>SUM(Table1[[#This Row],[Syr]:[Other]])</f>
        <v>0</v>
      </c>
    </row>
    <row r="1634" spans="1:25" ht="15" customHeight="1">
      <c r="A1634" s="78"/>
      <c r="B1634" s="78"/>
      <c r="D1634" s="71"/>
      <c r="G1634" s="71"/>
      <c r="H1634" s="96" t="e">
        <f>INDEX(TblAdmin1[Admin1 Code],MATCH(G1634,TblAdmin1[Tbl1_Admin1],0),1)</f>
        <v>#N/A</v>
      </c>
      <c r="I1634" s="71"/>
      <c r="J1634" s="96" t="e">
        <f t="array" aca="1" ref="J1634" ca="1">OFFSET(Tbl2_Name2,MATCH(I1634,OFFSET(Tbl2_RegionPCODE,MATCH(H1634,Tbl2_Pcode1,0),1,COUNTIF(Tbl2_Pcode1,H1634),1),0)-1+MATCH(H1634,Tbl2_Pcode1,0)-1,1)</f>
        <v>#N/A</v>
      </c>
      <c r="K1634" s="71"/>
      <c r="L1634" s="96" t="e">
        <f t="array" aca="1" ref="L1634" ca="1">OFFSET(Tbl3_Name3,MATCH(K1634,OFFSET(Tbl3_Admin2PCODE,MATCH(J1634,Tbl3_Pcode2,0),1,COUNTIF(Tbl3_Pcode2,J1634),1),0)-1+MATCH(J1634,Tbl3_Pcode2,0)-1,1)</f>
        <v>#N/A</v>
      </c>
      <c r="N1634" s="96" t="e">
        <f t="array" aca="1" ref="N1634" ca="1">OFFSET(Tbl4_Name4,MATCH(M1634,OFFSET(Tbl4_Admin3PCODE,MATCH(L1634,Tbl4_PCODE3,0),1,COUNTIF(Tbl4_PCODE3,L1634),1),0)-1+MATCH(L1634,Tbl4_PCODE3,0)-1,1)</f>
        <v>#N/A</v>
      </c>
      <c r="O1634" s="96" t="str">
        <f ca="1">IFERROR(VLOOKUP(N1634,PCODE4:LATITUDE,2,FALSE),"")</f>
        <v/>
      </c>
      <c r="P1634" s="96" t="str">
        <f ca="1">IFERROR(VLOOKUP(N1634,PCODE4:LONGITUDE,3,FALSE),"")</f>
        <v/>
      </c>
      <c r="Q1634" s="81"/>
      <c r="R1634" s="80"/>
      <c r="S1634" s="73"/>
      <c r="T1634" s="73"/>
      <c r="U1634" s="73"/>
      <c r="V1634" s="73"/>
      <c r="W1634" s="73"/>
      <c r="X1634" s="73"/>
      <c r="Y1634" s="74">
        <f>SUM(Table1[[#This Row],[Syr]:[Other]])</f>
        <v>0</v>
      </c>
    </row>
    <row r="1635" spans="1:25" ht="15" customHeight="1">
      <c r="A1635" s="78"/>
      <c r="B1635" s="78"/>
      <c r="D1635" s="71"/>
      <c r="G1635" s="71"/>
      <c r="H1635" s="96" t="e">
        <f>INDEX(TblAdmin1[Admin1 Code],MATCH(G1635,TblAdmin1[Tbl1_Admin1],0),1)</f>
        <v>#N/A</v>
      </c>
      <c r="I1635" s="71"/>
      <c r="J1635" s="96" t="e">
        <f t="array" aca="1" ref="J1635" ca="1">OFFSET(Tbl2_Name2,MATCH(I1635,OFFSET(Tbl2_RegionPCODE,MATCH(H1635,Tbl2_Pcode1,0),1,COUNTIF(Tbl2_Pcode1,H1635),1),0)-1+MATCH(H1635,Tbl2_Pcode1,0)-1,1)</f>
        <v>#N/A</v>
      </c>
      <c r="K1635" s="71"/>
      <c r="L1635" s="96" t="e">
        <f t="array" aca="1" ref="L1635" ca="1">OFFSET(Tbl3_Name3,MATCH(K1635,OFFSET(Tbl3_Admin2PCODE,MATCH(J1635,Tbl3_Pcode2,0),1,COUNTIF(Tbl3_Pcode2,J1635),1),0)-1+MATCH(J1635,Tbl3_Pcode2,0)-1,1)</f>
        <v>#N/A</v>
      </c>
      <c r="N1635" s="96" t="e">
        <f t="array" aca="1" ref="N1635" ca="1">OFFSET(Tbl4_Name4,MATCH(M1635,OFFSET(Tbl4_Admin3PCODE,MATCH(L1635,Tbl4_PCODE3,0),1,COUNTIF(Tbl4_PCODE3,L1635),1),0)-1+MATCH(L1635,Tbl4_PCODE3,0)-1,1)</f>
        <v>#N/A</v>
      </c>
      <c r="O1635" s="96" t="str">
        <f ca="1">IFERROR(VLOOKUP(N1635,PCODE4:LATITUDE,2,FALSE),"")</f>
        <v/>
      </c>
      <c r="P1635" s="96" t="str">
        <f ca="1">IFERROR(VLOOKUP(N1635,PCODE4:LONGITUDE,3,FALSE),"")</f>
        <v/>
      </c>
      <c r="Q1635" s="81"/>
      <c r="R1635" s="80"/>
      <c r="S1635" s="73"/>
      <c r="T1635" s="73"/>
      <c r="U1635" s="73"/>
      <c r="V1635" s="73"/>
      <c r="W1635" s="73"/>
      <c r="X1635" s="73"/>
      <c r="Y1635" s="74">
        <f>SUM(Table1[[#This Row],[Syr]:[Other]])</f>
        <v>0</v>
      </c>
    </row>
    <row r="1636" spans="1:25" ht="15" customHeight="1">
      <c r="A1636" s="78"/>
      <c r="B1636" s="78"/>
      <c r="D1636" s="71"/>
      <c r="G1636" s="71"/>
      <c r="H1636" s="96" t="e">
        <f>INDEX(TblAdmin1[Admin1 Code],MATCH(G1636,TblAdmin1[Tbl1_Admin1],0),1)</f>
        <v>#N/A</v>
      </c>
      <c r="I1636" s="71"/>
      <c r="J1636" s="96" t="e">
        <f t="array" aca="1" ref="J1636" ca="1">OFFSET(Tbl2_Name2,MATCH(I1636,OFFSET(Tbl2_RegionPCODE,MATCH(H1636,Tbl2_Pcode1,0),1,COUNTIF(Tbl2_Pcode1,H1636),1),0)-1+MATCH(H1636,Tbl2_Pcode1,0)-1,1)</f>
        <v>#N/A</v>
      </c>
      <c r="K1636" s="71"/>
      <c r="L1636" s="96" t="e">
        <f t="array" aca="1" ref="L1636" ca="1">OFFSET(Tbl3_Name3,MATCH(K1636,OFFSET(Tbl3_Admin2PCODE,MATCH(J1636,Tbl3_Pcode2,0),1,COUNTIF(Tbl3_Pcode2,J1636),1),0)-1+MATCH(J1636,Tbl3_Pcode2,0)-1,1)</f>
        <v>#N/A</v>
      </c>
      <c r="N1636" s="96" t="e">
        <f t="array" aca="1" ref="N1636" ca="1">OFFSET(Tbl4_Name4,MATCH(M1636,OFFSET(Tbl4_Admin3PCODE,MATCH(L1636,Tbl4_PCODE3,0),1,COUNTIF(Tbl4_PCODE3,L1636),1),0)-1+MATCH(L1636,Tbl4_PCODE3,0)-1,1)</f>
        <v>#N/A</v>
      </c>
      <c r="O1636" s="96" t="str">
        <f ca="1">IFERROR(VLOOKUP(N1636,PCODE4:LATITUDE,2,FALSE),"")</f>
        <v/>
      </c>
      <c r="P1636" s="96" t="str">
        <f ca="1">IFERROR(VLOOKUP(N1636,PCODE4:LONGITUDE,3,FALSE),"")</f>
        <v/>
      </c>
      <c r="Q1636" s="81"/>
      <c r="R1636" s="80"/>
      <c r="S1636" s="73"/>
      <c r="T1636" s="73"/>
      <c r="U1636" s="73"/>
      <c r="V1636" s="73"/>
      <c r="W1636" s="73"/>
      <c r="X1636" s="73"/>
      <c r="Y1636" s="74">
        <f>SUM(Table1[[#This Row],[Syr]:[Other]])</f>
        <v>0</v>
      </c>
    </row>
    <row r="1637" spans="1:25" ht="15" customHeight="1">
      <c r="A1637" s="78"/>
      <c r="B1637" s="78"/>
      <c r="D1637" s="71"/>
      <c r="G1637" s="71"/>
      <c r="H1637" s="96" t="e">
        <f>INDEX(TblAdmin1[Admin1 Code],MATCH(G1637,TblAdmin1[Tbl1_Admin1],0),1)</f>
        <v>#N/A</v>
      </c>
      <c r="I1637" s="71"/>
      <c r="J1637" s="96" t="e">
        <f t="array" aca="1" ref="J1637" ca="1">OFFSET(Tbl2_Name2,MATCH(I1637,OFFSET(Tbl2_RegionPCODE,MATCH(H1637,Tbl2_Pcode1,0),1,COUNTIF(Tbl2_Pcode1,H1637),1),0)-1+MATCH(H1637,Tbl2_Pcode1,0)-1,1)</f>
        <v>#N/A</v>
      </c>
      <c r="K1637" s="71"/>
      <c r="L1637" s="96" t="e">
        <f t="array" aca="1" ref="L1637" ca="1">OFFSET(Tbl3_Name3,MATCH(K1637,OFFSET(Tbl3_Admin2PCODE,MATCH(J1637,Tbl3_Pcode2,0),1,COUNTIF(Tbl3_Pcode2,J1637),1),0)-1+MATCH(J1637,Tbl3_Pcode2,0)-1,1)</f>
        <v>#N/A</v>
      </c>
      <c r="N1637" s="96" t="e">
        <f t="array" aca="1" ref="N1637" ca="1">OFFSET(Tbl4_Name4,MATCH(M1637,OFFSET(Tbl4_Admin3PCODE,MATCH(L1637,Tbl4_PCODE3,0),1,COUNTIF(Tbl4_PCODE3,L1637),1),0)-1+MATCH(L1637,Tbl4_PCODE3,0)-1,1)</f>
        <v>#N/A</v>
      </c>
      <c r="O1637" s="96" t="str">
        <f ca="1">IFERROR(VLOOKUP(N1637,PCODE4:LATITUDE,2,FALSE),"")</f>
        <v/>
      </c>
      <c r="P1637" s="96" t="str">
        <f ca="1">IFERROR(VLOOKUP(N1637,PCODE4:LONGITUDE,3,FALSE),"")</f>
        <v/>
      </c>
      <c r="Q1637" s="81"/>
      <c r="R1637" s="80"/>
      <c r="S1637" s="73"/>
      <c r="T1637" s="73"/>
      <c r="U1637" s="73"/>
      <c r="V1637" s="73"/>
      <c r="W1637" s="73"/>
      <c r="X1637" s="73"/>
      <c r="Y1637" s="74">
        <f>SUM(Table1[[#This Row],[Syr]:[Other]])</f>
        <v>0</v>
      </c>
    </row>
    <row r="1638" spans="1:25" ht="15" customHeight="1">
      <c r="A1638" s="78"/>
      <c r="B1638" s="78"/>
      <c r="D1638" s="71"/>
      <c r="G1638" s="71"/>
      <c r="H1638" s="96" t="e">
        <f>INDEX(TblAdmin1[Admin1 Code],MATCH(G1638,TblAdmin1[Tbl1_Admin1],0),1)</f>
        <v>#N/A</v>
      </c>
      <c r="I1638" s="71"/>
      <c r="J1638" s="96" t="e">
        <f t="array" aca="1" ref="J1638" ca="1">OFFSET(Tbl2_Name2,MATCH(I1638,OFFSET(Tbl2_RegionPCODE,MATCH(H1638,Tbl2_Pcode1,0),1,COUNTIF(Tbl2_Pcode1,H1638),1),0)-1+MATCH(H1638,Tbl2_Pcode1,0)-1,1)</f>
        <v>#N/A</v>
      </c>
      <c r="K1638" s="71"/>
      <c r="L1638" s="96" t="e">
        <f t="array" aca="1" ref="L1638" ca="1">OFFSET(Tbl3_Name3,MATCH(K1638,OFFSET(Tbl3_Admin2PCODE,MATCH(J1638,Tbl3_Pcode2,0),1,COUNTIF(Tbl3_Pcode2,J1638),1),0)-1+MATCH(J1638,Tbl3_Pcode2,0)-1,1)</f>
        <v>#N/A</v>
      </c>
      <c r="N1638" s="96" t="e">
        <f t="array" aca="1" ref="N1638" ca="1">OFFSET(Tbl4_Name4,MATCH(M1638,OFFSET(Tbl4_Admin3PCODE,MATCH(L1638,Tbl4_PCODE3,0),1,COUNTIF(Tbl4_PCODE3,L1638),1),0)-1+MATCH(L1638,Tbl4_PCODE3,0)-1,1)</f>
        <v>#N/A</v>
      </c>
      <c r="O1638" s="96" t="str">
        <f ca="1">IFERROR(VLOOKUP(N1638,PCODE4:LATITUDE,2,FALSE),"")</f>
        <v/>
      </c>
      <c r="P1638" s="96" t="str">
        <f ca="1">IFERROR(VLOOKUP(N1638,PCODE4:LONGITUDE,3,FALSE),"")</f>
        <v/>
      </c>
      <c r="Q1638" s="81"/>
      <c r="R1638" s="80"/>
      <c r="S1638" s="73"/>
      <c r="T1638" s="73"/>
      <c r="U1638" s="73"/>
      <c r="V1638" s="73"/>
      <c r="W1638" s="73"/>
      <c r="X1638" s="73"/>
      <c r="Y1638" s="74">
        <f>SUM(Table1[[#This Row],[Syr]:[Other]])</f>
        <v>0</v>
      </c>
    </row>
    <row r="1639" spans="1:25" ht="15" customHeight="1">
      <c r="A1639" s="78"/>
      <c r="B1639" s="78"/>
      <c r="D1639" s="71"/>
      <c r="G1639" s="71"/>
      <c r="H1639" s="96" t="e">
        <f>INDEX(TblAdmin1[Admin1 Code],MATCH(G1639,TblAdmin1[Tbl1_Admin1],0),1)</f>
        <v>#N/A</v>
      </c>
      <c r="I1639" s="71"/>
      <c r="J1639" s="96" t="e">
        <f t="array" aca="1" ref="J1639" ca="1">OFFSET(Tbl2_Name2,MATCH(I1639,OFFSET(Tbl2_RegionPCODE,MATCH(H1639,Tbl2_Pcode1,0),1,COUNTIF(Tbl2_Pcode1,H1639),1),0)-1+MATCH(H1639,Tbl2_Pcode1,0)-1,1)</f>
        <v>#N/A</v>
      </c>
      <c r="K1639" s="71"/>
      <c r="L1639" s="96" t="e">
        <f t="array" aca="1" ref="L1639" ca="1">OFFSET(Tbl3_Name3,MATCH(K1639,OFFSET(Tbl3_Admin2PCODE,MATCH(J1639,Tbl3_Pcode2,0),1,COUNTIF(Tbl3_Pcode2,J1639),1),0)-1+MATCH(J1639,Tbl3_Pcode2,0)-1,1)</f>
        <v>#N/A</v>
      </c>
      <c r="N1639" s="96" t="e">
        <f t="array" aca="1" ref="N1639" ca="1">OFFSET(Tbl4_Name4,MATCH(M1639,OFFSET(Tbl4_Admin3PCODE,MATCH(L1639,Tbl4_PCODE3,0),1,COUNTIF(Tbl4_PCODE3,L1639),1),0)-1+MATCH(L1639,Tbl4_PCODE3,0)-1,1)</f>
        <v>#N/A</v>
      </c>
      <c r="O1639" s="96" t="str">
        <f ca="1">IFERROR(VLOOKUP(N1639,PCODE4:LATITUDE,2,FALSE),"")</f>
        <v/>
      </c>
      <c r="P1639" s="96" t="str">
        <f ca="1">IFERROR(VLOOKUP(N1639,PCODE4:LONGITUDE,3,FALSE),"")</f>
        <v/>
      </c>
      <c r="Q1639" s="81"/>
      <c r="R1639" s="80"/>
      <c r="S1639" s="73"/>
      <c r="T1639" s="73"/>
      <c r="U1639" s="73"/>
      <c r="V1639" s="73"/>
      <c r="W1639" s="73"/>
      <c r="X1639" s="73"/>
      <c r="Y1639" s="74">
        <f>SUM(Table1[[#This Row],[Syr]:[Other]])</f>
        <v>0</v>
      </c>
    </row>
    <row r="1640" spans="1:25" ht="15" customHeight="1">
      <c r="A1640" s="78"/>
      <c r="B1640" s="78"/>
      <c r="D1640" s="71"/>
      <c r="G1640" s="71"/>
      <c r="H1640" s="96" t="e">
        <f>INDEX(TblAdmin1[Admin1 Code],MATCH(G1640,TblAdmin1[Tbl1_Admin1],0),1)</f>
        <v>#N/A</v>
      </c>
      <c r="I1640" s="71"/>
      <c r="J1640" s="96" t="e">
        <f t="array" aca="1" ref="J1640" ca="1">OFFSET(Tbl2_Name2,MATCH(I1640,OFFSET(Tbl2_RegionPCODE,MATCH(H1640,Tbl2_Pcode1,0),1,COUNTIF(Tbl2_Pcode1,H1640),1),0)-1+MATCH(H1640,Tbl2_Pcode1,0)-1,1)</f>
        <v>#N/A</v>
      </c>
      <c r="K1640" s="71"/>
      <c r="L1640" s="96" t="e">
        <f t="array" aca="1" ref="L1640" ca="1">OFFSET(Tbl3_Name3,MATCH(K1640,OFFSET(Tbl3_Admin2PCODE,MATCH(J1640,Tbl3_Pcode2,0),1,COUNTIF(Tbl3_Pcode2,J1640),1),0)-1+MATCH(J1640,Tbl3_Pcode2,0)-1,1)</f>
        <v>#N/A</v>
      </c>
      <c r="N1640" s="96" t="e">
        <f t="array" aca="1" ref="N1640" ca="1">OFFSET(Tbl4_Name4,MATCH(M1640,OFFSET(Tbl4_Admin3PCODE,MATCH(L1640,Tbl4_PCODE3,0),1,COUNTIF(Tbl4_PCODE3,L1640),1),0)-1+MATCH(L1640,Tbl4_PCODE3,0)-1,1)</f>
        <v>#N/A</v>
      </c>
      <c r="O1640" s="96" t="str">
        <f ca="1">IFERROR(VLOOKUP(N1640,PCODE4:LATITUDE,2,FALSE),"")</f>
        <v/>
      </c>
      <c r="P1640" s="96" t="str">
        <f ca="1">IFERROR(VLOOKUP(N1640,PCODE4:LONGITUDE,3,FALSE),"")</f>
        <v/>
      </c>
      <c r="Q1640" s="81"/>
      <c r="R1640" s="80"/>
      <c r="S1640" s="73"/>
      <c r="T1640" s="73"/>
      <c r="U1640" s="73"/>
      <c r="V1640" s="73"/>
      <c r="W1640" s="73"/>
      <c r="X1640" s="73"/>
      <c r="Y1640" s="74">
        <f>SUM(Table1[[#This Row],[Syr]:[Other]])</f>
        <v>0</v>
      </c>
    </row>
    <row r="1641" spans="1:25" ht="15" customHeight="1">
      <c r="A1641" s="78"/>
      <c r="B1641" s="78"/>
      <c r="D1641" s="71"/>
      <c r="G1641" s="71"/>
      <c r="H1641" s="96" t="e">
        <f>INDEX(TblAdmin1[Admin1 Code],MATCH(G1641,TblAdmin1[Tbl1_Admin1],0),1)</f>
        <v>#N/A</v>
      </c>
      <c r="I1641" s="71"/>
      <c r="J1641" s="96" t="e">
        <f t="array" aca="1" ref="J1641" ca="1">OFFSET(Tbl2_Name2,MATCH(I1641,OFFSET(Tbl2_RegionPCODE,MATCH(H1641,Tbl2_Pcode1,0),1,COUNTIF(Tbl2_Pcode1,H1641),1),0)-1+MATCH(H1641,Tbl2_Pcode1,0)-1,1)</f>
        <v>#N/A</v>
      </c>
      <c r="K1641" s="71"/>
      <c r="L1641" s="96" t="e">
        <f t="array" aca="1" ref="L1641" ca="1">OFFSET(Tbl3_Name3,MATCH(K1641,OFFSET(Tbl3_Admin2PCODE,MATCH(J1641,Tbl3_Pcode2,0),1,COUNTIF(Tbl3_Pcode2,J1641),1),0)-1+MATCH(J1641,Tbl3_Pcode2,0)-1,1)</f>
        <v>#N/A</v>
      </c>
      <c r="N1641" s="96" t="e">
        <f t="array" aca="1" ref="N1641" ca="1">OFFSET(Tbl4_Name4,MATCH(M1641,OFFSET(Tbl4_Admin3PCODE,MATCH(L1641,Tbl4_PCODE3,0),1,COUNTIF(Tbl4_PCODE3,L1641),1),0)-1+MATCH(L1641,Tbl4_PCODE3,0)-1,1)</f>
        <v>#N/A</v>
      </c>
      <c r="O1641" s="96" t="str">
        <f ca="1">IFERROR(VLOOKUP(N1641,PCODE4:LATITUDE,2,FALSE),"")</f>
        <v/>
      </c>
      <c r="P1641" s="96" t="str">
        <f ca="1">IFERROR(VLOOKUP(N1641,PCODE4:LONGITUDE,3,FALSE),"")</f>
        <v/>
      </c>
      <c r="Q1641" s="81"/>
      <c r="R1641" s="80"/>
      <c r="S1641" s="73"/>
      <c r="T1641" s="73"/>
      <c r="U1641" s="73"/>
      <c r="V1641" s="73"/>
      <c r="W1641" s="73"/>
      <c r="X1641" s="73"/>
      <c r="Y1641" s="74">
        <f>SUM(Table1[[#This Row],[Syr]:[Other]])</f>
        <v>0</v>
      </c>
    </row>
    <row r="1642" spans="1:25" ht="15" customHeight="1">
      <c r="A1642" s="78"/>
      <c r="B1642" s="78"/>
      <c r="D1642" s="71"/>
      <c r="G1642" s="71"/>
      <c r="H1642" s="96" t="e">
        <f>INDEX(TblAdmin1[Admin1 Code],MATCH(G1642,TblAdmin1[Tbl1_Admin1],0),1)</f>
        <v>#N/A</v>
      </c>
      <c r="I1642" s="71"/>
      <c r="J1642" s="96" t="e">
        <f t="array" aca="1" ref="J1642" ca="1">OFFSET(Tbl2_Name2,MATCH(I1642,OFFSET(Tbl2_RegionPCODE,MATCH(H1642,Tbl2_Pcode1,0),1,COUNTIF(Tbl2_Pcode1,H1642),1),0)-1+MATCH(H1642,Tbl2_Pcode1,0)-1,1)</f>
        <v>#N/A</v>
      </c>
      <c r="K1642" s="71"/>
      <c r="L1642" s="96" t="e">
        <f t="array" aca="1" ref="L1642" ca="1">OFFSET(Tbl3_Name3,MATCH(K1642,OFFSET(Tbl3_Admin2PCODE,MATCH(J1642,Tbl3_Pcode2,0),1,COUNTIF(Tbl3_Pcode2,J1642),1),0)-1+MATCH(J1642,Tbl3_Pcode2,0)-1,1)</f>
        <v>#N/A</v>
      </c>
      <c r="N1642" s="96" t="e">
        <f t="array" aca="1" ref="N1642" ca="1">OFFSET(Tbl4_Name4,MATCH(M1642,OFFSET(Tbl4_Admin3PCODE,MATCH(L1642,Tbl4_PCODE3,0),1,COUNTIF(Tbl4_PCODE3,L1642),1),0)-1+MATCH(L1642,Tbl4_PCODE3,0)-1,1)</f>
        <v>#N/A</v>
      </c>
      <c r="O1642" s="96" t="str">
        <f ca="1">IFERROR(VLOOKUP(N1642,PCODE4:LATITUDE,2,FALSE),"")</f>
        <v/>
      </c>
      <c r="P1642" s="96" t="str">
        <f ca="1">IFERROR(VLOOKUP(N1642,PCODE4:LONGITUDE,3,FALSE),"")</f>
        <v/>
      </c>
      <c r="Q1642" s="81"/>
      <c r="R1642" s="80"/>
      <c r="S1642" s="73"/>
      <c r="T1642" s="73"/>
      <c r="U1642" s="73"/>
      <c r="V1642" s="73"/>
      <c r="W1642" s="73"/>
      <c r="X1642" s="73"/>
      <c r="Y1642" s="74">
        <f>SUM(Table1[[#This Row],[Syr]:[Other]])</f>
        <v>0</v>
      </c>
    </row>
    <row r="1643" spans="1:25" ht="15" customHeight="1">
      <c r="A1643" s="78"/>
      <c r="B1643" s="78"/>
      <c r="D1643" s="71"/>
      <c r="G1643" s="71"/>
      <c r="H1643" s="96" t="e">
        <f>INDEX(TblAdmin1[Admin1 Code],MATCH(G1643,TblAdmin1[Tbl1_Admin1],0),1)</f>
        <v>#N/A</v>
      </c>
      <c r="I1643" s="71"/>
      <c r="J1643" s="96" t="e">
        <f t="array" aca="1" ref="J1643" ca="1">OFFSET(Tbl2_Name2,MATCH(I1643,OFFSET(Tbl2_RegionPCODE,MATCH(H1643,Tbl2_Pcode1,0),1,COUNTIF(Tbl2_Pcode1,H1643),1),0)-1+MATCH(H1643,Tbl2_Pcode1,0)-1,1)</f>
        <v>#N/A</v>
      </c>
      <c r="K1643" s="71"/>
      <c r="L1643" s="96" t="e">
        <f t="array" aca="1" ref="L1643" ca="1">OFFSET(Tbl3_Name3,MATCH(K1643,OFFSET(Tbl3_Admin2PCODE,MATCH(J1643,Tbl3_Pcode2,0),1,COUNTIF(Tbl3_Pcode2,J1643),1),0)-1+MATCH(J1643,Tbl3_Pcode2,0)-1,1)</f>
        <v>#N/A</v>
      </c>
      <c r="N1643" s="96" t="e">
        <f t="array" aca="1" ref="N1643" ca="1">OFFSET(Tbl4_Name4,MATCH(M1643,OFFSET(Tbl4_Admin3PCODE,MATCH(L1643,Tbl4_PCODE3,0),1,COUNTIF(Tbl4_PCODE3,L1643),1),0)-1+MATCH(L1643,Tbl4_PCODE3,0)-1,1)</f>
        <v>#N/A</v>
      </c>
      <c r="O1643" s="96" t="str">
        <f ca="1">IFERROR(VLOOKUP(N1643,PCODE4:LATITUDE,2,FALSE),"")</f>
        <v/>
      </c>
      <c r="P1643" s="96" t="str">
        <f ca="1">IFERROR(VLOOKUP(N1643,PCODE4:LONGITUDE,3,FALSE),"")</f>
        <v/>
      </c>
      <c r="Q1643" s="81"/>
      <c r="R1643" s="80"/>
      <c r="S1643" s="73"/>
      <c r="T1643" s="73"/>
      <c r="U1643" s="73"/>
      <c r="V1643" s="73"/>
      <c r="W1643" s="73"/>
      <c r="X1643" s="73"/>
      <c r="Y1643" s="74">
        <f>SUM(Table1[[#This Row],[Syr]:[Other]])</f>
        <v>0</v>
      </c>
    </row>
    <row r="1644" spans="1:25" ht="15" customHeight="1">
      <c r="A1644" s="78"/>
      <c r="B1644" s="78"/>
      <c r="D1644" s="71"/>
      <c r="G1644" s="71"/>
      <c r="H1644" s="96" t="e">
        <f>INDEX(TblAdmin1[Admin1 Code],MATCH(G1644,TblAdmin1[Tbl1_Admin1],0),1)</f>
        <v>#N/A</v>
      </c>
      <c r="I1644" s="71"/>
      <c r="J1644" s="96" t="e">
        <f t="array" aca="1" ref="J1644" ca="1">OFFSET(Tbl2_Name2,MATCH(I1644,OFFSET(Tbl2_RegionPCODE,MATCH(H1644,Tbl2_Pcode1,0),1,COUNTIF(Tbl2_Pcode1,H1644),1),0)-1+MATCH(H1644,Tbl2_Pcode1,0)-1,1)</f>
        <v>#N/A</v>
      </c>
      <c r="K1644" s="71"/>
      <c r="L1644" s="96" t="e">
        <f t="array" aca="1" ref="L1644" ca="1">OFFSET(Tbl3_Name3,MATCH(K1644,OFFSET(Tbl3_Admin2PCODE,MATCH(J1644,Tbl3_Pcode2,0),1,COUNTIF(Tbl3_Pcode2,J1644),1),0)-1+MATCH(J1644,Tbl3_Pcode2,0)-1,1)</f>
        <v>#N/A</v>
      </c>
      <c r="N1644" s="96" t="e">
        <f t="array" aca="1" ref="N1644" ca="1">OFFSET(Tbl4_Name4,MATCH(M1644,OFFSET(Tbl4_Admin3PCODE,MATCH(L1644,Tbl4_PCODE3,0),1,COUNTIF(Tbl4_PCODE3,L1644),1),0)-1+MATCH(L1644,Tbl4_PCODE3,0)-1,1)</f>
        <v>#N/A</v>
      </c>
      <c r="O1644" s="96" t="str">
        <f ca="1">IFERROR(VLOOKUP(N1644,PCODE4:LATITUDE,2,FALSE),"")</f>
        <v/>
      </c>
      <c r="P1644" s="96" t="str">
        <f ca="1">IFERROR(VLOOKUP(N1644,PCODE4:LONGITUDE,3,FALSE),"")</f>
        <v/>
      </c>
      <c r="Q1644" s="81"/>
      <c r="R1644" s="80"/>
      <c r="S1644" s="73"/>
      <c r="T1644" s="73"/>
      <c r="U1644" s="73"/>
      <c r="V1644" s="73"/>
      <c r="W1644" s="73"/>
      <c r="X1644" s="73"/>
      <c r="Y1644" s="74">
        <f>SUM(Table1[[#This Row],[Syr]:[Other]])</f>
        <v>0</v>
      </c>
    </row>
    <row r="1645" spans="1:25" ht="15" customHeight="1">
      <c r="A1645" s="78"/>
      <c r="B1645" s="78"/>
      <c r="D1645" s="71"/>
      <c r="G1645" s="71"/>
      <c r="H1645" s="96" t="e">
        <f>INDEX(TblAdmin1[Admin1 Code],MATCH(G1645,TblAdmin1[Tbl1_Admin1],0),1)</f>
        <v>#N/A</v>
      </c>
      <c r="I1645" s="71"/>
      <c r="J1645" s="96" t="e">
        <f t="array" aca="1" ref="J1645" ca="1">OFFSET(Tbl2_Name2,MATCH(I1645,OFFSET(Tbl2_RegionPCODE,MATCH(H1645,Tbl2_Pcode1,0),1,COUNTIF(Tbl2_Pcode1,H1645),1),0)-1+MATCH(H1645,Tbl2_Pcode1,0)-1,1)</f>
        <v>#N/A</v>
      </c>
      <c r="K1645" s="71"/>
      <c r="L1645" s="96" t="e">
        <f t="array" aca="1" ref="L1645" ca="1">OFFSET(Tbl3_Name3,MATCH(K1645,OFFSET(Tbl3_Admin2PCODE,MATCH(J1645,Tbl3_Pcode2,0),1,COUNTIF(Tbl3_Pcode2,J1645),1),0)-1+MATCH(J1645,Tbl3_Pcode2,0)-1,1)</f>
        <v>#N/A</v>
      </c>
      <c r="N1645" s="96" t="e">
        <f t="array" aca="1" ref="N1645" ca="1">OFFSET(Tbl4_Name4,MATCH(M1645,OFFSET(Tbl4_Admin3PCODE,MATCH(L1645,Tbl4_PCODE3,0),1,COUNTIF(Tbl4_PCODE3,L1645),1),0)-1+MATCH(L1645,Tbl4_PCODE3,0)-1,1)</f>
        <v>#N/A</v>
      </c>
      <c r="O1645" s="96" t="str">
        <f ca="1">IFERROR(VLOOKUP(N1645,PCODE4:LATITUDE,2,FALSE),"")</f>
        <v/>
      </c>
      <c r="P1645" s="96" t="str">
        <f ca="1">IFERROR(VLOOKUP(N1645,PCODE4:LONGITUDE,3,FALSE),"")</f>
        <v/>
      </c>
      <c r="Q1645" s="81"/>
      <c r="R1645" s="80"/>
      <c r="S1645" s="73"/>
      <c r="T1645" s="73"/>
      <c r="U1645" s="73"/>
      <c r="V1645" s="73"/>
      <c r="W1645" s="73"/>
      <c r="X1645" s="73"/>
      <c r="Y1645" s="74">
        <f>SUM(Table1[[#This Row],[Syr]:[Other]])</f>
        <v>0</v>
      </c>
    </row>
    <row r="1646" spans="1:25" ht="15" customHeight="1">
      <c r="A1646" s="78"/>
      <c r="B1646" s="78"/>
      <c r="D1646" s="71"/>
      <c r="G1646" s="71"/>
      <c r="H1646" s="96" t="e">
        <f>INDEX(TblAdmin1[Admin1 Code],MATCH(G1646,TblAdmin1[Tbl1_Admin1],0),1)</f>
        <v>#N/A</v>
      </c>
      <c r="I1646" s="71"/>
      <c r="J1646" s="96" t="e">
        <f t="array" aca="1" ref="J1646" ca="1">OFFSET(Tbl2_Name2,MATCH(I1646,OFFSET(Tbl2_RegionPCODE,MATCH(H1646,Tbl2_Pcode1,0),1,COUNTIF(Tbl2_Pcode1,H1646),1),0)-1+MATCH(H1646,Tbl2_Pcode1,0)-1,1)</f>
        <v>#N/A</v>
      </c>
      <c r="K1646" s="71"/>
      <c r="L1646" s="96" t="e">
        <f t="array" aca="1" ref="L1646" ca="1">OFFSET(Tbl3_Name3,MATCH(K1646,OFFSET(Tbl3_Admin2PCODE,MATCH(J1646,Tbl3_Pcode2,0),1,COUNTIF(Tbl3_Pcode2,J1646),1),0)-1+MATCH(J1646,Tbl3_Pcode2,0)-1,1)</f>
        <v>#N/A</v>
      </c>
      <c r="N1646" s="96" t="e">
        <f t="array" aca="1" ref="N1646" ca="1">OFFSET(Tbl4_Name4,MATCH(M1646,OFFSET(Tbl4_Admin3PCODE,MATCH(L1646,Tbl4_PCODE3,0),1,COUNTIF(Tbl4_PCODE3,L1646),1),0)-1+MATCH(L1646,Tbl4_PCODE3,0)-1,1)</f>
        <v>#N/A</v>
      </c>
      <c r="O1646" s="96" t="str">
        <f ca="1">IFERROR(VLOOKUP(N1646,PCODE4:LATITUDE,2,FALSE),"")</f>
        <v/>
      </c>
      <c r="P1646" s="96" t="str">
        <f ca="1">IFERROR(VLOOKUP(N1646,PCODE4:LONGITUDE,3,FALSE),"")</f>
        <v/>
      </c>
      <c r="Q1646" s="81"/>
      <c r="R1646" s="80"/>
      <c r="S1646" s="73"/>
      <c r="T1646" s="73"/>
      <c r="U1646" s="73"/>
      <c r="V1646" s="73"/>
      <c r="W1646" s="73"/>
      <c r="X1646" s="73"/>
      <c r="Y1646" s="74">
        <f>SUM(Table1[[#This Row],[Syr]:[Other]])</f>
        <v>0</v>
      </c>
    </row>
    <row r="1647" spans="1:25" ht="15" customHeight="1">
      <c r="A1647" s="78"/>
      <c r="B1647" s="78"/>
      <c r="D1647" s="71"/>
      <c r="G1647" s="71"/>
      <c r="H1647" s="96" t="e">
        <f>INDEX(TblAdmin1[Admin1 Code],MATCH(G1647,TblAdmin1[Tbl1_Admin1],0),1)</f>
        <v>#N/A</v>
      </c>
      <c r="I1647" s="71"/>
      <c r="J1647" s="96" t="e">
        <f t="array" aca="1" ref="J1647" ca="1">OFFSET(Tbl2_Name2,MATCH(I1647,OFFSET(Tbl2_RegionPCODE,MATCH(H1647,Tbl2_Pcode1,0),1,COUNTIF(Tbl2_Pcode1,H1647),1),0)-1+MATCH(H1647,Tbl2_Pcode1,0)-1,1)</f>
        <v>#N/A</v>
      </c>
      <c r="K1647" s="71"/>
      <c r="L1647" s="96" t="e">
        <f t="array" aca="1" ref="L1647" ca="1">OFFSET(Tbl3_Name3,MATCH(K1647,OFFSET(Tbl3_Admin2PCODE,MATCH(J1647,Tbl3_Pcode2,0),1,COUNTIF(Tbl3_Pcode2,J1647),1),0)-1+MATCH(J1647,Tbl3_Pcode2,0)-1,1)</f>
        <v>#N/A</v>
      </c>
      <c r="N1647" s="96" t="e">
        <f t="array" aca="1" ref="N1647" ca="1">OFFSET(Tbl4_Name4,MATCH(M1647,OFFSET(Tbl4_Admin3PCODE,MATCH(L1647,Tbl4_PCODE3,0),1,COUNTIF(Tbl4_PCODE3,L1647),1),0)-1+MATCH(L1647,Tbl4_PCODE3,0)-1,1)</f>
        <v>#N/A</v>
      </c>
      <c r="O1647" s="96" t="str">
        <f ca="1">IFERROR(VLOOKUP(N1647,PCODE4:LATITUDE,2,FALSE),"")</f>
        <v/>
      </c>
      <c r="P1647" s="96" t="str">
        <f ca="1">IFERROR(VLOOKUP(N1647,PCODE4:LONGITUDE,3,FALSE),"")</f>
        <v/>
      </c>
      <c r="Q1647" s="81"/>
      <c r="R1647" s="80"/>
      <c r="S1647" s="73"/>
      <c r="T1647" s="73"/>
      <c r="U1647" s="73"/>
      <c r="V1647" s="73"/>
      <c r="W1647" s="73"/>
      <c r="X1647" s="73"/>
      <c r="Y1647" s="74">
        <f>SUM(Table1[[#This Row],[Syr]:[Other]])</f>
        <v>0</v>
      </c>
    </row>
    <row r="1648" spans="1:25" ht="15" customHeight="1">
      <c r="A1648" s="78"/>
      <c r="B1648" s="78"/>
      <c r="D1648" s="71"/>
      <c r="G1648" s="71"/>
      <c r="H1648" s="96" t="e">
        <f>INDEX(TblAdmin1[Admin1 Code],MATCH(G1648,TblAdmin1[Tbl1_Admin1],0),1)</f>
        <v>#N/A</v>
      </c>
      <c r="I1648" s="71"/>
      <c r="J1648" s="96" t="e">
        <f t="array" aca="1" ref="J1648" ca="1">OFFSET(Tbl2_Name2,MATCH(I1648,OFFSET(Tbl2_RegionPCODE,MATCH(H1648,Tbl2_Pcode1,0),1,COUNTIF(Tbl2_Pcode1,H1648),1),0)-1+MATCH(H1648,Tbl2_Pcode1,0)-1,1)</f>
        <v>#N/A</v>
      </c>
      <c r="K1648" s="71"/>
      <c r="L1648" s="96" t="e">
        <f t="array" aca="1" ref="L1648" ca="1">OFFSET(Tbl3_Name3,MATCH(K1648,OFFSET(Tbl3_Admin2PCODE,MATCH(J1648,Tbl3_Pcode2,0),1,COUNTIF(Tbl3_Pcode2,J1648),1),0)-1+MATCH(J1648,Tbl3_Pcode2,0)-1,1)</f>
        <v>#N/A</v>
      </c>
      <c r="N1648" s="96" t="e">
        <f t="array" aca="1" ref="N1648" ca="1">OFFSET(Tbl4_Name4,MATCH(M1648,OFFSET(Tbl4_Admin3PCODE,MATCH(L1648,Tbl4_PCODE3,0),1,COUNTIF(Tbl4_PCODE3,L1648),1),0)-1+MATCH(L1648,Tbl4_PCODE3,0)-1,1)</f>
        <v>#N/A</v>
      </c>
      <c r="O1648" s="96" t="str">
        <f ca="1">IFERROR(VLOOKUP(N1648,PCODE4:LATITUDE,2,FALSE),"")</f>
        <v/>
      </c>
      <c r="P1648" s="96" t="str">
        <f ca="1">IFERROR(VLOOKUP(N1648,PCODE4:LONGITUDE,3,FALSE),"")</f>
        <v/>
      </c>
      <c r="Q1648" s="81"/>
      <c r="R1648" s="80"/>
      <c r="S1648" s="73"/>
      <c r="T1648" s="73"/>
      <c r="U1648" s="73"/>
      <c r="V1648" s="73"/>
      <c r="W1648" s="73"/>
      <c r="X1648" s="73"/>
      <c r="Y1648" s="74">
        <f>SUM(Table1[[#This Row],[Syr]:[Other]])</f>
        <v>0</v>
      </c>
    </row>
    <row r="1649" spans="1:25" ht="15" customHeight="1">
      <c r="A1649" s="78"/>
      <c r="B1649" s="78"/>
      <c r="D1649" s="71"/>
      <c r="G1649" s="71"/>
      <c r="H1649" s="96" t="e">
        <f>INDEX(TblAdmin1[Admin1 Code],MATCH(G1649,TblAdmin1[Tbl1_Admin1],0),1)</f>
        <v>#N/A</v>
      </c>
      <c r="I1649" s="71"/>
      <c r="J1649" s="96" t="e">
        <f t="array" aca="1" ref="J1649" ca="1">OFFSET(Tbl2_Name2,MATCH(I1649,OFFSET(Tbl2_RegionPCODE,MATCH(H1649,Tbl2_Pcode1,0),1,COUNTIF(Tbl2_Pcode1,H1649),1),0)-1+MATCH(H1649,Tbl2_Pcode1,0)-1,1)</f>
        <v>#N/A</v>
      </c>
      <c r="K1649" s="71"/>
      <c r="L1649" s="96" t="e">
        <f t="array" aca="1" ref="L1649" ca="1">OFFSET(Tbl3_Name3,MATCH(K1649,OFFSET(Tbl3_Admin2PCODE,MATCH(J1649,Tbl3_Pcode2,0),1,COUNTIF(Tbl3_Pcode2,J1649),1),0)-1+MATCH(J1649,Tbl3_Pcode2,0)-1,1)</f>
        <v>#N/A</v>
      </c>
      <c r="N1649" s="96" t="e">
        <f t="array" aca="1" ref="N1649" ca="1">OFFSET(Tbl4_Name4,MATCH(M1649,OFFSET(Tbl4_Admin3PCODE,MATCH(L1649,Tbl4_PCODE3,0),1,COUNTIF(Tbl4_PCODE3,L1649),1),0)-1+MATCH(L1649,Tbl4_PCODE3,0)-1,1)</f>
        <v>#N/A</v>
      </c>
      <c r="O1649" s="96" t="str">
        <f ca="1">IFERROR(VLOOKUP(N1649,PCODE4:LATITUDE,2,FALSE),"")</f>
        <v/>
      </c>
      <c r="P1649" s="96" t="str">
        <f ca="1">IFERROR(VLOOKUP(N1649,PCODE4:LONGITUDE,3,FALSE),"")</f>
        <v/>
      </c>
      <c r="Q1649" s="81"/>
      <c r="R1649" s="80"/>
      <c r="S1649" s="73"/>
      <c r="T1649" s="73"/>
      <c r="U1649" s="73"/>
      <c r="V1649" s="73"/>
      <c r="W1649" s="73"/>
      <c r="X1649" s="73"/>
      <c r="Y1649" s="74">
        <f>SUM(Table1[[#This Row],[Syr]:[Other]])</f>
        <v>0</v>
      </c>
    </row>
    <row r="1650" spans="1:25" ht="15" customHeight="1">
      <c r="A1650" s="78"/>
      <c r="B1650" s="78"/>
      <c r="D1650" s="71"/>
      <c r="G1650" s="71"/>
      <c r="H1650" s="96" t="e">
        <f>INDEX(TblAdmin1[Admin1 Code],MATCH(G1650,TblAdmin1[Tbl1_Admin1],0),1)</f>
        <v>#N/A</v>
      </c>
      <c r="I1650" s="71"/>
      <c r="J1650" s="96" t="e">
        <f t="array" aca="1" ref="J1650" ca="1">OFFSET(Tbl2_Name2,MATCH(I1650,OFFSET(Tbl2_RegionPCODE,MATCH(H1650,Tbl2_Pcode1,0),1,COUNTIF(Tbl2_Pcode1,H1650),1),0)-1+MATCH(H1650,Tbl2_Pcode1,0)-1,1)</f>
        <v>#N/A</v>
      </c>
      <c r="K1650" s="71"/>
      <c r="L1650" s="96" t="e">
        <f t="array" aca="1" ref="L1650" ca="1">OFFSET(Tbl3_Name3,MATCH(K1650,OFFSET(Tbl3_Admin2PCODE,MATCH(J1650,Tbl3_Pcode2,0),1,COUNTIF(Tbl3_Pcode2,J1650),1),0)-1+MATCH(J1650,Tbl3_Pcode2,0)-1,1)</f>
        <v>#N/A</v>
      </c>
      <c r="N1650" s="96" t="e">
        <f t="array" aca="1" ref="N1650" ca="1">OFFSET(Tbl4_Name4,MATCH(M1650,OFFSET(Tbl4_Admin3PCODE,MATCH(L1650,Tbl4_PCODE3,0),1,COUNTIF(Tbl4_PCODE3,L1650),1),0)-1+MATCH(L1650,Tbl4_PCODE3,0)-1,1)</f>
        <v>#N/A</v>
      </c>
      <c r="O1650" s="96" t="str">
        <f ca="1">IFERROR(VLOOKUP(N1650,PCODE4:LATITUDE,2,FALSE),"")</f>
        <v/>
      </c>
      <c r="P1650" s="96" t="str">
        <f ca="1">IFERROR(VLOOKUP(N1650,PCODE4:LONGITUDE,3,FALSE),"")</f>
        <v/>
      </c>
      <c r="Q1650" s="81"/>
      <c r="R1650" s="80"/>
      <c r="S1650" s="73"/>
      <c r="T1650" s="73"/>
      <c r="U1650" s="73"/>
      <c r="V1650" s="73"/>
      <c r="W1650" s="73"/>
      <c r="X1650" s="73"/>
      <c r="Y1650" s="74">
        <f>SUM(Table1[[#This Row],[Syr]:[Other]])</f>
        <v>0</v>
      </c>
    </row>
    <row r="1651" spans="1:25" ht="15" customHeight="1">
      <c r="A1651" s="78"/>
      <c r="B1651" s="78"/>
      <c r="D1651" s="71"/>
      <c r="G1651" s="71"/>
      <c r="H1651" s="96" t="e">
        <f>INDEX(TblAdmin1[Admin1 Code],MATCH(G1651,TblAdmin1[Tbl1_Admin1],0),1)</f>
        <v>#N/A</v>
      </c>
      <c r="I1651" s="71"/>
      <c r="J1651" s="96" t="e">
        <f t="array" aca="1" ref="J1651" ca="1">OFFSET(Tbl2_Name2,MATCH(I1651,OFFSET(Tbl2_RegionPCODE,MATCH(H1651,Tbl2_Pcode1,0),1,COUNTIF(Tbl2_Pcode1,H1651),1),0)-1+MATCH(H1651,Tbl2_Pcode1,0)-1,1)</f>
        <v>#N/A</v>
      </c>
      <c r="K1651" s="71"/>
      <c r="L1651" s="96" t="e">
        <f t="array" aca="1" ref="L1651" ca="1">OFFSET(Tbl3_Name3,MATCH(K1651,OFFSET(Tbl3_Admin2PCODE,MATCH(J1651,Tbl3_Pcode2,0),1,COUNTIF(Tbl3_Pcode2,J1651),1),0)-1+MATCH(J1651,Tbl3_Pcode2,0)-1,1)</f>
        <v>#N/A</v>
      </c>
      <c r="N1651" s="96" t="e">
        <f t="array" aca="1" ref="N1651" ca="1">OFFSET(Tbl4_Name4,MATCH(M1651,OFFSET(Tbl4_Admin3PCODE,MATCH(L1651,Tbl4_PCODE3,0),1,COUNTIF(Tbl4_PCODE3,L1651),1),0)-1+MATCH(L1651,Tbl4_PCODE3,0)-1,1)</f>
        <v>#N/A</v>
      </c>
      <c r="O1651" s="96" t="str">
        <f ca="1">IFERROR(VLOOKUP(N1651,PCODE4:LATITUDE,2,FALSE),"")</f>
        <v/>
      </c>
      <c r="P1651" s="96" t="str">
        <f ca="1">IFERROR(VLOOKUP(N1651,PCODE4:LONGITUDE,3,FALSE),"")</f>
        <v/>
      </c>
      <c r="Q1651" s="81"/>
      <c r="R1651" s="80"/>
      <c r="S1651" s="73"/>
      <c r="T1651" s="73"/>
      <c r="U1651" s="73"/>
      <c r="V1651" s="73"/>
      <c r="W1651" s="73"/>
      <c r="X1651" s="73"/>
      <c r="Y1651" s="74">
        <f>SUM(Table1[[#This Row],[Syr]:[Other]])</f>
        <v>0</v>
      </c>
    </row>
    <row r="1652" spans="1:25" ht="15" customHeight="1">
      <c r="A1652" s="78"/>
      <c r="B1652" s="78"/>
      <c r="D1652" s="71"/>
      <c r="G1652" s="71"/>
      <c r="H1652" s="96" t="e">
        <f>INDEX(TblAdmin1[Admin1 Code],MATCH(G1652,TblAdmin1[Tbl1_Admin1],0),1)</f>
        <v>#N/A</v>
      </c>
      <c r="I1652" s="71"/>
      <c r="J1652" s="96" t="e">
        <f t="array" aca="1" ref="J1652" ca="1">OFFSET(Tbl2_Name2,MATCH(I1652,OFFSET(Tbl2_RegionPCODE,MATCH(H1652,Tbl2_Pcode1,0),1,COUNTIF(Tbl2_Pcode1,H1652),1),0)-1+MATCH(H1652,Tbl2_Pcode1,0)-1,1)</f>
        <v>#N/A</v>
      </c>
      <c r="K1652" s="71"/>
      <c r="L1652" s="96" t="e">
        <f t="array" aca="1" ref="L1652" ca="1">OFFSET(Tbl3_Name3,MATCH(K1652,OFFSET(Tbl3_Admin2PCODE,MATCH(J1652,Tbl3_Pcode2,0),1,COUNTIF(Tbl3_Pcode2,J1652),1),0)-1+MATCH(J1652,Tbl3_Pcode2,0)-1,1)</f>
        <v>#N/A</v>
      </c>
      <c r="N1652" s="96" t="e">
        <f t="array" aca="1" ref="N1652" ca="1">OFFSET(Tbl4_Name4,MATCH(M1652,OFFSET(Tbl4_Admin3PCODE,MATCH(L1652,Tbl4_PCODE3,0),1,COUNTIF(Tbl4_PCODE3,L1652),1),0)-1+MATCH(L1652,Tbl4_PCODE3,0)-1,1)</f>
        <v>#N/A</v>
      </c>
      <c r="O1652" s="96" t="str">
        <f ca="1">IFERROR(VLOOKUP(N1652,PCODE4:LATITUDE,2,FALSE),"")</f>
        <v/>
      </c>
      <c r="P1652" s="96" t="str">
        <f ca="1">IFERROR(VLOOKUP(N1652,PCODE4:LONGITUDE,3,FALSE),"")</f>
        <v/>
      </c>
      <c r="Q1652" s="81"/>
      <c r="R1652" s="80"/>
      <c r="S1652" s="73"/>
      <c r="T1652" s="73"/>
      <c r="U1652" s="73"/>
      <c r="V1652" s="73"/>
      <c r="W1652" s="73"/>
      <c r="X1652" s="73"/>
      <c r="Y1652" s="74">
        <f>SUM(Table1[[#This Row],[Syr]:[Other]])</f>
        <v>0</v>
      </c>
    </row>
    <row r="1653" spans="1:25" ht="15" customHeight="1">
      <c r="A1653" s="78"/>
      <c r="B1653" s="78"/>
      <c r="D1653" s="71"/>
      <c r="G1653" s="71"/>
      <c r="H1653" s="96" t="e">
        <f>INDEX(TblAdmin1[Admin1 Code],MATCH(G1653,TblAdmin1[Tbl1_Admin1],0),1)</f>
        <v>#N/A</v>
      </c>
      <c r="I1653" s="71"/>
      <c r="J1653" s="96" t="e">
        <f t="array" aca="1" ref="J1653" ca="1">OFFSET(Tbl2_Name2,MATCH(I1653,OFFSET(Tbl2_RegionPCODE,MATCH(H1653,Tbl2_Pcode1,0),1,COUNTIF(Tbl2_Pcode1,H1653),1),0)-1+MATCH(H1653,Tbl2_Pcode1,0)-1,1)</f>
        <v>#N/A</v>
      </c>
      <c r="K1653" s="71"/>
      <c r="L1653" s="96" t="e">
        <f t="array" aca="1" ref="L1653" ca="1">OFFSET(Tbl3_Name3,MATCH(K1653,OFFSET(Tbl3_Admin2PCODE,MATCH(J1653,Tbl3_Pcode2,0),1,COUNTIF(Tbl3_Pcode2,J1653),1),0)-1+MATCH(J1653,Tbl3_Pcode2,0)-1,1)</f>
        <v>#N/A</v>
      </c>
      <c r="N1653" s="96" t="e">
        <f t="array" aca="1" ref="N1653" ca="1">OFFSET(Tbl4_Name4,MATCH(M1653,OFFSET(Tbl4_Admin3PCODE,MATCH(L1653,Tbl4_PCODE3,0),1,COUNTIF(Tbl4_PCODE3,L1653),1),0)-1+MATCH(L1653,Tbl4_PCODE3,0)-1,1)</f>
        <v>#N/A</v>
      </c>
      <c r="O1653" s="96" t="str">
        <f ca="1">IFERROR(VLOOKUP(N1653,PCODE4:LATITUDE,2,FALSE),"")</f>
        <v/>
      </c>
      <c r="P1653" s="96" t="str">
        <f ca="1">IFERROR(VLOOKUP(N1653,PCODE4:LONGITUDE,3,FALSE),"")</f>
        <v/>
      </c>
      <c r="Q1653" s="81"/>
      <c r="R1653" s="80"/>
      <c r="S1653" s="73"/>
      <c r="T1653" s="73"/>
      <c r="U1653" s="73"/>
      <c r="V1653" s="73"/>
      <c r="W1653" s="73"/>
      <c r="X1653" s="73"/>
      <c r="Y1653" s="74">
        <f>SUM(Table1[[#This Row],[Syr]:[Other]])</f>
        <v>0</v>
      </c>
    </row>
    <row r="1654" spans="1:25" ht="15" customHeight="1">
      <c r="A1654" s="78"/>
      <c r="B1654" s="78"/>
      <c r="D1654" s="71"/>
      <c r="G1654" s="71"/>
      <c r="H1654" s="96" t="e">
        <f>INDEX(TblAdmin1[Admin1 Code],MATCH(G1654,TblAdmin1[Tbl1_Admin1],0),1)</f>
        <v>#N/A</v>
      </c>
      <c r="I1654" s="71"/>
      <c r="J1654" s="96" t="e">
        <f t="array" aca="1" ref="J1654" ca="1">OFFSET(Tbl2_Name2,MATCH(I1654,OFFSET(Tbl2_RegionPCODE,MATCH(H1654,Tbl2_Pcode1,0),1,COUNTIF(Tbl2_Pcode1,H1654),1),0)-1+MATCH(H1654,Tbl2_Pcode1,0)-1,1)</f>
        <v>#N/A</v>
      </c>
      <c r="K1654" s="71"/>
      <c r="L1654" s="96" t="e">
        <f t="array" aca="1" ref="L1654" ca="1">OFFSET(Tbl3_Name3,MATCH(K1654,OFFSET(Tbl3_Admin2PCODE,MATCH(J1654,Tbl3_Pcode2,0),1,COUNTIF(Tbl3_Pcode2,J1654),1),0)-1+MATCH(J1654,Tbl3_Pcode2,0)-1,1)</f>
        <v>#N/A</v>
      </c>
      <c r="N1654" s="96" t="e">
        <f t="array" aca="1" ref="N1654" ca="1">OFFSET(Tbl4_Name4,MATCH(M1654,OFFSET(Tbl4_Admin3PCODE,MATCH(L1654,Tbl4_PCODE3,0),1,COUNTIF(Tbl4_PCODE3,L1654),1),0)-1+MATCH(L1654,Tbl4_PCODE3,0)-1,1)</f>
        <v>#N/A</v>
      </c>
      <c r="O1654" s="96" t="str">
        <f ca="1">IFERROR(VLOOKUP(N1654,PCODE4:LATITUDE,2,FALSE),"")</f>
        <v/>
      </c>
      <c r="P1654" s="96" t="str">
        <f ca="1">IFERROR(VLOOKUP(N1654,PCODE4:LONGITUDE,3,FALSE),"")</f>
        <v/>
      </c>
      <c r="Q1654" s="81"/>
      <c r="R1654" s="80"/>
      <c r="S1654" s="73"/>
      <c r="T1654" s="73"/>
      <c r="U1654" s="73"/>
      <c r="V1654" s="73"/>
      <c r="W1654" s="73"/>
      <c r="X1654" s="73"/>
      <c r="Y1654" s="74">
        <f>SUM(Table1[[#This Row],[Syr]:[Other]])</f>
        <v>0</v>
      </c>
    </row>
    <row r="1655" spans="1:25" ht="15" customHeight="1">
      <c r="A1655" s="78"/>
      <c r="B1655" s="78"/>
      <c r="D1655" s="71"/>
      <c r="G1655" s="71"/>
      <c r="H1655" s="96" t="e">
        <f>INDEX(TblAdmin1[Admin1 Code],MATCH(G1655,TblAdmin1[Tbl1_Admin1],0),1)</f>
        <v>#N/A</v>
      </c>
      <c r="I1655" s="71"/>
      <c r="J1655" s="96" t="e">
        <f t="array" aca="1" ref="J1655" ca="1">OFFSET(Tbl2_Name2,MATCH(I1655,OFFSET(Tbl2_RegionPCODE,MATCH(H1655,Tbl2_Pcode1,0),1,COUNTIF(Tbl2_Pcode1,H1655),1),0)-1+MATCH(H1655,Tbl2_Pcode1,0)-1,1)</f>
        <v>#N/A</v>
      </c>
      <c r="K1655" s="71"/>
      <c r="L1655" s="96" t="e">
        <f t="array" aca="1" ref="L1655" ca="1">OFFSET(Tbl3_Name3,MATCH(K1655,OFFSET(Tbl3_Admin2PCODE,MATCH(J1655,Tbl3_Pcode2,0),1,COUNTIF(Tbl3_Pcode2,J1655),1),0)-1+MATCH(J1655,Tbl3_Pcode2,0)-1,1)</f>
        <v>#N/A</v>
      </c>
      <c r="N1655" s="96" t="e">
        <f t="array" aca="1" ref="N1655" ca="1">OFFSET(Tbl4_Name4,MATCH(M1655,OFFSET(Tbl4_Admin3PCODE,MATCH(L1655,Tbl4_PCODE3,0),1,COUNTIF(Tbl4_PCODE3,L1655),1),0)-1+MATCH(L1655,Tbl4_PCODE3,0)-1,1)</f>
        <v>#N/A</v>
      </c>
      <c r="O1655" s="96" t="str">
        <f ca="1">IFERROR(VLOOKUP(N1655,PCODE4:LATITUDE,2,FALSE),"")</f>
        <v/>
      </c>
      <c r="P1655" s="96" t="str">
        <f ca="1">IFERROR(VLOOKUP(N1655,PCODE4:LONGITUDE,3,FALSE),"")</f>
        <v/>
      </c>
      <c r="Q1655" s="81"/>
      <c r="R1655" s="80"/>
      <c r="S1655" s="73"/>
      <c r="T1655" s="73"/>
      <c r="U1655" s="73"/>
      <c r="V1655" s="73"/>
      <c r="W1655" s="73"/>
      <c r="X1655" s="73"/>
      <c r="Y1655" s="74">
        <f>SUM(Table1[[#This Row],[Syr]:[Other]])</f>
        <v>0</v>
      </c>
    </row>
    <row r="1656" spans="1:25" ht="15" customHeight="1">
      <c r="A1656" s="78"/>
      <c r="B1656" s="78"/>
      <c r="D1656" s="71"/>
      <c r="G1656" s="71"/>
      <c r="H1656" s="96" t="e">
        <f>INDEX(TblAdmin1[Admin1 Code],MATCH(G1656,TblAdmin1[Tbl1_Admin1],0),1)</f>
        <v>#N/A</v>
      </c>
      <c r="I1656" s="71"/>
      <c r="J1656" s="96" t="e">
        <f t="array" aca="1" ref="J1656" ca="1">OFFSET(Tbl2_Name2,MATCH(I1656,OFFSET(Tbl2_RegionPCODE,MATCH(H1656,Tbl2_Pcode1,0),1,COUNTIF(Tbl2_Pcode1,H1656),1),0)-1+MATCH(H1656,Tbl2_Pcode1,0)-1,1)</f>
        <v>#N/A</v>
      </c>
      <c r="K1656" s="71"/>
      <c r="L1656" s="96" t="e">
        <f t="array" aca="1" ref="L1656" ca="1">OFFSET(Tbl3_Name3,MATCH(K1656,OFFSET(Tbl3_Admin2PCODE,MATCH(J1656,Tbl3_Pcode2,0),1,COUNTIF(Tbl3_Pcode2,J1656),1),0)-1+MATCH(J1656,Tbl3_Pcode2,0)-1,1)</f>
        <v>#N/A</v>
      </c>
      <c r="N1656" s="96" t="e">
        <f t="array" aca="1" ref="N1656" ca="1">OFFSET(Tbl4_Name4,MATCH(M1656,OFFSET(Tbl4_Admin3PCODE,MATCH(L1656,Tbl4_PCODE3,0),1,COUNTIF(Tbl4_PCODE3,L1656),1),0)-1+MATCH(L1656,Tbl4_PCODE3,0)-1,1)</f>
        <v>#N/A</v>
      </c>
      <c r="O1656" s="96" t="str">
        <f ca="1">IFERROR(VLOOKUP(N1656,PCODE4:LATITUDE,2,FALSE),"")</f>
        <v/>
      </c>
      <c r="P1656" s="96" t="str">
        <f ca="1">IFERROR(VLOOKUP(N1656,PCODE4:LONGITUDE,3,FALSE),"")</f>
        <v/>
      </c>
      <c r="Q1656" s="81"/>
      <c r="R1656" s="80"/>
      <c r="S1656" s="73"/>
      <c r="T1656" s="73"/>
      <c r="U1656" s="73"/>
      <c r="V1656" s="73"/>
      <c r="W1656" s="73"/>
      <c r="X1656" s="73"/>
      <c r="Y1656" s="74">
        <f>SUM(Table1[[#This Row],[Syr]:[Other]])</f>
        <v>0</v>
      </c>
    </row>
    <row r="1657" spans="1:25" ht="15" customHeight="1">
      <c r="A1657" s="78"/>
      <c r="B1657" s="78"/>
      <c r="D1657" s="71"/>
      <c r="G1657" s="71"/>
      <c r="H1657" s="96" t="e">
        <f>INDEX(TblAdmin1[Admin1 Code],MATCH(G1657,TblAdmin1[Tbl1_Admin1],0),1)</f>
        <v>#N/A</v>
      </c>
      <c r="I1657" s="71"/>
      <c r="J1657" s="96" t="e">
        <f t="array" aca="1" ref="J1657" ca="1">OFFSET(Tbl2_Name2,MATCH(I1657,OFFSET(Tbl2_RegionPCODE,MATCH(H1657,Tbl2_Pcode1,0),1,COUNTIF(Tbl2_Pcode1,H1657),1),0)-1+MATCH(H1657,Tbl2_Pcode1,0)-1,1)</f>
        <v>#N/A</v>
      </c>
      <c r="K1657" s="71"/>
      <c r="L1657" s="96" t="e">
        <f t="array" aca="1" ref="L1657" ca="1">OFFSET(Tbl3_Name3,MATCH(K1657,OFFSET(Tbl3_Admin2PCODE,MATCH(J1657,Tbl3_Pcode2,0),1,COUNTIF(Tbl3_Pcode2,J1657),1),0)-1+MATCH(J1657,Tbl3_Pcode2,0)-1,1)</f>
        <v>#N/A</v>
      </c>
      <c r="N1657" s="96" t="e">
        <f t="array" aca="1" ref="N1657" ca="1">OFFSET(Tbl4_Name4,MATCH(M1657,OFFSET(Tbl4_Admin3PCODE,MATCH(L1657,Tbl4_PCODE3,0),1,COUNTIF(Tbl4_PCODE3,L1657),1),0)-1+MATCH(L1657,Tbl4_PCODE3,0)-1,1)</f>
        <v>#N/A</v>
      </c>
      <c r="O1657" s="96" t="str">
        <f ca="1">IFERROR(VLOOKUP(N1657,PCODE4:LATITUDE,2,FALSE),"")</f>
        <v/>
      </c>
      <c r="P1657" s="96" t="str">
        <f ca="1">IFERROR(VLOOKUP(N1657,PCODE4:LONGITUDE,3,FALSE),"")</f>
        <v/>
      </c>
      <c r="Q1657" s="81"/>
      <c r="R1657" s="80"/>
      <c r="S1657" s="73"/>
      <c r="T1657" s="73"/>
      <c r="U1657" s="73"/>
      <c r="V1657" s="73"/>
      <c r="W1657" s="73"/>
      <c r="X1657" s="73"/>
      <c r="Y1657" s="74">
        <f>SUM(Table1[[#This Row],[Syr]:[Other]])</f>
        <v>0</v>
      </c>
    </row>
    <row r="1658" spans="1:25" ht="15" customHeight="1">
      <c r="A1658" s="78"/>
      <c r="B1658" s="78"/>
      <c r="D1658" s="71"/>
      <c r="G1658" s="71"/>
      <c r="H1658" s="96" t="e">
        <f>INDEX(TblAdmin1[Admin1 Code],MATCH(G1658,TblAdmin1[Tbl1_Admin1],0),1)</f>
        <v>#N/A</v>
      </c>
      <c r="I1658" s="71"/>
      <c r="J1658" s="96" t="e">
        <f t="array" aca="1" ref="J1658" ca="1">OFFSET(Tbl2_Name2,MATCH(I1658,OFFSET(Tbl2_RegionPCODE,MATCH(H1658,Tbl2_Pcode1,0),1,COUNTIF(Tbl2_Pcode1,H1658),1),0)-1+MATCH(H1658,Tbl2_Pcode1,0)-1,1)</f>
        <v>#N/A</v>
      </c>
      <c r="K1658" s="71"/>
      <c r="L1658" s="96" t="e">
        <f t="array" aca="1" ref="L1658" ca="1">OFFSET(Tbl3_Name3,MATCH(K1658,OFFSET(Tbl3_Admin2PCODE,MATCH(J1658,Tbl3_Pcode2,0),1,COUNTIF(Tbl3_Pcode2,J1658),1),0)-1+MATCH(J1658,Tbl3_Pcode2,0)-1,1)</f>
        <v>#N/A</v>
      </c>
      <c r="N1658" s="96" t="e">
        <f t="array" aca="1" ref="N1658" ca="1">OFFSET(Tbl4_Name4,MATCH(M1658,OFFSET(Tbl4_Admin3PCODE,MATCH(L1658,Tbl4_PCODE3,0),1,COUNTIF(Tbl4_PCODE3,L1658),1),0)-1+MATCH(L1658,Tbl4_PCODE3,0)-1,1)</f>
        <v>#N/A</v>
      </c>
      <c r="O1658" s="96" t="str">
        <f ca="1">IFERROR(VLOOKUP(N1658,PCODE4:LATITUDE,2,FALSE),"")</f>
        <v/>
      </c>
      <c r="P1658" s="96" t="str">
        <f ca="1">IFERROR(VLOOKUP(N1658,PCODE4:LONGITUDE,3,FALSE),"")</f>
        <v/>
      </c>
      <c r="Q1658" s="81"/>
      <c r="R1658" s="80"/>
      <c r="S1658" s="73"/>
      <c r="T1658" s="73"/>
      <c r="U1658" s="73"/>
      <c r="V1658" s="73"/>
      <c r="W1658" s="73"/>
      <c r="X1658" s="73"/>
      <c r="Y1658" s="74">
        <f>SUM(Table1[[#This Row],[Syr]:[Other]])</f>
        <v>0</v>
      </c>
    </row>
    <row r="1659" spans="1:25" ht="15" customHeight="1">
      <c r="A1659" s="78"/>
      <c r="B1659" s="78"/>
      <c r="D1659" s="71"/>
      <c r="G1659" s="71"/>
      <c r="H1659" s="96" t="e">
        <f>INDEX(TblAdmin1[Admin1 Code],MATCH(G1659,TblAdmin1[Tbl1_Admin1],0),1)</f>
        <v>#N/A</v>
      </c>
      <c r="I1659" s="71"/>
      <c r="J1659" s="96" t="e">
        <f t="array" aca="1" ref="J1659" ca="1">OFFSET(Tbl2_Name2,MATCH(I1659,OFFSET(Tbl2_RegionPCODE,MATCH(H1659,Tbl2_Pcode1,0),1,COUNTIF(Tbl2_Pcode1,H1659),1),0)-1+MATCH(H1659,Tbl2_Pcode1,0)-1,1)</f>
        <v>#N/A</v>
      </c>
      <c r="K1659" s="71"/>
      <c r="L1659" s="96" t="e">
        <f t="array" aca="1" ref="L1659" ca="1">OFFSET(Tbl3_Name3,MATCH(K1659,OFFSET(Tbl3_Admin2PCODE,MATCH(J1659,Tbl3_Pcode2,0),1,COUNTIF(Tbl3_Pcode2,J1659),1),0)-1+MATCH(J1659,Tbl3_Pcode2,0)-1,1)</f>
        <v>#N/A</v>
      </c>
      <c r="N1659" s="96" t="e">
        <f t="array" aca="1" ref="N1659" ca="1">OFFSET(Tbl4_Name4,MATCH(M1659,OFFSET(Tbl4_Admin3PCODE,MATCH(L1659,Tbl4_PCODE3,0),1,COUNTIF(Tbl4_PCODE3,L1659),1),0)-1+MATCH(L1659,Tbl4_PCODE3,0)-1,1)</f>
        <v>#N/A</v>
      </c>
      <c r="O1659" s="96" t="str">
        <f ca="1">IFERROR(VLOOKUP(N1659,PCODE4:LATITUDE,2,FALSE),"")</f>
        <v/>
      </c>
      <c r="P1659" s="96" t="str">
        <f ca="1">IFERROR(VLOOKUP(N1659,PCODE4:LONGITUDE,3,FALSE),"")</f>
        <v/>
      </c>
      <c r="Q1659" s="81"/>
      <c r="R1659" s="80"/>
      <c r="S1659" s="73"/>
      <c r="T1659" s="73"/>
      <c r="U1659" s="73"/>
      <c r="V1659" s="73"/>
      <c r="W1659" s="73"/>
      <c r="X1659" s="73"/>
      <c r="Y1659" s="74">
        <f>SUM(Table1[[#This Row],[Syr]:[Other]])</f>
        <v>0</v>
      </c>
    </row>
    <row r="1660" spans="1:25" ht="15" customHeight="1">
      <c r="A1660" s="78"/>
      <c r="B1660" s="78"/>
      <c r="D1660" s="71"/>
      <c r="G1660" s="71"/>
      <c r="H1660" s="96" t="e">
        <f>INDEX(TblAdmin1[Admin1 Code],MATCH(G1660,TblAdmin1[Tbl1_Admin1],0),1)</f>
        <v>#N/A</v>
      </c>
      <c r="I1660" s="71"/>
      <c r="J1660" s="96" t="e">
        <f t="array" aca="1" ref="J1660" ca="1">OFFSET(Tbl2_Name2,MATCH(I1660,OFFSET(Tbl2_RegionPCODE,MATCH(H1660,Tbl2_Pcode1,0),1,COUNTIF(Tbl2_Pcode1,H1660),1),0)-1+MATCH(H1660,Tbl2_Pcode1,0)-1,1)</f>
        <v>#N/A</v>
      </c>
      <c r="K1660" s="71"/>
      <c r="L1660" s="96" t="e">
        <f t="array" aca="1" ref="L1660" ca="1">OFFSET(Tbl3_Name3,MATCH(K1660,OFFSET(Tbl3_Admin2PCODE,MATCH(J1660,Tbl3_Pcode2,0),1,COUNTIF(Tbl3_Pcode2,J1660),1),0)-1+MATCH(J1660,Tbl3_Pcode2,0)-1,1)</f>
        <v>#N/A</v>
      </c>
      <c r="N1660" s="96" t="e">
        <f t="array" aca="1" ref="N1660" ca="1">OFFSET(Tbl4_Name4,MATCH(M1660,OFFSET(Tbl4_Admin3PCODE,MATCH(L1660,Tbl4_PCODE3,0),1,COUNTIF(Tbl4_PCODE3,L1660),1),0)-1+MATCH(L1660,Tbl4_PCODE3,0)-1,1)</f>
        <v>#N/A</v>
      </c>
      <c r="O1660" s="96" t="str">
        <f ca="1">IFERROR(VLOOKUP(N1660,PCODE4:LATITUDE,2,FALSE),"")</f>
        <v/>
      </c>
      <c r="P1660" s="96" t="str">
        <f ca="1">IFERROR(VLOOKUP(N1660,PCODE4:LONGITUDE,3,FALSE),"")</f>
        <v/>
      </c>
      <c r="Q1660" s="81"/>
      <c r="R1660" s="80"/>
      <c r="S1660" s="73"/>
      <c r="T1660" s="73"/>
      <c r="U1660" s="73"/>
      <c r="V1660" s="73"/>
      <c r="W1660" s="73"/>
      <c r="X1660" s="73"/>
      <c r="Y1660" s="74">
        <f>SUM(Table1[[#This Row],[Syr]:[Other]])</f>
        <v>0</v>
      </c>
    </row>
    <row r="1661" spans="1:25" ht="15" customHeight="1">
      <c r="A1661" s="78"/>
      <c r="B1661" s="78"/>
      <c r="D1661" s="71"/>
      <c r="G1661" s="71"/>
      <c r="H1661" s="96" t="e">
        <f>INDEX(TblAdmin1[Admin1 Code],MATCH(G1661,TblAdmin1[Tbl1_Admin1],0),1)</f>
        <v>#N/A</v>
      </c>
      <c r="I1661" s="71"/>
      <c r="J1661" s="96" t="e">
        <f t="array" aca="1" ref="J1661" ca="1">OFFSET(Tbl2_Name2,MATCH(I1661,OFFSET(Tbl2_RegionPCODE,MATCH(H1661,Tbl2_Pcode1,0),1,COUNTIF(Tbl2_Pcode1,H1661),1),0)-1+MATCH(H1661,Tbl2_Pcode1,0)-1,1)</f>
        <v>#N/A</v>
      </c>
      <c r="K1661" s="71"/>
      <c r="L1661" s="96" t="e">
        <f t="array" aca="1" ref="L1661" ca="1">OFFSET(Tbl3_Name3,MATCH(K1661,OFFSET(Tbl3_Admin2PCODE,MATCH(J1661,Tbl3_Pcode2,0),1,COUNTIF(Tbl3_Pcode2,J1661),1),0)-1+MATCH(J1661,Tbl3_Pcode2,0)-1,1)</f>
        <v>#N/A</v>
      </c>
      <c r="N1661" s="96" t="e">
        <f t="array" aca="1" ref="N1661" ca="1">OFFSET(Tbl4_Name4,MATCH(M1661,OFFSET(Tbl4_Admin3PCODE,MATCH(L1661,Tbl4_PCODE3,0),1,COUNTIF(Tbl4_PCODE3,L1661),1),0)-1+MATCH(L1661,Tbl4_PCODE3,0)-1,1)</f>
        <v>#N/A</v>
      </c>
      <c r="O1661" s="96" t="str">
        <f ca="1">IFERROR(VLOOKUP(N1661,PCODE4:LATITUDE,2,FALSE),"")</f>
        <v/>
      </c>
      <c r="P1661" s="96" t="str">
        <f ca="1">IFERROR(VLOOKUP(N1661,PCODE4:LONGITUDE,3,FALSE),"")</f>
        <v/>
      </c>
      <c r="Q1661" s="81"/>
      <c r="R1661" s="80"/>
      <c r="S1661" s="73"/>
      <c r="T1661" s="73"/>
      <c r="U1661" s="73"/>
      <c r="V1661" s="73"/>
      <c r="W1661" s="73"/>
      <c r="X1661" s="73"/>
      <c r="Y1661" s="74">
        <f>SUM(Table1[[#This Row],[Syr]:[Other]])</f>
        <v>0</v>
      </c>
    </row>
    <row r="1662" spans="1:25" ht="15" customHeight="1">
      <c r="A1662" s="78"/>
      <c r="B1662" s="78"/>
      <c r="D1662" s="71"/>
      <c r="G1662" s="71"/>
      <c r="H1662" s="96" t="e">
        <f>INDEX(TblAdmin1[Admin1 Code],MATCH(G1662,TblAdmin1[Tbl1_Admin1],0),1)</f>
        <v>#N/A</v>
      </c>
      <c r="I1662" s="71"/>
      <c r="J1662" s="96" t="e">
        <f t="array" aca="1" ref="J1662" ca="1">OFFSET(Tbl2_Name2,MATCH(I1662,OFFSET(Tbl2_RegionPCODE,MATCH(H1662,Tbl2_Pcode1,0),1,COUNTIF(Tbl2_Pcode1,H1662),1),0)-1+MATCH(H1662,Tbl2_Pcode1,0)-1,1)</f>
        <v>#N/A</v>
      </c>
      <c r="K1662" s="71"/>
      <c r="L1662" s="96" t="e">
        <f t="array" aca="1" ref="L1662" ca="1">OFFSET(Tbl3_Name3,MATCH(K1662,OFFSET(Tbl3_Admin2PCODE,MATCH(J1662,Tbl3_Pcode2,0),1,COUNTIF(Tbl3_Pcode2,J1662),1),0)-1+MATCH(J1662,Tbl3_Pcode2,0)-1,1)</f>
        <v>#N/A</v>
      </c>
      <c r="N1662" s="96" t="e">
        <f t="array" aca="1" ref="N1662" ca="1">OFFSET(Tbl4_Name4,MATCH(M1662,OFFSET(Tbl4_Admin3PCODE,MATCH(L1662,Tbl4_PCODE3,0),1,COUNTIF(Tbl4_PCODE3,L1662),1),0)-1+MATCH(L1662,Tbl4_PCODE3,0)-1,1)</f>
        <v>#N/A</v>
      </c>
      <c r="O1662" s="96" t="str">
        <f ca="1">IFERROR(VLOOKUP(N1662,PCODE4:LATITUDE,2,FALSE),"")</f>
        <v/>
      </c>
      <c r="P1662" s="96" t="str">
        <f ca="1">IFERROR(VLOOKUP(N1662,PCODE4:LONGITUDE,3,FALSE),"")</f>
        <v/>
      </c>
      <c r="Q1662" s="81"/>
      <c r="R1662" s="80"/>
      <c r="S1662" s="73"/>
      <c r="T1662" s="73"/>
      <c r="U1662" s="73"/>
      <c r="V1662" s="73"/>
      <c r="W1662" s="73"/>
      <c r="X1662" s="73"/>
      <c r="Y1662" s="74">
        <f>SUM(Table1[[#This Row],[Syr]:[Other]])</f>
        <v>0</v>
      </c>
    </row>
    <row r="1663" spans="1:25" ht="15" customHeight="1">
      <c r="A1663" s="78"/>
      <c r="B1663" s="78"/>
      <c r="D1663" s="71"/>
      <c r="G1663" s="71"/>
      <c r="H1663" s="96" t="e">
        <f>INDEX(TblAdmin1[Admin1 Code],MATCH(G1663,TblAdmin1[Tbl1_Admin1],0),1)</f>
        <v>#N/A</v>
      </c>
      <c r="I1663" s="71"/>
      <c r="J1663" s="96" t="e">
        <f t="array" aca="1" ref="J1663" ca="1">OFFSET(Tbl2_Name2,MATCH(I1663,OFFSET(Tbl2_RegionPCODE,MATCH(H1663,Tbl2_Pcode1,0),1,COUNTIF(Tbl2_Pcode1,H1663),1),0)-1+MATCH(H1663,Tbl2_Pcode1,0)-1,1)</f>
        <v>#N/A</v>
      </c>
      <c r="K1663" s="71"/>
      <c r="L1663" s="96" t="e">
        <f t="array" aca="1" ref="L1663" ca="1">OFFSET(Tbl3_Name3,MATCH(K1663,OFFSET(Tbl3_Admin2PCODE,MATCH(J1663,Tbl3_Pcode2,0),1,COUNTIF(Tbl3_Pcode2,J1663),1),0)-1+MATCH(J1663,Tbl3_Pcode2,0)-1,1)</f>
        <v>#N/A</v>
      </c>
      <c r="N1663" s="96" t="e">
        <f t="array" aca="1" ref="N1663" ca="1">OFFSET(Tbl4_Name4,MATCH(M1663,OFFSET(Tbl4_Admin3PCODE,MATCH(L1663,Tbl4_PCODE3,0),1,COUNTIF(Tbl4_PCODE3,L1663),1),0)-1+MATCH(L1663,Tbl4_PCODE3,0)-1,1)</f>
        <v>#N/A</v>
      </c>
      <c r="O1663" s="96" t="str">
        <f ca="1">IFERROR(VLOOKUP(N1663,PCODE4:LATITUDE,2,FALSE),"")</f>
        <v/>
      </c>
      <c r="P1663" s="96" t="str">
        <f ca="1">IFERROR(VLOOKUP(N1663,PCODE4:LONGITUDE,3,FALSE),"")</f>
        <v/>
      </c>
      <c r="Q1663" s="81"/>
      <c r="R1663" s="80"/>
      <c r="S1663" s="73"/>
      <c r="T1663" s="73"/>
      <c r="U1663" s="73"/>
      <c r="V1663" s="73"/>
      <c r="W1663" s="73"/>
      <c r="X1663" s="73"/>
      <c r="Y1663" s="74">
        <f>SUM(Table1[[#This Row],[Syr]:[Other]])</f>
        <v>0</v>
      </c>
    </row>
    <row r="1664" spans="1:25" ht="15" customHeight="1">
      <c r="A1664" s="78"/>
      <c r="B1664" s="78"/>
      <c r="D1664" s="71"/>
      <c r="G1664" s="71"/>
      <c r="H1664" s="96" t="e">
        <f>INDEX(TblAdmin1[Admin1 Code],MATCH(G1664,TblAdmin1[Tbl1_Admin1],0),1)</f>
        <v>#N/A</v>
      </c>
      <c r="I1664" s="71"/>
      <c r="J1664" s="96" t="e">
        <f t="array" aca="1" ref="J1664" ca="1">OFFSET(Tbl2_Name2,MATCH(I1664,OFFSET(Tbl2_RegionPCODE,MATCH(H1664,Tbl2_Pcode1,0),1,COUNTIF(Tbl2_Pcode1,H1664),1),0)-1+MATCH(H1664,Tbl2_Pcode1,0)-1,1)</f>
        <v>#N/A</v>
      </c>
      <c r="K1664" s="71"/>
      <c r="L1664" s="96" t="e">
        <f t="array" aca="1" ref="L1664" ca="1">OFFSET(Tbl3_Name3,MATCH(K1664,OFFSET(Tbl3_Admin2PCODE,MATCH(J1664,Tbl3_Pcode2,0),1,COUNTIF(Tbl3_Pcode2,J1664),1),0)-1+MATCH(J1664,Tbl3_Pcode2,0)-1,1)</f>
        <v>#N/A</v>
      </c>
      <c r="N1664" s="96" t="e">
        <f t="array" aca="1" ref="N1664" ca="1">OFFSET(Tbl4_Name4,MATCH(M1664,OFFSET(Tbl4_Admin3PCODE,MATCH(L1664,Tbl4_PCODE3,0),1,COUNTIF(Tbl4_PCODE3,L1664),1),0)-1+MATCH(L1664,Tbl4_PCODE3,0)-1,1)</f>
        <v>#N/A</v>
      </c>
      <c r="O1664" s="96" t="str">
        <f ca="1">IFERROR(VLOOKUP(N1664,PCODE4:LATITUDE,2,FALSE),"")</f>
        <v/>
      </c>
      <c r="P1664" s="96" t="str">
        <f ca="1">IFERROR(VLOOKUP(N1664,PCODE4:LONGITUDE,3,FALSE),"")</f>
        <v/>
      </c>
      <c r="Q1664" s="81"/>
      <c r="R1664" s="80"/>
      <c r="S1664" s="73"/>
      <c r="T1664" s="73"/>
      <c r="U1664" s="73"/>
      <c r="V1664" s="73"/>
      <c r="W1664" s="73"/>
      <c r="X1664" s="73"/>
      <c r="Y1664" s="74">
        <f>SUM(Table1[[#This Row],[Syr]:[Other]])</f>
        <v>0</v>
      </c>
    </row>
    <row r="1665" spans="1:25" ht="15" customHeight="1">
      <c r="A1665" s="78"/>
      <c r="B1665" s="78"/>
      <c r="D1665" s="71"/>
      <c r="G1665" s="71"/>
      <c r="H1665" s="96" t="e">
        <f>INDEX(TblAdmin1[Admin1 Code],MATCH(G1665,TblAdmin1[Tbl1_Admin1],0),1)</f>
        <v>#N/A</v>
      </c>
      <c r="I1665" s="71"/>
      <c r="J1665" s="96" t="e">
        <f t="array" aca="1" ref="J1665" ca="1">OFFSET(Tbl2_Name2,MATCH(I1665,OFFSET(Tbl2_RegionPCODE,MATCH(H1665,Tbl2_Pcode1,0),1,COUNTIF(Tbl2_Pcode1,H1665),1),0)-1+MATCH(H1665,Tbl2_Pcode1,0)-1,1)</f>
        <v>#N/A</v>
      </c>
      <c r="K1665" s="71"/>
      <c r="L1665" s="96" t="e">
        <f t="array" aca="1" ref="L1665" ca="1">OFFSET(Tbl3_Name3,MATCH(K1665,OFFSET(Tbl3_Admin2PCODE,MATCH(J1665,Tbl3_Pcode2,0),1,COUNTIF(Tbl3_Pcode2,J1665),1),0)-1+MATCH(J1665,Tbl3_Pcode2,0)-1,1)</f>
        <v>#N/A</v>
      </c>
      <c r="N1665" s="96" t="e">
        <f t="array" aca="1" ref="N1665" ca="1">OFFSET(Tbl4_Name4,MATCH(M1665,OFFSET(Tbl4_Admin3PCODE,MATCH(L1665,Tbl4_PCODE3,0),1,COUNTIF(Tbl4_PCODE3,L1665),1),0)-1+MATCH(L1665,Tbl4_PCODE3,0)-1,1)</f>
        <v>#N/A</v>
      </c>
      <c r="O1665" s="96" t="str">
        <f ca="1">IFERROR(VLOOKUP(N1665,PCODE4:LATITUDE,2,FALSE),"")</f>
        <v/>
      </c>
      <c r="P1665" s="96" t="str">
        <f ca="1">IFERROR(VLOOKUP(N1665,PCODE4:LONGITUDE,3,FALSE),"")</f>
        <v/>
      </c>
      <c r="Q1665" s="81"/>
      <c r="R1665" s="80"/>
      <c r="S1665" s="73"/>
      <c r="T1665" s="73"/>
      <c r="U1665" s="73"/>
      <c r="V1665" s="73"/>
      <c r="W1665" s="73"/>
      <c r="X1665" s="73"/>
      <c r="Y1665" s="74">
        <f>SUM(Table1[[#This Row],[Syr]:[Other]])</f>
        <v>0</v>
      </c>
    </row>
    <row r="1666" spans="1:25" ht="15" customHeight="1">
      <c r="A1666" s="78"/>
      <c r="B1666" s="78"/>
      <c r="D1666" s="71"/>
      <c r="G1666" s="71"/>
      <c r="H1666" s="96" t="e">
        <f>INDEX(TblAdmin1[Admin1 Code],MATCH(G1666,TblAdmin1[Tbl1_Admin1],0),1)</f>
        <v>#N/A</v>
      </c>
      <c r="I1666" s="71"/>
      <c r="J1666" s="96" t="e">
        <f t="array" aca="1" ref="J1666" ca="1">OFFSET(Tbl2_Name2,MATCH(I1666,OFFSET(Tbl2_RegionPCODE,MATCH(H1666,Tbl2_Pcode1,0),1,COUNTIF(Tbl2_Pcode1,H1666),1),0)-1+MATCH(H1666,Tbl2_Pcode1,0)-1,1)</f>
        <v>#N/A</v>
      </c>
      <c r="K1666" s="71"/>
      <c r="L1666" s="96" t="e">
        <f t="array" aca="1" ref="L1666" ca="1">OFFSET(Tbl3_Name3,MATCH(K1666,OFFSET(Tbl3_Admin2PCODE,MATCH(J1666,Tbl3_Pcode2,0),1,COUNTIF(Tbl3_Pcode2,J1666),1),0)-1+MATCH(J1666,Tbl3_Pcode2,0)-1,1)</f>
        <v>#N/A</v>
      </c>
      <c r="N1666" s="96" t="e">
        <f t="array" aca="1" ref="N1666" ca="1">OFFSET(Tbl4_Name4,MATCH(M1666,OFFSET(Tbl4_Admin3PCODE,MATCH(L1666,Tbl4_PCODE3,0),1,COUNTIF(Tbl4_PCODE3,L1666),1),0)-1+MATCH(L1666,Tbl4_PCODE3,0)-1,1)</f>
        <v>#N/A</v>
      </c>
      <c r="O1666" s="96" t="str">
        <f ca="1">IFERROR(VLOOKUP(N1666,PCODE4:LATITUDE,2,FALSE),"")</f>
        <v/>
      </c>
      <c r="P1666" s="96" t="str">
        <f ca="1">IFERROR(VLOOKUP(N1666,PCODE4:LONGITUDE,3,FALSE),"")</f>
        <v/>
      </c>
      <c r="Q1666" s="81"/>
      <c r="R1666" s="80"/>
      <c r="S1666" s="73"/>
      <c r="T1666" s="73"/>
      <c r="U1666" s="73"/>
      <c r="V1666" s="73"/>
      <c r="W1666" s="73"/>
      <c r="X1666" s="73"/>
      <c r="Y1666" s="74">
        <f>SUM(Table1[[#This Row],[Syr]:[Other]])</f>
        <v>0</v>
      </c>
    </row>
    <row r="1667" spans="1:25" ht="15" customHeight="1">
      <c r="A1667" s="78"/>
      <c r="B1667" s="78"/>
      <c r="D1667" s="71"/>
      <c r="G1667" s="71"/>
      <c r="H1667" s="96" t="e">
        <f>INDEX(TblAdmin1[Admin1 Code],MATCH(G1667,TblAdmin1[Tbl1_Admin1],0),1)</f>
        <v>#N/A</v>
      </c>
      <c r="I1667" s="71"/>
      <c r="J1667" s="96" t="e">
        <f t="array" aca="1" ref="J1667" ca="1">OFFSET(Tbl2_Name2,MATCH(I1667,OFFSET(Tbl2_RegionPCODE,MATCH(H1667,Tbl2_Pcode1,0),1,COUNTIF(Tbl2_Pcode1,H1667),1),0)-1+MATCH(H1667,Tbl2_Pcode1,0)-1,1)</f>
        <v>#N/A</v>
      </c>
      <c r="K1667" s="71"/>
      <c r="L1667" s="96" t="e">
        <f t="array" aca="1" ref="L1667" ca="1">OFFSET(Tbl3_Name3,MATCH(K1667,OFFSET(Tbl3_Admin2PCODE,MATCH(J1667,Tbl3_Pcode2,0),1,COUNTIF(Tbl3_Pcode2,J1667),1),0)-1+MATCH(J1667,Tbl3_Pcode2,0)-1,1)</f>
        <v>#N/A</v>
      </c>
      <c r="N1667" s="96" t="e">
        <f t="array" aca="1" ref="N1667" ca="1">OFFSET(Tbl4_Name4,MATCH(M1667,OFFSET(Tbl4_Admin3PCODE,MATCH(L1667,Tbl4_PCODE3,0),1,COUNTIF(Tbl4_PCODE3,L1667),1),0)-1+MATCH(L1667,Tbl4_PCODE3,0)-1,1)</f>
        <v>#N/A</v>
      </c>
      <c r="O1667" s="96" t="str">
        <f ca="1">IFERROR(VLOOKUP(N1667,PCODE4:LATITUDE,2,FALSE),"")</f>
        <v/>
      </c>
      <c r="P1667" s="96" t="str">
        <f ca="1">IFERROR(VLOOKUP(N1667,PCODE4:LONGITUDE,3,FALSE),"")</f>
        <v/>
      </c>
      <c r="Q1667" s="81"/>
      <c r="R1667" s="80"/>
      <c r="S1667" s="73"/>
      <c r="T1667" s="73"/>
      <c r="U1667" s="73"/>
      <c r="V1667" s="73"/>
      <c r="W1667" s="73"/>
      <c r="X1667" s="73"/>
      <c r="Y1667" s="74">
        <f>SUM(Table1[[#This Row],[Syr]:[Other]])</f>
        <v>0</v>
      </c>
    </row>
    <row r="1668" spans="1:25" ht="15" customHeight="1">
      <c r="A1668" s="78"/>
      <c r="B1668" s="78"/>
      <c r="D1668" s="71"/>
      <c r="G1668" s="71"/>
      <c r="H1668" s="96" t="e">
        <f>INDEX(TblAdmin1[Admin1 Code],MATCH(G1668,TblAdmin1[Tbl1_Admin1],0),1)</f>
        <v>#N/A</v>
      </c>
      <c r="I1668" s="71"/>
      <c r="J1668" s="96" t="e">
        <f t="array" aca="1" ref="J1668" ca="1">OFFSET(Tbl2_Name2,MATCH(I1668,OFFSET(Tbl2_RegionPCODE,MATCH(H1668,Tbl2_Pcode1,0),1,COUNTIF(Tbl2_Pcode1,H1668),1),0)-1+MATCH(H1668,Tbl2_Pcode1,0)-1,1)</f>
        <v>#N/A</v>
      </c>
      <c r="K1668" s="71"/>
      <c r="L1668" s="96" t="e">
        <f t="array" aca="1" ref="L1668" ca="1">OFFSET(Tbl3_Name3,MATCH(K1668,OFFSET(Tbl3_Admin2PCODE,MATCH(J1668,Tbl3_Pcode2,0),1,COUNTIF(Tbl3_Pcode2,J1668),1),0)-1+MATCH(J1668,Tbl3_Pcode2,0)-1,1)</f>
        <v>#N/A</v>
      </c>
      <c r="N1668" s="96" t="e">
        <f t="array" aca="1" ref="N1668" ca="1">OFFSET(Tbl4_Name4,MATCH(M1668,OFFSET(Tbl4_Admin3PCODE,MATCH(L1668,Tbl4_PCODE3,0),1,COUNTIF(Tbl4_PCODE3,L1668),1),0)-1+MATCH(L1668,Tbl4_PCODE3,0)-1,1)</f>
        <v>#N/A</v>
      </c>
      <c r="O1668" s="96" t="str">
        <f ca="1">IFERROR(VLOOKUP(N1668,PCODE4:LATITUDE,2,FALSE),"")</f>
        <v/>
      </c>
      <c r="P1668" s="96" t="str">
        <f ca="1">IFERROR(VLOOKUP(N1668,PCODE4:LONGITUDE,3,FALSE),"")</f>
        <v/>
      </c>
      <c r="Q1668" s="81"/>
      <c r="R1668" s="80"/>
      <c r="S1668" s="73"/>
      <c r="T1668" s="73"/>
      <c r="U1668" s="73"/>
      <c r="V1668" s="73"/>
      <c r="W1668" s="73"/>
      <c r="X1668" s="73"/>
      <c r="Y1668" s="74">
        <f>SUM(Table1[[#This Row],[Syr]:[Other]])</f>
        <v>0</v>
      </c>
    </row>
    <row r="1669" spans="1:25" ht="15" customHeight="1">
      <c r="A1669" s="78"/>
      <c r="B1669" s="78"/>
      <c r="D1669" s="71"/>
      <c r="G1669" s="71"/>
      <c r="H1669" s="96" t="e">
        <f>INDEX(TblAdmin1[Admin1 Code],MATCH(G1669,TblAdmin1[Tbl1_Admin1],0),1)</f>
        <v>#N/A</v>
      </c>
      <c r="I1669" s="71"/>
      <c r="J1669" s="96" t="e">
        <f t="array" aca="1" ref="J1669" ca="1">OFFSET(Tbl2_Name2,MATCH(I1669,OFFSET(Tbl2_RegionPCODE,MATCH(H1669,Tbl2_Pcode1,0),1,COUNTIF(Tbl2_Pcode1,H1669),1),0)-1+MATCH(H1669,Tbl2_Pcode1,0)-1,1)</f>
        <v>#N/A</v>
      </c>
      <c r="K1669" s="71"/>
      <c r="L1669" s="96" t="e">
        <f t="array" aca="1" ref="L1669" ca="1">OFFSET(Tbl3_Name3,MATCH(K1669,OFFSET(Tbl3_Admin2PCODE,MATCH(J1669,Tbl3_Pcode2,0),1,COUNTIF(Tbl3_Pcode2,J1669),1),0)-1+MATCH(J1669,Tbl3_Pcode2,0)-1,1)</f>
        <v>#N/A</v>
      </c>
      <c r="N1669" s="96" t="e">
        <f t="array" aca="1" ref="N1669" ca="1">OFFSET(Tbl4_Name4,MATCH(M1669,OFFSET(Tbl4_Admin3PCODE,MATCH(L1669,Tbl4_PCODE3,0),1,COUNTIF(Tbl4_PCODE3,L1669),1),0)-1+MATCH(L1669,Tbl4_PCODE3,0)-1,1)</f>
        <v>#N/A</v>
      </c>
      <c r="O1669" s="96" t="str">
        <f ca="1">IFERROR(VLOOKUP(N1669,PCODE4:LATITUDE,2,FALSE),"")</f>
        <v/>
      </c>
      <c r="P1669" s="96" t="str">
        <f ca="1">IFERROR(VLOOKUP(N1669,PCODE4:LONGITUDE,3,FALSE),"")</f>
        <v/>
      </c>
      <c r="Q1669" s="81"/>
      <c r="R1669" s="80"/>
      <c r="S1669" s="73"/>
      <c r="T1669" s="73"/>
      <c r="U1669" s="73"/>
      <c r="V1669" s="73"/>
      <c r="W1669" s="73"/>
      <c r="X1669" s="73"/>
      <c r="Y1669" s="74">
        <f>SUM(Table1[[#This Row],[Syr]:[Other]])</f>
        <v>0</v>
      </c>
    </row>
    <row r="1670" spans="1:25" ht="15" customHeight="1">
      <c r="A1670" s="78"/>
      <c r="B1670" s="78"/>
      <c r="D1670" s="71"/>
      <c r="G1670" s="71"/>
      <c r="H1670" s="96" t="e">
        <f>INDEX(TblAdmin1[Admin1 Code],MATCH(G1670,TblAdmin1[Tbl1_Admin1],0),1)</f>
        <v>#N/A</v>
      </c>
      <c r="I1670" s="71"/>
      <c r="J1670" s="96" t="e">
        <f t="array" aca="1" ref="J1670" ca="1">OFFSET(Tbl2_Name2,MATCH(I1670,OFFSET(Tbl2_RegionPCODE,MATCH(H1670,Tbl2_Pcode1,0),1,COUNTIF(Tbl2_Pcode1,H1670),1),0)-1+MATCH(H1670,Tbl2_Pcode1,0)-1,1)</f>
        <v>#N/A</v>
      </c>
      <c r="K1670" s="71"/>
      <c r="L1670" s="96" t="e">
        <f t="array" aca="1" ref="L1670" ca="1">OFFSET(Tbl3_Name3,MATCH(K1670,OFFSET(Tbl3_Admin2PCODE,MATCH(J1670,Tbl3_Pcode2,0),1,COUNTIF(Tbl3_Pcode2,J1670),1),0)-1+MATCH(J1670,Tbl3_Pcode2,0)-1,1)</f>
        <v>#N/A</v>
      </c>
      <c r="N1670" s="96" t="e">
        <f t="array" aca="1" ref="N1670" ca="1">OFFSET(Tbl4_Name4,MATCH(M1670,OFFSET(Tbl4_Admin3PCODE,MATCH(L1670,Tbl4_PCODE3,0),1,COUNTIF(Tbl4_PCODE3,L1670),1),0)-1+MATCH(L1670,Tbl4_PCODE3,0)-1,1)</f>
        <v>#N/A</v>
      </c>
      <c r="O1670" s="96" t="str">
        <f ca="1">IFERROR(VLOOKUP(N1670,PCODE4:LATITUDE,2,FALSE),"")</f>
        <v/>
      </c>
      <c r="P1670" s="96" t="str">
        <f ca="1">IFERROR(VLOOKUP(N1670,PCODE4:LONGITUDE,3,FALSE),"")</f>
        <v/>
      </c>
      <c r="Q1670" s="81"/>
      <c r="R1670" s="80"/>
      <c r="S1670" s="73"/>
      <c r="T1670" s="73"/>
      <c r="U1670" s="73"/>
      <c r="V1670" s="73"/>
      <c r="W1670" s="73"/>
      <c r="X1670" s="73"/>
      <c r="Y1670" s="74">
        <f>SUM(Table1[[#This Row],[Syr]:[Other]])</f>
        <v>0</v>
      </c>
    </row>
    <row r="1671" spans="1:25" ht="15" customHeight="1">
      <c r="A1671" s="78"/>
      <c r="B1671" s="78"/>
      <c r="D1671" s="71"/>
      <c r="G1671" s="71"/>
      <c r="H1671" s="96" t="e">
        <f>INDEX(TblAdmin1[Admin1 Code],MATCH(G1671,TblAdmin1[Tbl1_Admin1],0),1)</f>
        <v>#N/A</v>
      </c>
      <c r="I1671" s="71"/>
      <c r="J1671" s="96" t="e">
        <f t="array" aca="1" ref="J1671" ca="1">OFFSET(Tbl2_Name2,MATCH(I1671,OFFSET(Tbl2_RegionPCODE,MATCH(H1671,Tbl2_Pcode1,0),1,COUNTIF(Tbl2_Pcode1,H1671),1),0)-1+MATCH(H1671,Tbl2_Pcode1,0)-1,1)</f>
        <v>#N/A</v>
      </c>
      <c r="K1671" s="71"/>
      <c r="L1671" s="96" t="e">
        <f t="array" aca="1" ref="L1671" ca="1">OFFSET(Tbl3_Name3,MATCH(K1671,OFFSET(Tbl3_Admin2PCODE,MATCH(J1671,Tbl3_Pcode2,0),1,COUNTIF(Tbl3_Pcode2,J1671),1),0)-1+MATCH(J1671,Tbl3_Pcode2,0)-1,1)</f>
        <v>#N/A</v>
      </c>
      <c r="N1671" s="96" t="e">
        <f t="array" aca="1" ref="N1671" ca="1">OFFSET(Tbl4_Name4,MATCH(M1671,OFFSET(Tbl4_Admin3PCODE,MATCH(L1671,Tbl4_PCODE3,0),1,COUNTIF(Tbl4_PCODE3,L1671),1),0)-1+MATCH(L1671,Tbl4_PCODE3,0)-1,1)</f>
        <v>#N/A</v>
      </c>
      <c r="O1671" s="96" t="str">
        <f ca="1">IFERROR(VLOOKUP(N1671,PCODE4:LATITUDE,2,FALSE),"")</f>
        <v/>
      </c>
      <c r="P1671" s="96" t="str">
        <f ca="1">IFERROR(VLOOKUP(N1671,PCODE4:LONGITUDE,3,FALSE),"")</f>
        <v/>
      </c>
      <c r="Q1671" s="81"/>
      <c r="R1671" s="80"/>
      <c r="S1671" s="73"/>
      <c r="T1671" s="73"/>
      <c r="U1671" s="73"/>
      <c r="V1671" s="73"/>
      <c r="W1671" s="73"/>
      <c r="X1671" s="73"/>
      <c r="Y1671" s="74">
        <f>SUM(Table1[[#This Row],[Syr]:[Other]])</f>
        <v>0</v>
      </c>
    </row>
    <row r="1672" spans="1:25" ht="15" customHeight="1">
      <c r="A1672" s="78"/>
      <c r="B1672" s="78"/>
      <c r="D1672" s="71"/>
      <c r="G1672" s="71"/>
      <c r="H1672" s="96" t="e">
        <f>INDEX(TblAdmin1[Admin1 Code],MATCH(G1672,TblAdmin1[Tbl1_Admin1],0),1)</f>
        <v>#N/A</v>
      </c>
      <c r="I1672" s="71"/>
      <c r="J1672" s="96" t="e">
        <f t="array" aca="1" ref="J1672" ca="1">OFFSET(Tbl2_Name2,MATCH(I1672,OFFSET(Tbl2_RegionPCODE,MATCH(H1672,Tbl2_Pcode1,0),1,COUNTIF(Tbl2_Pcode1,H1672),1),0)-1+MATCH(H1672,Tbl2_Pcode1,0)-1,1)</f>
        <v>#N/A</v>
      </c>
      <c r="K1672" s="71"/>
      <c r="L1672" s="96" t="e">
        <f t="array" aca="1" ref="L1672" ca="1">OFFSET(Tbl3_Name3,MATCH(K1672,OFFSET(Tbl3_Admin2PCODE,MATCH(J1672,Tbl3_Pcode2,0),1,COUNTIF(Tbl3_Pcode2,J1672),1),0)-1+MATCH(J1672,Tbl3_Pcode2,0)-1,1)</f>
        <v>#N/A</v>
      </c>
      <c r="N1672" s="96" t="e">
        <f t="array" aca="1" ref="N1672" ca="1">OFFSET(Tbl4_Name4,MATCH(M1672,OFFSET(Tbl4_Admin3PCODE,MATCH(L1672,Tbl4_PCODE3,0),1,COUNTIF(Tbl4_PCODE3,L1672),1),0)-1+MATCH(L1672,Tbl4_PCODE3,0)-1,1)</f>
        <v>#N/A</v>
      </c>
      <c r="O1672" s="96" t="str">
        <f ca="1">IFERROR(VLOOKUP(N1672,PCODE4:LATITUDE,2,FALSE),"")</f>
        <v/>
      </c>
      <c r="P1672" s="96" t="str">
        <f ca="1">IFERROR(VLOOKUP(N1672,PCODE4:LONGITUDE,3,FALSE),"")</f>
        <v/>
      </c>
      <c r="Q1672" s="81"/>
      <c r="R1672" s="80"/>
      <c r="S1672" s="73"/>
      <c r="T1672" s="73"/>
      <c r="U1672" s="73"/>
      <c r="V1672" s="73"/>
      <c r="W1672" s="73"/>
      <c r="X1672" s="73"/>
      <c r="Y1672" s="74">
        <f>SUM(Table1[[#This Row],[Syr]:[Other]])</f>
        <v>0</v>
      </c>
    </row>
    <row r="1673" spans="1:25" ht="15" customHeight="1">
      <c r="A1673" s="78"/>
      <c r="B1673" s="78"/>
      <c r="D1673" s="71"/>
      <c r="G1673" s="71"/>
      <c r="H1673" s="96" t="e">
        <f>INDEX(TblAdmin1[Admin1 Code],MATCH(G1673,TblAdmin1[Tbl1_Admin1],0),1)</f>
        <v>#N/A</v>
      </c>
      <c r="I1673" s="71"/>
      <c r="J1673" s="96" t="e">
        <f t="array" aca="1" ref="J1673" ca="1">OFFSET(Tbl2_Name2,MATCH(I1673,OFFSET(Tbl2_RegionPCODE,MATCH(H1673,Tbl2_Pcode1,0),1,COUNTIF(Tbl2_Pcode1,H1673),1),0)-1+MATCH(H1673,Tbl2_Pcode1,0)-1,1)</f>
        <v>#N/A</v>
      </c>
      <c r="K1673" s="71"/>
      <c r="L1673" s="96" t="e">
        <f t="array" aca="1" ref="L1673" ca="1">OFFSET(Tbl3_Name3,MATCH(K1673,OFFSET(Tbl3_Admin2PCODE,MATCH(J1673,Tbl3_Pcode2,0),1,COUNTIF(Tbl3_Pcode2,J1673),1),0)-1+MATCH(J1673,Tbl3_Pcode2,0)-1,1)</f>
        <v>#N/A</v>
      </c>
      <c r="N1673" s="96" t="e">
        <f t="array" aca="1" ref="N1673" ca="1">OFFSET(Tbl4_Name4,MATCH(M1673,OFFSET(Tbl4_Admin3PCODE,MATCH(L1673,Tbl4_PCODE3,0),1,COUNTIF(Tbl4_PCODE3,L1673),1),0)-1+MATCH(L1673,Tbl4_PCODE3,0)-1,1)</f>
        <v>#N/A</v>
      </c>
      <c r="O1673" s="96" t="str">
        <f ca="1">IFERROR(VLOOKUP(N1673,PCODE4:LATITUDE,2,FALSE),"")</f>
        <v/>
      </c>
      <c r="P1673" s="96" t="str">
        <f ca="1">IFERROR(VLOOKUP(N1673,PCODE4:LONGITUDE,3,FALSE),"")</f>
        <v/>
      </c>
      <c r="Q1673" s="81"/>
      <c r="R1673" s="80"/>
      <c r="S1673" s="73"/>
      <c r="T1673" s="73"/>
      <c r="U1673" s="73"/>
      <c r="V1673" s="73"/>
      <c r="W1673" s="73"/>
      <c r="X1673" s="73"/>
      <c r="Y1673" s="74">
        <f>SUM(Table1[[#This Row],[Syr]:[Other]])</f>
        <v>0</v>
      </c>
    </row>
    <row r="1674" spans="1:25" ht="15" customHeight="1">
      <c r="A1674" s="78"/>
      <c r="B1674" s="78"/>
      <c r="D1674" s="71"/>
      <c r="G1674" s="71"/>
      <c r="H1674" s="96" t="e">
        <f>INDEX(TblAdmin1[Admin1 Code],MATCH(G1674,TblAdmin1[Tbl1_Admin1],0),1)</f>
        <v>#N/A</v>
      </c>
      <c r="I1674" s="71"/>
      <c r="J1674" s="96" t="e">
        <f t="array" aca="1" ref="J1674" ca="1">OFFSET(Tbl2_Name2,MATCH(I1674,OFFSET(Tbl2_RegionPCODE,MATCH(H1674,Tbl2_Pcode1,0),1,COUNTIF(Tbl2_Pcode1,H1674),1),0)-1+MATCH(H1674,Tbl2_Pcode1,0)-1,1)</f>
        <v>#N/A</v>
      </c>
      <c r="K1674" s="71"/>
      <c r="L1674" s="96" t="e">
        <f t="array" aca="1" ref="L1674" ca="1">OFFSET(Tbl3_Name3,MATCH(K1674,OFFSET(Tbl3_Admin2PCODE,MATCH(J1674,Tbl3_Pcode2,0),1,COUNTIF(Tbl3_Pcode2,J1674),1),0)-1+MATCH(J1674,Tbl3_Pcode2,0)-1,1)</f>
        <v>#N/A</v>
      </c>
      <c r="N1674" s="96" t="e">
        <f t="array" aca="1" ref="N1674" ca="1">OFFSET(Tbl4_Name4,MATCH(M1674,OFFSET(Tbl4_Admin3PCODE,MATCH(L1674,Tbl4_PCODE3,0),1,COUNTIF(Tbl4_PCODE3,L1674),1),0)-1+MATCH(L1674,Tbl4_PCODE3,0)-1,1)</f>
        <v>#N/A</v>
      </c>
      <c r="O1674" s="96" t="str">
        <f ca="1">IFERROR(VLOOKUP(N1674,PCODE4:LATITUDE,2,FALSE),"")</f>
        <v/>
      </c>
      <c r="P1674" s="96" t="str">
        <f ca="1">IFERROR(VLOOKUP(N1674,PCODE4:LONGITUDE,3,FALSE),"")</f>
        <v/>
      </c>
      <c r="Q1674" s="81"/>
      <c r="R1674" s="80"/>
      <c r="S1674" s="73"/>
      <c r="T1674" s="73"/>
      <c r="U1674" s="73"/>
      <c r="V1674" s="73"/>
      <c r="W1674" s="73"/>
      <c r="X1674" s="73"/>
      <c r="Y1674" s="74">
        <f>SUM(Table1[[#This Row],[Syr]:[Other]])</f>
        <v>0</v>
      </c>
    </row>
    <row r="1675" spans="1:25" ht="15" customHeight="1">
      <c r="A1675" s="78"/>
      <c r="B1675" s="78"/>
      <c r="D1675" s="71"/>
      <c r="G1675" s="71"/>
      <c r="H1675" s="96" t="e">
        <f>INDEX(TblAdmin1[Admin1 Code],MATCH(G1675,TblAdmin1[Tbl1_Admin1],0),1)</f>
        <v>#N/A</v>
      </c>
      <c r="I1675" s="71"/>
      <c r="J1675" s="96" t="e">
        <f t="array" aca="1" ref="J1675" ca="1">OFFSET(Tbl2_Name2,MATCH(I1675,OFFSET(Tbl2_RegionPCODE,MATCH(H1675,Tbl2_Pcode1,0),1,COUNTIF(Tbl2_Pcode1,H1675),1),0)-1+MATCH(H1675,Tbl2_Pcode1,0)-1,1)</f>
        <v>#N/A</v>
      </c>
      <c r="K1675" s="71"/>
      <c r="L1675" s="96" t="e">
        <f t="array" aca="1" ref="L1675" ca="1">OFFSET(Tbl3_Name3,MATCH(K1675,OFFSET(Tbl3_Admin2PCODE,MATCH(J1675,Tbl3_Pcode2,0),1,COUNTIF(Tbl3_Pcode2,J1675),1),0)-1+MATCH(J1675,Tbl3_Pcode2,0)-1,1)</f>
        <v>#N/A</v>
      </c>
      <c r="N1675" s="96" t="e">
        <f t="array" aca="1" ref="N1675" ca="1">OFFSET(Tbl4_Name4,MATCH(M1675,OFFSET(Tbl4_Admin3PCODE,MATCH(L1675,Tbl4_PCODE3,0),1,COUNTIF(Tbl4_PCODE3,L1675),1),0)-1+MATCH(L1675,Tbl4_PCODE3,0)-1,1)</f>
        <v>#N/A</v>
      </c>
      <c r="O1675" s="96" t="str">
        <f ca="1">IFERROR(VLOOKUP(N1675,PCODE4:LATITUDE,2,FALSE),"")</f>
        <v/>
      </c>
      <c r="P1675" s="96" t="str">
        <f ca="1">IFERROR(VLOOKUP(N1675,PCODE4:LONGITUDE,3,FALSE),"")</f>
        <v/>
      </c>
      <c r="Q1675" s="81"/>
      <c r="R1675" s="80"/>
      <c r="S1675" s="73"/>
      <c r="T1675" s="73"/>
      <c r="U1675" s="73"/>
      <c r="V1675" s="73"/>
      <c r="W1675" s="73"/>
      <c r="X1675" s="73"/>
      <c r="Y1675" s="74">
        <f>SUM(Table1[[#This Row],[Syr]:[Other]])</f>
        <v>0</v>
      </c>
    </row>
    <row r="1676" spans="1:25" ht="15" customHeight="1">
      <c r="A1676" s="78"/>
      <c r="B1676" s="78"/>
      <c r="D1676" s="71"/>
      <c r="G1676" s="71"/>
      <c r="H1676" s="96" t="e">
        <f>INDEX(TblAdmin1[Admin1 Code],MATCH(G1676,TblAdmin1[Tbl1_Admin1],0),1)</f>
        <v>#N/A</v>
      </c>
      <c r="I1676" s="71"/>
      <c r="J1676" s="96" t="e">
        <f t="array" aca="1" ref="J1676" ca="1">OFFSET(Tbl2_Name2,MATCH(I1676,OFFSET(Tbl2_RegionPCODE,MATCH(H1676,Tbl2_Pcode1,0),1,COUNTIF(Tbl2_Pcode1,H1676),1),0)-1+MATCH(H1676,Tbl2_Pcode1,0)-1,1)</f>
        <v>#N/A</v>
      </c>
      <c r="K1676" s="71"/>
      <c r="L1676" s="96" t="e">
        <f t="array" aca="1" ref="L1676" ca="1">OFFSET(Tbl3_Name3,MATCH(K1676,OFFSET(Tbl3_Admin2PCODE,MATCH(J1676,Tbl3_Pcode2,0),1,COUNTIF(Tbl3_Pcode2,J1676),1),0)-1+MATCH(J1676,Tbl3_Pcode2,0)-1,1)</f>
        <v>#N/A</v>
      </c>
      <c r="N1676" s="96" t="e">
        <f t="array" aca="1" ref="N1676" ca="1">OFFSET(Tbl4_Name4,MATCH(M1676,OFFSET(Tbl4_Admin3PCODE,MATCH(L1676,Tbl4_PCODE3,0),1,COUNTIF(Tbl4_PCODE3,L1676),1),0)-1+MATCH(L1676,Tbl4_PCODE3,0)-1,1)</f>
        <v>#N/A</v>
      </c>
      <c r="O1676" s="96" t="str">
        <f ca="1">IFERROR(VLOOKUP(N1676,PCODE4:LATITUDE,2,FALSE),"")</f>
        <v/>
      </c>
      <c r="P1676" s="96" t="str">
        <f ca="1">IFERROR(VLOOKUP(N1676,PCODE4:LONGITUDE,3,FALSE),"")</f>
        <v/>
      </c>
      <c r="Q1676" s="81"/>
      <c r="R1676" s="80"/>
      <c r="S1676" s="73"/>
      <c r="T1676" s="73"/>
      <c r="U1676" s="73"/>
      <c r="V1676" s="73"/>
      <c r="W1676" s="73"/>
      <c r="X1676" s="73"/>
      <c r="Y1676" s="74">
        <f>SUM(Table1[[#This Row],[Syr]:[Other]])</f>
        <v>0</v>
      </c>
    </row>
    <row r="1677" spans="1:25" ht="15" customHeight="1">
      <c r="A1677" s="78"/>
      <c r="B1677" s="78"/>
      <c r="D1677" s="71"/>
      <c r="G1677" s="71"/>
      <c r="H1677" s="96" t="e">
        <f>INDEX(TblAdmin1[Admin1 Code],MATCH(G1677,TblAdmin1[Tbl1_Admin1],0),1)</f>
        <v>#N/A</v>
      </c>
      <c r="I1677" s="71"/>
      <c r="J1677" s="96" t="e">
        <f t="array" aca="1" ref="J1677" ca="1">OFFSET(Tbl2_Name2,MATCH(I1677,OFFSET(Tbl2_RegionPCODE,MATCH(H1677,Tbl2_Pcode1,0),1,COUNTIF(Tbl2_Pcode1,H1677),1),0)-1+MATCH(H1677,Tbl2_Pcode1,0)-1,1)</f>
        <v>#N/A</v>
      </c>
      <c r="K1677" s="71"/>
      <c r="L1677" s="96" t="e">
        <f t="array" aca="1" ref="L1677" ca="1">OFFSET(Tbl3_Name3,MATCH(K1677,OFFSET(Tbl3_Admin2PCODE,MATCH(J1677,Tbl3_Pcode2,0),1,COUNTIF(Tbl3_Pcode2,J1677),1),0)-1+MATCH(J1677,Tbl3_Pcode2,0)-1,1)</f>
        <v>#N/A</v>
      </c>
      <c r="N1677" s="96" t="e">
        <f t="array" aca="1" ref="N1677" ca="1">OFFSET(Tbl4_Name4,MATCH(M1677,OFFSET(Tbl4_Admin3PCODE,MATCH(L1677,Tbl4_PCODE3,0),1,COUNTIF(Tbl4_PCODE3,L1677),1),0)-1+MATCH(L1677,Tbl4_PCODE3,0)-1,1)</f>
        <v>#N/A</v>
      </c>
      <c r="O1677" s="96" t="str">
        <f ca="1">IFERROR(VLOOKUP(N1677,PCODE4:LATITUDE,2,FALSE),"")</f>
        <v/>
      </c>
      <c r="P1677" s="96" t="str">
        <f ca="1">IFERROR(VLOOKUP(N1677,PCODE4:LONGITUDE,3,FALSE),"")</f>
        <v/>
      </c>
      <c r="Q1677" s="81"/>
      <c r="R1677" s="80"/>
      <c r="S1677" s="73"/>
      <c r="T1677" s="73"/>
      <c r="U1677" s="73"/>
      <c r="V1677" s="73"/>
      <c r="W1677" s="73"/>
      <c r="X1677" s="73"/>
      <c r="Y1677" s="74">
        <f>SUM(Table1[[#This Row],[Syr]:[Other]])</f>
        <v>0</v>
      </c>
    </row>
    <row r="1678" spans="1:25" ht="15" customHeight="1">
      <c r="A1678" s="78"/>
      <c r="B1678" s="78"/>
      <c r="D1678" s="71"/>
      <c r="G1678" s="71"/>
      <c r="H1678" s="96" t="e">
        <f>INDEX(TblAdmin1[Admin1 Code],MATCH(G1678,TblAdmin1[Tbl1_Admin1],0),1)</f>
        <v>#N/A</v>
      </c>
      <c r="I1678" s="71"/>
      <c r="J1678" s="96" t="e">
        <f t="array" aca="1" ref="J1678" ca="1">OFFSET(Tbl2_Name2,MATCH(I1678,OFFSET(Tbl2_RegionPCODE,MATCH(H1678,Tbl2_Pcode1,0),1,COUNTIF(Tbl2_Pcode1,H1678),1),0)-1+MATCH(H1678,Tbl2_Pcode1,0)-1,1)</f>
        <v>#N/A</v>
      </c>
      <c r="K1678" s="71"/>
      <c r="L1678" s="96" t="e">
        <f t="array" aca="1" ref="L1678" ca="1">OFFSET(Tbl3_Name3,MATCH(K1678,OFFSET(Tbl3_Admin2PCODE,MATCH(J1678,Tbl3_Pcode2,0),1,COUNTIF(Tbl3_Pcode2,J1678),1),0)-1+MATCH(J1678,Tbl3_Pcode2,0)-1,1)</f>
        <v>#N/A</v>
      </c>
      <c r="N1678" s="96" t="e">
        <f t="array" aca="1" ref="N1678" ca="1">OFFSET(Tbl4_Name4,MATCH(M1678,OFFSET(Tbl4_Admin3PCODE,MATCH(L1678,Tbl4_PCODE3,0),1,COUNTIF(Tbl4_PCODE3,L1678),1),0)-1+MATCH(L1678,Tbl4_PCODE3,0)-1,1)</f>
        <v>#N/A</v>
      </c>
      <c r="O1678" s="96" t="str">
        <f ca="1">IFERROR(VLOOKUP(N1678,PCODE4:LATITUDE,2,FALSE),"")</f>
        <v/>
      </c>
      <c r="P1678" s="96" t="str">
        <f ca="1">IFERROR(VLOOKUP(N1678,PCODE4:LONGITUDE,3,FALSE),"")</f>
        <v/>
      </c>
      <c r="Q1678" s="81"/>
      <c r="R1678" s="80"/>
      <c r="S1678" s="73"/>
      <c r="T1678" s="73"/>
      <c r="U1678" s="73"/>
      <c r="V1678" s="73"/>
      <c r="W1678" s="73"/>
      <c r="X1678" s="73"/>
      <c r="Y1678" s="74">
        <f>SUM(Table1[[#This Row],[Syr]:[Other]])</f>
        <v>0</v>
      </c>
    </row>
    <row r="1679" spans="1:25" ht="15" customHeight="1">
      <c r="A1679" s="78"/>
      <c r="B1679" s="78"/>
      <c r="D1679" s="71"/>
      <c r="G1679" s="71"/>
      <c r="H1679" s="96" t="e">
        <f>INDEX(TblAdmin1[Admin1 Code],MATCH(G1679,TblAdmin1[Tbl1_Admin1],0),1)</f>
        <v>#N/A</v>
      </c>
      <c r="I1679" s="71"/>
      <c r="J1679" s="96" t="e">
        <f t="array" aca="1" ref="J1679" ca="1">OFFSET(Tbl2_Name2,MATCH(I1679,OFFSET(Tbl2_RegionPCODE,MATCH(H1679,Tbl2_Pcode1,0),1,COUNTIF(Tbl2_Pcode1,H1679),1),0)-1+MATCH(H1679,Tbl2_Pcode1,0)-1,1)</f>
        <v>#N/A</v>
      </c>
      <c r="K1679" s="71"/>
      <c r="L1679" s="96" t="e">
        <f t="array" aca="1" ref="L1679" ca="1">OFFSET(Tbl3_Name3,MATCH(K1679,OFFSET(Tbl3_Admin2PCODE,MATCH(J1679,Tbl3_Pcode2,0),1,COUNTIF(Tbl3_Pcode2,J1679),1),0)-1+MATCH(J1679,Tbl3_Pcode2,0)-1,1)</f>
        <v>#N/A</v>
      </c>
      <c r="N1679" s="96" t="e">
        <f t="array" aca="1" ref="N1679" ca="1">OFFSET(Tbl4_Name4,MATCH(M1679,OFFSET(Tbl4_Admin3PCODE,MATCH(L1679,Tbl4_PCODE3,0),1,COUNTIF(Tbl4_PCODE3,L1679),1),0)-1+MATCH(L1679,Tbl4_PCODE3,0)-1,1)</f>
        <v>#N/A</v>
      </c>
      <c r="O1679" s="96" t="str">
        <f ca="1">IFERROR(VLOOKUP(N1679,PCODE4:LATITUDE,2,FALSE),"")</f>
        <v/>
      </c>
      <c r="P1679" s="96" t="str">
        <f ca="1">IFERROR(VLOOKUP(N1679,PCODE4:LONGITUDE,3,FALSE),"")</f>
        <v/>
      </c>
      <c r="Q1679" s="81"/>
      <c r="R1679" s="80"/>
      <c r="S1679" s="73"/>
      <c r="T1679" s="73"/>
      <c r="U1679" s="73"/>
      <c r="V1679" s="73"/>
      <c r="W1679" s="73"/>
      <c r="X1679" s="73"/>
      <c r="Y1679" s="74">
        <f>SUM(Table1[[#This Row],[Syr]:[Other]])</f>
        <v>0</v>
      </c>
    </row>
    <row r="1680" spans="1:25" ht="15" customHeight="1">
      <c r="A1680" s="78"/>
      <c r="B1680" s="78"/>
      <c r="D1680" s="71"/>
      <c r="G1680" s="71"/>
      <c r="H1680" s="96" t="e">
        <f>INDEX(TblAdmin1[Admin1 Code],MATCH(G1680,TblAdmin1[Tbl1_Admin1],0),1)</f>
        <v>#N/A</v>
      </c>
      <c r="I1680" s="71"/>
      <c r="J1680" s="96" t="e">
        <f t="array" aca="1" ref="J1680" ca="1">OFFSET(Tbl2_Name2,MATCH(I1680,OFFSET(Tbl2_RegionPCODE,MATCH(H1680,Tbl2_Pcode1,0),1,COUNTIF(Tbl2_Pcode1,H1680),1),0)-1+MATCH(H1680,Tbl2_Pcode1,0)-1,1)</f>
        <v>#N/A</v>
      </c>
      <c r="K1680" s="71"/>
      <c r="L1680" s="96" t="e">
        <f t="array" aca="1" ref="L1680" ca="1">OFFSET(Tbl3_Name3,MATCH(K1680,OFFSET(Tbl3_Admin2PCODE,MATCH(J1680,Tbl3_Pcode2,0),1,COUNTIF(Tbl3_Pcode2,J1680),1),0)-1+MATCH(J1680,Tbl3_Pcode2,0)-1,1)</f>
        <v>#N/A</v>
      </c>
      <c r="N1680" s="96" t="e">
        <f t="array" aca="1" ref="N1680" ca="1">OFFSET(Tbl4_Name4,MATCH(M1680,OFFSET(Tbl4_Admin3PCODE,MATCH(L1680,Tbl4_PCODE3,0),1,COUNTIF(Tbl4_PCODE3,L1680),1),0)-1+MATCH(L1680,Tbl4_PCODE3,0)-1,1)</f>
        <v>#N/A</v>
      </c>
      <c r="O1680" s="96" t="str">
        <f ca="1">IFERROR(VLOOKUP(N1680,PCODE4:LATITUDE,2,FALSE),"")</f>
        <v/>
      </c>
      <c r="P1680" s="96" t="str">
        <f ca="1">IFERROR(VLOOKUP(N1680,PCODE4:LONGITUDE,3,FALSE),"")</f>
        <v/>
      </c>
      <c r="Q1680" s="81"/>
      <c r="R1680" s="80"/>
      <c r="S1680" s="73"/>
      <c r="T1680" s="73"/>
      <c r="U1680" s="73"/>
      <c r="V1680" s="73"/>
      <c r="W1680" s="73"/>
      <c r="X1680" s="73"/>
      <c r="Y1680" s="74">
        <f>SUM(Table1[[#This Row],[Syr]:[Other]])</f>
        <v>0</v>
      </c>
    </row>
    <row r="1681" spans="1:25" ht="15" customHeight="1">
      <c r="A1681" s="78"/>
      <c r="B1681" s="78"/>
      <c r="D1681" s="71"/>
      <c r="G1681" s="71"/>
      <c r="H1681" s="96" t="e">
        <f>INDEX(TblAdmin1[Admin1 Code],MATCH(G1681,TblAdmin1[Tbl1_Admin1],0),1)</f>
        <v>#N/A</v>
      </c>
      <c r="I1681" s="71"/>
      <c r="J1681" s="96" t="e">
        <f t="array" aca="1" ref="J1681" ca="1">OFFSET(Tbl2_Name2,MATCH(I1681,OFFSET(Tbl2_RegionPCODE,MATCH(H1681,Tbl2_Pcode1,0),1,COUNTIF(Tbl2_Pcode1,H1681),1),0)-1+MATCH(H1681,Tbl2_Pcode1,0)-1,1)</f>
        <v>#N/A</v>
      </c>
      <c r="K1681" s="71"/>
      <c r="L1681" s="96" t="e">
        <f t="array" aca="1" ref="L1681" ca="1">OFFSET(Tbl3_Name3,MATCH(K1681,OFFSET(Tbl3_Admin2PCODE,MATCH(J1681,Tbl3_Pcode2,0),1,COUNTIF(Tbl3_Pcode2,J1681),1),0)-1+MATCH(J1681,Tbl3_Pcode2,0)-1,1)</f>
        <v>#N/A</v>
      </c>
      <c r="N1681" s="96" t="e">
        <f t="array" aca="1" ref="N1681" ca="1">OFFSET(Tbl4_Name4,MATCH(M1681,OFFSET(Tbl4_Admin3PCODE,MATCH(L1681,Tbl4_PCODE3,0),1,COUNTIF(Tbl4_PCODE3,L1681),1),0)-1+MATCH(L1681,Tbl4_PCODE3,0)-1,1)</f>
        <v>#N/A</v>
      </c>
      <c r="O1681" s="96" t="str">
        <f ca="1">IFERROR(VLOOKUP(N1681,PCODE4:LATITUDE,2,FALSE),"")</f>
        <v/>
      </c>
      <c r="P1681" s="96" t="str">
        <f ca="1">IFERROR(VLOOKUP(N1681,PCODE4:LONGITUDE,3,FALSE),"")</f>
        <v/>
      </c>
      <c r="Q1681" s="81"/>
      <c r="R1681" s="80"/>
      <c r="S1681" s="73"/>
      <c r="T1681" s="73"/>
      <c r="U1681" s="73"/>
      <c r="V1681" s="73"/>
      <c r="W1681" s="73"/>
      <c r="X1681" s="73"/>
      <c r="Y1681" s="74">
        <f>SUM(Table1[[#This Row],[Syr]:[Other]])</f>
        <v>0</v>
      </c>
    </row>
    <row r="1682" spans="1:25" ht="15" customHeight="1">
      <c r="A1682" s="78"/>
      <c r="B1682" s="78"/>
      <c r="D1682" s="71"/>
      <c r="G1682" s="71"/>
      <c r="H1682" s="96" t="e">
        <f>INDEX(TblAdmin1[Admin1 Code],MATCH(G1682,TblAdmin1[Tbl1_Admin1],0),1)</f>
        <v>#N/A</v>
      </c>
      <c r="I1682" s="71"/>
      <c r="J1682" s="96" t="e">
        <f t="array" aca="1" ref="J1682" ca="1">OFFSET(Tbl2_Name2,MATCH(I1682,OFFSET(Tbl2_RegionPCODE,MATCH(H1682,Tbl2_Pcode1,0),1,COUNTIF(Tbl2_Pcode1,H1682),1),0)-1+MATCH(H1682,Tbl2_Pcode1,0)-1,1)</f>
        <v>#N/A</v>
      </c>
      <c r="K1682" s="71"/>
      <c r="L1682" s="96" t="e">
        <f t="array" aca="1" ref="L1682" ca="1">OFFSET(Tbl3_Name3,MATCH(K1682,OFFSET(Tbl3_Admin2PCODE,MATCH(J1682,Tbl3_Pcode2,0),1,COUNTIF(Tbl3_Pcode2,J1682),1),0)-1+MATCH(J1682,Tbl3_Pcode2,0)-1,1)</f>
        <v>#N/A</v>
      </c>
      <c r="N1682" s="96" t="e">
        <f t="array" aca="1" ref="N1682" ca="1">OFFSET(Tbl4_Name4,MATCH(M1682,OFFSET(Tbl4_Admin3PCODE,MATCH(L1682,Tbl4_PCODE3,0),1,COUNTIF(Tbl4_PCODE3,L1682),1),0)-1+MATCH(L1682,Tbl4_PCODE3,0)-1,1)</f>
        <v>#N/A</v>
      </c>
      <c r="O1682" s="96" t="str">
        <f ca="1">IFERROR(VLOOKUP(N1682,PCODE4:LATITUDE,2,FALSE),"")</f>
        <v/>
      </c>
      <c r="P1682" s="96" t="str">
        <f ca="1">IFERROR(VLOOKUP(N1682,PCODE4:LONGITUDE,3,FALSE),"")</f>
        <v/>
      </c>
      <c r="Q1682" s="81"/>
      <c r="R1682" s="80"/>
      <c r="S1682" s="73"/>
      <c r="T1682" s="73"/>
      <c r="U1682" s="73"/>
      <c r="V1682" s="73"/>
      <c r="W1682" s="73"/>
      <c r="X1682" s="73"/>
      <c r="Y1682" s="74">
        <f>SUM(Table1[[#This Row],[Syr]:[Other]])</f>
        <v>0</v>
      </c>
    </row>
    <row r="1683" spans="1:25" ht="15" customHeight="1">
      <c r="A1683" s="78"/>
      <c r="B1683" s="78"/>
      <c r="D1683" s="71"/>
      <c r="G1683" s="71"/>
      <c r="H1683" s="96" t="e">
        <f>INDEX(TblAdmin1[Admin1 Code],MATCH(G1683,TblAdmin1[Tbl1_Admin1],0),1)</f>
        <v>#N/A</v>
      </c>
      <c r="I1683" s="71"/>
      <c r="J1683" s="96" t="e">
        <f t="array" aca="1" ref="J1683" ca="1">OFFSET(Tbl2_Name2,MATCH(I1683,OFFSET(Tbl2_RegionPCODE,MATCH(H1683,Tbl2_Pcode1,0),1,COUNTIF(Tbl2_Pcode1,H1683),1),0)-1+MATCH(H1683,Tbl2_Pcode1,0)-1,1)</f>
        <v>#N/A</v>
      </c>
      <c r="K1683" s="71"/>
      <c r="L1683" s="96" t="e">
        <f t="array" aca="1" ref="L1683" ca="1">OFFSET(Tbl3_Name3,MATCH(K1683,OFFSET(Tbl3_Admin2PCODE,MATCH(J1683,Tbl3_Pcode2,0),1,COUNTIF(Tbl3_Pcode2,J1683),1),0)-1+MATCH(J1683,Tbl3_Pcode2,0)-1,1)</f>
        <v>#N/A</v>
      </c>
      <c r="N1683" s="96" t="e">
        <f t="array" aca="1" ref="N1683" ca="1">OFFSET(Tbl4_Name4,MATCH(M1683,OFFSET(Tbl4_Admin3PCODE,MATCH(L1683,Tbl4_PCODE3,0),1,COUNTIF(Tbl4_PCODE3,L1683),1),0)-1+MATCH(L1683,Tbl4_PCODE3,0)-1,1)</f>
        <v>#N/A</v>
      </c>
      <c r="O1683" s="96" t="str">
        <f ca="1">IFERROR(VLOOKUP(N1683,PCODE4:LATITUDE,2,FALSE),"")</f>
        <v/>
      </c>
      <c r="P1683" s="96" t="str">
        <f ca="1">IFERROR(VLOOKUP(N1683,PCODE4:LONGITUDE,3,FALSE),"")</f>
        <v/>
      </c>
      <c r="Q1683" s="81"/>
      <c r="R1683" s="80"/>
      <c r="S1683" s="73"/>
      <c r="T1683" s="73"/>
      <c r="U1683" s="73"/>
      <c r="V1683" s="73"/>
      <c r="W1683" s="73"/>
      <c r="X1683" s="73"/>
      <c r="Y1683" s="74">
        <f>SUM(Table1[[#This Row],[Syr]:[Other]])</f>
        <v>0</v>
      </c>
    </row>
    <row r="1684" spans="1:25" ht="15" customHeight="1">
      <c r="A1684" s="78"/>
      <c r="B1684" s="78"/>
      <c r="D1684" s="71"/>
      <c r="G1684" s="71"/>
      <c r="H1684" s="96" t="e">
        <f>INDEX(TblAdmin1[Admin1 Code],MATCH(G1684,TblAdmin1[Tbl1_Admin1],0),1)</f>
        <v>#N/A</v>
      </c>
      <c r="I1684" s="71"/>
      <c r="J1684" s="96" t="e">
        <f t="array" aca="1" ref="J1684" ca="1">OFFSET(Tbl2_Name2,MATCH(I1684,OFFSET(Tbl2_RegionPCODE,MATCH(H1684,Tbl2_Pcode1,0),1,COUNTIF(Tbl2_Pcode1,H1684),1),0)-1+MATCH(H1684,Tbl2_Pcode1,0)-1,1)</f>
        <v>#N/A</v>
      </c>
      <c r="K1684" s="71"/>
      <c r="L1684" s="96" t="e">
        <f t="array" aca="1" ref="L1684" ca="1">OFFSET(Tbl3_Name3,MATCH(K1684,OFFSET(Tbl3_Admin2PCODE,MATCH(J1684,Tbl3_Pcode2,0),1,COUNTIF(Tbl3_Pcode2,J1684),1),0)-1+MATCH(J1684,Tbl3_Pcode2,0)-1,1)</f>
        <v>#N/A</v>
      </c>
      <c r="N1684" s="96" t="e">
        <f t="array" aca="1" ref="N1684" ca="1">OFFSET(Tbl4_Name4,MATCH(M1684,OFFSET(Tbl4_Admin3PCODE,MATCH(L1684,Tbl4_PCODE3,0),1,COUNTIF(Tbl4_PCODE3,L1684),1),0)-1+MATCH(L1684,Tbl4_PCODE3,0)-1,1)</f>
        <v>#N/A</v>
      </c>
      <c r="O1684" s="96" t="str">
        <f ca="1">IFERROR(VLOOKUP(N1684,PCODE4:LATITUDE,2,FALSE),"")</f>
        <v/>
      </c>
      <c r="P1684" s="96" t="str">
        <f ca="1">IFERROR(VLOOKUP(N1684,PCODE4:LONGITUDE,3,FALSE),"")</f>
        <v/>
      </c>
      <c r="Q1684" s="81"/>
      <c r="R1684" s="80"/>
      <c r="S1684" s="73"/>
      <c r="T1684" s="73"/>
      <c r="U1684" s="73"/>
      <c r="V1684" s="73"/>
      <c r="W1684" s="73"/>
      <c r="X1684" s="73"/>
      <c r="Y1684" s="74">
        <f>SUM(Table1[[#This Row],[Syr]:[Other]])</f>
        <v>0</v>
      </c>
    </row>
    <row r="1685" spans="1:25" ht="15" customHeight="1">
      <c r="A1685" s="78"/>
      <c r="B1685" s="78"/>
      <c r="D1685" s="71"/>
      <c r="G1685" s="71"/>
      <c r="H1685" s="96" t="e">
        <f>INDEX(TblAdmin1[Admin1 Code],MATCH(G1685,TblAdmin1[Tbl1_Admin1],0),1)</f>
        <v>#N/A</v>
      </c>
      <c r="I1685" s="71"/>
      <c r="J1685" s="96" t="e">
        <f t="array" aca="1" ref="J1685" ca="1">OFFSET(Tbl2_Name2,MATCH(I1685,OFFSET(Tbl2_RegionPCODE,MATCH(H1685,Tbl2_Pcode1,0),1,COUNTIF(Tbl2_Pcode1,H1685),1),0)-1+MATCH(H1685,Tbl2_Pcode1,0)-1,1)</f>
        <v>#N/A</v>
      </c>
      <c r="K1685" s="71"/>
      <c r="L1685" s="96" t="e">
        <f t="array" aca="1" ref="L1685" ca="1">OFFSET(Tbl3_Name3,MATCH(K1685,OFFSET(Tbl3_Admin2PCODE,MATCH(J1685,Tbl3_Pcode2,0),1,COUNTIF(Tbl3_Pcode2,J1685),1),0)-1+MATCH(J1685,Tbl3_Pcode2,0)-1,1)</f>
        <v>#N/A</v>
      </c>
      <c r="N1685" s="96" t="e">
        <f t="array" aca="1" ref="N1685" ca="1">OFFSET(Tbl4_Name4,MATCH(M1685,OFFSET(Tbl4_Admin3PCODE,MATCH(L1685,Tbl4_PCODE3,0),1,COUNTIF(Tbl4_PCODE3,L1685),1),0)-1+MATCH(L1685,Tbl4_PCODE3,0)-1,1)</f>
        <v>#N/A</v>
      </c>
      <c r="O1685" s="96" t="str">
        <f ca="1">IFERROR(VLOOKUP(N1685,PCODE4:LATITUDE,2,FALSE),"")</f>
        <v/>
      </c>
      <c r="P1685" s="96" t="str">
        <f ca="1">IFERROR(VLOOKUP(N1685,PCODE4:LONGITUDE,3,FALSE),"")</f>
        <v/>
      </c>
      <c r="Q1685" s="81"/>
      <c r="R1685" s="80"/>
      <c r="S1685" s="73"/>
      <c r="T1685" s="73"/>
      <c r="U1685" s="73"/>
      <c r="V1685" s="73"/>
      <c r="W1685" s="73"/>
      <c r="X1685" s="73"/>
      <c r="Y1685" s="74">
        <f>SUM(Table1[[#This Row],[Syr]:[Other]])</f>
        <v>0</v>
      </c>
    </row>
    <row r="1686" spans="1:25" ht="15" customHeight="1">
      <c r="A1686" s="78"/>
      <c r="B1686" s="78"/>
      <c r="D1686" s="71"/>
      <c r="G1686" s="71"/>
      <c r="H1686" s="96" t="e">
        <f>INDEX(TblAdmin1[Admin1 Code],MATCH(G1686,TblAdmin1[Tbl1_Admin1],0),1)</f>
        <v>#N/A</v>
      </c>
      <c r="I1686" s="71"/>
      <c r="J1686" s="96" t="e">
        <f t="array" aca="1" ref="J1686" ca="1">OFFSET(Tbl2_Name2,MATCH(I1686,OFFSET(Tbl2_RegionPCODE,MATCH(H1686,Tbl2_Pcode1,0),1,COUNTIF(Tbl2_Pcode1,H1686),1),0)-1+MATCH(H1686,Tbl2_Pcode1,0)-1,1)</f>
        <v>#N/A</v>
      </c>
      <c r="K1686" s="71"/>
      <c r="L1686" s="96" t="e">
        <f t="array" aca="1" ref="L1686" ca="1">OFFSET(Tbl3_Name3,MATCH(K1686,OFFSET(Tbl3_Admin2PCODE,MATCH(J1686,Tbl3_Pcode2,0),1,COUNTIF(Tbl3_Pcode2,J1686),1),0)-1+MATCH(J1686,Tbl3_Pcode2,0)-1,1)</f>
        <v>#N/A</v>
      </c>
      <c r="N1686" s="96" t="e">
        <f t="array" aca="1" ref="N1686" ca="1">OFFSET(Tbl4_Name4,MATCH(M1686,OFFSET(Tbl4_Admin3PCODE,MATCH(L1686,Tbl4_PCODE3,0),1,COUNTIF(Tbl4_PCODE3,L1686),1),0)-1+MATCH(L1686,Tbl4_PCODE3,0)-1,1)</f>
        <v>#N/A</v>
      </c>
      <c r="O1686" s="96" t="str">
        <f ca="1">IFERROR(VLOOKUP(N1686,PCODE4:LATITUDE,2,FALSE),"")</f>
        <v/>
      </c>
      <c r="P1686" s="96" t="str">
        <f ca="1">IFERROR(VLOOKUP(N1686,PCODE4:LONGITUDE,3,FALSE),"")</f>
        <v/>
      </c>
      <c r="Q1686" s="81"/>
      <c r="R1686" s="80"/>
      <c r="S1686" s="73"/>
      <c r="T1686" s="73"/>
      <c r="U1686" s="73"/>
      <c r="V1686" s="73"/>
      <c r="W1686" s="73"/>
      <c r="X1686" s="73"/>
      <c r="Y1686" s="74">
        <f>SUM(Table1[[#This Row],[Syr]:[Other]])</f>
        <v>0</v>
      </c>
    </row>
    <row r="1687" spans="1:25" ht="15" customHeight="1">
      <c r="A1687" s="78"/>
      <c r="B1687" s="78"/>
      <c r="D1687" s="71"/>
      <c r="G1687" s="71"/>
      <c r="H1687" s="96" t="e">
        <f>INDEX(TblAdmin1[Admin1 Code],MATCH(G1687,TblAdmin1[Tbl1_Admin1],0),1)</f>
        <v>#N/A</v>
      </c>
      <c r="I1687" s="71"/>
      <c r="J1687" s="96" t="e">
        <f t="array" aca="1" ref="J1687" ca="1">OFFSET(Tbl2_Name2,MATCH(I1687,OFFSET(Tbl2_RegionPCODE,MATCH(H1687,Tbl2_Pcode1,0),1,COUNTIF(Tbl2_Pcode1,H1687),1),0)-1+MATCH(H1687,Tbl2_Pcode1,0)-1,1)</f>
        <v>#N/A</v>
      </c>
      <c r="K1687" s="71"/>
      <c r="L1687" s="96" t="e">
        <f t="array" aca="1" ref="L1687" ca="1">OFFSET(Tbl3_Name3,MATCH(K1687,OFFSET(Tbl3_Admin2PCODE,MATCH(J1687,Tbl3_Pcode2,0),1,COUNTIF(Tbl3_Pcode2,J1687),1),0)-1+MATCH(J1687,Tbl3_Pcode2,0)-1,1)</f>
        <v>#N/A</v>
      </c>
      <c r="N1687" s="96" t="e">
        <f t="array" aca="1" ref="N1687" ca="1">OFFSET(Tbl4_Name4,MATCH(M1687,OFFSET(Tbl4_Admin3PCODE,MATCH(L1687,Tbl4_PCODE3,0),1,COUNTIF(Tbl4_PCODE3,L1687),1),0)-1+MATCH(L1687,Tbl4_PCODE3,0)-1,1)</f>
        <v>#N/A</v>
      </c>
      <c r="O1687" s="96" t="str">
        <f ca="1">IFERROR(VLOOKUP(N1687,PCODE4:LATITUDE,2,FALSE),"")</f>
        <v/>
      </c>
      <c r="P1687" s="96" t="str">
        <f ca="1">IFERROR(VLOOKUP(N1687,PCODE4:LONGITUDE,3,FALSE),"")</f>
        <v/>
      </c>
      <c r="Q1687" s="81"/>
      <c r="R1687" s="80"/>
      <c r="S1687" s="73"/>
      <c r="T1687" s="73"/>
      <c r="U1687" s="73"/>
      <c r="V1687" s="73"/>
      <c r="W1687" s="73"/>
      <c r="X1687" s="73"/>
      <c r="Y1687" s="74">
        <f>SUM(Table1[[#This Row],[Syr]:[Other]])</f>
        <v>0</v>
      </c>
    </row>
    <row r="1688" spans="1:25" ht="15" customHeight="1">
      <c r="A1688" s="78"/>
      <c r="B1688" s="78"/>
      <c r="D1688" s="71"/>
      <c r="G1688" s="71"/>
      <c r="H1688" s="96" t="e">
        <f>INDEX(TblAdmin1[Admin1 Code],MATCH(G1688,TblAdmin1[Tbl1_Admin1],0),1)</f>
        <v>#N/A</v>
      </c>
      <c r="I1688" s="71"/>
      <c r="J1688" s="96" t="e">
        <f t="array" aca="1" ref="J1688" ca="1">OFFSET(Tbl2_Name2,MATCH(I1688,OFFSET(Tbl2_RegionPCODE,MATCH(H1688,Tbl2_Pcode1,0),1,COUNTIF(Tbl2_Pcode1,H1688),1),0)-1+MATCH(H1688,Tbl2_Pcode1,0)-1,1)</f>
        <v>#N/A</v>
      </c>
      <c r="K1688" s="71"/>
      <c r="L1688" s="96" t="e">
        <f t="array" aca="1" ref="L1688" ca="1">OFFSET(Tbl3_Name3,MATCH(K1688,OFFSET(Tbl3_Admin2PCODE,MATCH(J1688,Tbl3_Pcode2,0),1,COUNTIF(Tbl3_Pcode2,J1688),1),0)-1+MATCH(J1688,Tbl3_Pcode2,0)-1,1)</f>
        <v>#N/A</v>
      </c>
      <c r="N1688" s="96" t="e">
        <f t="array" aca="1" ref="N1688" ca="1">OFFSET(Tbl4_Name4,MATCH(M1688,OFFSET(Tbl4_Admin3PCODE,MATCH(L1688,Tbl4_PCODE3,0),1,COUNTIF(Tbl4_PCODE3,L1688),1),0)-1+MATCH(L1688,Tbl4_PCODE3,0)-1,1)</f>
        <v>#N/A</v>
      </c>
      <c r="O1688" s="96" t="str">
        <f ca="1">IFERROR(VLOOKUP(N1688,PCODE4:LATITUDE,2,FALSE),"")</f>
        <v/>
      </c>
      <c r="P1688" s="96" t="str">
        <f ca="1">IFERROR(VLOOKUP(N1688,PCODE4:LONGITUDE,3,FALSE),"")</f>
        <v/>
      </c>
      <c r="Q1688" s="81"/>
      <c r="R1688" s="80"/>
      <c r="S1688" s="73"/>
      <c r="T1688" s="73"/>
      <c r="U1688" s="73"/>
      <c r="V1688" s="73"/>
      <c r="W1688" s="73"/>
      <c r="X1688" s="73"/>
      <c r="Y1688" s="74">
        <f>SUM(Table1[[#This Row],[Syr]:[Other]])</f>
        <v>0</v>
      </c>
    </row>
    <row r="1689" spans="1:25" ht="15" customHeight="1">
      <c r="A1689" s="78"/>
      <c r="B1689" s="78"/>
      <c r="D1689" s="71"/>
      <c r="G1689" s="71"/>
      <c r="H1689" s="96" t="e">
        <f>INDEX(TblAdmin1[Admin1 Code],MATCH(G1689,TblAdmin1[Tbl1_Admin1],0),1)</f>
        <v>#N/A</v>
      </c>
      <c r="I1689" s="71"/>
      <c r="J1689" s="96" t="e">
        <f t="array" aca="1" ref="J1689" ca="1">OFFSET(Tbl2_Name2,MATCH(I1689,OFFSET(Tbl2_RegionPCODE,MATCH(H1689,Tbl2_Pcode1,0),1,COUNTIF(Tbl2_Pcode1,H1689),1),0)-1+MATCH(H1689,Tbl2_Pcode1,0)-1,1)</f>
        <v>#N/A</v>
      </c>
      <c r="K1689" s="71"/>
      <c r="L1689" s="96" t="e">
        <f t="array" aca="1" ref="L1689" ca="1">OFFSET(Tbl3_Name3,MATCH(K1689,OFFSET(Tbl3_Admin2PCODE,MATCH(J1689,Tbl3_Pcode2,0),1,COUNTIF(Tbl3_Pcode2,J1689),1),0)-1+MATCH(J1689,Tbl3_Pcode2,0)-1,1)</f>
        <v>#N/A</v>
      </c>
      <c r="N1689" s="96" t="e">
        <f t="array" aca="1" ref="N1689" ca="1">OFFSET(Tbl4_Name4,MATCH(M1689,OFFSET(Tbl4_Admin3PCODE,MATCH(L1689,Tbl4_PCODE3,0),1,COUNTIF(Tbl4_PCODE3,L1689),1),0)-1+MATCH(L1689,Tbl4_PCODE3,0)-1,1)</f>
        <v>#N/A</v>
      </c>
      <c r="O1689" s="96" t="str">
        <f ca="1">IFERROR(VLOOKUP(N1689,PCODE4:LATITUDE,2,FALSE),"")</f>
        <v/>
      </c>
      <c r="P1689" s="96" t="str">
        <f ca="1">IFERROR(VLOOKUP(N1689,PCODE4:LONGITUDE,3,FALSE),"")</f>
        <v/>
      </c>
      <c r="Q1689" s="81"/>
      <c r="R1689" s="80"/>
      <c r="S1689" s="73"/>
      <c r="T1689" s="73"/>
      <c r="U1689" s="73"/>
      <c r="V1689" s="73"/>
      <c r="W1689" s="73"/>
      <c r="X1689" s="73"/>
      <c r="Y1689" s="74">
        <f>SUM(Table1[[#This Row],[Syr]:[Other]])</f>
        <v>0</v>
      </c>
    </row>
    <row r="1690" spans="1:25" ht="15" customHeight="1">
      <c r="A1690" s="78"/>
      <c r="B1690" s="78"/>
      <c r="D1690" s="71"/>
      <c r="G1690" s="71"/>
      <c r="H1690" s="96" t="e">
        <f>INDEX(TblAdmin1[Admin1 Code],MATCH(G1690,TblAdmin1[Tbl1_Admin1],0),1)</f>
        <v>#N/A</v>
      </c>
      <c r="I1690" s="71"/>
      <c r="J1690" s="96" t="e">
        <f t="array" aca="1" ref="J1690" ca="1">OFFSET(Tbl2_Name2,MATCH(I1690,OFFSET(Tbl2_RegionPCODE,MATCH(H1690,Tbl2_Pcode1,0),1,COUNTIF(Tbl2_Pcode1,H1690),1),0)-1+MATCH(H1690,Tbl2_Pcode1,0)-1,1)</f>
        <v>#N/A</v>
      </c>
      <c r="K1690" s="71"/>
      <c r="L1690" s="96" t="e">
        <f t="array" aca="1" ref="L1690" ca="1">OFFSET(Tbl3_Name3,MATCH(K1690,OFFSET(Tbl3_Admin2PCODE,MATCH(J1690,Tbl3_Pcode2,0),1,COUNTIF(Tbl3_Pcode2,J1690),1),0)-1+MATCH(J1690,Tbl3_Pcode2,0)-1,1)</f>
        <v>#N/A</v>
      </c>
      <c r="N1690" s="96" t="e">
        <f t="array" aca="1" ref="N1690" ca="1">OFFSET(Tbl4_Name4,MATCH(M1690,OFFSET(Tbl4_Admin3PCODE,MATCH(L1690,Tbl4_PCODE3,0),1,COUNTIF(Tbl4_PCODE3,L1690),1),0)-1+MATCH(L1690,Tbl4_PCODE3,0)-1,1)</f>
        <v>#N/A</v>
      </c>
      <c r="O1690" s="96" t="str">
        <f ca="1">IFERROR(VLOOKUP(N1690,PCODE4:LATITUDE,2,FALSE),"")</f>
        <v/>
      </c>
      <c r="P1690" s="96" t="str">
        <f ca="1">IFERROR(VLOOKUP(N1690,PCODE4:LONGITUDE,3,FALSE),"")</f>
        <v/>
      </c>
      <c r="Q1690" s="81"/>
      <c r="R1690" s="80"/>
      <c r="S1690" s="73"/>
      <c r="T1690" s="73"/>
      <c r="U1690" s="73"/>
      <c r="V1690" s="73"/>
      <c r="W1690" s="73"/>
      <c r="X1690" s="73"/>
      <c r="Y1690" s="74">
        <f>SUM(Table1[[#This Row],[Syr]:[Other]])</f>
        <v>0</v>
      </c>
    </row>
    <row r="1691" spans="1:25" ht="15" customHeight="1">
      <c r="A1691" s="78"/>
      <c r="B1691" s="78"/>
      <c r="D1691" s="71"/>
      <c r="G1691" s="71"/>
      <c r="H1691" s="96" t="e">
        <f>INDEX(TblAdmin1[Admin1 Code],MATCH(G1691,TblAdmin1[Tbl1_Admin1],0),1)</f>
        <v>#N/A</v>
      </c>
      <c r="I1691" s="71"/>
      <c r="J1691" s="96" t="e">
        <f t="array" aca="1" ref="J1691" ca="1">OFFSET(Tbl2_Name2,MATCH(I1691,OFFSET(Tbl2_RegionPCODE,MATCH(H1691,Tbl2_Pcode1,0),1,COUNTIF(Tbl2_Pcode1,H1691),1),0)-1+MATCH(H1691,Tbl2_Pcode1,0)-1,1)</f>
        <v>#N/A</v>
      </c>
      <c r="K1691" s="71"/>
      <c r="L1691" s="96" t="e">
        <f t="array" aca="1" ref="L1691" ca="1">OFFSET(Tbl3_Name3,MATCH(K1691,OFFSET(Tbl3_Admin2PCODE,MATCH(J1691,Tbl3_Pcode2,0),1,COUNTIF(Tbl3_Pcode2,J1691),1),0)-1+MATCH(J1691,Tbl3_Pcode2,0)-1,1)</f>
        <v>#N/A</v>
      </c>
      <c r="N1691" s="96" t="e">
        <f t="array" aca="1" ref="N1691" ca="1">OFFSET(Tbl4_Name4,MATCH(M1691,OFFSET(Tbl4_Admin3PCODE,MATCH(L1691,Tbl4_PCODE3,0),1,COUNTIF(Tbl4_PCODE3,L1691),1),0)-1+MATCH(L1691,Tbl4_PCODE3,0)-1,1)</f>
        <v>#N/A</v>
      </c>
      <c r="O1691" s="96" t="str">
        <f ca="1">IFERROR(VLOOKUP(N1691,PCODE4:LATITUDE,2,FALSE),"")</f>
        <v/>
      </c>
      <c r="P1691" s="96" t="str">
        <f ca="1">IFERROR(VLOOKUP(N1691,PCODE4:LONGITUDE,3,FALSE),"")</f>
        <v/>
      </c>
      <c r="Q1691" s="81"/>
      <c r="R1691" s="80"/>
      <c r="S1691" s="73"/>
      <c r="T1691" s="73"/>
      <c r="U1691" s="73"/>
      <c r="V1691" s="73"/>
      <c r="W1691" s="73"/>
      <c r="X1691" s="73"/>
      <c r="Y1691" s="74">
        <f>SUM(Table1[[#This Row],[Syr]:[Other]])</f>
        <v>0</v>
      </c>
    </row>
    <row r="1692" spans="1:25" ht="15" customHeight="1">
      <c r="A1692" s="78"/>
      <c r="B1692" s="78"/>
      <c r="D1692" s="71"/>
      <c r="G1692" s="71"/>
      <c r="H1692" s="96" t="e">
        <f>INDEX(TblAdmin1[Admin1 Code],MATCH(G1692,TblAdmin1[Tbl1_Admin1],0),1)</f>
        <v>#N/A</v>
      </c>
      <c r="I1692" s="71"/>
      <c r="J1692" s="96" t="e">
        <f t="array" aca="1" ref="J1692" ca="1">OFFSET(Tbl2_Name2,MATCH(I1692,OFFSET(Tbl2_RegionPCODE,MATCH(H1692,Tbl2_Pcode1,0),1,COUNTIF(Tbl2_Pcode1,H1692),1),0)-1+MATCH(H1692,Tbl2_Pcode1,0)-1,1)</f>
        <v>#N/A</v>
      </c>
      <c r="K1692" s="71"/>
      <c r="L1692" s="96" t="e">
        <f t="array" aca="1" ref="L1692" ca="1">OFFSET(Tbl3_Name3,MATCH(K1692,OFFSET(Tbl3_Admin2PCODE,MATCH(J1692,Tbl3_Pcode2,0),1,COUNTIF(Tbl3_Pcode2,J1692),1),0)-1+MATCH(J1692,Tbl3_Pcode2,0)-1,1)</f>
        <v>#N/A</v>
      </c>
      <c r="N1692" s="96" t="e">
        <f t="array" aca="1" ref="N1692" ca="1">OFFSET(Tbl4_Name4,MATCH(M1692,OFFSET(Tbl4_Admin3PCODE,MATCH(L1692,Tbl4_PCODE3,0),1,COUNTIF(Tbl4_PCODE3,L1692),1),0)-1+MATCH(L1692,Tbl4_PCODE3,0)-1,1)</f>
        <v>#N/A</v>
      </c>
      <c r="O1692" s="96" t="str">
        <f ca="1">IFERROR(VLOOKUP(N1692,PCODE4:LATITUDE,2,FALSE),"")</f>
        <v/>
      </c>
      <c r="P1692" s="96" t="str">
        <f ca="1">IFERROR(VLOOKUP(N1692,PCODE4:LONGITUDE,3,FALSE),"")</f>
        <v/>
      </c>
      <c r="Q1692" s="81"/>
      <c r="R1692" s="80"/>
      <c r="S1692" s="73"/>
      <c r="T1692" s="73"/>
      <c r="U1692" s="73"/>
      <c r="V1692" s="73"/>
      <c r="W1692" s="73"/>
      <c r="X1692" s="73"/>
      <c r="Y1692" s="74">
        <f>SUM(Table1[[#This Row],[Syr]:[Other]])</f>
        <v>0</v>
      </c>
    </row>
    <row r="1693" spans="1:25" ht="15" customHeight="1">
      <c r="A1693" s="78"/>
      <c r="B1693" s="78"/>
      <c r="D1693" s="71"/>
      <c r="G1693" s="71"/>
      <c r="H1693" s="96" t="e">
        <f>INDEX(TblAdmin1[Admin1 Code],MATCH(G1693,TblAdmin1[Tbl1_Admin1],0),1)</f>
        <v>#N/A</v>
      </c>
      <c r="I1693" s="71"/>
      <c r="J1693" s="96" t="e">
        <f t="array" aca="1" ref="J1693" ca="1">OFFSET(Tbl2_Name2,MATCH(I1693,OFFSET(Tbl2_RegionPCODE,MATCH(H1693,Tbl2_Pcode1,0),1,COUNTIF(Tbl2_Pcode1,H1693),1),0)-1+MATCH(H1693,Tbl2_Pcode1,0)-1,1)</f>
        <v>#N/A</v>
      </c>
      <c r="K1693" s="71"/>
      <c r="L1693" s="96" t="e">
        <f t="array" aca="1" ref="L1693" ca="1">OFFSET(Tbl3_Name3,MATCH(K1693,OFFSET(Tbl3_Admin2PCODE,MATCH(J1693,Tbl3_Pcode2,0),1,COUNTIF(Tbl3_Pcode2,J1693),1),0)-1+MATCH(J1693,Tbl3_Pcode2,0)-1,1)</f>
        <v>#N/A</v>
      </c>
      <c r="N1693" s="96" t="e">
        <f t="array" aca="1" ref="N1693" ca="1">OFFSET(Tbl4_Name4,MATCH(M1693,OFFSET(Tbl4_Admin3PCODE,MATCH(L1693,Tbl4_PCODE3,0),1,COUNTIF(Tbl4_PCODE3,L1693),1),0)-1+MATCH(L1693,Tbl4_PCODE3,0)-1,1)</f>
        <v>#N/A</v>
      </c>
      <c r="O1693" s="96" t="str">
        <f ca="1">IFERROR(VLOOKUP(N1693,PCODE4:LATITUDE,2,FALSE),"")</f>
        <v/>
      </c>
      <c r="P1693" s="96" t="str">
        <f ca="1">IFERROR(VLOOKUP(N1693,PCODE4:LONGITUDE,3,FALSE),"")</f>
        <v/>
      </c>
      <c r="Q1693" s="81"/>
      <c r="R1693" s="80"/>
      <c r="S1693" s="73"/>
      <c r="T1693" s="73"/>
      <c r="U1693" s="73"/>
      <c r="V1693" s="73"/>
      <c r="W1693" s="73"/>
      <c r="X1693" s="73"/>
      <c r="Y1693" s="74">
        <f>SUM(Table1[[#This Row],[Syr]:[Other]])</f>
        <v>0</v>
      </c>
    </row>
    <row r="1694" spans="1:25" ht="15" customHeight="1">
      <c r="A1694" s="78"/>
      <c r="B1694" s="78"/>
      <c r="D1694" s="71"/>
      <c r="G1694" s="71"/>
      <c r="H1694" s="96" t="e">
        <f>INDEX(TblAdmin1[Admin1 Code],MATCH(G1694,TblAdmin1[Tbl1_Admin1],0),1)</f>
        <v>#N/A</v>
      </c>
      <c r="I1694" s="71"/>
      <c r="J1694" s="96" t="e">
        <f t="array" aca="1" ref="J1694" ca="1">OFFSET(Tbl2_Name2,MATCH(I1694,OFFSET(Tbl2_RegionPCODE,MATCH(H1694,Tbl2_Pcode1,0),1,COUNTIF(Tbl2_Pcode1,H1694),1),0)-1+MATCH(H1694,Tbl2_Pcode1,0)-1,1)</f>
        <v>#N/A</v>
      </c>
      <c r="K1694" s="71"/>
      <c r="L1694" s="96" t="e">
        <f t="array" aca="1" ref="L1694" ca="1">OFFSET(Tbl3_Name3,MATCH(K1694,OFFSET(Tbl3_Admin2PCODE,MATCH(J1694,Tbl3_Pcode2,0),1,COUNTIF(Tbl3_Pcode2,J1694),1),0)-1+MATCH(J1694,Tbl3_Pcode2,0)-1,1)</f>
        <v>#N/A</v>
      </c>
      <c r="N1694" s="96" t="e">
        <f t="array" aca="1" ref="N1694" ca="1">OFFSET(Tbl4_Name4,MATCH(M1694,OFFSET(Tbl4_Admin3PCODE,MATCH(L1694,Tbl4_PCODE3,0),1,COUNTIF(Tbl4_PCODE3,L1694),1),0)-1+MATCH(L1694,Tbl4_PCODE3,0)-1,1)</f>
        <v>#N/A</v>
      </c>
      <c r="O1694" s="96" t="str">
        <f ca="1">IFERROR(VLOOKUP(N1694,PCODE4:LATITUDE,2,FALSE),"")</f>
        <v/>
      </c>
      <c r="P1694" s="96" t="str">
        <f ca="1">IFERROR(VLOOKUP(N1694,PCODE4:LONGITUDE,3,FALSE),"")</f>
        <v/>
      </c>
      <c r="Q1694" s="81"/>
      <c r="R1694" s="80"/>
      <c r="S1694" s="73"/>
      <c r="T1694" s="73"/>
      <c r="U1694" s="73"/>
      <c r="V1694" s="73"/>
      <c r="W1694" s="73"/>
      <c r="X1694" s="73"/>
      <c r="Y1694" s="74">
        <f>SUM(Table1[[#This Row],[Syr]:[Other]])</f>
        <v>0</v>
      </c>
    </row>
    <row r="1695" spans="1:25" ht="15" customHeight="1">
      <c r="A1695" s="78"/>
      <c r="B1695" s="78"/>
      <c r="D1695" s="71"/>
      <c r="G1695" s="71"/>
      <c r="H1695" s="96" t="e">
        <f>INDEX(TblAdmin1[Admin1 Code],MATCH(G1695,TblAdmin1[Tbl1_Admin1],0),1)</f>
        <v>#N/A</v>
      </c>
      <c r="I1695" s="71"/>
      <c r="J1695" s="96" t="e">
        <f t="array" aca="1" ref="J1695" ca="1">OFFSET(Tbl2_Name2,MATCH(I1695,OFFSET(Tbl2_RegionPCODE,MATCH(H1695,Tbl2_Pcode1,0),1,COUNTIF(Tbl2_Pcode1,H1695),1),0)-1+MATCH(H1695,Tbl2_Pcode1,0)-1,1)</f>
        <v>#N/A</v>
      </c>
      <c r="K1695" s="71"/>
      <c r="L1695" s="96" t="e">
        <f t="array" aca="1" ref="L1695" ca="1">OFFSET(Tbl3_Name3,MATCH(K1695,OFFSET(Tbl3_Admin2PCODE,MATCH(J1695,Tbl3_Pcode2,0),1,COUNTIF(Tbl3_Pcode2,J1695),1),0)-1+MATCH(J1695,Tbl3_Pcode2,0)-1,1)</f>
        <v>#N/A</v>
      </c>
      <c r="N1695" s="96" t="e">
        <f t="array" aca="1" ref="N1695" ca="1">OFFSET(Tbl4_Name4,MATCH(M1695,OFFSET(Tbl4_Admin3PCODE,MATCH(L1695,Tbl4_PCODE3,0),1,COUNTIF(Tbl4_PCODE3,L1695),1),0)-1+MATCH(L1695,Tbl4_PCODE3,0)-1,1)</f>
        <v>#N/A</v>
      </c>
      <c r="O1695" s="96" t="str">
        <f ca="1">IFERROR(VLOOKUP(N1695,PCODE4:LATITUDE,2,FALSE),"")</f>
        <v/>
      </c>
      <c r="P1695" s="96" t="str">
        <f ca="1">IFERROR(VLOOKUP(N1695,PCODE4:LONGITUDE,3,FALSE),"")</f>
        <v/>
      </c>
      <c r="Q1695" s="81"/>
      <c r="R1695" s="80"/>
      <c r="S1695" s="73"/>
      <c r="T1695" s="73"/>
      <c r="U1695" s="73"/>
      <c r="V1695" s="73"/>
      <c r="W1695" s="73"/>
      <c r="X1695" s="73"/>
      <c r="Y1695" s="74">
        <f>SUM(Table1[[#This Row],[Syr]:[Other]])</f>
        <v>0</v>
      </c>
    </row>
    <row r="1696" spans="1:25" ht="15" customHeight="1">
      <c r="A1696" s="78"/>
      <c r="B1696" s="78"/>
      <c r="D1696" s="71"/>
      <c r="G1696" s="71"/>
      <c r="H1696" s="96" t="e">
        <f>INDEX(TblAdmin1[Admin1 Code],MATCH(G1696,TblAdmin1[Tbl1_Admin1],0),1)</f>
        <v>#N/A</v>
      </c>
      <c r="I1696" s="71"/>
      <c r="J1696" s="96" t="e">
        <f t="array" aca="1" ref="J1696" ca="1">OFFSET(Tbl2_Name2,MATCH(I1696,OFFSET(Tbl2_RegionPCODE,MATCH(H1696,Tbl2_Pcode1,0),1,COUNTIF(Tbl2_Pcode1,H1696),1),0)-1+MATCH(H1696,Tbl2_Pcode1,0)-1,1)</f>
        <v>#N/A</v>
      </c>
      <c r="K1696" s="71"/>
      <c r="L1696" s="96" t="e">
        <f t="array" aca="1" ref="L1696" ca="1">OFFSET(Tbl3_Name3,MATCH(K1696,OFFSET(Tbl3_Admin2PCODE,MATCH(J1696,Tbl3_Pcode2,0),1,COUNTIF(Tbl3_Pcode2,J1696),1),0)-1+MATCH(J1696,Tbl3_Pcode2,0)-1,1)</f>
        <v>#N/A</v>
      </c>
      <c r="N1696" s="96" t="e">
        <f t="array" aca="1" ref="N1696" ca="1">OFFSET(Tbl4_Name4,MATCH(M1696,OFFSET(Tbl4_Admin3PCODE,MATCH(L1696,Tbl4_PCODE3,0),1,COUNTIF(Tbl4_PCODE3,L1696),1),0)-1+MATCH(L1696,Tbl4_PCODE3,0)-1,1)</f>
        <v>#N/A</v>
      </c>
      <c r="O1696" s="96" t="str">
        <f ca="1">IFERROR(VLOOKUP(N1696,PCODE4:LATITUDE,2,FALSE),"")</f>
        <v/>
      </c>
      <c r="P1696" s="96" t="str">
        <f ca="1">IFERROR(VLOOKUP(N1696,PCODE4:LONGITUDE,3,FALSE),"")</f>
        <v/>
      </c>
      <c r="Q1696" s="81"/>
      <c r="R1696" s="80"/>
      <c r="S1696" s="73"/>
      <c r="T1696" s="73"/>
      <c r="U1696" s="73"/>
      <c r="V1696" s="73"/>
      <c r="W1696" s="73"/>
      <c r="X1696" s="73"/>
      <c r="Y1696" s="74">
        <f>SUM(Table1[[#This Row],[Syr]:[Other]])</f>
        <v>0</v>
      </c>
    </row>
    <row r="1697" spans="1:25" ht="15" customHeight="1">
      <c r="A1697" s="78"/>
      <c r="B1697" s="78"/>
      <c r="D1697" s="71"/>
      <c r="G1697" s="71"/>
      <c r="H1697" s="96" t="e">
        <f>INDEX(TblAdmin1[Admin1 Code],MATCH(G1697,TblAdmin1[Tbl1_Admin1],0),1)</f>
        <v>#N/A</v>
      </c>
      <c r="I1697" s="71"/>
      <c r="J1697" s="96" t="e">
        <f t="array" aca="1" ref="J1697" ca="1">OFFSET(Tbl2_Name2,MATCH(I1697,OFFSET(Tbl2_RegionPCODE,MATCH(H1697,Tbl2_Pcode1,0),1,COUNTIF(Tbl2_Pcode1,H1697),1),0)-1+MATCH(H1697,Tbl2_Pcode1,0)-1,1)</f>
        <v>#N/A</v>
      </c>
      <c r="K1697" s="71"/>
      <c r="L1697" s="96" t="e">
        <f t="array" aca="1" ref="L1697" ca="1">OFFSET(Tbl3_Name3,MATCH(K1697,OFFSET(Tbl3_Admin2PCODE,MATCH(J1697,Tbl3_Pcode2,0),1,COUNTIF(Tbl3_Pcode2,J1697),1),0)-1+MATCH(J1697,Tbl3_Pcode2,0)-1,1)</f>
        <v>#N/A</v>
      </c>
      <c r="N1697" s="96" t="e">
        <f t="array" aca="1" ref="N1697" ca="1">OFFSET(Tbl4_Name4,MATCH(M1697,OFFSET(Tbl4_Admin3PCODE,MATCH(L1697,Tbl4_PCODE3,0),1,COUNTIF(Tbl4_PCODE3,L1697),1),0)-1+MATCH(L1697,Tbl4_PCODE3,0)-1,1)</f>
        <v>#N/A</v>
      </c>
      <c r="O1697" s="96" t="str">
        <f ca="1">IFERROR(VLOOKUP(N1697,PCODE4:LATITUDE,2,FALSE),"")</f>
        <v/>
      </c>
      <c r="P1697" s="96" t="str">
        <f ca="1">IFERROR(VLOOKUP(N1697,PCODE4:LONGITUDE,3,FALSE),"")</f>
        <v/>
      </c>
      <c r="Q1697" s="81"/>
      <c r="R1697" s="80"/>
      <c r="S1697" s="73"/>
      <c r="T1697" s="73"/>
      <c r="U1697" s="73"/>
      <c r="V1697" s="73"/>
      <c r="W1697" s="73"/>
      <c r="X1697" s="73"/>
      <c r="Y1697" s="74">
        <f>SUM(Table1[[#This Row],[Syr]:[Other]])</f>
        <v>0</v>
      </c>
    </row>
    <row r="1698" spans="1:25" ht="15" customHeight="1">
      <c r="A1698" s="78"/>
      <c r="B1698" s="78"/>
      <c r="D1698" s="71"/>
      <c r="G1698" s="71"/>
      <c r="H1698" s="96" t="e">
        <f>INDEX(TblAdmin1[Admin1 Code],MATCH(G1698,TblAdmin1[Tbl1_Admin1],0),1)</f>
        <v>#N/A</v>
      </c>
      <c r="I1698" s="71"/>
      <c r="J1698" s="96" t="e">
        <f t="array" aca="1" ref="J1698" ca="1">OFFSET(Tbl2_Name2,MATCH(I1698,OFFSET(Tbl2_RegionPCODE,MATCH(H1698,Tbl2_Pcode1,0),1,COUNTIF(Tbl2_Pcode1,H1698),1),0)-1+MATCH(H1698,Tbl2_Pcode1,0)-1,1)</f>
        <v>#N/A</v>
      </c>
      <c r="K1698" s="71"/>
      <c r="L1698" s="96" t="e">
        <f t="array" aca="1" ref="L1698" ca="1">OFFSET(Tbl3_Name3,MATCH(K1698,OFFSET(Tbl3_Admin2PCODE,MATCH(J1698,Tbl3_Pcode2,0),1,COUNTIF(Tbl3_Pcode2,J1698),1),0)-1+MATCH(J1698,Tbl3_Pcode2,0)-1,1)</f>
        <v>#N/A</v>
      </c>
      <c r="N1698" s="96" t="e">
        <f t="array" aca="1" ref="N1698" ca="1">OFFSET(Tbl4_Name4,MATCH(M1698,OFFSET(Tbl4_Admin3PCODE,MATCH(L1698,Tbl4_PCODE3,0),1,COUNTIF(Tbl4_PCODE3,L1698),1),0)-1+MATCH(L1698,Tbl4_PCODE3,0)-1,1)</f>
        <v>#N/A</v>
      </c>
      <c r="O1698" s="96" t="str">
        <f ca="1">IFERROR(VLOOKUP(N1698,PCODE4:LATITUDE,2,FALSE),"")</f>
        <v/>
      </c>
      <c r="P1698" s="96" t="str">
        <f ca="1">IFERROR(VLOOKUP(N1698,PCODE4:LONGITUDE,3,FALSE),"")</f>
        <v/>
      </c>
      <c r="Q1698" s="81"/>
      <c r="R1698" s="80"/>
      <c r="S1698" s="73"/>
      <c r="T1698" s="73"/>
      <c r="U1698" s="73"/>
      <c r="V1698" s="73"/>
      <c r="W1698" s="73"/>
      <c r="X1698" s="73"/>
      <c r="Y1698" s="74">
        <f>SUM(Table1[[#This Row],[Syr]:[Other]])</f>
        <v>0</v>
      </c>
    </row>
    <row r="1699" spans="1:25" ht="15" customHeight="1">
      <c r="A1699" s="78"/>
      <c r="B1699" s="78"/>
      <c r="D1699" s="71"/>
      <c r="G1699" s="71"/>
      <c r="H1699" s="96" t="e">
        <f>INDEX(TblAdmin1[Admin1 Code],MATCH(G1699,TblAdmin1[Tbl1_Admin1],0),1)</f>
        <v>#N/A</v>
      </c>
      <c r="I1699" s="71"/>
      <c r="J1699" s="96" t="e">
        <f t="array" aca="1" ref="J1699" ca="1">OFFSET(Tbl2_Name2,MATCH(I1699,OFFSET(Tbl2_RegionPCODE,MATCH(H1699,Tbl2_Pcode1,0),1,COUNTIF(Tbl2_Pcode1,H1699),1),0)-1+MATCH(H1699,Tbl2_Pcode1,0)-1,1)</f>
        <v>#N/A</v>
      </c>
      <c r="K1699" s="71"/>
      <c r="L1699" s="96" t="e">
        <f t="array" aca="1" ref="L1699" ca="1">OFFSET(Tbl3_Name3,MATCH(K1699,OFFSET(Tbl3_Admin2PCODE,MATCH(J1699,Tbl3_Pcode2,0),1,COUNTIF(Tbl3_Pcode2,J1699),1),0)-1+MATCH(J1699,Tbl3_Pcode2,0)-1,1)</f>
        <v>#N/A</v>
      </c>
      <c r="N1699" s="96" t="e">
        <f t="array" aca="1" ref="N1699" ca="1">OFFSET(Tbl4_Name4,MATCH(M1699,OFFSET(Tbl4_Admin3PCODE,MATCH(L1699,Tbl4_PCODE3,0),1,COUNTIF(Tbl4_PCODE3,L1699),1),0)-1+MATCH(L1699,Tbl4_PCODE3,0)-1,1)</f>
        <v>#N/A</v>
      </c>
      <c r="O1699" s="96" t="str">
        <f ca="1">IFERROR(VLOOKUP(N1699,PCODE4:LATITUDE,2,FALSE),"")</f>
        <v/>
      </c>
      <c r="P1699" s="96" t="str">
        <f ca="1">IFERROR(VLOOKUP(N1699,PCODE4:LONGITUDE,3,FALSE),"")</f>
        <v/>
      </c>
      <c r="Q1699" s="81"/>
      <c r="R1699" s="80"/>
      <c r="S1699" s="73"/>
      <c r="T1699" s="73"/>
      <c r="U1699" s="73"/>
      <c r="V1699" s="73"/>
      <c r="W1699" s="73"/>
      <c r="X1699" s="73"/>
      <c r="Y1699" s="74">
        <f>SUM(Table1[[#This Row],[Syr]:[Other]])</f>
        <v>0</v>
      </c>
    </row>
    <row r="1700" spans="1:25" ht="15" customHeight="1">
      <c r="A1700" s="78"/>
      <c r="B1700" s="78"/>
      <c r="D1700" s="71"/>
      <c r="G1700" s="71"/>
      <c r="H1700" s="96" t="e">
        <f>INDEX(TblAdmin1[Admin1 Code],MATCH(G1700,TblAdmin1[Tbl1_Admin1],0),1)</f>
        <v>#N/A</v>
      </c>
      <c r="I1700" s="71"/>
      <c r="J1700" s="96" t="e">
        <f t="array" aca="1" ref="J1700" ca="1">OFFSET(Tbl2_Name2,MATCH(I1700,OFFSET(Tbl2_RegionPCODE,MATCH(H1700,Tbl2_Pcode1,0),1,COUNTIF(Tbl2_Pcode1,H1700),1),0)-1+MATCH(H1700,Tbl2_Pcode1,0)-1,1)</f>
        <v>#N/A</v>
      </c>
      <c r="K1700" s="71"/>
      <c r="L1700" s="96" t="e">
        <f t="array" aca="1" ref="L1700" ca="1">OFFSET(Tbl3_Name3,MATCH(K1700,OFFSET(Tbl3_Admin2PCODE,MATCH(J1700,Tbl3_Pcode2,0),1,COUNTIF(Tbl3_Pcode2,J1700),1),0)-1+MATCH(J1700,Tbl3_Pcode2,0)-1,1)</f>
        <v>#N/A</v>
      </c>
      <c r="N1700" s="96" t="e">
        <f t="array" aca="1" ref="N1700" ca="1">OFFSET(Tbl4_Name4,MATCH(M1700,OFFSET(Tbl4_Admin3PCODE,MATCH(L1700,Tbl4_PCODE3,0),1,COUNTIF(Tbl4_PCODE3,L1700),1),0)-1+MATCH(L1700,Tbl4_PCODE3,0)-1,1)</f>
        <v>#N/A</v>
      </c>
      <c r="O1700" s="96" t="str">
        <f ca="1">IFERROR(VLOOKUP(N1700,PCODE4:LATITUDE,2,FALSE),"")</f>
        <v/>
      </c>
      <c r="P1700" s="96" t="str">
        <f ca="1">IFERROR(VLOOKUP(N1700,PCODE4:LONGITUDE,3,FALSE),"")</f>
        <v/>
      </c>
      <c r="Q1700" s="81"/>
      <c r="R1700" s="80"/>
      <c r="S1700" s="73"/>
      <c r="T1700" s="73"/>
      <c r="U1700" s="73"/>
      <c r="V1700" s="73"/>
      <c r="W1700" s="73"/>
      <c r="X1700" s="73"/>
      <c r="Y1700" s="74">
        <f>SUM(Table1[[#This Row],[Syr]:[Other]])</f>
        <v>0</v>
      </c>
    </row>
    <row r="1701" spans="1:25" ht="15" customHeight="1">
      <c r="A1701" s="78"/>
      <c r="B1701" s="78"/>
      <c r="D1701" s="71"/>
      <c r="G1701" s="71"/>
      <c r="H1701" s="96" t="e">
        <f>INDEX(TblAdmin1[Admin1 Code],MATCH(G1701,TblAdmin1[Tbl1_Admin1],0),1)</f>
        <v>#N/A</v>
      </c>
      <c r="I1701" s="71"/>
      <c r="J1701" s="96" t="e">
        <f t="array" aca="1" ref="J1701" ca="1">OFFSET(Tbl2_Name2,MATCH(I1701,OFFSET(Tbl2_RegionPCODE,MATCH(H1701,Tbl2_Pcode1,0),1,COUNTIF(Tbl2_Pcode1,H1701),1),0)-1+MATCH(H1701,Tbl2_Pcode1,0)-1,1)</f>
        <v>#N/A</v>
      </c>
      <c r="K1701" s="71"/>
      <c r="L1701" s="96" t="e">
        <f t="array" aca="1" ref="L1701" ca="1">OFFSET(Tbl3_Name3,MATCH(K1701,OFFSET(Tbl3_Admin2PCODE,MATCH(J1701,Tbl3_Pcode2,0),1,COUNTIF(Tbl3_Pcode2,J1701),1),0)-1+MATCH(J1701,Tbl3_Pcode2,0)-1,1)</f>
        <v>#N/A</v>
      </c>
      <c r="N1701" s="96" t="e">
        <f t="array" aca="1" ref="N1701" ca="1">OFFSET(Tbl4_Name4,MATCH(M1701,OFFSET(Tbl4_Admin3PCODE,MATCH(L1701,Tbl4_PCODE3,0),1,COUNTIF(Tbl4_PCODE3,L1701),1),0)-1+MATCH(L1701,Tbl4_PCODE3,0)-1,1)</f>
        <v>#N/A</v>
      </c>
      <c r="O1701" s="96" t="str">
        <f ca="1">IFERROR(VLOOKUP(N1701,PCODE4:LATITUDE,2,FALSE),"")</f>
        <v/>
      </c>
      <c r="P1701" s="96" t="str">
        <f ca="1">IFERROR(VLOOKUP(N1701,PCODE4:LONGITUDE,3,FALSE),"")</f>
        <v/>
      </c>
      <c r="Q1701" s="81"/>
      <c r="R1701" s="80"/>
      <c r="S1701" s="73"/>
      <c r="T1701" s="73"/>
      <c r="U1701" s="73"/>
      <c r="V1701" s="73"/>
      <c r="W1701" s="73"/>
      <c r="X1701" s="73"/>
      <c r="Y1701" s="74">
        <f>SUM(Table1[[#This Row],[Syr]:[Other]])</f>
        <v>0</v>
      </c>
    </row>
    <row r="1702" spans="1:25" ht="15" customHeight="1">
      <c r="A1702" s="78"/>
      <c r="B1702" s="78"/>
      <c r="D1702" s="71"/>
      <c r="G1702" s="71"/>
      <c r="H1702" s="96" t="e">
        <f>INDEX(TblAdmin1[Admin1 Code],MATCH(G1702,TblAdmin1[Tbl1_Admin1],0),1)</f>
        <v>#N/A</v>
      </c>
      <c r="I1702" s="71"/>
      <c r="J1702" s="96" t="e">
        <f t="array" aca="1" ref="J1702" ca="1">OFFSET(Tbl2_Name2,MATCH(I1702,OFFSET(Tbl2_RegionPCODE,MATCH(H1702,Tbl2_Pcode1,0),1,COUNTIF(Tbl2_Pcode1,H1702),1),0)-1+MATCH(H1702,Tbl2_Pcode1,0)-1,1)</f>
        <v>#N/A</v>
      </c>
      <c r="K1702" s="71"/>
      <c r="L1702" s="96" t="e">
        <f t="array" aca="1" ref="L1702" ca="1">OFFSET(Tbl3_Name3,MATCH(K1702,OFFSET(Tbl3_Admin2PCODE,MATCH(J1702,Tbl3_Pcode2,0),1,COUNTIF(Tbl3_Pcode2,J1702),1),0)-1+MATCH(J1702,Tbl3_Pcode2,0)-1,1)</f>
        <v>#N/A</v>
      </c>
      <c r="N1702" s="96" t="e">
        <f t="array" aca="1" ref="N1702" ca="1">OFFSET(Tbl4_Name4,MATCH(M1702,OFFSET(Tbl4_Admin3PCODE,MATCH(L1702,Tbl4_PCODE3,0),1,COUNTIF(Tbl4_PCODE3,L1702),1),0)-1+MATCH(L1702,Tbl4_PCODE3,0)-1,1)</f>
        <v>#N/A</v>
      </c>
      <c r="O1702" s="96" t="str">
        <f ca="1">IFERROR(VLOOKUP(N1702,PCODE4:LATITUDE,2,FALSE),"")</f>
        <v/>
      </c>
      <c r="P1702" s="96" t="str">
        <f ca="1">IFERROR(VLOOKUP(N1702,PCODE4:LONGITUDE,3,FALSE),"")</f>
        <v/>
      </c>
      <c r="Q1702" s="81"/>
      <c r="R1702" s="80"/>
      <c r="S1702" s="73"/>
      <c r="T1702" s="73"/>
      <c r="U1702" s="73"/>
      <c r="V1702" s="73"/>
      <c r="W1702" s="73"/>
      <c r="X1702" s="73"/>
      <c r="Y1702" s="74">
        <f>SUM(Table1[[#This Row],[Syr]:[Other]])</f>
        <v>0</v>
      </c>
    </row>
    <row r="1703" spans="1:25" ht="15" customHeight="1">
      <c r="A1703" s="78"/>
      <c r="B1703" s="78"/>
      <c r="D1703" s="71"/>
      <c r="G1703" s="71"/>
      <c r="H1703" s="96" t="e">
        <f>INDEX(TblAdmin1[Admin1 Code],MATCH(G1703,TblAdmin1[Tbl1_Admin1],0),1)</f>
        <v>#N/A</v>
      </c>
      <c r="I1703" s="71"/>
      <c r="J1703" s="96" t="e">
        <f t="array" aca="1" ref="J1703" ca="1">OFFSET(Tbl2_Name2,MATCH(I1703,OFFSET(Tbl2_RegionPCODE,MATCH(H1703,Tbl2_Pcode1,0),1,COUNTIF(Tbl2_Pcode1,H1703),1),0)-1+MATCH(H1703,Tbl2_Pcode1,0)-1,1)</f>
        <v>#N/A</v>
      </c>
      <c r="K1703" s="71"/>
      <c r="L1703" s="96" t="e">
        <f t="array" aca="1" ref="L1703" ca="1">OFFSET(Tbl3_Name3,MATCH(K1703,OFFSET(Tbl3_Admin2PCODE,MATCH(J1703,Tbl3_Pcode2,0),1,COUNTIF(Tbl3_Pcode2,J1703),1),0)-1+MATCH(J1703,Tbl3_Pcode2,0)-1,1)</f>
        <v>#N/A</v>
      </c>
      <c r="N1703" s="96" t="e">
        <f t="array" aca="1" ref="N1703" ca="1">OFFSET(Tbl4_Name4,MATCH(M1703,OFFSET(Tbl4_Admin3PCODE,MATCH(L1703,Tbl4_PCODE3,0),1,COUNTIF(Tbl4_PCODE3,L1703),1),0)-1+MATCH(L1703,Tbl4_PCODE3,0)-1,1)</f>
        <v>#N/A</v>
      </c>
      <c r="O1703" s="96" t="str">
        <f ca="1">IFERROR(VLOOKUP(N1703,PCODE4:LATITUDE,2,FALSE),"")</f>
        <v/>
      </c>
      <c r="P1703" s="96" t="str">
        <f ca="1">IFERROR(VLOOKUP(N1703,PCODE4:LONGITUDE,3,FALSE),"")</f>
        <v/>
      </c>
      <c r="Q1703" s="81"/>
      <c r="R1703" s="80"/>
      <c r="S1703" s="73"/>
      <c r="T1703" s="73"/>
      <c r="U1703" s="73"/>
      <c r="V1703" s="73"/>
      <c r="W1703" s="73"/>
      <c r="X1703" s="73"/>
      <c r="Y1703" s="74">
        <f>SUM(Table1[[#This Row],[Syr]:[Other]])</f>
        <v>0</v>
      </c>
    </row>
    <row r="1704" spans="1:25" ht="15" customHeight="1">
      <c r="A1704" s="78"/>
      <c r="B1704" s="78"/>
      <c r="D1704" s="71"/>
      <c r="G1704" s="71"/>
      <c r="H1704" s="96" t="e">
        <f>INDEX(TblAdmin1[Admin1 Code],MATCH(G1704,TblAdmin1[Tbl1_Admin1],0),1)</f>
        <v>#N/A</v>
      </c>
      <c r="I1704" s="71"/>
      <c r="J1704" s="96" t="e">
        <f t="array" aca="1" ref="J1704" ca="1">OFFSET(Tbl2_Name2,MATCH(I1704,OFFSET(Tbl2_RegionPCODE,MATCH(H1704,Tbl2_Pcode1,0),1,COUNTIF(Tbl2_Pcode1,H1704),1),0)-1+MATCH(H1704,Tbl2_Pcode1,0)-1,1)</f>
        <v>#N/A</v>
      </c>
      <c r="K1704" s="71"/>
      <c r="L1704" s="96" t="e">
        <f t="array" aca="1" ref="L1704" ca="1">OFFSET(Tbl3_Name3,MATCH(K1704,OFFSET(Tbl3_Admin2PCODE,MATCH(J1704,Tbl3_Pcode2,0),1,COUNTIF(Tbl3_Pcode2,J1704),1),0)-1+MATCH(J1704,Tbl3_Pcode2,0)-1,1)</f>
        <v>#N/A</v>
      </c>
      <c r="N1704" s="96" t="e">
        <f t="array" aca="1" ref="N1704" ca="1">OFFSET(Tbl4_Name4,MATCH(M1704,OFFSET(Tbl4_Admin3PCODE,MATCH(L1704,Tbl4_PCODE3,0),1,COUNTIF(Tbl4_PCODE3,L1704),1),0)-1+MATCH(L1704,Tbl4_PCODE3,0)-1,1)</f>
        <v>#N/A</v>
      </c>
      <c r="O1704" s="96" t="str">
        <f ca="1">IFERROR(VLOOKUP(N1704,PCODE4:LATITUDE,2,FALSE),"")</f>
        <v/>
      </c>
      <c r="P1704" s="96" t="str">
        <f ca="1">IFERROR(VLOOKUP(N1704,PCODE4:LONGITUDE,3,FALSE),"")</f>
        <v/>
      </c>
      <c r="Q1704" s="81"/>
      <c r="R1704" s="80"/>
      <c r="S1704" s="73"/>
      <c r="T1704" s="73"/>
      <c r="U1704" s="73"/>
      <c r="V1704" s="73"/>
      <c r="W1704" s="73"/>
      <c r="X1704" s="73"/>
      <c r="Y1704" s="74">
        <f>SUM(Table1[[#This Row],[Syr]:[Other]])</f>
        <v>0</v>
      </c>
    </row>
    <row r="1705" spans="1:25" ht="15" customHeight="1">
      <c r="A1705" s="78"/>
      <c r="B1705" s="78"/>
      <c r="D1705" s="71"/>
      <c r="G1705" s="71"/>
      <c r="H1705" s="96" t="e">
        <f>INDEX(TblAdmin1[Admin1 Code],MATCH(G1705,TblAdmin1[Tbl1_Admin1],0),1)</f>
        <v>#N/A</v>
      </c>
      <c r="I1705" s="71"/>
      <c r="J1705" s="96" t="e">
        <f t="array" aca="1" ref="J1705" ca="1">OFFSET(Tbl2_Name2,MATCH(I1705,OFFSET(Tbl2_RegionPCODE,MATCH(H1705,Tbl2_Pcode1,0),1,COUNTIF(Tbl2_Pcode1,H1705),1),0)-1+MATCH(H1705,Tbl2_Pcode1,0)-1,1)</f>
        <v>#N/A</v>
      </c>
      <c r="K1705" s="71"/>
      <c r="L1705" s="96" t="e">
        <f t="array" aca="1" ref="L1705" ca="1">OFFSET(Tbl3_Name3,MATCH(K1705,OFFSET(Tbl3_Admin2PCODE,MATCH(J1705,Tbl3_Pcode2,0),1,COUNTIF(Tbl3_Pcode2,J1705),1),0)-1+MATCH(J1705,Tbl3_Pcode2,0)-1,1)</f>
        <v>#N/A</v>
      </c>
      <c r="N1705" s="96" t="e">
        <f t="array" aca="1" ref="N1705" ca="1">OFFSET(Tbl4_Name4,MATCH(M1705,OFFSET(Tbl4_Admin3PCODE,MATCH(L1705,Tbl4_PCODE3,0),1,COUNTIF(Tbl4_PCODE3,L1705),1),0)-1+MATCH(L1705,Tbl4_PCODE3,0)-1,1)</f>
        <v>#N/A</v>
      </c>
      <c r="O1705" s="96" t="str">
        <f ca="1">IFERROR(VLOOKUP(N1705,PCODE4:LATITUDE,2,FALSE),"")</f>
        <v/>
      </c>
      <c r="P1705" s="96" t="str">
        <f ca="1">IFERROR(VLOOKUP(N1705,PCODE4:LONGITUDE,3,FALSE),"")</f>
        <v/>
      </c>
      <c r="Q1705" s="81"/>
      <c r="R1705" s="80"/>
      <c r="S1705" s="73"/>
      <c r="T1705" s="73"/>
      <c r="U1705" s="73"/>
      <c r="V1705" s="73"/>
      <c r="W1705" s="73"/>
      <c r="X1705" s="73"/>
      <c r="Y1705" s="74">
        <f>SUM(Table1[[#This Row],[Syr]:[Other]])</f>
        <v>0</v>
      </c>
    </row>
    <row r="1706" spans="1:25" ht="15" customHeight="1">
      <c r="A1706" s="78"/>
      <c r="B1706" s="78"/>
      <c r="D1706" s="71"/>
      <c r="G1706" s="71"/>
      <c r="H1706" s="96" t="e">
        <f>INDEX(TblAdmin1[Admin1 Code],MATCH(G1706,TblAdmin1[Tbl1_Admin1],0),1)</f>
        <v>#N/A</v>
      </c>
      <c r="I1706" s="71"/>
      <c r="J1706" s="96" t="e">
        <f t="array" aca="1" ref="J1706" ca="1">OFFSET(Tbl2_Name2,MATCH(I1706,OFFSET(Tbl2_RegionPCODE,MATCH(H1706,Tbl2_Pcode1,0),1,COUNTIF(Tbl2_Pcode1,H1706),1),0)-1+MATCH(H1706,Tbl2_Pcode1,0)-1,1)</f>
        <v>#N/A</v>
      </c>
      <c r="K1706" s="71"/>
      <c r="L1706" s="96" t="e">
        <f t="array" aca="1" ref="L1706" ca="1">OFFSET(Tbl3_Name3,MATCH(K1706,OFFSET(Tbl3_Admin2PCODE,MATCH(J1706,Tbl3_Pcode2,0),1,COUNTIF(Tbl3_Pcode2,J1706),1),0)-1+MATCH(J1706,Tbl3_Pcode2,0)-1,1)</f>
        <v>#N/A</v>
      </c>
      <c r="N1706" s="96" t="e">
        <f t="array" aca="1" ref="N1706" ca="1">OFFSET(Tbl4_Name4,MATCH(M1706,OFFSET(Tbl4_Admin3PCODE,MATCH(L1706,Tbl4_PCODE3,0),1,COUNTIF(Tbl4_PCODE3,L1706),1),0)-1+MATCH(L1706,Tbl4_PCODE3,0)-1,1)</f>
        <v>#N/A</v>
      </c>
      <c r="O1706" s="96" t="str">
        <f ca="1">IFERROR(VLOOKUP(N1706,PCODE4:LATITUDE,2,FALSE),"")</f>
        <v/>
      </c>
      <c r="P1706" s="96" t="str">
        <f ca="1">IFERROR(VLOOKUP(N1706,PCODE4:LONGITUDE,3,FALSE),"")</f>
        <v/>
      </c>
      <c r="Q1706" s="81"/>
      <c r="R1706" s="80"/>
      <c r="S1706" s="73"/>
      <c r="T1706" s="73"/>
      <c r="U1706" s="73"/>
      <c r="V1706" s="73"/>
      <c r="W1706" s="73"/>
      <c r="X1706" s="73"/>
      <c r="Y1706" s="74">
        <f>SUM(Table1[[#This Row],[Syr]:[Other]])</f>
        <v>0</v>
      </c>
    </row>
    <row r="1707" spans="1:25" ht="15" customHeight="1">
      <c r="A1707" s="78"/>
      <c r="B1707" s="78"/>
      <c r="D1707" s="71"/>
      <c r="G1707" s="71"/>
      <c r="H1707" s="96" t="e">
        <f>INDEX(TblAdmin1[Admin1 Code],MATCH(G1707,TblAdmin1[Tbl1_Admin1],0),1)</f>
        <v>#N/A</v>
      </c>
      <c r="I1707" s="71"/>
      <c r="J1707" s="96" t="e">
        <f t="array" aca="1" ref="J1707" ca="1">OFFSET(Tbl2_Name2,MATCH(I1707,OFFSET(Tbl2_RegionPCODE,MATCH(H1707,Tbl2_Pcode1,0),1,COUNTIF(Tbl2_Pcode1,H1707),1),0)-1+MATCH(H1707,Tbl2_Pcode1,0)-1,1)</f>
        <v>#N/A</v>
      </c>
      <c r="K1707" s="71"/>
      <c r="L1707" s="96" t="e">
        <f t="array" aca="1" ref="L1707" ca="1">OFFSET(Tbl3_Name3,MATCH(K1707,OFFSET(Tbl3_Admin2PCODE,MATCH(J1707,Tbl3_Pcode2,0),1,COUNTIF(Tbl3_Pcode2,J1707),1),0)-1+MATCH(J1707,Tbl3_Pcode2,0)-1,1)</f>
        <v>#N/A</v>
      </c>
      <c r="N1707" s="96" t="e">
        <f t="array" aca="1" ref="N1707" ca="1">OFFSET(Tbl4_Name4,MATCH(M1707,OFFSET(Tbl4_Admin3PCODE,MATCH(L1707,Tbl4_PCODE3,0),1,COUNTIF(Tbl4_PCODE3,L1707),1),0)-1+MATCH(L1707,Tbl4_PCODE3,0)-1,1)</f>
        <v>#N/A</v>
      </c>
      <c r="O1707" s="96" t="str">
        <f ca="1">IFERROR(VLOOKUP(N1707,PCODE4:LATITUDE,2,FALSE),"")</f>
        <v/>
      </c>
      <c r="P1707" s="96" t="str">
        <f ca="1">IFERROR(VLOOKUP(N1707,PCODE4:LONGITUDE,3,FALSE),"")</f>
        <v/>
      </c>
      <c r="Q1707" s="81"/>
      <c r="R1707" s="80"/>
      <c r="S1707" s="73"/>
      <c r="T1707" s="73"/>
      <c r="U1707" s="73"/>
      <c r="V1707" s="73"/>
      <c r="W1707" s="73"/>
      <c r="X1707" s="73"/>
      <c r="Y1707" s="74">
        <f>SUM(Table1[[#This Row],[Syr]:[Other]])</f>
        <v>0</v>
      </c>
    </row>
    <row r="1708" spans="1:25" ht="15" customHeight="1">
      <c r="A1708" s="78"/>
      <c r="B1708" s="78"/>
      <c r="D1708" s="71"/>
      <c r="G1708" s="71"/>
      <c r="H1708" s="96" t="e">
        <f>INDEX(TblAdmin1[Admin1 Code],MATCH(G1708,TblAdmin1[Tbl1_Admin1],0),1)</f>
        <v>#N/A</v>
      </c>
      <c r="I1708" s="71"/>
      <c r="J1708" s="96" t="e">
        <f t="array" aca="1" ref="J1708" ca="1">OFFSET(Tbl2_Name2,MATCH(I1708,OFFSET(Tbl2_RegionPCODE,MATCH(H1708,Tbl2_Pcode1,0),1,COUNTIF(Tbl2_Pcode1,H1708),1),0)-1+MATCH(H1708,Tbl2_Pcode1,0)-1,1)</f>
        <v>#N/A</v>
      </c>
      <c r="K1708" s="71"/>
      <c r="L1708" s="96" t="e">
        <f t="array" aca="1" ref="L1708" ca="1">OFFSET(Tbl3_Name3,MATCH(K1708,OFFSET(Tbl3_Admin2PCODE,MATCH(J1708,Tbl3_Pcode2,0),1,COUNTIF(Tbl3_Pcode2,J1708),1),0)-1+MATCH(J1708,Tbl3_Pcode2,0)-1,1)</f>
        <v>#N/A</v>
      </c>
      <c r="N1708" s="96" t="e">
        <f t="array" aca="1" ref="N1708" ca="1">OFFSET(Tbl4_Name4,MATCH(M1708,OFFSET(Tbl4_Admin3PCODE,MATCH(L1708,Tbl4_PCODE3,0),1,COUNTIF(Tbl4_PCODE3,L1708),1),0)-1+MATCH(L1708,Tbl4_PCODE3,0)-1,1)</f>
        <v>#N/A</v>
      </c>
      <c r="O1708" s="96" t="str">
        <f ca="1">IFERROR(VLOOKUP(N1708,PCODE4:LATITUDE,2,FALSE),"")</f>
        <v/>
      </c>
      <c r="P1708" s="96" t="str">
        <f ca="1">IFERROR(VLOOKUP(N1708,PCODE4:LONGITUDE,3,FALSE),"")</f>
        <v/>
      </c>
      <c r="Q1708" s="81"/>
      <c r="R1708" s="80"/>
      <c r="S1708" s="73"/>
      <c r="T1708" s="73"/>
      <c r="U1708" s="73"/>
      <c r="V1708" s="73"/>
      <c r="W1708" s="73"/>
      <c r="X1708" s="73"/>
      <c r="Y1708" s="74">
        <f>SUM(Table1[[#This Row],[Syr]:[Other]])</f>
        <v>0</v>
      </c>
    </row>
    <row r="1709" spans="1:25" ht="15" customHeight="1">
      <c r="A1709" s="78"/>
      <c r="B1709" s="78"/>
      <c r="D1709" s="71"/>
      <c r="G1709" s="71"/>
      <c r="H1709" s="96" t="e">
        <f>INDEX(TblAdmin1[Admin1 Code],MATCH(G1709,TblAdmin1[Tbl1_Admin1],0),1)</f>
        <v>#N/A</v>
      </c>
      <c r="I1709" s="71"/>
      <c r="J1709" s="96" t="e">
        <f t="array" aca="1" ref="J1709" ca="1">OFFSET(Tbl2_Name2,MATCH(I1709,OFFSET(Tbl2_RegionPCODE,MATCH(H1709,Tbl2_Pcode1,0),1,COUNTIF(Tbl2_Pcode1,H1709),1),0)-1+MATCH(H1709,Tbl2_Pcode1,0)-1,1)</f>
        <v>#N/A</v>
      </c>
      <c r="K1709" s="71"/>
      <c r="L1709" s="96" t="e">
        <f t="array" aca="1" ref="L1709" ca="1">OFFSET(Tbl3_Name3,MATCH(K1709,OFFSET(Tbl3_Admin2PCODE,MATCH(J1709,Tbl3_Pcode2,0),1,COUNTIF(Tbl3_Pcode2,J1709),1),0)-1+MATCH(J1709,Tbl3_Pcode2,0)-1,1)</f>
        <v>#N/A</v>
      </c>
      <c r="N1709" s="96" t="e">
        <f t="array" aca="1" ref="N1709" ca="1">OFFSET(Tbl4_Name4,MATCH(M1709,OFFSET(Tbl4_Admin3PCODE,MATCH(L1709,Tbl4_PCODE3,0),1,COUNTIF(Tbl4_PCODE3,L1709),1),0)-1+MATCH(L1709,Tbl4_PCODE3,0)-1,1)</f>
        <v>#N/A</v>
      </c>
      <c r="O1709" s="96" t="str">
        <f ca="1">IFERROR(VLOOKUP(N1709,PCODE4:LATITUDE,2,FALSE),"")</f>
        <v/>
      </c>
      <c r="P1709" s="96" t="str">
        <f ca="1">IFERROR(VLOOKUP(N1709,PCODE4:LONGITUDE,3,FALSE),"")</f>
        <v/>
      </c>
      <c r="Q1709" s="81"/>
      <c r="R1709" s="80"/>
      <c r="S1709" s="73"/>
      <c r="T1709" s="73"/>
      <c r="U1709" s="73"/>
      <c r="V1709" s="73"/>
      <c r="W1709" s="73"/>
      <c r="X1709" s="73"/>
      <c r="Y1709" s="74">
        <f>SUM(Table1[[#This Row],[Syr]:[Other]])</f>
        <v>0</v>
      </c>
    </row>
    <row r="1710" spans="1:25" ht="15" customHeight="1">
      <c r="A1710" s="78"/>
      <c r="B1710" s="78"/>
      <c r="D1710" s="71"/>
      <c r="G1710" s="71"/>
      <c r="H1710" s="96" t="e">
        <f>INDEX(TblAdmin1[Admin1 Code],MATCH(G1710,TblAdmin1[Tbl1_Admin1],0),1)</f>
        <v>#N/A</v>
      </c>
      <c r="I1710" s="71"/>
      <c r="J1710" s="96" t="e">
        <f t="array" aca="1" ref="J1710" ca="1">OFFSET(Tbl2_Name2,MATCH(I1710,OFFSET(Tbl2_RegionPCODE,MATCH(H1710,Tbl2_Pcode1,0),1,COUNTIF(Tbl2_Pcode1,H1710),1),0)-1+MATCH(H1710,Tbl2_Pcode1,0)-1,1)</f>
        <v>#N/A</v>
      </c>
      <c r="K1710" s="71"/>
      <c r="L1710" s="96" t="e">
        <f t="array" aca="1" ref="L1710" ca="1">OFFSET(Tbl3_Name3,MATCH(K1710,OFFSET(Tbl3_Admin2PCODE,MATCH(J1710,Tbl3_Pcode2,0),1,COUNTIF(Tbl3_Pcode2,J1710),1),0)-1+MATCH(J1710,Tbl3_Pcode2,0)-1,1)</f>
        <v>#N/A</v>
      </c>
      <c r="N1710" s="96" t="e">
        <f t="array" aca="1" ref="N1710" ca="1">OFFSET(Tbl4_Name4,MATCH(M1710,OFFSET(Tbl4_Admin3PCODE,MATCH(L1710,Tbl4_PCODE3,0),1,COUNTIF(Tbl4_PCODE3,L1710),1),0)-1+MATCH(L1710,Tbl4_PCODE3,0)-1,1)</f>
        <v>#N/A</v>
      </c>
      <c r="O1710" s="96" t="str">
        <f ca="1">IFERROR(VLOOKUP(N1710,PCODE4:LATITUDE,2,FALSE),"")</f>
        <v/>
      </c>
      <c r="P1710" s="96" t="str">
        <f ca="1">IFERROR(VLOOKUP(N1710,PCODE4:LONGITUDE,3,FALSE),"")</f>
        <v/>
      </c>
      <c r="Q1710" s="81"/>
      <c r="R1710" s="80"/>
      <c r="S1710" s="73"/>
      <c r="T1710" s="73"/>
      <c r="U1710" s="73"/>
      <c r="V1710" s="73"/>
      <c r="W1710" s="73"/>
      <c r="X1710" s="73"/>
      <c r="Y1710" s="74">
        <f>SUM(Table1[[#This Row],[Syr]:[Other]])</f>
        <v>0</v>
      </c>
    </row>
    <row r="1711" spans="1:25" ht="15" customHeight="1">
      <c r="A1711" s="78"/>
      <c r="B1711" s="78"/>
      <c r="D1711" s="71"/>
      <c r="G1711" s="71"/>
      <c r="H1711" s="96" t="e">
        <f>INDEX(TblAdmin1[Admin1 Code],MATCH(G1711,TblAdmin1[Tbl1_Admin1],0),1)</f>
        <v>#N/A</v>
      </c>
      <c r="I1711" s="71"/>
      <c r="J1711" s="96" t="e">
        <f t="array" aca="1" ref="J1711" ca="1">OFFSET(Tbl2_Name2,MATCH(I1711,OFFSET(Tbl2_RegionPCODE,MATCH(H1711,Tbl2_Pcode1,0),1,COUNTIF(Tbl2_Pcode1,H1711),1),0)-1+MATCH(H1711,Tbl2_Pcode1,0)-1,1)</f>
        <v>#N/A</v>
      </c>
      <c r="K1711" s="71"/>
      <c r="L1711" s="96" t="e">
        <f t="array" aca="1" ref="L1711" ca="1">OFFSET(Tbl3_Name3,MATCH(K1711,OFFSET(Tbl3_Admin2PCODE,MATCH(J1711,Tbl3_Pcode2,0),1,COUNTIF(Tbl3_Pcode2,J1711),1),0)-1+MATCH(J1711,Tbl3_Pcode2,0)-1,1)</f>
        <v>#N/A</v>
      </c>
      <c r="N1711" s="96" t="e">
        <f t="array" aca="1" ref="N1711" ca="1">OFFSET(Tbl4_Name4,MATCH(M1711,OFFSET(Tbl4_Admin3PCODE,MATCH(L1711,Tbl4_PCODE3,0),1,COUNTIF(Tbl4_PCODE3,L1711),1),0)-1+MATCH(L1711,Tbl4_PCODE3,0)-1,1)</f>
        <v>#N/A</v>
      </c>
      <c r="O1711" s="96" t="str">
        <f ca="1">IFERROR(VLOOKUP(N1711,PCODE4:LATITUDE,2,FALSE),"")</f>
        <v/>
      </c>
      <c r="P1711" s="96" t="str">
        <f ca="1">IFERROR(VLOOKUP(N1711,PCODE4:LONGITUDE,3,FALSE),"")</f>
        <v/>
      </c>
      <c r="Q1711" s="81"/>
      <c r="R1711" s="80"/>
      <c r="S1711" s="73"/>
      <c r="T1711" s="73"/>
      <c r="U1711" s="73"/>
      <c r="V1711" s="73"/>
      <c r="W1711" s="73"/>
      <c r="X1711" s="73"/>
      <c r="Y1711" s="74">
        <f>SUM(Table1[[#This Row],[Syr]:[Other]])</f>
        <v>0</v>
      </c>
    </row>
    <row r="1712" spans="1:25" ht="15" customHeight="1">
      <c r="A1712" s="78"/>
      <c r="B1712" s="78"/>
      <c r="D1712" s="71"/>
      <c r="G1712" s="71"/>
      <c r="H1712" s="96" t="e">
        <f>INDEX(TblAdmin1[Admin1 Code],MATCH(G1712,TblAdmin1[Tbl1_Admin1],0),1)</f>
        <v>#N/A</v>
      </c>
      <c r="I1712" s="71"/>
      <c r="J1712" s="96" t="e">
        <f t="array" aca="1" ref="J1712" ca="1">OFFSET(Tbl2_Name2,MATCH(I1712,OFFSET(Tbl2_RegionPCODE,MATCH(H1712,Tbl2_Pcode1,0),1,COUNTIF(Tbl2_Pcode1,H1712),1),0)-1+MATCH(H1712,Tbl2_Pcode1,0)-1,1)</f>
        <v>#N/A</v>
      </c>
      <c r="K1712" s="71"/>
      <c r="L1712" s="96" t="e">
        <f t="array" aca="1" ref="L1712" ca="1">OFFSET(Tbl3_Name3,MATCH(K1712,OFFSET(Tbl3_Admin2PCODE,MATCH(J1712,Tbl3_Pcode2,0),1,COUNTIF(Tbl3_Pcode2,J1712),1),0)-1+MATCH(J1712,Tbl3_Pcode2,0)-1,1)</f>
        <v>#N/A</v>
      </c>
      <c r="N1712" s="96" t="e">
        <f t="array" aca="1" ref="N1712" ca="1">OFFSET(Tbl4_Name4,MATCH(M1712,OFFSET(Tbl4_Admin3PCODE,MATCH(L1712,Tbl4_PCODE3,0),1,COUNTIF(Tbl4_PCODE3,L1712),1),0)-1+MATCH(L1712,Tbl4_PCODE3,0)-1,1)</f>
        <v>#N/A</v>
      </c>
      <c r="O1712" s="96" t="str">
        <f ca="1">IFERROR(VLOOKUP(N1712,PCODE4:LATITUDE,2,FALSE),"")</f>
        <v/>
      </c>
      <c r="P1712" s="96" t="str">
        <f ca="1">IFERROR(VLOOKUP(N1712,PCODE4:LONGITUDE,3,FALSE),"")</f>
        <v/>
      </c>
      <c r="Q1712" s="81"/>
      <c r="R1712" s="80"/>
      <c r="S1712" s="73"/>
      <c r="T1712" s="73"/>
      <c r="U1712" s="73"/>
      <c r="V1712" s="73"/>
      <c r="W1712" s="73"/>
      <c r="X1712" s="73"/>
      <c r="Y1712" s="74">
        <f>SUM(Table1[[#This Row],[Syr]:[Other]])</f>
        <v>0</v>
      </c>
    </row>
    <row r="1713" spans="1:25" ht="15" customHeight="1">
      <c r="A1713" s="78"/>
      <c r="B1713" s="78"/>
      <c r="D1713" s="71"/>
      <c r="G1713" s="71"/>
      <c r="H1713" s="96" t="e">
        <f>INDEX(TblAdmin1[Admin1 Code],MATCH(G1713,TblAdmin1[Tbl1_Admin1],0),1)</f>
        <v>#N/A</v>
      </c>
      <c r="I1713" s="71"/>
      <c r="J1713" s="96" t="e">
        <f t="array" aca="1" ref="J1713" ca="1">OFFSET(Tbl2_Name2,MATCH(I1713,OFFSET(Tbl2_RegionPCODE,MATCH(H1713,Tbl2_Pcode1,0),1,COUNTIF(Tbl2_Pcode1,H1713),1),0)-1+MATCH(H1713,Tbl2_Pcode1,0)-1,1)</f>
        <v>#N/A</v>
      </c>
      <c r="K1713" s="71"/>
      <c r="L1713" s="96" t="e">
        <f t="array" aca="1" ref="L1713" ca="1">OFFSET(Tbl3_Name3,MATCH(K1713,OFFSET(Tbl3_Admin2PCODE,MATCH(J1713,Tbl3_Pcode2,0),1,COUNTIF(Tbl3_Pcode2,J1713),1),0)-1+MATCH(J1713,Tbl3_Pcode2,0)-1,1)</f>
        <v>#N/A</v>
      </c>
      <c r="N1713" s="96" t="e">
        <f t="array" aca="1" ref="N1713" ca="1">OFFSET(Tbl4_Name4,MATCH(M1713,OFFSET(Tbl4_Admin3PCODE,MATCH(L1713,Tbl4_PCODE3,0),1,COUNTIF(Tbl4_PCODE3,L1713),1),0)-1+MATCH(L1713,Tbl4_PCODE3,0)-1,1)</f>
        <v>#N/A</v>
      </c>
      <c r="O1713" s="96" t="str">
        <f ca="1">IFERROR(VLOOKUP(N1713,PCODE4:LATITUDE,2,FALSE),"")</f>
        <v/>
      </c>
      <c r="P1713" s="96" t="str">
        <f ca="1">IFERROR(VLOOKUP(N1713,PCODE4:LONGITUDE,3,FALSE),"")</f>
        <v/>
      </c>
      <c r="Q1713" s="81"/>
      <c r="R1713" s="80"/>
      <c r="S1713" s="73"/>
      <c r="T1713" s="73"/>
      <c r="U1713" s="73"/>
      <c r="V1713" s="73"/>
      <c r="W1713" s="73"/>
      <c r="X1713" s="73"/>
      <c r="Y1713" s="74">
        <f>SUM(Table1[[#This Row],[Syr]:[Other]])</f>
        <v>0</v>
      </c>
    </row>
    <row r="1714" spans="1:25" ht="15" customHeight="1">
      <c r="A1714" s="78"/>
      <c r="B1714" s="78"/>
      <c r="D1714" s="71"/>
      <c r="G1714" s="71"/>
      <c r="H1714" s="96" t="e">
        <f>INDEX(TblAdmin1[Admin1 Code],MATCH(G1714,TblAdmin1[Tbl1_Admin1],0),1)</f>
        <v>#N/A</v>
      </c>
      <c r="I1714" s="71"/>
      <c r="J1714" s="96" t="e">
        <f t="array" aca="1" ref="J1714" ca="1">OFFSET(Tbl2_Name2,MATCH(I1714,OFFSET(Tbl2_RegionPCODE,MATCH(H1714,Tbl2_Pcode1,0),1,COUNTIF(Tbl2_Pcode1,H1714),1),0)-1+MATCH(H1714,Tbl2_Pcode1,0)-1,1)</f>
        <v>#N/A</v>
      </c>
      <c r="K1714" s="71"/>
      <c r="L1714" s="96" t="e">
        <f t="array" aca="1" ref="L1714" ca="1">OFFSET(Tbl3_Name3,MATCH(K1714,OFFSET(Tbl3_Admin2PCODE,MATCH(J1714,Tbl3_Pcode2,0),1,COUNTIF(Tbl3_Pcode2,J1714),1),0)-1+MATCH(J1714,Tbl3_Pcode2,0)-1,1)</f>
        <v>#N/A</v>
      </c>
      <c r="N1714" s="96" t="e">
        <f t="array" aca="1" ref="N1714" ca="1">OFFSET(Tbl4_Name4,MATCH(M1714,OFFSET(Tbl4_Admin3PCODE,MATCH(L1714,Tbl4_PCODE3,0),1,COUNTIF(Tbl4_PCODE3,L1714),1),0)-1+MATCH(L1714,Tbl4_PCODE3,0)-1,1)</f>
        <v>#N/A</v>
      </c>
      <c r="O1714" s="96" t="str">
        <f ca="1">IFERROR(VLOOKUP(N1714,PCODE4:LATITUDE,2,FALSE),"")</f>
        <v/>
      </c>
      <c r="P1714" s="96" t="str">
        <f ca="1">IFERROR(VLOOKUP(N1714,PCODE4:LONGITUDE,3,FALSE),"")</f>
        <v/>
      </c>
      <c r="Q1714" s="81"/>
      <c r="R1714" s="80"/>
      <c r="S1714" s="73"/>
      <c r="T1714" s="73"/>
      <c r="U1714" s="73"/>
      <c r="V1714" s="73"/>
      <c r="W1714" s="73"/>
      <c r="X1714" s="73"/>
      <c r="Y1714" s="74">
        <f>SUM(Table1[[#This Row],[Syr]:[Other]])</f>
        <v>0</v>
      </c>
    </row>
    <row r="1715" spans="1:25" ht="15" customHeight="1">
      <c r="A1715" s="78"/>
      <c r="B1715" s="78"/>
      <c r="D1715" s="71"/>
      <c r="G1715" s="71"/>
      <c r="H1715" s="96" t="e">
        <f>INDEX(TblAdmin1[Admin1 Code],MATCH(G1715,TblAdmin1[Tbl1_Admin1],0),1)</f>
        <v>#N/A</v>
      </c>
      <c r="I1715" s="71"/>
      <c r="J1715" s="96" t="e">
        <f t="array" aca="1" ref="J1715" ca="1">OFFSET(Tbl2_Name2,MATCH(I1715,OFFSET(Tbl2_RegionPCODE,MATCH(H1715,Tbl2_Pcode1,0),1,COUNTIF(Tbl2_Pcode1,H1715),1),0)-1+MATCH(H1715,Tbl2_Pcode1,0)-1,1)</f>
        <v>#N/A</v>
      </c>
      <c r="K1715" s="71"/>
      <c r="L1715" s="96" t="e">
        <f t="array" aca="1" ref="L1715" ca="1">OFFSET(Tbl3_Name3,MATCH(K1715,OFFSET(Tbl3_Admin2PCODE,MATCH(J1715,Tbl3_Pcode2,0),1,COUNTIF(Tbl3_Pcode2,J1715),1),0)-1+MATCH(J1715,Tbl3_Pcode2,0)-1,1)</f>
        <v>#N/A</v>
      </c>
      <c r="N1715" s="96" t="e">
        <f t="array" aca="1" ref="N1715" ca="1">OFFSET(Tbl4_Name4,MATCH(M1715,OFFSET(Tbl4_Admin3PCODE,MATCH(L1715,Tbl4_PCODE3,0),1,COUNTIF(Tbl4_PCODE3,L1715),1),0)-1+MATCH(L1715,Tbl4_PCODE3,0)-1,1)</f>
        <v>#N/A</v>
      </c>
      <c r="O1715" s="96" t="str">
        <f ca="1">IFERROR(VLOOKUP(N1715,PCODE4:LATITUDE,2,FALSE),"")</f>
        <v/>
      </c>
      <c r="P1715" s="96" t="str">
        <f ca="1">IFERROR(VLOOKUP(N1715,PCODE4:LONGITUDE,3,FALSE),"")</f>
        <v/>
      </c>
      <c r="Q1715" s="81"/>
      <c r="R1715" s="80"/>
      <c r="S1715" s="73"/>
      <c r="T1715" s="73"/>
      <c r="U1715" s="73"/>
      <c r="V1715" s="73"/>
      <c r="W1715" s="73"/>
      <c r="X1715" s="73"/>
      <c r="Y1715" s="74">
        <f>SUM(Table1[[#This Row],[Syr]:[Other]])</f>
        <v>0</v>
      </c>
    </row>
    <row r="1716" spans="1:25" ht="15" customHeight="1">
      <c r="A1716" s="78"/>
      <c r="B1716" s="78"/>
      <c r="D1716" s="71"/>
      <c r="G1716" s="71"/>
      <c r="H1716" s="96" t="e">
        <f>INDEX(TblAdmin1[Admin1 Code],MATCH(G1716,TblAdmin1[Tbl1_Admin1],0),1)</f>
        <v>#N/A</v>
      </c>
      <c r="I1716" s="71"/>
      <c r="J1716" s="96" t="e">
        <f t="array" aca="1" ref="J1716" ca="1">OFFSET(Tbl2_Name2,MATCH(I1716,OFFSET(Tbl2_RegionPCODE,MATCH(H1716,Tbl2_Pcode1,0),1,COUNTIF(Tbl2_Pcode1,H1716),1),0)-1+MATCH(H1716,Tbl2_Pcode1,0)-1,1)</f>
        <v>#N/A</v>
      </c>
      <c r="K1716" s="71"/>
      <c r="L1716" s="96" t="e">
        <f t="array" aca="1" ref="L1716" ca="1">OFFSET(Tbl3_Name3,MATCH(K1716,OFFSET(Tbl3_Admin2PCODE,MATCH(J1716,Tbl3_Pcode2,0),1,COUNTIF(Tbl3_Pcode2,J1716),1),0)-1+MATCH(J1716,Tbl3_Pcode2,0)-1,1)</f>
        <v>#N/A</v>
      </c>
      <c r="N1716" s="96" t="e">
        <f t="array" aca="1" ref="N1716" ca="1">OFFSET(Tbl4_Name4,MATCH(M1716,OFFSET(Tbl4_Admin3PCODE,MATCH(L1716,Tbl4_PCODE3,0),1,COUNTIF(Tbl4_PCODE3,L1716),1),0)-1+MATCH(L1716,Tbl4_PCODE3,0)-1,1)</f>
        <v>#N/A</v>
      </c>
      <c r="O1716" s="96" t="str">
        <f ca="1">IFERROR(VLOOKUP(N1716,PCODE4:LATITUDE,2,FALSE),"")</f>
        <v/>
      </c>
      <c r="P1716" s="96" t="str">
        <f ca="1">IFERROR(VLOOKUP(N1716,PCODE4:LONGITUDE,3,FALSE),"")</f>
        <v/>
      </c>
      <c r="Q1716" s="81"/>
      <c r="R1716" s="80"/>
      <c r="S1716" s="73"/>
      <c r="T1716" s="73"/>
      <c r="U1716" s="73"/>
      <c r="V1716" s="73"/>
      <c r="W1716" s="73"/>
      <c r="X1716" s="73"/>
      <c r="Y1716" s="74">
        <f>SUM(Table1[[#This Row],[Syr]:[Other]])</f>
        <v>0</v>
      </c>
    </row>
    <row r="1717" spans="1:25" ht="15" customHeight="1">
      <c r="A1717" s="78"/>
      <c r="B1717" s="78"/>
      <c r="D1717" s="71"/>
      <c r="G1717" s="71"/>
      <c r="H1717" s="96" t="e">
        <f>INDEX(TblAdmin1[Admin1 Code],MATCH(G1717,TblAdmin1[Tbl1_Admin1],0),1)</f>
        <v>#N/A</v>
      </c>
      <c r="I1717" s="71"/>
      <c r="J1717" s="96" t="e">
        <f t="array" aca="1" ref="J1717" ca="1">OFFSET(Tbl2_Name2,MATCH(I1717,OFFSET(Tbl2_RegionPCODE,MATCH(H1717,Tbl2_Pcode1,0),1,COUNTIF(Tbl2_Pcode1,H1717),1),0)-1+MATCH(H1717,Tbl2_Pcode1,0)-1,1)</f>
        <v>#N/A</v>
      </c>
      <c r="K1717" s="71"/>
      <c r="L1717" s="96" t="e">
        <f t="array" aca="1" ref="L1717" ca="1">OFFSET(Tbl3_Name3,MATCH(K1717,OFFSET(Tbl3_Admin2PCODE,MATCH(J1717,Tbl3_Pcode2,0),1,COUNTIF(Tbl3_Pcode2,J1717),1),0)-1+MATCH(J1717,Tbl3_Pcode2,0)-1,1)</f>
        <v>#N/A</v>
      </c>
      <c r="N1717" s="96" t="e">
        <f t="array" aca="1" ref="N1717" ca="1">OFFSET(Tbl4_Name4,MATCH(M1717,OFFSET(Tbl4_Admin3PCODE,MATCH(L1717,Tbl4_PCODE3,0),1,COUNTIF(Tbl4_PCODE3,L1717),1),0)-1+MATCH(L1717,Tbl4_PCODE3,0)-1,1)</f>
        <v>#N/A</v>
      </c>
      <c r="O1717" s="96" t="str">
        <f ca="1">IFERROR(VLOOKUP(N1717,PCODE4:LATITUDE,2,FALSE),"")</f>
        <v/>
      </c>
      <c r="P1717" s="96" t="str">
        <f ca="1">IFERROR(VLOOKUP(N1717,PCODE4:LONGITUDE,3,FALSE),"")</f>
        <v/>
      </c>
      <c r="Q1717" s="81"/>
      <c r="R1717" s="80"/>
      <c r="S1717" s="73"/>
      <c r="T1717" s="73"/>
      <c r="U1717" s="73"/>
      <c r="V1717" s="73"/>
      <c r="W1717" s="73"/>
      <c r="X1717" s="73"/>
      <c r="Y1717" s="74">
        <f>SUM(Table1[[#This Row],[Syr]:[Other]])</f>
        <v>0</v>
      </c>
    </row>
    <row r="1718" spans="1:25" ht="15" customHeight="1">
      <c r="A1718" s="78"/>
      <c r="B1718" s="78"/>
      <c r="D1718" s="71"/>
      <c r="G1718" s="71"/>
      <c r="H1718" s="96" t="e">
        <f>INDEX(TblAdmin1[Admin1 Code],MATCH(G1718,TblAdmin1[Tbl1_Admin1],0),1)</f>
        <v>#N/A</v>
      </c>
      <c r="I1718" s="71"/>
      <c r="J1718" s="96" t="e">
        <f t="array" aca="1" ref="J1718" ca="1">OFFSET(Tbl2_Name2,MATCH(I1718,OFFSET(Tbl2_RegionPCODE,MATCH(H1718,Tbl2_Pcode1,0),1,COUNTIF(Tbl2_Pcode1,H1718),1),0)-1+MATCH(H1718,Tbl2_Pcode1,0)-1,1)</f>
        <v>#N/A</v>
      </c>
      <c r="K1718" s="71"/>
      <c r="L1718" s="96" t="e">
        <f t="array" aca="1" ref="L1718" ca="1">OFFSET(Tbl3_Name3,MATCH(K1718,OFFSET(Tbl3_Admin2PCODE,MATCH(J1718,Tbl3_Pcode2,0),1,COUNTIF(Tbl3_Pcode2,J1718),1),0)-1+MATCH(J1718,Tbl3_Pcode2,0)-1,1)</f>
        <v>#N/A</v>
      </c>
      <c r="N1718" s="96" t="e">
        <f t="array" aca="1" ref="N1718" ca="1">OFFSET(Tbl4_Name4,MATCH(M1718,OFFSET(Tbl4_Admin3PCODE,MATCH(L1718,Tbl4_PCODE3,0),1,COUNTIF(Tbl4_PCODE3,L1718),1),0)-1+MATCH(L1718,Tbl4_PCODE3,0)-1,1)</f>
        <v>#N/A</v>
      </c>
      <c r="O1718" s="96" t="str">
        <f ca="1">IFERROR(VLOOKUP(N1718,PCODE4:LATITUDE,2,FALSE),"")</f>
        <v/>
      </c>
      <c r="P1718" s="96" t="str">
        <f ca="1">IFERROR(VLOOKUP(N1718,PCODE4:LONGITUDE,3,FALSE),"")</f>
        <v/>
      </c>
      <c r="Q1718" s="81"/>
      <c r="R1718" s="80"/>
      <c r="S1718" s="73"/>
      <c r="T1718" s="73"/>
      <c r="U1718" s="73"/>
      <c r="V1718" s="73"/>
      <c r="W1718" s="73"/>
      <c r="X1718" s="73"/>
      <c r="Y1718" s="74">
        <f>SUM(Table1[[#This Row],[Syr]:[Other]])</f>
        <v>0</v>
      </c>
    </row>
    <row r="1719" spans="1:25" ht="15" customHeight="1">
      <c r="A1719" s="78"/>
      <c r="B1719" s="78"/>
      <c r="D1719" s="71"/>
      <c r="G1719" s="71"/>
      <c r="H1719" s="96" t="e">
        <f>INDEX(TblAdmin1[Admin1 Code],MATCH(G1719,TblAdmin1[Tbl1_Admin1],0),1)</f>
        <v>#N/A</v>
      </c>
      <c r="I1719" s="71"/>
      <c r="J1719" s="96" t="e">
        <f t="array" aca="1" ref="J1719" ca="1">OFFSET(Tbl2_Name2,MATCH(I1719,OFFSET(Tbl2_RegionPCODE,MATCH(H1719,Tbl2_Pcode1,0),1,COUNTIF(Tbl2_Pcode1,H1719),1),0)-1+MATCH(H1719,Tbl2_Pcode1,0)-1,1)</f>
        <v>#N/A</v>
      </c>
      <c r="K1719" s="71"/>
      <c r="L1719" s="96" t="e">
        <f t="array" aca="1" ref="L1719" ca="1">OFFSET(Tbl3_Name3,MATCH(K1719,OFFSET(Tbl3_Admin2PCODE,MATCH(J1719,Tbl3_Pcode2,0),1,COUNTIF(Tbl3_Pcode2,J1719),1),0)-1+MATCH(J1719,Tbl3_Pcode2,0)-1,1)</f>
        <v>#N/A</v>
      </c>
      <c r="N1719" s="96" t="e">
        <f t="array" aca="1" ref="N1719" ca="1">OFFSET(Tbl4_Name4,MATCH(M1719,OFFSET(Tbl4_Admin3PCODE,MATCH(L1719,Tbl4_PCODE3,0),1,COUNTIF(Tbl4_PCODE3,L1719),1),0)-1+MATCH(L1719,Tbl4_PCODE3,0)-1,1)</f>
        <v>#N/A</v>
      </c>
      <c r="O1719" s="96" t="str">
        <f ca="1">IFERROR(VLOOKUP(N1719,PCODE4:LATITUDE,2,FALSE),"")</f>
        <v/>
      </c>
      <c r="P1719" s="96" t="str">
        <f ca="1">IFERROR(VLOOKUP(N1719,PCODE4:LONGITUDE,3,FALSE),"")</f>
        <v/>
      </c>
      <c r="Q1719" s="81"/>
      <c r="R1719" s="80"/>
      <c r="S1719" s="73"/>
      <c r="T1719" s="73"/>
      <c r="U1719" s="73"/>
      <c r="V1719" s="73"/>
      <c r="W1719" s="73"/>
      <c r="X1719" s="73"/>
      <c r="Y1719" s="74">
        <f>SUM(Table1[[#This Row],[Syr]:[Other]])</f>
        <v>0</v>
      </c>
    </row>
    <row r="1720" spans="1:25" ht="15" customHeight="1">
      <c r="A1720" s="78"/>
      <c r="B1720" s="78"/>
      <c r="D1720" s="71"/>
      <c r="G1720" s="71"/>
      <c r="H1720" s="96" t="e">
        <f>INDEX(TblAdmin1[Admin1 Code],MATCH(G1720,TblAdmin1[Tbl1_Admin1],0),1)</f>
        <v>#N/A</v>
      </c>
      <c r="I1720" s="71"/>
      <c r="J1720" s="96" t="e">
        <f t="array" aca="1" ref="J1720" ca="1">OFFSET(Tbl2_Name2,MATCH(I1720,OFFSET(Tbl2_RegionPCODE,MATCH(H1720,Tbl2_Pcode1,0),1,COUNTIF(Tbl2_Pcode1,H1720),1),0)-1+MATCH(H1720,Tbl2_Pcode1,0)-1,1)</f>
        <v>#N/A</v>
      </c>
      <c r="K1720" s="71"/>
      <c r="L1720" s="96" t="e">
        <f t="array" aca="1" ref="L1720" ca="1">OFFSET(Tbl3_Name3,MATCH(K1720,OFFSET(Tbl3_Admin2PCODE,MATCH(J1720,Tbl3_Pcode2,0),1,COUNTIF(Tbl3_Pcode2,J1720),1),0)-1+MATCH(J1720,Tbl3_Pcode2,0)-1,1)</f>
        <v>#N/A</v>
      </c>
      <c r="N1720" s="96" t="e">
        <f t="array" aca="1" ref="N1720" ca="1">OFFSET(Tbl4_Name4,MATCH(M1720,OFFSET(Tbl4_Admin3PCODE,MATCH(L1720,Tbl4_PCODE3,0),1,COUNTIF(Tbl4_PCODE3,L1720),1),0)-1+MATCH(L1720,Tbl4_PCODE3,0)-1,1)</f>
        <v>#N/A</v>
      </c>
      <c r="O1720" s="96" t="str">
        <f ca="1">IFERROR(VLOOKUP(N1720,PCODE4:LATITUDE,2,FALSE),"")</f>
        <v/>
      </c>
      <c r="P1720" s="96" t="str">
        <f ca="1">IFERROR(VLOOKUP(N1720,PCODE4:LONGITUDE,3,FALSE),"")</f>
        <v/>
      </c>
      <c r="Q1720" s="81"/>
      <c r="R1720" s="80"/>
      <c r="S1720" s="73"/>
      <c r="T1720" s="73"/>
      <c r="U1720" s="73"/>
      <c r="V1720" s="73"/>
      <c r="W1720" s="73"/>
      <c r="X1720" s="73"/>
      <c r="Y1720" s="74">
        <f>SUM(Table1[[#This Row],[Syr]:[Other]])</f>
        <v>0</v>
      </c>
    </row>
    <row r="1721" spans="1:25" ht="15" customHeight="1">
      <c r="A1721" s="78"/>
      <c r="B1721" s="78"/>
      <c r="D1721" s="71"/>
      <c r="G1721" s="71"/>
      <c r="H1721" s="96" t="e">
        <f>INDEX(TblAdmin1[Admin1 Code],MATCH(G1721,TblAdmin1[Tbl1_Admin1],0),1)</f>
        <v>#N/A</v>
      </c>
      <c r="I1721" s="71"/>
      <c r="J1721" s="96" t="e">
        <f t="array" aca="1" ref="J1721" ca="1">OFFSET(Tbl2_Name2,MATCH(I1721,OFFSET(Tbl2_RegionPCODE,MATCH(H1721,Tbl2_Pcode1,0),1,COUNTIF(Tbl2_Pcode1,H1721),1),0)-1+MATCH(H1721,Tbl2_Pcode1,0)-1,1)</f>
        <v>#N/A</v>
      </c>
      <c r="K1721" s="71"/>
      <c r="L1721" s="96" t="e">
        <f t="array" aca="1" ref="L1721" ca="1">OFFSET(Tbl3_Name3,MATCH(K1721,OFFSET(Tbl3_Admin2PCODE,MATCH(J1721,Tbl3_Pcode2,0),1,COUNTIF(Tbl3_Pcode2,J1721),1),0)-1+MATCH(J1721,Tbl3_Pcode2,0)-1,1)</f>
        <v>#N/A</v>
      </c>
      <c r="N1721" s="96" t="e">
        <f t="array" aca="1" ref="N1721" ca="1">OFFSET(Tbl4_Name4,MATCH(M1721,OFFSET(Tbl4_Admin3PCODE,MATCH(L1721,Tbl4_PCODE3,0),1,COUNTIF(Tbl4_PCODE3,L1721),1),0)-1+MATCH(L1721,Tbl4_PCODE3,0)-1,1)</f>
        <v>#N/A</v>
      </c>
      <c r="O1721" s="96" t="str">
        <f ca="1">IFERROR(VLOOKUP(N1721,PCODE4:LATITUDE,2,FALSE),"")</f>
        <v/>
      </c>
      <c r="P1721" s="96" t="str">
        <f ca="1">IFERROR(VLOOKUP(N1721,PCODE4:LONGITUDE,3,FALSE),"")</f>
        <v/>
      </c>
      <c r="Q1721" s="81"/>
      <c r="R1721" s="80"/>
      <c r="S1721" s="73"/>
      <c r="T1721" s="73"/>
      <c r="U1721" s="73"/>
      <c r="V1721" s="73"/>
      <c r="W1721" s="73"/>
      <c r="X1721" s="73"/>
      <c r="Y1721" s="74">
        <f>SUM(Table1[[#This Row],[Syr]:[Other]])</f>
        <v>0</v>
      </c>
    </row>
    <row r="1722" spans="1:25" ht="15" customHeight="1">
      <c r="A1722" s="78"/>
      <c r="B1722" s="78"/>
      <c r="D1722" s="71"/>
      <c r="G1722" s="71"/>
      <c r="H1722" s="96" t="e">
        <f>INDEX(TblAdmin1[Admin1 Code],MATCH(G1722,TblAdmin1[Tbl1_Admin1],0),1)</f>
        <v>#N/A</v>
      </c>
      <c r="I1722" s="71"/>
      <c r="J1722" s="96" t="e">
        <f t="array" aca="1" ref="J1722" ca="1">OFFSET(Tbl2_Name2,MATCH(I1722,OFFSET(Tbl2_RegionPCODE,MATCH(H1722,Tbl2_Pcode1,0),1,COUNTIF(Tbl2_Pcode1,H1722),1),0)-1+MATCH(H1722,Tbl2_Pcode1,0)-1,1)</f>
        <v>#N/A</v>
      </c>
      <c r="K1722" s="71"/>
      <c r="L1722" s="96" t="e">
        <f t="array" aca="1" ref="L1722" ca="1">OFFSET(Tbl3_Name3,MATCH(K1722,OFFSET(Tbl3_Admin2PCODE,MATCH(J1722,Tbl3_Pcode2,0),1,COUNTIF(Tbl3_Pcode2,J1722),1),0)-1+MATCH(J1722,Tbl3_Pcode2,0)-1,1)</f>
        <v>#N/A</v>
      </c>
      <c r="N1722" s="96" t="e">
        <f t="array" aca="1" ref="N1722" ca="1">OFFSET(Tbl4_Name4,MATCH(M1722,OFFSET(Tbl4_Admin3PCODE,MATCH(L1722,Tbl4_PCODE3,0),1,COUNTIF(Tbl4_PCODE3,L1722),1),0)-1+MATCH(L1722,Tbl4_PCODE3,0)-1,1)</f>
        <v>#N/A</v>
      </c>
      <c r="O1722" s="96" t="str">
        <f ca="1">IFERROR(VLOOKUP(N1722,PCODE4:LATITUDE,2,FALSE),"")</f>
        <v/>
      </c>
      <c r="P1722" s="96" t="str">
        <f ca="1">IFERROR(VLOOKUP(N1722,PCODE4:LONGITUDE,3,FALSE),"")</f>
        <v/>
      </c>
      <c r="Q1722" s="81"/>
      <c r="R1722" s="80"/>
      <c r="S1722" s="73"/>
      <c r="T1722" s="73"/>
      <c r="U1722" s="73"/>
      <c r="V1722" s="73"/>
      <c r="W1722" s="73"/>
      <c r="X1722" s="73"/>
      <c r="Y1722" s="74">
        <f>SUM(Table1[[#This Row],[Syr]:[Other]])</f>
        <v>0</v>
      </c>
    </row>
    <row r="1723" spans="1:25" ht="15" customHeight="1">
      <c r="A1723" s="78"/>
      <c r="B1723" s="78"/>
      <c r="D1723" s="71"/>
      <c r="G1723" s="71"/>
      <c r="H1723" s="96" t="e">
        <f>INDEX(TblAdmin1[Admin1 Code],MATCH(G1723,TblAdmin1[Tbl1_Admin1],0),1)</f>
        <v>#N/A</v>
      </c>
      <c r="I1723" s="71"/>
      <c r="J1723" s="96" t="e">
        <f t="array" aca="1" ref="J1723" ca="1">OFFSET(Tbl2_Name2,MATCH(I1723,OFFSET(Tbl2_RegionPCODE,MATCH(H1723,Tbl2_Pcode1,0),1,COUNTIF(Tbl2_Pcode1,H1723),1),0)-1+MATCH(H1723,Tbl2_Pcode1,0)-1,1)</f>
        <v>#N/A</v>
      </c>
      <c r="K1723" s="71"/>
      <c r="L1723" s="96" t="e">
        <f t="array" aca="1" ref="L1723" ca="1">OFFSET(Tbl3_Name3,MATCH(K1723,OFFSET(Tbl3_Admin2PCODE,MATCH(J1723,Tbl3_Pcode2,0),1,COUNTIF(Tbl3_Pcode2,J1723),1),0)-1+MATCH(J1723,Tbl3_Pcode2,0)-1,1)</f>
        <v>#N/A</v>
      </c>
      <c r="N1723" s="96" t="e">
        <f t="array" aca="1" ref="N1723" ca="1">OFFSET(Tbl4_Name4,MATCH(M1723,OFFSET(Tbl4_Admin3PCODE,MATCH(L1723,Tbl4_PCODE3,0),1,COUNTIF(Tbl4_PCODE3,L1723),1),0)-1+MATCH(L1723,Tbl4_PCODE3,0)-1,1)</f>
        <v>#N/A</v>
      </c>
      <c r="O1723" s="96" t="str">
        <f ca="1">IFERROR(VLOOKUP(N1723,PCODE4:LATITUDE,2,FALSE),"")</f>
        <v/>
      </c>
      <c r="P1723" s="96" t="str">
        <f ca="1">IFERROR(VLOOKUP(N1723,PCODE4:LONGITUDE,3,FALSE),"")</f>
        <v/>
      </c>
      <c r="Q1723" s="81"/>
      <c r="R1723" s="80"/>
      <c r="S1723" s="73"/>
      <c r="T1723" s="73"/>
      <c r="U1723" s="73"/>
      <c r="V1723" s="73"/>
      <c r="W1723" s="73"/>
      <c r="X1723" s="73"/>
      <c r="Y1723" s="74">
        <f>SUM(Table1[[#This Row],[Syr]:[Other]])</f>
        <v>0</v>
      </c>
    </row>
    <row r="1724" spans="1:25" ht="15" customHeight="1">
      <c r="A1724" s="78"/>
      <c r="B1724" s="78"/>
      <c r="D1724" s="71"/>
      <c r="G1724" s="71"/>
      <c r="H1724" s="96" t="e">
        <f>INDEX(TblAdmin1[Admin1 Code],MATCH(G1724,TblAdmin1[Tbl1_Admin1],0),1)</f>
        <v>#N/A</v>
      </c>
      <c r="I1724" s="71"/>
      <c r="J1724" s="96" t="e">
        <f t="array" aca="1" ref="J1724" ca="1">OFFSET(Tbl2_Name2,MATCH(I1724,OFFSET(Tbl2_RegionPCODE,MATCH(H1724,Tbl2_Pcode1,0),1,COUNTIF(Tbl2_Pcode1,H1724),1),0)-1+MATCH(H1724,Tbl2_Pcode1,0)-1,1)</f>
        <v>#N/A</v>
      </c>
      <c r="K1724" s="71"/>
      <c r="L1724" s="96" t="e">
        <f t="array" aca="1" ref="L1724" ca="1">OFFSET(Tbl3_Name3,MATCH(K1724,OFFSET(Tbl3_Admin2PCODE,MATCH(J1724,Tbl3_Pcode2,0),1,COUNTIF(Tbl3_Pcode2,J1724),1),0)-1+MATCH(J1724,Tbl3_Pcode2,0)-1,1)</f>
        <v>#N/A</v>
      </c>
      <c r="N1724" s="96" t="e">
        <f t="array" aca="1" ref="N1724" ca="1">OFFSET(Tbl4_Name4,MATCH(M1724,OFFSET(Tbl4_Admin3PCODE,MATCH(L1724,Tbl4_PCODE3,0),1,COUNTIF(Tbl4_PCODE3,L1724),1),0)-1+MATCH(L1724,Tbl4_PCODE3,0)-1,1)</f>
        <v>#N/A</v>
      </c>
      <c r="O1724" s="96" t="str">
        <f ca="1">IFERROR(VLOOKUP(N1724,PCODE4:LATITUDE,2,FALSE),"")</f>
        <v/>
      </c>
      <c r="P1724" s="96" t="str">
        <f ca="1">IFERROR(VLOOKUP(N1724,PCODE4:LONGITUDE,3,FALSE),"")</f>
        <v/>
      </c>
      <c r="Q1724" s="81"/>
      <c r="R1724" s="80"/>
      <c r="S1724" s="73"/>
      <c r="T1724" s="73"/>
      <c r="U1724" s="73"/>
      <c r="V1724" s="73"/>
      <c r="W1724" s="73"/>
      <c r="X1724" s="73"/>
      <c r="Y1724" s="74">
        <f>SUM(Table1[[#This Row],[Syr]:[Other]])</f>
        <v>0</v>
      </c>
    </row>
    <row r="1725" spans="1:25" ht="15" customHeight="1">
      <c r="A1725" s="78"/>
      <c r="B1725" s="78"/>
      <c r="D1725" s="71"/>
      <c r="G1725" s="71"/>
      <c r="H1725" s="96" t="e">
        <f>INDEX(TblAdmin1[Admin1 Code],MATCH(G1725,TblAdmin1[Tbl1_Admin1],0),1)</f>
        <v>#N/A</v>
      </c>
      <c r="I1725" s="71"/>
      <c r="J1725" s="96" t="e">
        <f t="array" aca="1" ref="J1725" ca="1">OFFSET(Tbl2_Name2,MATCH(I1725,OFFSET(Tbl2_RegionPCODE,MATCH(H1725,Tbl2_Pcode1,0),1,COUNTIF(Tbl2_Pcode1,H1725),1),0)-1+MATCH(H1725,Tbl2_Pcode1,0)-1,1)</f>
        <v>#N/A</v>
      </c>
      <c r="K1725" s="71"/>
      <c r="L1725" s="96" t="e">
        <f t="array" aca="1" ref="L1725" ca="1">OFFSET(Tbl3_Name3,MATCH(K1725,OFFSET(Tbl3_Admin2PCODE,MATCH(J1725,Tbl3_Pcode2,0),1,COUNTIF(Tbl3_Pcode2,J1725),1),0)-1+MATCH(J1725,Tbl3_Pcode2,0)-1,1)</f>
        <v>#N/A</v>
      </c>
      <c r="N1725" s="96" t="e">
        <f t="array" aca="1" ref="N1725" ca="1">OFFSET(Tbl4_Name4,MATCH(M1725,OFFSET(Tbl4_Admin3PCODE,MATCH(L1725,Tbl4_PCODE3,0),1,COUNTIF(Tbl4_PCODE3,L1725),1),0)-1+MATCH(L1725,Tbl4_PCODE3,0)-1,1)</f>
        <v>#N/A</v>
      </c>
      <c r="O1725" s="96" t="str">
        <f ca="1">IFERROR(VLOOKUP(N1725,PCODE4:LATITUDE,2,FALSE),"")</f>
        <v/>
      </c>
      <c r="P1725" s="96" t="str">
        <f ca="1">IFERROR(VLOOKUP(N1725,PCODE4:LONGITUDE,3,FALSE),"")</f>
        <v/>
      </c>
      <c r="Q1725" s="81"/>
      <c r="R1725" s="80"/>
      <c r="S1725" s="73"/>
      <c r="T1725" s="73"/>
      <c r="U1725" s="73"/>
      <c r="V1725" s="73"/>
      <c r="W1725" s="73"/>
      <c r="X1725" s="73"/>
      <c r="Y1725" s="74">
        <f>SUM(Table1[[#This Row],[Syr]:[Other]])</f>
        <v>0</v>
      </c>
    </row>
    <row r="1726" spans="1:25" ht="15" customHeight="1">
      <c r="A1726" s="78"/>
      <c r="B1726" s="78"/>
      <c r="D1726" s="71"/>
      <c r="G1726" s="71"/>
      <c r="H1726" s="96" t="e">
        <f>INDEX(TblAdmin1[Admin1 Code],MATCH(G1726,TblAdmin1[Tbl1_Admin1],0),1)</f>
        <v>#N/A</v>
      </c>
      <c r="I1726" s="71"/>
      <c r="J1726" s="96" t="e">
        <f t="array" aca="1" ref="J1726" ca="1">OFFSET(Tbl2_Name2,MATCH(I1726,OFFSET(Tbl2_RegionPCODE,MATCH(H1726,Tbl2_Pcode1,0),1,COUNTIF(Tbl2_Pcode1,H1726),1),0)-1+MATCH(H1726,Tbl2_Pcode1,0)-1,1)</f>
        <v>#N/A</v>
      </c>
      <c r="K1726" s="71"/>
      <c r="L1726" s="96" t="e">
        <f t="array" aca="1" ref="L1726" ca="1">OFFSET(Tbl3_Name3,MATCH(K1726,OFFSET(Tbl3_Admin2PCODE,MATCH(J1726,Tbl3_Pcode2,0),1,COUNTIF(Tbl3_Pcode2,J1726),1),0)-1+MATCH(J1726,Tbl3_Pcode2,0)-1,1)</f>
        <v>#N/A</v>
      </c>
      <c r="N1726" s="96" t="e">
        <f t="array" aca="1" ref="N1726" ca="1">OFFSET(Tbl4_Name4,MATCH(M1726,OFFSET(Tbl4_Admin3PCODE,MATCH(L1726,Tbl4_PCODE3,0),1,COUNTIF(Tbl4_PCODE3,L1726),1),0)-1+MATCH(L1726,Tbl4_PCODE3,0)-1,1)</f>
        <v>#N/A</v>
      </c>
      <c r="O1726" s="96" t="str">
        <f ca="1">IFERROR(VLOOKUP(N1726,PCODE4:LATITUDE,2,FALSE),"")</f>
        <v/>
      </c>
      <c r="P1726" s="96" t="str">
        <f ca="1">IFERROR(VLOOKUP(N1726,PCODE4:LONGITUDE,3,FALSE),"")</f>
        <v/>
      </c>
      <c r="Q1726" s="81"/>
      <c r="R1726" s="80"/>
      <c r="S1726" s="73"/>
      <c r="T1726" s="73"/>
      <c r="U1726" s="73"/>
      <c r="V1726" s="73"/>
      <c r="W1726" s="73"/>
      <c r="X1726" s="73"/>
      <c r="Y1726" s="74">
        <f>SUM(Table1[[#This Row],[Syr]:[Other]])</f>
        <v>0</v>
      </c>
    </row>
    <row r="1727" spans="1:25" ht="15" customHeight="1">
      <c r="A1727" s="78"/>
      <c r="B1727" s="78"/>
      <c r="D1727" s="71"/>
      <c r="G1727" s="71"/>
      <c r="H1727" s="96" t="e">
        <f>INDEX(TblAdmin1[Admin1 Code],MATCH(G1727,TblAdmin1[Tbl1_Admin1],0),1)</f>
        <v>#N/A</v>
      </c>
      <c r="I1727" s="71"/>
      <c r="J1727" s="96" t="e">
        <f t="array" aca="1" ref="J1727" ca="1">OFFSET(Tbl2_Name2,MATCH(I1727,OFFSET(Tbl2_RegionPCODE,MATCH(H1727,Tbl2_Pcode1,0),1,COUNTIF(Tbl2_Pcode1,H1727),1),0)-1+MATCH(H1727,Tbl2_Pcode1,0)-1,1)</f>
        <v>#N/A</v>
      </c>
      <c r="K1727" s="71"/>
      <c r="L1727" s="96" t="e">
        <f t="array" aca="1" ref="L1727" ca="1">OFFSET(Tbl3_Name3,MATCH(K1727,OFFSET(Tbl3_Admin2PCODE,MATCH(J1727,Tbl3_Pcode2,0),1,COUNTIF(Tbl3_Pcode2,J1727),1),0)-1+MATCH(J1727,Tbl3_Pcode2,0)-1,1)</f>
        <v>#N/A</v>
      </c>
      <c r="N1727" s="96" t="e">
        <f t="array" aca="1" ref="N1727" ca="1">OFFSET(Tbl4_Name4,MATCH(M1727,OFFSET(Tbl4_Admin3PCODE,MATCH(L1727,Tbl4_PCODE3,0),1,COUNTIF(Tbl4_PCODE3,L1727),1),0)-1+MATCH(L1727,Tbl4_PCODE3,0)-1,1)</f>
        <v>#N/A</v>
      </c>
      <c r="O1727" s="96" t="str">
        <f ca="1">IFERROR(VLOOKUP(N1727,PCODE4:LATITUDE,2,FALSE),"")</f>
        <v/>
      </c>
      <c r="P1727" s="96" t="str">
        <f ca="1">IFERROR(VLOOKUP(N1727,PCODE4:LONGITUDE,3,FALSE),"")</f>
        <v/>
      </c>
      <c r="Q1727" s="81"/>
      <c r="R1727" s="80"/>
      <c r="S1727" s="73"/>
      <c r="T1727" s="73"/>
      <c r="U1727" s="73"/>
      <c r="V1727" s="73"/>
      <c r="W1727" s="73"/>
      <c r="X1727" s="73"/>
      <c r="Y1727" s="74">
        <f>SUM(Table1[[#This Row],[Syr]:[Other]])</f>
        <v>0</v>
      </c>
    </row>
    <row r="1728" spans="1:25" ht="15" customHeight="1">
      <c r="A1728" s="78"/>
      <c r="B1728" s="78"/>
      <c r="D1728" s="71"/>
      <c r="G1728" s="71"/>
      <c r="H1728" s="96" t="e">
        <f>INDEX(TblAdmin1[Admin1 Code],MATCH(G1728,TblAdmin1[Tbl1_Admin1],0),1)</f>
        <v>#N/A</v>
      </c>
      <c r="I1728" s="71"/>
      <c r="J1728" s="96" t="e">
        <f t="array" aca="1" ref="J1728" ca="1">OFFSET(Tbl2_Name2,MATCH(I1728,OFFSET(Tbl2_RegionPCODE,MATCH(H1728,Tbl2_Pcode1,0),1,COUNTIF(Tbl2_Pcode1,H1728),1),0)-1+MATCH(H1728,Tbl2_Pcode1,0)-1,1)</f>
        <v>#N/A</v>
      </c>
      <c r="K1728" s="71"/>
      <c r="L1728" s="96" t="e">
        <f t="array" aca="1" ref="L1728" ca="1">OFFSET(Tbl3_Name3,MATCH(K1728,OFFSET(Tbl3_Admin2PCODE,MATCH(J1728,Tbl3_Pcode2,0),1,COUNTIF(Tbl3_Pcode2,J1728),1),0)-1+MATCH(J1728,Tbl3_Pcode2,0)-1,1)</f>
        <v>#N/A</v>
      </c>
      <c r="N1728" s="96" t="e">
        <f t="array" aca="1" ref="N1728" ca="1">OFFSET(Tbl4_Name4,MATCH(M1728,OFFSET(Tbl4_Admin3PCODE,MATCH(L1728,Tbl4_PCODE3,0),1,COUNTIF(Tbl4_PCODE3,L1728),1),0)-1+MATCH(L1728,Tbl4_PCODE3,0)-1,1)</f>
        <v>#N/A</v>
      </c>
      <c r="O1728" s="96" t="str">
        <f ca="1">IFERROR(VLOOKUP(N1728,PCODE4:LATITUDE,2,FALSE),"")</f>
        <v/>
      </c>
      <c r="P1728" s="96" t="str">
        <f ca="1">IFERROR(VLOOKUP(N1728,PCODE4:LONGITUDE,3,FALSE),"")</f>
        <v/>
      </c>
      <c r="Q1728" s="81"/>
      <c r="R1728" s="80"/>
      <c r="S1728" s="73"/>
      <c r="T1728" s="73"/>
      <c r="U1728" s="73"/>
      <c r="V1728" s="73"/>
      <c r="W1728" s="73"/>
      <c r="X1728" s="73"/>
      <c r="Y1728" s="74">
        <f>SUM(Table1[[#This Row],[Syr]:[Other]])</f>
        <v>0</v>
      </c>
    </row>
    <row r="1729" spans="1:25" ht="15" customHeight="1">
      <c r="A1729" s="78"/>
      <c r="B1729" s="78"/>
      <c r="D1729" s="71"/>
      <c r="G1729" s="71"/>
      <c r="H1729" s="96" t="e">
        <f>INDEX(TblAdmin1[Admin1 Code],MATCH(G1729,TblAdmin1[Tbl1_Admin1],0),1)</f>
        <v>#N/A</v>
      </c>
      <c r="I1729" s="71"/>
      <c r="J1729" s="96" t="e">
        <f t="array" aca="1" ref="J1729" ca="1">OFFSET(Tbl2_Name2,MATCH(I1729,OFFSET(Tbl2_RegionPCODE,MATCH(H1729,Tbl2_Pcode1,0),1,COUNTIF(Tbl2_Pcode1,H1729),1),0)-1+MATCH(H1729,Tbl2_Pcode1,0)-1,1)</f>
        <v>#N/A</v>
      </c>
      <c r="K1729" s="71"/>
      <c r="L1729" s="96" t="e">
        <f t="array" aca="1" ref="L1729" ca="1">OFFSET(Tbl3_Name3,MATCH(K1729,OFFSET(Tbl3_Admin2PCODE,MATCH(J1729,Tbl3_Pcode2,0),1,COUNTIF(Tbl3_Pcode2,J1729),1),0)-1+MATCH(J1729,Tbl3_Pcode2,0)-1,1)</f>
        <v>#N/A</v>
      </c>
      <c r="N1729" s="96" t="e">
        <f t="array" aca="1" ref="N1729" ca="1">OFFSET(Tbl4_Name4,MATCH(M1729,OFFSET(Tbl4_Admin3PCODE,MATCH(L1729,Tbl4_PCODE3,0),1,COUNTIF(Tbl4_PCODE3,L1729),1),0)-1+MATCH(L1729,Tbl4_PCODE3,0)-1,1)</f>
        <v>#N/A</v>
      </c>
      <c r="O1729" s="96" t="str">
        <f ca="1">IFERROR(VLOOKUP(N1729,PCODE4:LATITUDE,2,FALSE),"")</f>
        <v/>
      </c>
      <c r="P1729" s="96" t="str">
        <f ca="1">IFERROR(VLOOKUP(N1729,PCODE4:LONGITUDE,3,FALSE),"")</f>
        <v/>
      </c>
      <c r="Q1729" s="81"/>
      <c r="R1729" s="80"/>
      <c r="S1729" s="73"/>
      <c r="T1729" s="73"/>
      <c r="U1729" s="73"/>
      <c r="V1729" s="73"/>
      <c r="W1729" s="73"/>
      <c r="X1729" s="73"/>
      <c r="Y1729" s="74">
        <f>SUM(Table1[[#This Row],[Syr]:[Other]])</f>
        <v>0</v>
      </c>
    </row>
    <row r="1730" spans="1:25" ht="15" customHeight="1">
      <c r="A1730" s="78"/>
      <c r="B1730" s="78"/>
      <c r="D1730" s="71"/>
      <c r="G1730" s="71"/>
      <c r="H1730" s="96" t="e">
        <f>INDEX(TblAdmin1[Admin1 Code],MATCH(G1730,TblAdmin1[Tbl1_Admin1],0),1)</f>
        <v>#N/A</v>
      </c>
      <c r="I1730" s="71"/>
      <c r="J1730" s="96" t="e">
        <f t="array" aca="1" ref="J1730" ca="1">OFFSET(Tbl2_Name2,MATCH(I1730,OFFSET(Tbl2_RegionPCODE,MATCH(H1730,Tbl2_Pcode1,0),1,COUNTIF(Tbl2_Pcode1,H1730),1),0)-1+MATCH(H1730,Tbl2_Pcode1,0)-1,1)</f>
        <v>#N/A</v>
      </c>
      <c r="K1730" s="71"/>
      <c r="L1730" s="96" t="e">
        <f t="array" aca="1" ref="L1730" ca="1">OFFSET(Tbl3_Name3,MATCH(K1730,OFFSET(Tbl3_Admin2PCODE,MATCH(J1730,Tbl3_Pcode2,0),1,COUNTIF(Tbl3_Pcode2,J1730),1),0)-1+MATCH(J1730,Tbl3_Pcode2,0)-1,1)</f>
        <v>#N/A</v>
      </c>
      <c r="N1730" s="96" t="e">
        <f t="array" aca="1" ref="N1730" ca="1">OFFSET(Tbl4_Name4,MATCH(M1730,OFFSET(Tbl4_Admin3PCODE,MATCH(L1730,Tbl4_PCODE3,0),1,COUNTIF(Tbl4_PCODE3,L1730),1),0)-1+MATCH(L1730,Tbl4_PCODE3,0)-1,1)</f>
        <v>#N/A</v>
      </c>
      <c r="O1730" s="96" t="str">
        <f ca="1">IFERROR(VLOOKUP(N1730,PCODE4:LATITUDE,2,FALSE),"")</f>
        <v/>
      </c>
      <c r="P1730" s="96" t="str">
        <f ca="1">IFERROR(VLOOKUP(N1730,PCODE4:LONGITUDE,3,FALSE),"")</f>
        <v/>
      </c>
      <c r="Q1730" s="81"/>
      <c r="R1730" s="80"/>
      <c r="S1730" s="73"/>
      <c r="T1730" s="73"/>
      <c r="U1730" s="73"/>
      <c r="V1730" s="73"/>
      <c r="W1730" s="73"/>
      <c r="X1730" s="73"/>
      <c r="Y1730" s="74">
        <f>SUM(Table1[[#This Row],[Syr]:[Other]])</f>
        <v>0</v>
      </c>
    </row>
    <row r="1731" spans="1:25" ht="15" customHeight="1">
      <c r="A1731" s="78"/>
      <c r="B1731" s="78"/>
      <c r="D1731" s="71"/>
      <c r="G1731" s="71"/>
      <c r="H1731" s="96" t="e">
        <f>INDEX(TblAdmin1[Admin1 Code],MATCH(G1731,TblAdmin1[Tbl1_Admin1],0),1)</f>
        <v>#N/A</v>
      </c>
      <c r="I1731" s="71"/>
      <c r="J1731" s="96" t="e">
        <f t="array" aca="1" ref="J1731" ca="1">OFFSET(Tbl2_Name2,MATCH(I1731,OFFSET(Tbl2_RegionPCODE,MATCH(H1731,Tbl2_Pcode1,0),1,COUNTIF(Tbl2_Pcode1,H1731),1),0)-1+MATCH(H1731,Tbl2_Pcode1,0)-1,1)</f>
        <v>#N/A</v>
      </c>
      <c r="K1731" s="71"/>
      <c r="L1731" s="96" t="e">
        <f t="array" aca="1" ref="L1731" ca="1">OFFSET(Tbl3_Name3,MATCH(K1731,OFFSET(Tbl3_Admin2PCODE,MATCH(J1731,Tbl3_Pcode2,0),1,COUNTIF(Tbl3_Pcode2,J1731),1),0)-1+MATCH(J1731,Tbl3_Pcode2,0)-1,1)</f>
        <v>#N/A</v>
      </c>
      <c r="N1731" s="96" t="e">
        <f t="array" aca="1" ref="N1731" ca="1">OFFSET(Tbl4_Name4,MATCH(M1731,OFFSET(Tbl4_Admin3PCODE,MATCH(L1731,Tbl4_PCODE3,0),1,COUNTIF(Tbl4_PCODE3,L1731),1),0)-1+MATCH(L1731,Tbl4_PCODE3,0)-1,1)</f>
        <v>#N/A</v>
      </c>
      <c r="O1731" s="96" t="str">
        <f ca="1">IFERROR(VLOOKUP(N1731,PCODE4:LATITUDE,2,FALSE),"")</f>
        <v/>
      </c>
      <c r="P1731" s="96" t="str">
        <f ca="1">IFERROR(VLOOKUP(N1731,PCODE4:LONGITUDE,3,FALSE),"")</f>
        <v/>
      </c>
      <c r="Q1731" s="81"/>
      <c r="R1731" s="80"/>
      <c r="S1731" s="73"/>
      <c r="T1731" s="73"/>
      <c r="U1731" s="73"/>
      <c r="V1731" s="73"/>
      <c r="W1731" s="73"/>
      <c r="X1731" s="73"/>
      <c r="Y1731" s="74">
        <f>SUM(Table1[[#This Row],[Syr]:[Other]])</f>
        <v>0</v>
      </c>
    </row>
    <row r="1732" spans="1:25" ht="15" customHeight="1">
      <c r="A1732" s="78"/>
      <c r="B1732" s="78"/>
      <c r="D1732" s="71"/>
      <c r="G1732" s="71"/>
      <c r="H1732" s="96" t="e">
        <f>INDEX(TblAdmin1[Admin1 Code],MATCH(G1732,TblAdmin1[Tbl1_Admin1],0),1)</f>
        <v>#N/A</v>
      </c>
      <c r="I1732" s="71"/>
      <c r="J1732" s="96" t="e">
        <f t="array" aca="1" ref="J1732" ca="1">OFFSET(Tbl2_Name2,MATCH(I1732,OFFSET(Tbl2_RegionPCODE,MATCH(H1732,Tbl2_Pcode1,0),1,COUNTIF(Tbl2_Pcode1,H1732),1),0)-1+MATCH(H1732,Tbl2_Pcode1,0)-1,1)</f>
        <v>#N/A</v>
      </c>
      <c r="K1732" s="71"/>
      <c r="L1732" s="96" t="e">
        <f t="array" aca="1" ref="L1732" ca="1">OFFSET(Tbl3_Name3,MATCH(K1732,OFFSET(Tbl3_Admin2PCODE,MATCH(J1732,Tbl3_Pcode2,0),1,COUNTIF(Tbl3_Pcode2,J1732),1),0)-1+MATCH(J1732,Tbl3_Pcode2,0)-1,1)</f>
        <v>#N/A</v>
      </c>
      <c r="N1732" s="96" t="e">
        <f t="array" aca="1" ref="N1732" ca="1">OFFSET(Tbl4_Name4,MATCH(M1732,OFFSET(Tbl4_Admin3PCODE,MATCH(L1732,Tbl4_PCODE3,0),1,COUNTIF(Tbl4_PCODE3,L1732),1),0)-1+MATCH(L1732,Tbl4_PCODE3,0)-1,1)</f>
        <v>#N/A</v>
      </c>
      <c r="O1732" s="96" t="str">
        <f ca="1">IFERROR(VLOOKUP(N1732,PCODE4:LATITUDE,2,FALSE),"")</f>
        <v/>
      </c>
      <c r="P1732" s="96" t="str">
        <f ca="1">IFERROR(VLOOKUP(N1732,PCODE4:LONGITUDE,3,FALSE),"")</f>
        <v/>
      </c>
      <c r="Q1732" s="81"/>
      <c r="R1732" s="80"/>
      <c r="S1732" s="73"/>
      <c r="T1732" s="73"/>
      <c r="U1732" s="73"/>
      <c r="V1732" s="73"/>
      <c r="W1732" s="73"/>
      <c r="X1732" s="73"/>
      <c r="Y1732" s="74">
        <f>SUM(Table1[[#This Row],[Syr]:[Other]])</f>
        <v>0</v>
      </c>
    </row>
    <row r="1733" spans="1:25" ht="15" customHeight="1">
      <c r="A1733" s="78"/>
      <c r="B1733" s="78"/>
      <c r="D1733" s="71"/>
      <c r="G1733" s="71"/>
      <c r="H1733" s="96" t="e">
        <f>INDEX(TblAdmin1[Admin1 Code],MATCH(G1733,TblAdmin1[Tbl1_Admin1],0),1)</f>
        <v>#N/A</v>
      </c>
      <c r="I1733" s="71"/>
      <c r="J1733" s="96" t="e">
        <f t="array" aca="1" ref="J1733" ca="1">OFFSET(Tbl2_Name2,MATCH(I1733,OFFSET(Tbl2_RegionPCODE,MATCH(H1733,Tbl2_Pcode1,0),1,COUNTIF(Tbl2_Pcode1,H1733),1),0)-1+MATCH(H1733,Tbl2_Pcode1,0)-1,1)</f>
        <v>#N/A</v>
      </c>
      <c r="K1733" s="71"/>
      <c r="L1733" s="96" t="e">
        <f t="array" aca="1" ref="L1733" ca="1">OFFSET(Tbl3_Name3,MATCH(K1733,OFFSET(Tbl3_Admin2PCODE,MATCH(J1733,Tbl3_Pcode2,0),1,COUNTIF(Tbl3_Pcode2,J1733),1),0)-1+MATCH(J1733,Tbl3_Pcode2,0)-1,1)</f>
        <v>#N/A</v>
      </c>
      <c r="N1733" s="96" t="e">
        <f t="array" aca="1" ref="N1733" ca="1">OFFSET(Tbl4_Name4,MATCH(M1733,OFFSET(Tbl4_Admin3PCODE,MATCH(L1733,Tbl4_PCODE3,0),1,COUNTIF(Tbl4_PCODE3,L1733),1),0)-1+MATCH(L1733,Tbl4_PCODE3,0)-1,1)</f>
        <v>#N/A</v>
      </c>
      <c r="O1733" s="96" t="str">
        <f ca="1">IFERROR(VLOOKUP(N1733,PCODE4:LATITUDE,2,FALSE),"")</f>
        <v/>
      </c>
      <c r="P1733" s="96" t="str">
        <f ca="1">IFERROR(VLOOKUP(N1733,PCODE4:LONGITUDE,3,FALSE),"")</f>
        <v/>
      </c>
      <c r="Q1733" s="81"/>
      <c r="R1733" s="80"/>
      <c r="S1733" s="73"/>
      <c r="T1733" s="73"/>
      <c r="U1733" s="73"/>
      <c r="V1733" s="73"/>
      <c r="W1733" s="73"/>
      <c r="X1733" s="73"/>
      <c r="Y1733" s="74">
        <f>SUM(Table1[[#This Row],[Syr]:[Other]])</f>
        <v>0</v>
      </c>
    </row>
    <row r="1734" spans="1:25" ht="15" customHeight="1">
      <c r="A1734" s="78"/>
      <c r="B1734" s="78"/>
      <c r="D1734" s="71"/>
      <c r="G1734" s="71"/>
      <c r="H1734" s="96" t="e">
        <f>INDEX(TblAdmin1[Admin1 Code],MATCH(G1734,TblAdmin1[Tbl1_Admin1],0),1)</f>
        <v>#N/A</v>
      </c>
      <c r="I1734" s="71"/>
      <c r="J1734" s="96" t="e">
        <f t="array" aca="1" ref="J1734" ca="1">OFFSET(Tbl2_Name2,MATCH(I1734,OFFSET(Tbl2_RegionPCODE,MATCH(H1734,Tbl2_Pcode1,0),1,COUNTIF(Tbl2_Pcode1,H1734),1),0)-1+MATCH(H1734,Tbl2_Pcode1,0)-1,1)</f>
        <v>#N/A</v>
      </c>
      <c r="K1734" s="71"/>
      <c r="L1734" s="96" t="e">
        <f t="array" aca="1" ref="L1734" ca="1">OFFSET(Tbl3_Name3,MATCH(K1734,OFFSET(Tbl3_Admin2PCODE,MATCH(J1734,Tbl3_Pcode2,0),1,COUNTIF(Tbl3_Pcode2,J1734),1),0)-1+MATCH(J1734,Tbl3_Pcode2,0)-1,1)</f>
        <v>#N/A</v>
      </c>
      <c r="N1734" s="96" t="e">
        <f t="array" aca="1" ref="N1734" ca="1">OFFSET(Tbl4_Name4,MATCH(M1734,OFFSET(Tbl4_Admin3PCODE,MATCH(L1734,Tbl4_PCODE3,0),1,COUNTIF(Tbl4_PCODE3,L1734),1),0)-1+MATCH(L1734,Tbl4_PCODE3,0)-1,1)</f>
        <v>#N/A</v>
      </c>
      <c r="O1734" s="96" t="str">
        <f ca="1">IFERROR(VLOOKUP(N1734,PCODE4:LATITUDE,2,FALSE),"")</f>
        <v/>
      </c>
      <c r="P1734" s="96" t="str">
        <f ca="1">IFERROR(VLOOKUP(N1734,PCODE4:LONGITUDE,3,FALSE),"")</f>
        <v/>
      </c>
      <c r="Q1734" s="81"/>
      <c r="R1734" s="80"/>
      <c r="S1734" s="73"/>
      <c r="T1734" s="73"/>
      <c r="U1734" s="73"/>
      <c r="V1734" s="73"/>
      <c r="W1734" s="73"/>
      <c r="X1734" s="73"/>
      <c r="Y1734" s="74">
        <f>SUM(Table1[[#This Row],[Syr]:[Other]])</f>
        <v>0</v>
      </c>
    </row>
    <row r="1735" spans="1:25" ht="15" customHeight="1">
      <c r="A1735" s="78"/>
      <c r="B1735" s="78"/>
      <c r="D1735" s="71"/>
      <c r="G1735" s="71"/>
      <c r="H1735" s="96" t="e">
        <f>INDEX(TblAdmin1[Admin1 Code],MATCH(G1735,TblAdmin1[Tbl1_Admin1],0),1)</f>
        <v>#N/A</v>
      </c>
      <c r="I1735" s="71"/>
      <c r="J1735" s="96" t="e">
        <f t="array" aca="1" ref="J1735" ca="1">OFFSET(Tbl2_Name2,MATCH(I1735,OFFSET(Tbl2_RegionPCODE,MATCH(H1735,Tbl2_Pcode1,0),1,COUNTIF(Tbl2_Pcode1,H1735),1),0)-1+MATCH(H1735,Tbl2_Pcode1,0)-1,1)</f>
        <v>#N/A</v>
      </c>
      <c r="K1735" s="71"/>
      <c r="L1735" s="96" t="e">
        <f t="array" aca="1" ref="L1735" ca="1">OFFSET(Tbl3_Name3,MATCH(K1735,OFFSET(Tbl3_Admin2PCODE,MATCH(J1735,Tbl3_Pcode2,0),1,COUNTIF(Tbl3_Pcode2,J1735),1),0)-1+MATCH(J1735,Tbl3_Pcode2,0)-1,1)</f>
        <v>#N/A</v>
      </c>
      <c r="N1735" s="96" t="e">
        <f t="array" aca="1" ref="N1735" ca="1">OFFSET(Tbl4_Name4,MATCH(M1735,OFFSET(Tbl4_Admin3PCODE,MATCH(L1735,Tbl4_PCODE3,0),1,COUNTIF(Tbl4_PCODE3,L1735),1),0)-1+MATCH(L1735,Tbl4_PCODE3,0)-1,1)</f>
        <v>#N/A</v>
      </c>
      <c r="O1735" s="96" t="str">
        <f ca="1">IFERROR(VLOOKUP(N1735,PCODE4:LATITUDE,2,FALSE),"")</f>
        <v/>
      </c>
      <c r="P1735" s="96" t="str">
        <f ca="1">IFERROR(VLOOKUP(N1735,PCODE4:LONGITUDE,3,FALSE),"")</f>
        <v/>
      </c>
      <c r="Q1735" s="81"/>
      <c r="R1735" s="80"/>
      <c r="S1735" s="73"/>
      <c r="T1735" s="73"/>
      <c r="U1735" s="73"/>
      <c r="V1735" s="73"/>
      <c r="W1735" s="73"/>
      <c r="X1735" s="73"/>
      <c r="Y1735" s="74">
        <f>SUM(Table1[[#This Row],[Syr]:[Other]])</f>
        <v>0</v>
      </c>
    </row>
    <row r="1736" spans="1:25" ht="15" customHeight="1">
      <c r="A1736" s="78"/>
      <c r="B1736" s="78"/>
      <c r="D1736" s="71"/>
      <c r="G1736" s="71"/>
      <c r="H1736" s="96" t="e">
        <f>INDEX(TblAdmin1[Admin1 Code],MATCH(G1736,TblAdmin1[Tbl1_Admin1],0),1)</f>
        <v>#N/A</v>
      </c>
      <c r="I1736" s="71"/>
      <c r="J1736" s="96" t="e">
        <f t="array" aca="1" ref="J1736" ca="1">OFFSET(Tbl2_Name2,MATCH(I1736,OFFSET(Tbl2_RegionPCODE,MATCH(H1736,Tbl2_Pcode1,0),1,COUNTIF(Tbl2_Pcode1,H1736),1),0)-1+MATCH(H1736,Tbl2_Pcode1,0)-1,1)</f>
        <v>#N/A</v>
      </c>
      <c r="K1736" s="71"/>
      <c r="L1736" s="96" t="e">
        <f t="array" aca="1" ref="L1736" ca="1">OFFSET(Tbl3_Name3,MATCH(K1736,OFFSET(Tbl3_Admin2PCODE,MATCH(J1736,Tbl3_Pcode2,0),1,COUNTIF(Tbl3_Pcode2,J1736),1),0)-1+MATCH(J1736,Tbl3_Pcode2,0)-1,1)</f>
        <v>#N/A</v>
      </c>
      <c r="N1736" s="96" t="e">
        <f t="array" aca="1" ref="N1736" ca="1">OFFSET(Tbl4_Name4,MATCH(M1736,OFFSET(Tbl4_Admin3PCODE,MATCH(L1736,Tbl4_PCODE3,0),1,COUNTIF(Tbl4_PCODE3,L1736),1),0)-1+MATCH(L1736,Tbl4_PCODE3,0)-1,1)</f>
        <v>#N/A</v>
      </c>
      <c r="O1736" s="96" t="str">
        <f ca="1">IFERROR(VLOOKUP(N1736,PCODE4:LATITUDE,2,FALSE),"")</f>
        <v/>
      </c>
      <c r="P1736" s="96" t="str">
        <f ca="1">IFERROR(VLOOKUP(N1736,PCODE4:LONGITUDE,3,FALSE),"")</f>
        <v/>
      </c>
      <c r="Q1736" s="81"/>
      <c r="R1736" s="80"/>
      <c r="S1736" s="73"/>
      <c r="T1736" s="73"/>
      <c r="U1736" s="73"/>
      <c r="V1736" s="73"/>
      <c r="W1736" s="73"/>
      <c r="X1736" s="73"/>
      <c r="Y1736" s="74">
        <f>SUM(Table1[[#This Row],[Syr]:[Other]])</f>
        <v>0</v>
      </c>
    </row>
    <row r="1737" spans="1:25" ht="15" customHeight="1">
      <c r="A1737" s="78"/>
      <c r="B1737" s="78"/>
      <c r="D1737" s="71"/>
      <c r="G1737" s="71"/>
      <c r="H1737" s="96" t="e">
        <f>INDEX(TblAdmin1[Admin1 Code],MATCH(G1737,TblAdmin1[Tbl1_Admin1],0),1)</f>
        <v>#N/A</v>
      </c>
      <c r="I1737" s="71"/>
      <c r="J1737" s="96" t="e">
        <f t="array" aca="1" ref="J1737" ca="1">OFFSET(Tbl2_Name2,MATCH(I1737,OFFSET(Tbl2_RegionPCODE,MATCH(H1737,Tbl2_Pcode1,0),1,COUNTIF(Tbl2_Pcode1,H1737),1),0)-1+MATCH(H1737,Tbl2_Pcode1,0)-1,1)</f>
        <v>#N/A</v>
      </c>
      <c r="K1737" s="71"/>
      <c r="L1737" s="96" t="e">
        <f t="array" aca="1" ref="L1737" ca="1">OFFSET(Tbl3_Name3,MATCH(K1737,OFFSET(Tbl3_Admin2PCODE,MATCH(J1737,Tbl3_Pcode2,0),1,COUNTIF(Tbl3_Pcode2,J1737),1),0)-1+MATCH(J1737,Tbl3_Pcode2,0)-1,1)</f>
        <v>#N/A</v>
      </c>
      <c r="N1737" s="96" t="e">
        <f t="array" aca="1" ref="N1737" ca="1">OFFSET(Tbl4_Name4,MATCH(M1737,OFFSET(Tbl4_Admin3PCODE,MATCH(L1737,Tbl4_PCODE3,0),1,COUNTIF(Tbl4_PCODE3,L1737),1),0)-1+MATCH(L1737,Tbl4_PCODE3,0)-1,1)</f>
        <v>#N/A</v>
      </c>
      <c r="O1737" s="96" t="str">
        <f ca="1">IFERROR(VLOOKUP(N1737,PCODE4:LATITUDE,2,FALSE),"")</f>
        <v/>
      </c>
      <c r="P1737" s="96" t="str">
        <f ca="1">IFERROR(VLOOKUP(N1737,PCODE4:LONGITUDE,3,FALSE),"")</f>
        <v/>
      </c>
      <c r="Q1737" s="81"/>
      <c r="R1737" s="80"/>
      <c r="S1737" s="73"/>
      <c r="T1737" s="73"/>
      <c r="U1737" s="73"/>
      <c r="V1737" s="73"/>
      <c r="W1737" s="73"/>
      <c r="X1737" s="73"/>
      <c r="Y1737" s="74">
        <f>SUM(Table1[[#This Row],[Syr]:[Other]])</f>
        <v>0</v>
      </c>
    </row>
    <row r="1738" spans="1:25" ht="15" customHeight="1">
      <c r="A1738" s="78"/>
      <c r="B1738" s="78"/>
      <c r="D1738" s="71"/>
      <c r="G1738" s="71"/>
      <c r="H1738" s="96" t="e">
        <f>INDEX(TblAdmin1[Admin1 Code],MATCH(G1738,TblAdmin1[Tbl1_Admin1],0),1)</f>
        <v>#N/A</v>
      </c>
      <c r="I1738" s="71"/>
      <c r="J1738" s="96" t="e">
        <f t="array" aca="1" ref="J1738" ca="1">OFFSET(Tbl2_Name2,MATCH(I1738,OFFSET(Tbl2_RegionPCODE,MATCH(H1738,Tbl2_Pcode1,0),1,COUNTIF(Tbl2_Pcode1,H1738),1),0)-1+MATCH(H1738,Tbl2_Pcode1,0)-1,1)</f>
        <v>#N/A</v>
      </c>
      <c r="K1738" s="71"/>
      <c r="L1738" s="96" t="e">
        <f t="array" aca="1" ref="L1738" ca="1">OFFSET(Tbl3_Name3,MATCH(K1738,OFFSET(Tbl3_Admin2PCODE,MATCH(J1738,Tbl3_Pcode2,0),1,COUNTIF(Tbl3_Pcode2,J1738),1),0)-1+MATCH(J1738,Tbl3_Pcode2,0)-1,1)</f>
        <v>#N/A</v>
      </c>
      <c r="N1738" s="96" t="e">
        <f t="array" aca="1" ref="N1738" ca="1">OFFSET(Tbl4_Name4,MATCH(M1738,OFFSET(Tbl4_Admin3PCODE,MATCH(L1738,Tbl4_PCODE3,0),1,COUNTIF(Tbl4_PCODE3,L1738),1),0)-1+MATCH(L1738,Tbl4_PCODE3,0)-1,1)</f>
        <v>#N/A</v>
      </c>
      <c r="O1738" s="96" t="str">
        <f ca="1">IFERROR(VLOOKUP(N1738,PCODE4:LATITUDE,2,FALSE),"")</f>
        <v/>
      </c>
      <c r="P1738" s="96" t="str">
        <f ca="1">IFERROR(VLOOKUP(N1738,PCODE4:LONGITUDE,3,FALSE),"")</f>
        <v/>
      </c>
      <c r="Q1738" s="81"/>
      <c r="R1738" s="80"/>
      <c r="S1738" s="73"/>
      <c r="T1738" s="73"/>
      <c r="U1738" s="73"/>
      <c r="V1738" s="73"/>
      <c r="W1738" s="73"/>
      <c r="X1738" s="73"/>
      <c r="Y1738" s="74">
        <f>SUM(Table1[[#This Row],[Syr]:[Other]])</f>
        <v>0</v>
      </c>
    </row>
    <row r="1739" spans="1:25" ht="15" customHeight="1">
      <c r="A1739" s="78"/>
      <c r="B1739" s="78"/>
      <c r="D1739" s="71"/>
      <c r="G1739" s="71"/>
      <c r="H1739" s="96" t="e">
        <f>INDEX(TblAdmin1[Admin1 Code],MATCH(G1739,TblAdmin1[Tbl1_Admin1],0),1)</f>
        <v>#N/A</v>
      </c>
      <c r="I1739" s="71"/>
      <c r="J1739" s="96" t="e">
        <f t="array" aca="1" ref="J1739" ca="1">OFFSET(Tbl2_Name2,MATCH(I1739,OFFSET(Tbl2_RegionPCODE,MATCH(H1739,Tbl2_Pcode1,0),1,COUNTIF(Tbl2_Pcode1,H1739),1),0)-1+MATCH(H1739,Tbl2_Pcode1,0)-1,1)</f>
        <v>#N/A</v>
      </c>
      <c r="K1739" s="71"/>
      <c r="L1739" s="96" t="e">
        <f t="array" aca="1" ref="L1739" ca="1">OFFSET(Tbl3_Name3,MATCH(K1739,OFFSET(Tbl3_Admin2PCODE,MATCH(J1739,Tbl3_Pcode2,0),1,COUNTIF(Tbl3_Pcode2,J1739),1),0)-1+MATCH(J1739,Tbl3_Pcode2,0)-1,1)</f>
        <v>#N/A</v>
      </c>
      <c r="N1739" s="96" t="e">
        <f t="array" aca="1" ref="N1739" ca="1">OFFSET(Tbl4_Name4,MATCH(M1739,OFFSET(Tbl4_Admin3PCODE,MATCH(L1739,Tbl4_PCODE3,0),1,COUNTIF(Tbl4_PCODE3,L1739),1),0)-1+MATCH(L1739,Tbl4_PCODE3,0)-1,1)</f>
        <v>#N/A</v>
      </c>
      <c r="O1739" s="96" t="str">
        <f ca="1">IFERROR(VLOOKUP(N1739,PCODE4:LATITUDE,2,FALSE),"")</f>
        <v/>
      </c>
      <c r="P1739" s="96" t="str">
        <f ca="1">IFERROR(VLOOKUP(N1739,PCODE4:LONGITUDE,3,FALSE),"")</f>
        <v/>
      </c>
      <c r="Q1739" s="81"/>
      <c r="R1739" s="80"/>
      <c r="S1739" s="73"/>
      <c r="T1739" s="73"/>
      <c r="U1739" s="73"/>
      <c r="V1739" s="73"/>
      <c r="W1739" s="73"/>
      <c r="X1739" s="73"/>
      <c r="Y1739" s="74">
        <f>SUM(Table1[[#This Row],[Syr]:[Other]])</f>
        <v>0</v>
      </c>
    </row>
    <row r="1740" spans="1:25" ht="15" customHeight="1">
      <c r="A1740" s="78"/>
      <c r="B1740" s="78"/>
      <c r="D1740" s="71"/>
      <c r="G1740" s="71"/>
      <c r="H1740" s="96" t="e">
        <f>INDEX(TblAdmin1[Admin1 Code],MATCH(G1740,TblAdmin1[Tbl1_Admin1],0),1)</f>
        <v>#N/A</v>
      </c>
      <c r="I1740" s="71"/>
      <c r="J1740" s="96" t="e">
        <f t="array" aca="1" ref="J1740" ca="1">OFFSET(Tbl2_Name2,MATCH(I1740,OFFSET(Tbl2_RegionPCODE,MATCH(H1740,Tbl2_Pcode1,0),1,COUNTIF(Tbl2_Pcode1,H1740),1),0)-1+MATCH(H1740,Tbl2_Pcode1,0)-1,1)</f>
        <v>#N/A</v>
      </c>
      <c r="K1740" s="71"/>
      <c r="L1740" s="96" t="e">
        <f t="array" aca="1" ref="L1740" ca="1">OFFSET(Tbl3_Name3,MATCH(K1740,OFFSET(Tbl3_Admin2PCODE,MATCH(J1740,Tbl3_Pcode2,0),1,COUNTIF(Tbl3_Pcode2,J1740),1),0)-1+MATCH(J1740,Tbl3_Pcode2,0)-1,1)</f>
        <v>#N/A</v>
      </c>
      <c r="N1740" s="96" t="e">
        <f t="array" aca="1" ref="N1740" ca="1">OFFSET(Tbl4_Name4,MATCH(M1740,OFFSET(Tbl4_Admin3PCODE,MATCH(L1740,Tbl4_PCODE3,0),1,COUNTIF(Tbl4_PCODE3,L1740),1),0)-1+MATCH(L1740,Tbl4_PCODE3,0)-1,1)</f>
        <v>#N/A</v>
      </c>
      <c r="O1740" s="96" t="str">
        <f ca="1">IFERROR(VLOOKUP(N1740,PCODE4:LATITUDE,2,FALSE),"")</f>
        <v/>
      </c>
      <c r="P1740" s="96" t="str">
        <f ca="1">IFERROR(VLOOKUP(N1740,PCODE4:LONGITUDE,3,FALSE),"")</f>
        <v/>
      </c>
      <c r="Q1740" s="81"/>
      <c r="R1740" s="80"/>
      <c r="S1740" s="73"/>
      <c r="T1740" s="73"/>
      <c r="U1740" s="73"/>
      <c r="V1740" s="73"/>
      <c r="W1740" s="73"/>
      <c r="X1740" s="73"/>
      <c r="Y1740" s="74">
        <f>SUM(Table1[[#This Row],[Syr]:[Other]])</f>
        <v>0</v>
      </c>
    </row>
    <row r="1741" spans="1:25" ht="15" customHeight="1">
      <c r="A1741" s="78"/>
      <c r="B1741" s="78"/>
      <c r="D1741" s="71"/>
      <c r="G1741" s="71"/>
      <c r="H1741" s="96" t="e">
        <f>INDEX(TblAdmin1[Admin1 Code],MATCH(G1741,TblAdmin1[Tbl1_Admin1],0),1)</f>
        <v>#N/A</v>
      </c>
      <c r="I1741" s="71"/>
      <c r="J1741" s="96" t="e">
        <f t="array" aca="1" ref="J1741" ca="1">OFFSET(Tbl2_Name2,MATCH(I1741,OFFSET(Tbl2_RegionPCODE,MATCH(H1741,Tbl2_Pcode1,0),1,COUNTIF(Tbl2_Pcode1,H1741),1),0)-1+MATCH(H1741,Tbl2_Pcode1,0)-1,1)</f>
        <v>#N/A</v>
      </c>
      <c r="K1741" s="71"/>
      <c r="L1741" s="96" t="e">
        <f t="array" aca="1" ref="L1741" ca="1">OFFSET(Tbl3_Name3,MATCH(K1741,OFFSET(Tbl3_Admin2PCODE,MATCH(J1741,Tbl3_Pcode2,0),1,COUNTIF(Tbl3_Pcode2,J1741),1),0)-1+MATCH(J1741,Tbl3_Pcode2,0)-1,1)</f>
        <v>#N/A</v>
      </c>
      <c r="N1741" s="96" t="e">
        <f t="array" aca="1" ref="N1741" ca="1">OFFSET(Tbl4_Name4,MATCH(M1741,OFFSET(Tbl4_Admin3PCODE,MATCH(L1741,Tbl4_PCODE3,0),1,COUNTIF(Tbl4_PCODE3,L1741),1),0)-1+MATCH(L1741,Tbl4_PCODE3,0)-1,1)</f>
        <v>#N/A</v>
      </c>
      <c r="O1741" s="96" t="str">
        <f ca="1">IFERROR(VLOOKUP(N1741,PCODE4:LATITUDE,2,FALSE),"")</f>
        <v/>
      </c>
      <c r="P1741" s="96" t="str">
        <f ca="1">IFERROR(VLOOKUP(N1741,PCODE4:LONGITUDE,3,FALSE),"")</f>
        <v/>
      </c>
      <c r="Q1741" s="81"/>
      <c r="R1741" s="80"/>
      <c r="S1741" s="73"/>
      <c r="T1741" s="73"/>
      <c r="U1741" s="73"/>
      <c r="V1741" s="73"/>
      <c r="W1741" s="73"/>
      <c r="X1741" s="73"/>
      <c r="Y1741" s="74">
        <f>SUM(Table1[[#This Row],[Syr]:[Other]])</f>
        <v>0</v>
      </c>
    </row>
    <row r="1742" spans="1:25" ht="15" customHeight="1">
      <c r="A1742" s="78"/>
      <c r="B1742" s="78"/>
      <c r="D1742" s="71"/>
      <c r="G1742" s="71"/>
      <c r="H1742" s="96" t="e">
        <f>INDEX(TblAdmin1[Admin1 Code],MATCH(G1742,TblAdmin1[Tbl1_Admin1],0),1)</f>
        <v>#N/A</v>
      </c>
      <c r="I1742" s="71"/>
      <c r="J1742" s="96" t="e">
        <f t="array" aca="1" ref="J1742" ca="1">OFFSET(Tbl2_Name2,MATCH(I1742,OFFSET(Tbl2_RegionPCODE,MATCH(H1742,Tbl2_Pcode1,0),1,COUNTIF(Tbl2_Pcode1,H1742),1),0)-1+MATCH(H1742,Tbl2_Pcode1,0)-1,1)</f>
        <v>#N/A</v>
      </c>
      <c r="K1742" s="71"/>
      <c r="L1742" s="96" t="e">
        <f t="array" aca="1" ref="L1742" ca="1">OFFSET(Tbl3_Name3,MATCH(K1742,OFFSET(Tbl3_Admin2PCODE,MATCH(J1742,Tbl3_Pcode2,0),1,COUNTIF(Tbl3_Pcode2,J1742),1),0)-1+MATCH(J1742,Tbl3_Pcode2,0)-1,1)</f>
        <v>#N/A</v>
      </c>
      <c r="N1742" s="96" t="e">
        <f t="array" aca="1" ref="N1742" ca="1">OFFSET(Tbl4_Name4,MATCH(M1742,OFFSET(Tbl4_Admin3PCODE,MATCH(L1742,Tbl4_PCODE3,0),1,COUNTIF(Tbl4_PCODE3,L1742),1),0)-1+MATCH(L1742,Tbl4_PCODE3,0)-1,1)</f>
        <v>#N/A</v>
      </c>
      <c r="O1742" s="96" t="str">
        <f ca="1">IFERROR(VLOOKUP(N1742,PCODE4:LATITUDE,2,FALSE),"")</f>
        <v/>
      </c>
      <c r="P1742" s="96" t="str">
        <f ca="1">IFERROR(VLOOKUP(N1742,PCODE4:LONGITUDE,3,FALSE),"")</f>
        <v/>
      </c>
      <c r="Q1742" s="81"/>
      <c r="R1742" s="80"/>
      <c r="S1742" s="73"/>
      <c r="T1742" s="73"/>
      <c r="U1742" s="73"/>
      <c r="V1742" s="73"/>
      <c r="W1742" s="73"/>
      <c r="X1742" s="73"/>
      <c r="Y1742" s="74">
        <f>SUM(Table1[[#This Row],[Syr]:[Other]])</f>
        <v>0</v>
      </c>
    </row>
    <row r="1743" spans="1:25" ht="15" customHeight="1">
      <c r="A1743" s="78"/>
      <c r="B1743" s="78"/>
      <c r="D1743" s="71"/>
      <c r="G1743" s="71"/>
      <c r="H1743" s="96" t="e">
        <f>INDEX(TblAdmin1[Admin1 Code],MATCH(G1743,TblAdmin1[Tbl1_Admin1],0),1)</f>
        <v>#N/A</v>
      </c>
      <c r="I1743" s="71"/>
      <c r="J1743" s="96" t="e">
        <f t="array" aca="1" ref="J1743" ca="1">OFFSET(Tbl2_Name2,MATCH(I1743,OFFSET(Tbl2_RegionPCODE,MATCH(H1743,Tbl2_Pcode1,0),1,COUNTIF(Tbl2_Pcode1,H1743),1),0)-1+MATCH(H1743,Tbl2_Pcode1,0)-1,1)</f>
        <v>#N/A</v>
      </c>
      <c r="K1743" s="71"/>
      <c r="L1743" s="96" t="e">
        <f t="array" aca="1" ref="L1743" ca="1">OFFSET(Tbl3_Name3,MATCH(K1743,OFFSET(Tbl3_Admin2PCODE,MATCH(J1743,Tbl3_Pcode2,0),1,COUNTIF(Tbl3_Pcode2,J1743),1),0)-1+MATCH(J1743,Tbl3_Pcode2,0)-1,1)</f>
        <v>#N/A</v>
      </c>
      <c r="N1743" s="96" t="e">
        <f t="array" aca="1" ref="N1743" ca="1">OFFSET(Tbl4_Name4,MATCH(M1743,OFFSET(Tbl4_Admin3PCODE,MATCH(L1743,Tbl4_PCODE3,0),1,COUNTIF(Tbl4_PCODE3,L1743),1),0)-1+MATCH(L1743,Tbl4_PCODE3,0)-1,1)</f>
        <v>#N/A</v>
      </c>
      <c r="O1743" s="96" t="str">
        <f ca="1">IFERROR(VLOOKUP(N1743,PCODE4:LATITUDE,2,FALSE),"")</f>
        <v/>
      </c>
      <c r="P1743" s="96" t="str">
        <f ca="1">IFERROR(VLOOKUP(N1743,PCODE4:LONGITUDE,3,FALSE),"")</f>
        <v/>
      </c>
      <c r="Q1743" s="81"/>
      <c r="R1743" s="80"/>
      <c r="S1743" s="73"/>
      <c r="T1743" s="73"/>
      <c r="U1743" s="73"/>
      <c r="V1743" s="73"/>
      <c r="W1743" s="73"/>
      <c r="X1743" s="73"/>
      <c r="Y1743" s="74">
        <f>SUM(Table1[[#This Row],[Syr]:[Other]])</f>
        <v>0</v>
      </c>
    </row>
    <row r="1744" spans="1:25" ht="15" customHeight="1">
      <c r="A1744" s="78"/>
      <c r="B1744" s="78"/>
      <c r="D1744" s="71"/>
      <c r="G1744" s="71"/>
      <c r="H1744" s="96" t="e">
        <f>INDEX(TblAdmin1[Admin1 Code],MATCH(G1744,TblAdmin1[Tbl1_Admin1],0),1)</f>
        <v>#N/A</v>
      </c>
      <c r="I1744" s="71"/>
      <c r="J1744" s="96" t="e">
        <f t="array" aca="1" ref="J1744" ca="1">OFFSET(Tbl2_Name2,MATCH(I1744,OFFSET(Tbl2_RegionPCODE,MATCH(H1744,Tbl2_Pcode1,0),1,COUNTIF(Tbl2_Pcode1,H1744),1),0)-1+MATCH(H1744,Tbl2_Pcode1,0)-1,1)</f>
        <v>#N/A</v>
      </c>
      <c r="K1744" s="71"/>
      <c r="L1744" s="96" t="e">
        <f t="array" aca="1" ref="L1744" ca="1">OFFSET(Tbl3_Name3,MATCH(K1744,OFFSET(Tbl3_Admin2PCODE,MATCH(J1744,Tbl3_Pcode2,0),1,COUNTIF(Tbl3_Pcode2,J1744),1),0)-1+MATCH(J1744,Tbl3_Pcode2,0)-1,1)</f>
        <v>#N/A</v>
      </c>
      <c r="N1744" s="96" t="e">
        <f t="array" aca="1" ref="N1744" ca="1">OFFSET(Tbl4_Name4,MATCH(M1744,OFFSET(Tbl4_Admin3PCODE,MATCH(L1744,Tbl4_PCODE3,0),1,COUNTIF(Tbl4_PCODE3,L1744),1),0)-1+MATCH(L1744,Tbl4_PCODE3,0)-1,1)</f>
        <v>#N/A</v>
      </c>
      <c r="O1744" s="96" t="str">
        <f ca="1">IFERROR(VLOOKUP(N1744,PCODE4:LATITUDE,2,FALSE),"")</f>
        <v/>
      </c>
      <c r="P1744" s="96" t="str">
        <f ca="1">IFERROR(VLOOKUP(N1744,PCODE4:LONGITUDE,3,FALSE),"")</f>
        <v/>
      </c>
      <c r="Q1744" s="81"/>
      <c r="R1744" s="80"/>
      <c r="S1744" s="73"/>
      <c r="T1744" s="73"/>
      <c r="U1744" s="73"/>
      <c r="V1744" s="73"/>
      <c r="W1744" s="73"/>
      <c r="X1744" s="73"/>
      <c r="Y1744" s="74">
        <f>SUM(Table1[[#This Row],[Syr]:[Other]])</f>
        <v>0</v>
      </c>
    </row>
    <row r="1745" spans="1:25" ht="15" customHeight="1">
      <c r="A1745" s="78"/>
      <c r="B1745" s="78"/>
      <c r="D1745" s="71"/>
      <c r="G1745" s="71"/>
      <c r="H1745" s="96" t="e">
        <f>INDEX(TblAdmin1[Admin1 Code],MATCH(G1745,TblAdmin1[Tbl1_Admin1],0),1)</f>
        <v>#N/A</v>
      </c>
      <c r="I1745" s="71"/>
      <c r="J1745" s="96" t="e">
        <f t="array" aca="1" ref="J1745" ca="1">OFFSET(Tbl2_Name2,MATCH(I1745,OFFSET(Tbl2_RegionPCODE,MATCH(H1745,Tbl2_Pcode1,0),1,COUNTIF(Tbl2_Pcode1,H1745),1),0)-1+MATCH(H1745,Tbl2_Pcode1,0)-1,1)</f>
        <v>#N/A</v>
      </c>
      <c r="K1745" s="71"/>
      <c r="L1745" s="96" t="e">
        <f t="array" aca="1" ref="L1745" ca="1">OFFSET(Tbl3_Name3,MATCH(K1745,OFFSET(Tbl3_Admin2PCODE,MATCH(J1745,Tbl3_Pcode2,0),1,COUNTIF(Tbl3_Pcode2,J1745),1),0)-1+MATCH(J1745,Tbl3_Pcode2,0)-1,1)</f>
        <v>#N/A</v>
      </c>
      <c r="N1745" s="96" t="e">
        <f t="array" aca="1" ref="N1745" ca="1">OFFSET(Tbl4_Name4,MATCH(M1745,OFFSET(Tbl4_Admin3PCODE,MATCH(L1745,Tbl4_PCODE3,0),1,COUNTIF(Tbl4_PCODE3,L1745),1),0)-1+MATCH(L1745,Tbl4_PCODE3,0)-1,1)</f>
        <v>#N/A</v>
      </c>
      <c r="O1745" s="96" t="str">
        <f ca="1">IFERROR(VLOOKUP(N1745,PCODE4:LATITUDE,2,FALSE),"")</f>
        <v/>
      </c>
      <c r="P1745" s="96" t="str">
        <f ca="1">IFERROR(VLOOKUP(N1745,PCODE4:LONGITUDE,3,FALSE),"")</f>
        <v/>
      </c>
      <c r="Q1745" s="81"/>
      <c r="R1745" s="80"/>
      <c r="S1745" s="73"/>
      <c r="T1745" s="73"/>
      <c r="U1745" s="73"/>
      <c r="V1745" s="73"/>
      <c r="W1745" s="73"/>
      <c r="X1745" s="73"/>
      <c r="Y1745" s="74">
        <f>SUM(Table1[[#This Row],[Syr]:[Other]])</f>
        <v>0</v>
      </c>
    </row>
    <row r="1746" spans="1:25" ht="15" customHeight="1">
      <c r="A1746" s="78"/>
      <c r="B1746" s="78"/>
      <c r="D1746" s="71"/>
      <c r="G1746" s="71"/>
      <c r="H1746" s="96" t="e">
        <f>INDEX(TblAdmin1[Admin1 Code],MATCH(G1746,TblAdmin1[Tbl1_Admin1],0),1)</f>
        <v>#N/A</v>
      </c>
      <c r="I1746" s="71"/>
      <c r="J1746" s="96" t="e">
        <f t="array" aca="1" ref="J1746" ca="1">OFFSET(Tbl2_Name2,MATCH(I1746,OFFSET(Tbl2_RegionPCODE,MATCH(H1746,Tbl2_Pcode1,0),1,COUNTIF(Tbl2_Pcode1,H1746),1),0)-1+MATCH(H1746,Tbl2_Pcode1,0)-1,1)</f>
        <v>#N/A</v>
      </c>
      <c r="K1746" s="71"/>
      <c r="L1746" s="96" t="e">
        <f t="array" aca="1" ref="L1746" ca="1">OFFSET(Tbl3_Name3,MATCH(K1746,OFFSET(Tbl3_Admin2PCODE,MATCH(J1746,Tbl3_Pcode2,0),1,COUNTIF(Tbl3_Pcode2,J1746),1),0)-1+MATCH(J1746,Tbl3_Pcode2,0)-1,1)</f>
        <v>#N/A</v>
      </c>
      <c r="N1746" s="96" t="e">
        <f t="array" aca="1" ref="N1746" ca="1">OFFSET(Tbl4_Name4,MATCH(M1746,OFFSET(Tbl4_Admin3PCODE,MATCH(L1746,Tbl4_PCODE3,0),1,COUNTIF(Tbl4_PCODE3,L1746),1),0)-1+MATCH(L1746,Tbl4_PCODE3,0)-1,1)</f>
        <v>#N/A</v>
      </c>
      <c r="O1746" s="96" t="str">
        <f ca="1">IFERROR(VLOOKUP(N1746,PCODE4:LATITUDE,2,FALSE),"")</f>
        <v/>
      </c>
      <c r="P1746" s="96" t="str">
        <f ca="1">IFERROR(VLOOKUP(N1746,PCODE4:LONGITUDE,3,FALSE),"")</f>
        <v/>
      </c>
      <c r="Q1746" s="81"/>
      <c r="R1746" s="80"/>
      <c r="S1746" s="73"/>
      <c r="T1746" s="73"/>
      <c r="U1746" s="73"/>
      <c r="V1746" s="73"/>
      <c r="W1746" s="73"/>
      <c r="X1746" s="73"/>
      <c r="Y1746" s="74">
        <f>SUM(Table1[[#This Row],[Syr]:[Other]])</f>
        <v>0</v>
      </c>
    </row>
    <row r="1747" spans="1:25" ht="15" customHeight="1">
      <c r="A1747" s="78"/>
      <c r="B1747" s="78"/>
      <c r="D1747" s="71"/>
      <c r="G1747" s="71"/>
      <c r="H1747" s="96" t="e">
        <f>INDEX(TblAdmin1[Admin1 Code],MATCH(G1747,TblAdmin1[Tbl1_Admin1],0),1)</f>
        <v>#N/A</v>
      </c>
      <c r="I1747" s="71"/>
      <c r="J1747" s="96" t="e">
        <f t="array" aca="1" ref="J1747" ca="1">OFFSET(Tbl2_Name2,MATCH(I1747,OFFSET(Tbl2_RegionPCODE,MATCH(H1747,Tbl2_Pcode1,0),1,COUNTIF(Tbl2_Pcode1,H1747),1),0)-1+MATCH(H1747,Tbl2_Pcode1,0)-1,1)</f>
        <v>#N/A</v>
      </c>
      <c r="K1747" s="71"/>
      <c r="L1747" s="96" t="e">
        <f t="array" aca="1" ref="L1747" ca="1">OFFSET(Tbl3_Name3,MATCH(K1747,OFFSET(Tbl3_Admin2PCODE,MATCH(J1747,Tbl3_Pcode2,0),1,COUNTIF(Tbl3_Pcode2,J1747),1),0)-1+MATCH(J1747,Tbl3_Pcode2,0)-1,1)</f>
        <v>#N/A</v>
      </c>
      <c r="N1747" s="96" t="e">
        <f t="array" aca="1" ref="N1747" ca="1">OFFSET(Tbl4_Name4,MATCH(M1747,OFFSET(Tbl4_Admin3PCODE,MATCH(L1747,Tbl4_PCODE3,0),1,COUNTIF(Tbl4_PCODE3,L1747),1),0)-1+MATCH(L1747,Tbl4_PCODE3,0)-1,1)</f>
        <v>#N/A</v>
      </c>
      <c r="O1747" s="96" t="str">
        <f ca="1">IFERROR(VLOOKUP(N1747,PCODE4:LATITUDE,2,FALSE),"")</f>
        <v/>
      </c>
      <c r="P1747" s="96" t="str">
        <f ca="1">IFERROR(VLOOKUP(N1747,PCODE4:LONGITUDE,3,FALSE),"")</f>
        <v/>
      </c>
      <c r="Q1747" s="81"/>
      <c r="R1747" s="80"/>
      <c r="S1747" s="73"/>
      <c r="T1747" s="73"/>
      <c r="U1747" s="73"/>
      <c r="V1747" s="73"/>
      <c r="W1747" s="73"/>
      <c r="X1747" s="73"/>
      <c r="Y1747" s="74">
        <f>SUM(Table1[[#This Row],[Syr]:[Other]])</f>
        <v>0</v>
      </c>
    </row>
    <row r="1748" spans="1:25" ht="15" customHeight="1">
      <c r="A1748" s="78"/>
      <c r="B1748" s="78"/>
      <c r="D1748" s="71"/>
      <c r="G1748" s="71"/>
      <c r="H1748" s="96" t="e">
        <f>INDEX(TblAdmin1[Admin1 Code],MATCH(G1748,TblAdmin1[Tbl1_Admin1],0),1)</f>
        <v>#N/A</v>
      </c>
      <c r="I1748" s="71"/>
      <c r="J1748" s="96" t="e">
        <f t="array" aca="1" ref="J1748" ca="1">OFFSET(Tbl2_Name2,MATCH(I1748,OFFSET(Tbl2_RegionPCODE,MATCH(H1748,Tbl2_Pcode1,0),1,COUNTIF(Tbl2_Pcode1,H1748),1),0)-1+MATCH(H1748,Tbl2_Pcode1,0)-1,1)</f>
        <v>#N/A</v>
      </c>
      <c r="K1748" s="71"/>
      <c r="L1748" s="96" t="e">
        <f t="array" aca="1" ref="L1748" ca="1">OFFSET(Tbl3_Name3,MATCH(K1748,OFFSET(Tbl3_Admin2PCODE,MATCH(J1748,Tbl3_Pcode2,0),1,COUNTIF(Tbl3_Pcode2,J1748),1),0)-1+MATCH(J1748,Tbl3_Pcode2,0)-1,1)</f>
        <v>#N/A</v>
      </c>
      <c r="N1748" s="96" t="e">
        <f t="array" aca="1" ref="N1748" ca="1">OFFSET(Tbl4_Name4,MATCH(M1748,OFFSET(Tbl4_Admin3PCODE,MATCH(L1748,Tbl4_PCODE3,0),1,COUNTIF(Tbl4_PCODE3,L1748),1),0)-1+MATCH(L1748,Tbl4_PCODE3,0)-1,1)</f>
        <v>#N/A</v>
      </c>
      <c r="O1748" s="96" t="str">
        <f ca="1">IFERROR(VLOOKUP(N1748,PCODE4:LATITUDE,2,FALSE),"")</f>
        <v/>
      </c>
      <c r="P1748" s="96" t="str">
        <f ca="1">IFERROR(VLOOKUP(N1748,PCODE4:LONGITUDE,3,FALSE),"")</f>
        <v/>
      </c>
      <c r="Q1748" s="81"/>
      <c r="R1748" s="80"/>
      <c r="S1748" s="73"/>
      <c r="T1748" s="73"/>
      <c r="U1748" s="73"/>
      <c r="V1748" s="73"/>
      <c r="W1748" s="73"/>
      <c r="X1748" s="73"/>
      <c r="Y1748" s="74">
        <f>SUM(Table1[[#This Row],[Syr]:[Other]])</f>
        <v>0</v>
      </c>
    </row>
    <row r="1749" spans="1:25" ht="15" customHeight="1">
      <c r="A1749" s="78"/>
      <c r="B1749" s="78"/>
      <c r="D1749" s="71"/>
      <c r="G1749" s="71"/>
      <c r="H1749" s="96" t="e">
        <f>INDEX(TblAdmin1[Admin1 Code],MATCH(G1749,TblAdmin1[Tbl1_Admin1],0),1)</f>
        <v>#N/A</v>
      </c>
      <c r="I1749" s="71"/>
      <c r="J1749" s="96" t="e">
        <f t="array" aca="1" ref="J1749" ca="1">OFFSET(Tbl2_Name2,MATCH(I1749,OFFSET(Tbl2_RegionPCODE,MATCH(H1749,Tbl2_Pcode1,0),1,COUNTIF(Tbl2_Pcode1,H1749),1),0)-1+MATCH(H1749,Tbl2_Pcode1,0)-1,1)</f>
        <v>#N/A</v>
      </c>
      <c r="K1749" s="71"/>
      <c r="L1749" s="96" t="e">
        <f t="array" aca="1" ref="L1749" ca="1">OFFSET(Tbl3_Name3,MATCH(K1749,OFFSET(Tbl3_Admin2PCODE,MATCH(J1749,Tbl3_Pcode2,0),1,COUNTIF(Tbl3_Pcode2,J1749),1),0)-1+MATCH(J1749,Tbl3_Pcode2,0)-1,1)</f>
        <v>#N/A</v>
      </c>
      <c r="N1749" s="96" t="e">
        <f t="array" aca="1" ref="N1749" ca="1">OFFSET(Tbl4_Name4,MATCH(M1749,OFFSET(Tbl4_Admin3PCODE,MATCH(L1749,Tbl4_PCODE3,0),1,COUNTIF(Tbl4_PCODE3,L1749),1),0)-1+MATCH(L1749,Tbl4_PCODE3,0)-1,1)</f>
        <v>#N/A</v>
      </c>
      <c r="O1749" s="96" t="str">
        <f ca="1">IFERROR(VLOOKUP(N1749,PCODE4:LATITUDE,2,FALSE),"")</f>
        <v/>
      </c>
      <c r="P1749" s="96" t="str">
        <f ca="1">IFERROR(VLOOKUP(N1749,PCODE4:LONGITUDE,3,FALSE),"")</f>
        <v/>
      </c>
      <c r="Q1749" s="81"/>
      <c r="R1749" s="80"/>
      <c r="S1749" s="73"/>
      <c r="T1749" s="73"/>
      <c r="U1749" s="73"/>
      <c r="V1749" s="73"/>
      <c r="W1749" s="73"/>
      <c r="X1749" s="73"/>
      <c r="Y1749" s="74">
        <f>SUM(Table1[[#This Row],[Syr]:[Other]])</f>
        <v>0</v>
      </c>
    </row>
    <row r="1750" spans="1:25" ht="15" customHeight="1">
      <c r="A1750" s="78"/>
      <c r="B1750" s="78"/>
      <c r="D1750" s="71"/>
      <c r="G1750" s="71"/>
      <c r="H1750" s="96" t="e">
        <f>INDEX(TblAdmin1[Admin1 Code],MATCH(G1750,TblAdmin1[Tbl1_Admin1],0),1)</f>
        <v>#N/A</v>
      </c>
      <c r="I1750" s="71"/>
      <c r="J1750" s="96" t="e">
        <f t="array" aca="1" ref="J1750" ca="1">OFFSET(Tbl2_Name2,MATCH(I1750,OFFSET(Tbl2_RegionPCODE,MATCH(H1750,Tbl2_Pcode1,0),1,COUNTIF(Tbl2_Pcode1,H1750),1),0)-1+MATCH(H1750,Tbl2_Pcode1,0)-1,1)</f>
        <v>#N/A</v>
      </c>
      <c r="K1750" s="71"/>
      <c r="L1750" s="96" t="e">
        <f t="array" aca="1" ref="L1750" ca="1">OFFSET(Tbl3_Name3,MATCH(K1750,OFFSET(Tbl3_Admin2PCODE,MATCH(J1750,Tbl3_Pcode2,0),1,COUNTIF(Tbl3_Pcode2,J1750),1),0)-1+MATCH(J1750,Tbl3_Pcode2,0)-1,1)</f>
        <v>#N/A</v>
      </c>
      <c r="N1750" s="96" t="e">
        <f t="array" aca="1" ref="N1750" ca="1">OFFSET(Tbl4_Name4,MATCH(M1750,OFFSET(Tbl4_Admin3PCODE,MATCH(L1750,Tbl4_PCODE3,0),1,COUNTIF(Tbl4_PCODE3,L1750),1),0)-1+MATCH(L1750,Tbl4_PCODE3,0)-1,1)</f>
        <v>#N/A</v>
      </c>
      <c r="O1750" s="96" t="str">
        <f ca="1">IFERROR(VLOOKUP(N1750,PCODE4:LATITUDE,2,FALSE),"")</f>
        <v/>
      </c>
      <c r="P1750" s="96" t="str">
        <f ca="1">IFERROR(VLOOKUP(N1750,PCODE4:LONGITUDE,3,FALSE),"")</f>
        <v/>
      </c>
      <c r="Q1750" s="81"/>
      <c r="R1750" s="80"/>
      <c r="S1750" s="73"/>
      <c r="T1750" s="73"/>
      <c r="U1750" s="73"/>
      <c r="V1750" s="73"/>
      <c r="W1750" s="73"/>
      <c r="X1750" s="73"/>
      <c r="Y1750" s="74">
        <f>SUM(Table1[[#This Row],[Syr]:[Other]])</f>
        <v>0</v>
      </c>
    </row>
    <row r="1751" spans="1:25" ht="15" customHeight="1">
      <c r="A1751" s="78"/>
      <c r="B1751" s="78"/>
      <c r="D1751" s="71"/>
      <c r="G1751" s="71"/>
      <c r="H1751" s="96" t="e">
        <f>INDEX(TblAdmin1[Admin1 Code],MATCH(G1751,TblAdmin1[Tbl1_Admin1],0),1)</f>
        <v>#N/A</v>
      </c>
      <c r="I1751" s="71"/>
      <c r="J1751" s="96" t="e">
        <f t="array" aca="1" ref="J1751" ca="1">OFFSET(Tbl2_Name2,MATCH(I1751,OFFSET(Tbl2_RegionPCODE,MATCH(H1751,Tbl2_Pcode1,0),1,COUNTIF(Tbl2_Pcode1,H1751),1),0)-1+MATCH(H1751,Tbl2_Pcode1,0)-1,1)</f>
        <v>#N/A</v>
      </c>
      <c r="K1751" s="71"/>
      <c r="L1751" s="96" t="e">
        <f t="array" aca="1" ref="L1751" ca="1">OFFSET(Tbl3_Name3,MATCH(K1751,OFFSET(Tbl3_Admin2PCODE,MATCH(J1751,Tbl3_Pcode2,0),1,COUNTIF(Tbl3_Pcode2,J1751),1),0)-1+MATCH(J1751,Tbl3_Pcode2,0)-1,1)</f>
        <v>#N/A</v>
      </c>
      <c r="N1751" s="96" t="e">
        <f t="array" aca="1" ref="N1751" ca="1">OFFSET(Tbl4_Name4,MATCH(M1751,OFFSET(Tbl4_Admin3PCODE,MATCH(L1751,Tbl4_PCODE3,0),1,COUNTIF(Tbl4_PCODE3,L1751),1),0)-1+MATCH(L1751,Tbl4_PCODE3,0)-1,1)</f>
        <v>#N/A</v>
      </c>
      <c r="O1751" s="96" t="str">
        <f ca="1">IFERROR(VLOOKUP(N1751,PCODE4:LATITUDE,2,FALSE),"")</f>
        <v/>
      </c>
      <c r="P1751" s="96" t="str">
        <f ca="1">IFERROR(VLOOKUP(N1751,PCODE4:LONGITUDE,3,FALSE),"")</f>
        <v/>
      </c>
      <c r="Q1751" s="81"/>
      <c r="R1751" s="80"/>
      <c r="S1751" s="73"/>
      <c r="T1751" s="73"/>
      <c r="U1751" s="73"/>
      <c r="V1751" s="73"/>
      <c r="W1751" s="73"/>
      <c r="X1751" s="73"/>
      <c r="Y1751" s="74">
        <f>SUM(Table1[[#This Row],[Syr]:[Other]])</f>
        <v>0</v>
      </c>
    </row>
    <row r="1752" spans="1:25" ht="15" customHeight="1">
      <c r="A1752" s="78"/>
      <c r="B1752" s="78"/>
      <c r="D1752" s="71"/>
      <c r="G1752" s="71"/>
      <c r="H1752" s="96" t="e">
        <f>INDEX(TblAdmin1[Admin1 Code],MATCH(G1752,TblAdmin1[Tbl1_Admin1],0),1)</f>
        <v>#N/A</v>
      </c>
      <c r="I1752" s="71"/>
      <c r="J1752" s="96" t="e">
        <f t="array" aca="1" ref="J1752" ca="1">OFFSET(Tbl2_Name2,MATCH(I1752,OFFSET(Tbl2_RegionPCODE,MATCH(H1752,Tbl2_Pcode1,0),1,COUNTIF(Tbl2_Pcode1,H1752),1),0)-1+MATCH(H1752,Tbl2_Pcode1,0)-1,1)</f>
        <v>#N/A</v>
      </c>
      <c r="K1752" s="71"/>
      <c r="L1752" s="96" t="e">
        <f t="array" aca="1" ref="L1752" ca="1">OFFSET(Tbl3_Name3,MATCH(K1752,OFFSET(Tbl3_Admin2PCODE,MATCH(J1752,Tbl3_Pcode2,0),1,COUNTIF(Tbl3_Pcode2,J1752),1),0)-1+MATCH(J1752,Tbl3_Pcode2,0)-1,1)</f>
        <v>#N/A</v>
      </c>
      <c r="N1752" s="96" t="e">
        <f t="array" aca="1" ref="N1752" ca="1">OFFSET(Tbl4_Name4,MATCH(M1752,OFFSET(Tbl4_Admin3PCODE,MATCH(L1752,Tbl4_PCODE3,0),1,COUNTIF(Tbl4_PCODE3,L1752),1),0)-1+MATCH(L1752,Tbl4_PCODE3,0)-1,1)</f>
        <v>#N/A</v>
      </c>
      <c r="O1752" s="96" t="str">
        <f ca="1">IFERROR(VLOOKUP(N1752,PCODE4:LATITUDE,2,FALSE),"")</f>
        <v/>
      </c>
      <c r="P1752" s="96" t="str">
        <f ca="1">IFERROR(VLOOKUP(N1752,PCODE4:LONGITUDE,3,FALSE),"")</f>
        <v/>
      </c>
      <c r="Q1752" s="81"/>
      <c r="R1752" s="80"/>
      <c r="S1752" s="73"/>
      <c r="T1752" s="73"/>
      <c r="U1752" s="73"/>
      <c r="V1752" s="73"/>
      <c r="W1752" s="73"/>
      <c r="X1752" s="73"/>
      <c r="Y1752" s="74">
        <f>SUM(Table1[[#This Row],[Syr]:[Other]])</f>
        <v>0</v>
      </c>
    </row>
    <row r="1753" spans="1:25" ht="15" customHeight="1">
      <c r="A1753" s="78"/>
      <c r="B1753" s="78"/>
      <c r="D1753" s="71"/>
      <c r="G1753" s="71"/>
      <c r="H1753" s="96" t="e">
        <f>INDEX(TblAdmin1[Admin1 Code],MATCH(G1753,TblAdmin1[Tbl1_Admin1],0),1)</f>
        <v>#N/A</v>
      </c>
      <c r="I1753" s="71"/>
      <c r="J1753" s="96" t="e">
        <f t="array" aca="1" ref="J1753" ca="1">OFFSET(Tbl2_Name2,MATCH(I1753,OFFSET(Tbl2_RegionPCODE,MATCH(H1753,Tbl2_Pcode1,0),1,COUNTIF(Tbl2_Pcode1,H1753),1),0)-1+MATCH(H1753,Tbl2_Pcode1,0)-1,1)</f>
        <v>#N/A</v>
      </c>
      <c r="K1753" s="71"/>
      <c r="L1753" s="96" t="e">
        <f t="array" aca="1" ref="L1753" ca="1">OFFSET(Tbl3_Name3,MATCH(K1753,OFFSET(Tbl3_Admin2PCODE,MATCH(J1753,Tbl3_Pcode2,0),1,COUNTIF(Tbl3_Pcode2,J1753),1),0)-1+MATCH(J1753,Tbl3_Pcode2,0)-1,1)</f>
        <v>#N/A</v>
      </c>
      <c r="N1753" s="96" t="e">
        <f t="array" aca="1" ref="N1753" ca="1">OFFSET(Tbl4_Name4,MATCH(M1753,OFFSET(Tbl4_Admin3PCODE,MATCH(L1753,Tbl4_PCODE3,0),1,COUNTIF(Tbl4_PCODE3,L1753),1),0)-1+MATCH(L1753,Tbl4_PCODE3,0)-1,1)</f>
        <v>#N/A</v>
      </c>
      <c r="O1753" s="96" t="str">
        <f ca="1">IFERROR(VLOOKUP(N1753,PCODE4:LATITUDE,2,FALSE),"")</f>
        <v/>
      </c>
      <c r="P1753" s="96" t="str">
        <f ca="1">IFERROR(VLOOKUP(N1753,PCODE4:LONGITUDE,3,FALSE),"")</f>
        <v/>
      </c>
      <c r="Q1753" s="81"/>
      <c r="R1753" s="80"/>
      <c r="S1753" s="73"/>
      <c r="T1753" s="73"/>
      <c r="U1753" s="73"/>
      <c r="V1753" s="73"/>
      <c r="W1753" s="73"/>
      <c r="X1753" s="73"/>
      <c r="Y1753" s="74">
        <f>SUM(Table1[[#This Row],[Syr]:[Other]])</f>
        <v>0</v>
      </c>
    </row>
    <row r="1754" spans="1:25" ht="15" customHeight="1">
      <c r="A1754" s="78"/>
      <c r="B1754" s="78"/>
      <c r="D1754" s="71"/>
      <c r="G1754" s="71"/>
      <c r="H1754" s="96" t="e">
        <f>INDEX(TblAdmin1[Admin1 Code],MATCH(G1754,TblAdmin1[Tbl1_Admin1],0),1)</f>
        <v>#N/A</v>
      </c>
      <c r="I1754" s="71"/>
      <c r="J1754" s="96" t="e">
        <f t="array" aca="1" ref="J1754" ca="1">OFFSET(Tbl2_Name2,MATCH(I1754,OFFSET(Tbl2_RegionPCODE,MATCH(H1754,Tbl2_Pcode1,0),1,COUNTIF(Tbl2_Pcode1,H1754),1),0)-1+MATCH(H1754,Tbl2_Pcode1,0)-1,1)</f>
        <v>#N/A</v>
      </c>
      <c r="K1754" s="71"/>
      <c r="L1754" s="96" t="e">
        <f t="array" aca="1" ref="L1754" ca="1">OFFSET(Tbl3_Name3,MATCH(K1754,OFFSET(Tbl3_Admin2PCODE,MATCH(J1754,Tbl3_Pcode2,0),1,COUNTIF(Tbl3_Pcode2,J1754),1),0)-1+MATCH(J1754,Tbl3_Pcode2,0)-1,1)</f>
        <v>#N/A</v>
      </c>
      <c r="N1754" s="96" t="e">
        <f t="array" aca="1" ref="N1754" ca="1">OFFSET(Tbl4_Name4,MATCH(M1754,OFFSET(Tbl4_Admin3PCODE,MATCH(L1754,Tbl4_PCODE3,0),1,COUNTIF(Tbl4_PCODE3,L1754),1),0)-1+MATCH(L1754,Tbl4_PCODE3,0)-1,1)</f>
        <v>#N/A</v>
      </c>
      <c r="O1754" s="96" t="str">
        <f ca="1">IFERROR(VLOOKUP(N1754,PCODE4:LATITUDE,2,FALSE),"")</f>
        <v/>
      </c>
      <c r="P1754" s="96" t="str">
        <f ca="1">IFERROR(VLOOKUP(N1754,PCODE4:LONGITUDE,3,FALSE),"")</f>
        <v/>
      </c>
      <c r="Q1754" s="81"/>
      <c r="R1754" s="80"/>
      <c r="S1754" s="73"/>
      <c r="T1754" s="73"/>
      <c r="U1754" s="73"/>
      <c r="V1754" s="73"/>
      <c r="W1754" s="73"/>
      <c r="X1754" s="73"/>
      <c r="Y1754" s="74">
        <f>SUM(Table1[[#This Row],[Syr]:[Other]])</f>
        <v>0</v>
      </c>
    </row>
    <row r="1755" spans="1:25" ht="15" customHeight="1">
      <c r="A1755" s="78"/>
      <c r="B1755" s="78"/>
      <c r="D1755" s="71"/>
      <c r="G1755" s="71"/>
      <c r="H1755" s="96" t="e">
        <f>INDEX(TblAdmin1[Admin1 Code],MATCH(G1755,TblAdmin1[Tbl1_Admin1],0),1)</f>
        <v>#N/A</v>
      </c>
      <c r="I1755" s="71"/>
      <c r="J1755" s="96" t="e">
        <f t="array" aca="1" ref="J1755" ca="1">OFFSET(Tbl2_Name2,MATCH(I1755,OFFSET(Tbl2_RegionPCODE,MATCH(H1755,Tbl2_Pcode1,0),1,COUNTIF(Tbl2_Pcode1,H1755),1),0)-1+MATCH(H1755,Tbl2_Pcode1,0)-1,1)</f>
        <v>#N/A</v>
      </c>
      <c r="K1755" s="71"/>
      <c r="L1755" s="96" t="e">
        <f t="array" aca="1" ref="L1755" ca="1">OFFSET(Tbl3_Name3,MATCH(K1755,OFFSET(Tbl3_Admin2PCODE,MATCH(J1755,Tbl3_Pcode2,0),1,COUNTIF(Tbl3_Pcode2,J1755),1),0)-1+MATCH(J1755,Tbl3_Pcode2,0)-1,1)</f>
        <v>#N/A</v>
      </c>
      <c r="N1755" s="96" t="e">
        <f t="array" aca="1" ref="N1755" ca="1">OFFSET(Tbl4_Name4,MATCH(M1755,OFFSET(Tbl4_Admin3PCODE,MATCH(L1755,Tbl4_PCODE3,0),1,COUNTIF(Tbl4_PCODE3,L1755),1),0)-1+MATCH(L1755,Tbl4_PCODE3,0)-1,1)</f>
        <v>#N/A</v>
      </c>
      <c r="O1755" s="96" t="str">
        <f ca="1">IFERROR(VLOOKUP(N1755,PCODE4:LATITUDE,2,FALSE),"")</f>
        <v/>
      </c>
      <c r="P1755" s="96" t="str">
        <f ca="1">IFERROR(VLOOKUP(N1755,PCODE4:LONGITUDE,3,FALSE),"")</f>
        <v/>
      </c>
      <c r="Q1755" s="81"/>
      <c r="R1755" s="80"/>
      <c r="S1755" s="73"/>
      <c r="T1755" s="73"/>
      <c r="U1755" s="73"/>
      <c r="V1755" s="73"/>
      <c r="W1755" s="73"/>
      <c r="X1755" s="73"/>
      <c r="Y1755" s="74">
        <f>SUM(Table1[[#This Row],[Syr]:[Other]])</f>
        <v>0</v>
      </c>
    </row>
    <row r="1756" spans="1:25" ht="15" customHeight="1">
      <c r="A1756" s="78"/>
      <c r="B1756" s="78"/>
      <c r="D1756" s="71"/>
      <c r="G1756" s="71"/>
      <c r="H1756" s="96" t="e">
        <f>INDEX(TblAdmin1[Admin1 Code],MATCH(G1756,TblAdmin1[Tbl1_Admin1],0),1)</f>
        <v>#N/A</v>
      </c>
      <c r="I1756" s="71"/>
      <c r="J1756" s="96" t="e">
        <f t="array" aca="1" ref="J1756" ca="1">OFFSET(Tbl2_Name2,MATCH(I1756,OFFSET(Tbl2_RegionPCODE,MATCH(H1756,Tbl2_Pcode1,0),1,COUNTIF(Tbl2_Pcode1,H1756),1),0)-1+MATCH(H1756,Tbl2_Pcode1,0)-1,1)</f>
        <v>#N/A</v>
      </c>
      <c r="K1756" s="71"/>
      <c r="L1756" s="96" t="e">
        <f t="array" aca="1" ref="L1756" ca="1">OFFSET(Tbl3_Name3,MATCH(K1756,OFFSET(Tbl3_Admin2PCODE,MATCH(J1756,Tbl3_Pcode2,0),1,COUNTIF(Tbl3_Pcode2,J1756),1),0)-1+MATCH(J1756,Tbl3_Pcode2,0)-1,1)</f>
        <v>#N/A</v>
      </c>
      <c r="N1756" s="96" t="e">
        <f t="array" aca="1" ref="N1756" ca="1">OFFSET(Tbl4_Name4,MATCH(M1756,OFFSET(Tbl4_Admin3PCODE,MATCH(L1756,Tbl4_PCODE3,0),1,COUNTIF(Tbl4_PCODE3,L1756),1),0)-1+MATCH(L1756,Tbl4_PCODE3,0)-1,1)</f>
        <v>#N/A</v>
      </c>
      <c r="O1756" s="96" t="str">
        <f ca="1">IFERROR(VLOOKUP(N1756,PCODE4:LATITUDE,2,FALSE),"")</f>
        <v/>
      </c>
      <c r="P1756" s="96" t="str">
        <f ca="1">IFERROR(VLOOKUP(N1756,PCODE4:LONGITUDE,3,FALSE),"")</f>
        <v/>
      </c>
      <c r="Q1756" s="81"/>
      <c r="R1756" s="80"/>
      <c r="S1756" s="73"/>
      <c r="T1756" s="73"/>
      <c r="U1756" s="73"/>
      <c r="V1756" s="73"/>
      <c r="W1756" s="73"/>
      <c r="X1756" s="73"/>
      <c r="Y1756" s="74">
        <f>SUM(Table1[[#This Row],[Syr]:[Other]])</f>
        <v>0</v>
      </c>
    </row>
    <row r="1757" spans="1:25" ht="15" customHeight="1">
      <c r="A1757" s="78"/>
      <c r="B1757" s="78"/>
      <c r="D1757" s="71"/>
      <c r="G1757" s="71"/>
      <c r="H1757" s="96" t="e">
        <f>INDEX(TblAdmin1[Admin1 Code],MATCH(G1757,TblAdmin1[Tbl1_Admin1],0),1)</f>
        <v>#N/A</v>
      </c>
      <c r="I1757" s="71"/>
      <c r="J1757" s="96" t="e">
        <f t="array" aca="1" ref="J1757" ca="1">OFFSET(Tbl2_Name2,MATCH(I1757,OFFSET(Tbl2_RegionPCODE,MATCH(H1757,Tbl2_Pcode1,0),1,COUNTIF(Tbl2_Pcode1,H1757),1),0)-1+MATCH(H1757,Tbl2_Pcode1,0)-1,1)</f>
        <v>#N/A</v>
      </c>
      <c r="K1757" s="71"/>
      <c r="L1757" s="96" t="e">
        <f t="array" aca="1" ref="L1757" ca="1">OFFSET(Tbl3_Name3,MATCH(K1757,OFFSET(Tbl3_Admin2PCODE,MATCH(J1757,Tbl3_Pcode2,0),1,COUNTIF(Tbl3_Pcode2,J1757),1),0)-1+MATCH(J1757,Tbl3_Pcode2,0)-1,1)</f>
        <v>#N/A</v>
      </c>
      <c r="N1757" s="96" t="e">
        <f t="array" aca="1" ref="N1757" ca="1">OFFSET(Tbl4_Name4,MATCH(M1757,OFFSET(Tbl4_Admin3PCODE,MATCH(L1757,Tbl4_PCODE3,0),1,COUNTIF(Tbl4_PCODE3,L1757),1),0)-1+MATCH(L1757,Tbl4_PCODE3,0)-1,1)</f>
        <v>#N/A</v>
      </c>
      <c r="O1757" s="96" t="str">
        <f ca="1">IFERROR(VLOOKUP(N1757,PCODE4:LATITUDE,2,FALSE),"")</f>
        <v/>
      </c>
      <c r="P1757" s="96" t="str">
        <f ca="1">IFERROR(VLOOKUP(N1757,PCODE4:LONGITUDE,3,FALSE),"")</f>
        <v/>
      </c>
      <c r="Q1757" s="81"/>
      <c r="R1757" s="80"/>
      <c r="S1757" s="73"/>
      <c r="T1757" s="73"/>
      <c r="U1757" s="73"/>
      <c r="V1757" s="73"/>
      <c r="W1757" s="73"/>
      <c r="X1757" s="73"/>
      <c r="Y1757" s="74">
        <f>SUM(Table1[[#This Row],[Syr]:[Other]])</f>
        <v>0</v>
      </c>
    </row>
    <row r="1758" spans="1:25" ht="15" customHeight="1">
      <c r="A1758" s="78"/>
      <c r="B1758" s="78"/>
      <c r="D1758" s="71"/>
      <c r="G1758" s="71"/>
      <c r="H1758" s="96" t="e">
        <f>INDEX(TblAdmin1[Admin1 Code],MATCH(G1758,TblAdmin1[Tbl1_Admin1],0),1)</f>
        <v>#N/A</v>
      </c>
      <c r="I1758" s="71"/>
      <c r="J1758" s="96" t="e">
        <f t="array" aca="1" ref="J1758" ca="1">OFFSET(Tbl2_Name2,MATCH(I1758,OFFSET(Tbl2_RegionPCODE,MATCH(H1758,Tbl2_Pcode1,0),1,COUNTIF(Tbl2_Pcode1,H1758),1),0)-1+MATCH(H1758,Tbl2_Pcode1,0)-1,1)</f>
        <v>#N/A</v>
      </c>
      <c r="K1758" s="71"/>
      <c r="L1758" s="96" t="e">
        <f t="array" aca="1" ref="L1758" ca="1">OFFSET(Tbl3_Name3,MATCH(K1758,OFFSET(Tbl3_Admin2PCODE,MATCH(J1758,Tbl3_Pcode2,0),1,COUNTIF(Tbl3_Pcode2,J1758),1),0)-1+MATCH(J1758,Tbl3_Pcode2,0)-1,1)</f>
        <v>#N/A</v>
      </c>
      <c r="N1758" s="96" t="e">
        <f t="array" aca="1" ref="N1758" ca="1">OFFSET(Tbl4_Name4,MATCH(M1758,OFFSET(Tbl4_Admin3PCODE,MATCH(L1758,Tbl4_PCODE3,0),1,COUNTIF(Tbl4_PCODE3,L1758),1),0)-1+MATCH(L1758,Tbl4_PCODE3,0)-1,1)</f>
        <v>#N/A</v>
      </c>
      <c r="O1758" s="96" t="str">
        <f ca="1">IFERROR(VLOOKUP(N1758,PCODE4:LATITUDE,2,FALSE),"")</f>
        <v/>
      </c>
      <c r="P1758" s="96" t="str">
        <f ca="1">IFERROR(VLOOKUP(N1758,PCODE4:LONGITUDE,3,FALSE),"")</f>
        <v/>
      </c>
      <c r="Q1758" s="81"/>
      <c r="R1758" s="80"/>
      <c r="S1758" s="73"/>
      <c r="T1758" s="73"/>
      <c r="U1758" s="73"/>
      <c r="V1758" s="73"/>
      <c r="W1758" s="73"/>
      <c r="X1758" s="73"/>
      <c r="Y1758" s="74">
        <f>SUM(Table1[[#This Row],[Syr]:[Other]])</f>
        <v>0</v>
      </c>
    </row>
    <row r="1759" spans="1:25" ht="15" customHeight="1">
      <c r="A1759" s="78"/>
      <c r="B1759" s="78"/>
      <c r="D1759" s="71"/>
      <c r="G1759" s="71"/>
      <c r="H1759" s="96" t="e">
        <f>INDEX(TblAdmin1[Admin1 Code],MATCH(G1759,TblAdmin1[Tbl1_Admin1],0),1)</f>
        <v>#N/A</v>
      </c>
      <c r="I1759" s="71"/>
      <c r="J1759" s="96" t="e">
        <f t="array" aca="1" ref="J1759" ca="1">OFFSET(Tbl2_Name2,MATCH(I1759,OFFSET(Tbl2_RegionPCODE,MATCH(H1759,Tbl2_Pcode1,0),1,COUNTIF(Tbl2_Pcode1,H1759),1),0)-1+MATCH(H1759,Tbl2_Pcode1,0)-1,1)</f>
        <v>#N/A</v>
      </c>
      <c r="K1759" s="71"/>
      <c r="L1759" s="96" t="e">
        <f t="array" aca="1" ref="L1759" ca="1">OFFSET(Tbl3_Name3,MATCH(K1759,OFFSET(Tbl3_Admin2PCODE,MATCH(J1759,Tbl3_Pcode2,0),1,COUNTIF(Tbl3_Pcode2,J1759),1),0)-1+MATCH(J1759,Tbl3_Pcode2,0)-1,1)</f>
        <v>#N/A</v>
      </c>
      <c r="N1759" s="96" t="e">
        <f t="array" aca="1" ref="N1759" ca="1">OFFSET(Tbl4_Name4,MATCH(M1759,OFFSET(Tbl4_Admin3PCODE,MATCH(L1759,Tbl4_PCODE3,0),1,COUNTIF(Tbl4_PCODE3,L1759),1),0)-1+MATCH(L1759,Tbl4_PCODE3,0)-1,1)</f>
        <v>#N/A</v>
      </c>
      <c r="O1759" s="96" t="str">
        <f ca="1">IFERROR(VLOOKUP(N1759,PCODE4:LATITUDE,2,FALSE),"")</f>
        <v/>
      </c>
      <c r="P1759" s="96" t="str">
        <f ca="1">IFERROR(VLOOKUP(N1759,PCODE4:LONGITUDE,3,FALSE),"")</f>
        <v/>
      </c>
      <c r="Q1759" s="81"/>
      <c r="R1759" s="80"/>
      <c r="S1759" s="73"/>
      <c r="T1759" s="73"/>
      <c r="U1759" s="73"/>
      <c r="V1759" s="73"/>
      <c r="W1759" s="73"/>
      <c r="X1759" s="73"/>
      <c r="Y1759" s="74">
        <f>SUM(Table1[[#This Row],[Syr]:[Other]])</f>
        <v>0</v>
      </c>
    </row>
    <row r="1760" spans="1:25" ht="15" customHeight="1">
      <c r="A1760" s="78"/>
      <c r="B1760" s="78"/>
      <c r="D1760" s="71"/>
      <c r="G1760" s="71"/>
      <c r="H1760" s="96" t="e">
        <f>INDEX(TblAdmin1[Admin1 Code],MATCH(G1760,TblAdmin1[Tbl1_Admin1],0),1)</f>
        <v>#N/A</v>
      </c>
      <c r="I1760" s="71"/>
      <c r="J1760" s="96" t="e">
        <f t="array" aca="1" ref="J1760" ca="1">OFFSET(Tbl2_Name2,MATCH(I1760,OFFSET(Tbl2_RegionPCODE,MATCH(H1760,Tbl2_Pcode1,0),1,COUNTIF(Tbl2_Pcode1,H1760),1),0)-1+MATCH(H1760,Tbl2_Pcode1,0)-1,1)</f>
        <v>#N/A</v>
      </c>
      <c r="K1760" s="71"/>
      <c r="L1760" s="96" t="e">
        <f t="array" aca="1" ref="L1760" ca="1">OFFSET(Tbl3_Name3,MATCH(K1760,OFFSET(Tbl3_Admin2PCODE,MATCH(J1760,Tbl3_Pcode2,0),1,COUNTIF(Tbl3_Pcode2,J1760),1),0)-1+MATCH(J1760,Tbl3_Pcode2,0)-1,1)</f>
        <v>#N/A</v>
      </c>
      <c r="N1760" s="96" t="e">
        <f t="array" aca="1" ref="N1760" ca="1">OFFSET(Tbl4_Name4,MATCH(M1760,OFFSET(Tbl4_Admin3PCODE,MATCH(L1760,Tbl4_PCODE3,0),1,COUNTIF(Tbl4_PCODE3,L1760),1),0)-1+MATCH(L1760,Tbl4_PCODE3,0)-1,1)</f>
        <v>#N/A</v>
      </c>
      <c r="O1760" s="96" t="str">
        <f ca="1">IFERROR(VLOOKUP(N1760,PCODE4:LATITUDE,2,FALSE),"")</f>
        <v/>
      </c>
      <c r="P1760" s="96" t="str">
        <f ca="1">IFERROR(VLOOKUP(N1760,PCODE4:LONGITUDE,3,FALSE),"")</f>
        <v/>
      </c>
      <c r="Q1760" s="81"/>
      <c r="R1760" s="80"/>
      <c r="S1760" s="73"/>
      <c r="T1760" s="73"/>
      <c r="U1760" s="73"/>
      <c r="V1760" s="73"/>
      <c r="W1760" s="73"/>
      <c r="X1760" s="73"/>
      <c r="Y1760" s="74">
        <f>SUM(Table1[[#This Row],[Syr]:[Other]])</f>
        <v>0</v>
      </c>
    </row>
    <row r="1761" spans="1:25" ht="15" customHeight="1">
      <c r="A1761" s="78"/>
      <c r="B1761" s="78"/>
      <c r="D1761" s="71"/>
      <c r="G1761" s="71"/>
      <c r="H1761" s="96" t="e">
        <f>INDEX(TblAdmin1[Admin1 Code],MATCH(G1761,TblAdmin1[Tbl1_Admin1],0),1)</f>
        <v>#N/A</v>
      </c>
      <c r="I1761" s="71"/>
      <c r="J1761" s="96" t="e">
        <f t="array" aca="1" ref="J1761" ca="1">OFFSET(Tbl2_Name2,MATCH(I1761,OFFSET(Tbl2_RegionPCODE,MATCH(H1761,Tbl2_Pcode1,0),1,COUNTIF(Tbl2_Pcode1,H1761),1),0)-1+MATCH(H1761,Tbl2_Pcode1,0)-1,1)</f>
        <v>#N/A</v>
      </c>
      <c r="K1761" s="71"/>
      <c r="L1761" s="96" t="e">
        <f t="array" aca="1" ref="L1761" ca="1">OFFSET(Tbl3_Name3,MATCH(K1761,OFFSET(Tbl3_Admin2PCODE,MATCH(J1761,Tbl3_Pcode2,0),1,COUNTIF(Tbl3_Pcode2,J1761),1),0)-1+MATCH(J1761,Tbl3_Pcode2,0)-1,1)</f>
        <v>#N/A</v>
      </c>
      <c r="N1761" s="96" t="e">
        <f t="array" aca="1" ref="N1761" ca="1">OFFSET(Tbl4_Name4,MATCH(M1761,OFFSET(Tbl4_Admin3PCODE,MATCH(L1761,Tbl4_PCODE3,0),1,COUNTIF(Tbl4_PCODE3,L1761),1),0)-1+MATCH(L1761,Tbl4_PCODE3,0)-1,1)</f>
        <v>#N/A</v>
      </c>
      <c r="O1761" s="96" t="str">
        <f ca="1">IFERROR(VLOOKUP(N1761,PCODE4:LATITUDE,2,FALSE),"")</f>
        <v/>
      </c>
      <c r="P1761" s="96" t="str">
        <f ca="1">IFERROR(VLOOKUP(N1761,PCODE4:LONGITUDE,3,FALSE),"")</f>
        <v/>
      </c>
      <c r="Q1761" s="81"/>
      <c r="R1761" s="80"/>
      <c r="S1761" s="73"/>
      <c r="T1761" s="73"/>
      <c r="U1761" s="73"/>
      <c r="V1761" s="73"/>
      <c r="W1761" s="73"/>
      <c r="X1761" s="73"/>
      <c r="Y1761" s="74">
        <f>SUM(Table1[[#This Row],[Syr]:[Other]])</f>
        <v>0</v>
      </c>
    </row>
  </sheetData>
  <sheetProtection algorithmName="SHA-512" hashValue="3i6CxzYZ5v6sWgotcE7yoES9uR9kF5QMogFRu7gSM7lVedtbSmTDfIsmGA4C4GMIcUTlaLloS+6DKJoL0+wYVw==" saltValue="CE6spj+4AvfezZY0hHDh4w==" spinCount="100000" sheet="1" formatCells="0" formatColumns="0" formatRows="0" selectLockedCells="1" sort="0" autoFilter="0"/>
  <mergeCells count="4">
    <mergeCell ref="Q1:R1"/>
    <mergeCell ref="G1:P1"/>
    <mergeCell ref="S1:Y1"/>
    <mergeCell ref="C1:D1"/>
  </mergeCells>
  <phoneticPr fontId="53" type="noConversion"/>
  <conditionalFormatting sqref="R250:R1761 R3:R238">
    <cfRule type="cellIs" dxfId="65" priority="16" operator="lessThan">
      <formula>Q3</formula>
    </cfRule>
    <cfRule type="cellIs" dxfId="64" priority="17" operator="lessThan">
      <formula>#REF!</formula>
    </cfRule>
  </conditionalFormatting>
  <conditionalFormatting sqref="R239:R249">
    <cfRule type="cellIs" dxfId="63" priority="2" operator="lessThan">
      <formula>Q239</formula>
    </cfRule>
    <cfRule type="cellIs" dxfId="62" priority="3" operator="lessThan">
      <formula>#REF!</formula>
    </cfRule>
  </conditionalFormatting>
  <conditionalFormatting sqref="N112:N126">
    <cfRule type="duplicateValues" dxfId="61" priority="22"/>
  </conditionalFormatting>
  <dataValidations count="11">
    <dataValidation type="list" allowBlank="1" showInputMessage="1" showErrorMessage="1" sqref="K3:K95 K97:K1761">
      <formula1>OFFSET(Tbl3_Admin2PCODE,MATCH(J3,Tbl3_Pcode2,0),1,COUNTIF(Tbl3_Pcode2,J3),1)</formula1>
    </dataValidation>
    <dataValidation type="whole" allowBlank="1" showInputMessage="1" showErrorMessage="1" sqref="Y3:Y1761">
      <formula1>0</formula1>
      <formula2>999999999999</formula2>
    </dataValidation>
    <dataValidation type="list" allowBlank="1" showInputMessage="1" showErrorMessage="1" sqref="I3:I1761">
      <formula1>OFFSET(Tbl2_RegionPCODE,MATCH(H3,Tbl2_Pcode1,0),1,COUNTIF(Tbl2_Pcode1,H3),1)</formula1>
    </dataValidation>
    <dataValidation type="list" allowBlank="1" showInputMessage="1" showErrorMessage="1" sqref="G3:G1761">
      <formula1>Tbl1_Name1</formula1>
    </dataValidation>
    <dataValidation type="list" allowBlank="1" showInputMessage="1" sqref="M3:M1761">
      <formula1>OFFSET(Tbl4_Admin3PCODE,MATCH(L3,Tbl4_PCODE3,0),1,COUNTIF(Tbl4_PCODE3,L3),1)</formula1>
    </dataValidation>
    <dataValidation type="list" allowBlank="1" showInputMessage="1" showErrorMessage="1" sqref="E3:E1761">
      <formula1>ACTIVITIES</formula1>
    </dataValidation>
    <dataValidation type="list" allowBlank="1" showInputMessage="1" showErrorMessage="1" sqref="C3:C1761">
      <formula1>ORG_LIST</formula1>
    </dataValidation>
    <dataValidation type="list" allowBlank="1" showInputMessage="1" showErrorMessage="1" sqref="Q3:Q1761">
      <formula1>Dates</formula1>
    </dataValidation>
    <dataValidation type="whole" allowBlank="1" showInputMessage="1" showErrorMessage="1" sqref="S3:X1761">
      <formula1>0</formula1>
      <formula2>999999</formula2>
    </dataValidation>
    <dataValidation type="date" operator="greaterThanOrEqual" allowBlank="1" showInputMessage="1" showErrorMessage="1" sqref="B3:B1761">
      <formula1>41709</formula1>
    </dataValidation>
    <dataValidation type="date" operator="greaterThanOrEqual" allowBlank="1" showInputMessage="1" showErrorMessage="1" sqref="A2:A1761">
      <formula1>41749</formula1>
    </dataValidation>
  </dataValidations>
  <pageMargins left="0.25" right="0.25" top="0.75" bottom="0.75" header="0.3" footer="0.3"/>
  <pageSetup paperSize="8" scale="78" orientation="landscape" horizontalDpi="1200" verticalDpi="1200" r:id="rId1"/>
  <tableParts count="1">
    <tablePart r:id="rId2"/>
  </tableParts>
  <extLst>
    <ext xmlns:x14="http://schemas.microsoft.com/office/spreadsheetml/2009/9/main" uri="{CCE6A557-97BC-4b89-ADB6-D9C93CAAB3DF}">
      <x14:dataValidations xmlns:xm="http://schemas.microsoft.com/office/excel/2006/main" count="1">
        <x14:dataValidation type="list" errorStyle="warning" allowBlank="1" showInputMessage="1" showErrorMessage="1" promptTitle="WARNING:" prompt="Activity completion date CANNOT BE earlier than Activity start date!">
          <x14:formula1>
            <xm:f>WHEN!$B$2:$B$13</xm:f>
          </x14:formula1>
          <xm:sqref>R3:R1761</xm:sqref>
        </x14:dataValidation>
      </x14:dataValidations>
    </ex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4" tint="-0.249977111117893"/>
  </sheetPr>
  <dimension ref="A1:I89"/>
  <sheetViews>
    <sheetView zoomScale="90" zoomScaleNormal="90" zoomScalePageLayoutView="90" workbookViewId="0">
      <pane ySplit="1" topLeftCell="A20" activePane="bottomLeft" state="frozen"/>
      <selection pane="bottomLeft" activeCell="B43" sqref="B43"/>
    </sheetView>
  </sheetViews>
  <sheetFormatPr defaultColWidth="0" defaultRowHeight="15.5"/>
  <cols>
    <col min="1" max="1" width="2.33203125" style="94" customWidth="1"/>
    <col min="2" max="2" width="38.83203125" style="7" customWidth="1"/>
    <col min="3" max="3" width="2.58203125" style="94" customWidth="1"/>
    <col min="4" max="9" width="0" style="8" hidden="1" customWidth="1"/>
    <col min="10" max="16384" width="10.83203125" style="8" hidden="1"/>
  </cols>
  <sheetData>
    <row r="1" spans="1:3" ht="75" customHeight="1">
      <c r="A1" s="12"/>
      <c r="B1" s="13" t="s">
        <v>27424</v>
      </c>
      <c r="C1" s="12"/>
    </row>
    <row r="2" spans="1:3" s="2" customFormat="1" ht="14.5">
      <c r="A2" s="17"/>
      <c r="B2" s="109" t="s">
        <v>27425</v>
      </c>
      <c r="C2" s="17"/>
    </row>
    <row r="3" spans="1:3" s="2" customFormat="1" ht="14.5">
      <c r="A3" s="17"/>
      <c r="B3" s="110" t="s">
        <v>27426</v>
      </c>
      <c r="C3" s="17"/>
    </row>
    <row r="4" spans="1:3" s="2" customFormat="1" ht="14.5">
      <c r="A4" s="17"/>
      <c r="B4" s="109" t="s">
        <v>27427</v>
      </c>
      <c r="C4" s="17"/>
    </row>
    <row r="5" spans="1:3" s="2" customFormat="1" ht="14.5">
      <c r="A5" s="17"/>
      <c r="B5" s="109" t="s">
        <v>27398</v>
      </c>
      <c r="C5" s="17"/>
    </row>
    <row r="6" spans="1:3" s="2" customFormat="1" ht="14.5">
      <c r="A6" s="17"/>
      <c r="B6" s="109" t="s">
        <v>27399</v>
      </c>
      <c r="C6" s="17"/>
    </row>
    <row r="7" spans="1:3" s="2" customFormat="1" ht="14.5">
      <c r="A7" s="17"/>
      <c r="B7" s="111" t="s">
        <v>27428</v>
      </c>
      <c r="C7" s="17"/>
    </row>
    <row r="8" spans="1:3" s="2" customFormat="1" ht="14.5">
      <c r="A8" s="17"/>
      <c r="B8" s="112" t="s">
        <v>27429</v>
      </c>
      <c r="C8" s="17"/>
    </row>
    <row r="9" spans="1:3" s="2" customFormat="1" ht="14.5">
      <c r="A9" s="17"/>
      <c r="B9" s="113" t="s">
        <v>27430</v>
      </c>
      <c r="C9" s="17"/>
    </row>
    <row r="10" spans="1:3" s="2" customFormat="1" ht="14.5">
      <c r="A10" s="17"/>
      <c r="B10" s="111" t="s">
        <v>27400</v>
      </c>
      <c r="C10" s="17"/>
    </row>
    <row r="11" spans="1:3" s="2" customFormat="1" ht="14.5">
      <c r="A11" s="17"/>
      <c r="B11" s="109" t="s">
        <v>27385</v>
      </c>
      <c r="C11" s="17"/>
    </row>
    <row r="12" spans="1:3" s="2" customFormat="1" ht="14.5">
      <c r="A12" s="17"/>
      <c r="B12" s="110" t="s">
        <v>27431</v>
      </c>
      <c r="C12" s="17"/>
    </row>
    <row r="13" spans="1:3" s="2" customFormat="1" ht="14.5">
      <c r="A13" s="17"/>
      <c r="B13" s="109" t="s">
        <v>27379</v>
      </c>
      <c r="C13" s="17"/>
    </row>
    <row r="14" spans="1:3" s="2" customFormat="1" ht="14.5">
      <c r="A14" s="17"/>
      <c r="B14" s="110" t="s">
        <v>27432</v>
      </c>
      <c r="C14" s="17"/>
    </row>
    <row r="15" spans="1:3" s="2" customFormat="1" ht="14.5">
      <c r="A15" s="17"/>
      <c r="B15" s="114" t="s">
        <v>27433</v>
      </c>
      <c r="C15" s="17"/>
    </row>
    <row r="16" spans="1:3" s="2" customFormat="1" ht="14.5">
      <c r="A16" s="17"/>
      <c r="B16" s="109" t="s">
        <v>27434</v>
      </c>
      <c r="C16" s="17"/>
    </row>
    <row r="17" spans="1:3" s="2" customFormat="1" ht="14.5">
      <c r="A17" s="17"/>
      <c r="B17" s="112" t="s">
        <v>27435</v>
      </c>
      <c r="C17" s="17"/>
    </row>
    <row r="18" spans="1:3" s="2" customFormat="1" ht="14.5">
      <c r="A18" s="17"/>
      <c r="B18" s="109" t="s">
        <v>27387</v>
      </c>
      <c r="C18" s="17"/>
    </row>
    <row r="19" spans="1:3" s="2" customFormat="1" ht="14.5">
      <c r="A19" s="17"/>
      <c r="B19" s="110" t="s">
        <v>27436</v>
      </c>
      <c r="C19" s="17"/>
    </row>
    <row r="20" spans="1:3" s="2" customFormat="1" ht="14.5">
      <c r="A20" s="17"/>
      <c r="B20" s="113" t="s">
        <v>27437</v>
      </c>
      <c r="C20" s="17"/>
    </row>
    <row r="21" spans="1:3" s="2" customFormat="1" ht="14.5">
      <c r="A21" s="17"/>
      <c r="B21" s="112" t="s">
        <v>27438</v>
      </c>
      <c r="C21" s="17"/>
    </row>
    <row r="22" spans="1:3" s="2" customFormat="1" ht="14.5">
      <c r="A22" s="17"/>
      <c r="B22" s="113" t="s">
        <v>27439</v>
      </c>
      <c r="C22" s="17"/>
    </row>
    <row r="23" spans="1:3" s="2" customFormat="1" ht="14.5">
      <c r="A23" s="17"/>
      <c r="B23" s="109" t="s">
        <v>27440</v>
      </c>
      <c r="C23" s="17"/>
    </row>
    <row r="24" spans="1:3" s="2" customFormat="1" ht="14.5">
      <c r="A24" s="17"/>
      <c r="B24" s="109" t="s">
        <v>27441</v>
      </c>
      <c r="C24" s="17"/>
    </row>
    <row r="25" spans="1:3" s="2" customFormat="1" ht="14.5">
      <c r="A25" s="17"/>
      <c r="B25" s="110" t="s">
        <v>27442</v>
      </c>
      <c r="C25" s="17"/>
    </row>
    <row r="26" spans="1:3" s="2" customFormat="1" ht="14.5">
      <c r="A26" s="17"/>
      <c r="B26" s="109" t="s">
        <v>27390</v>
      </c>
      <c r="C26" s="17"/>
    </row>
    <row r="27" spans="1:3" s="2" customFormat="1" ht="14.5">
      <c r="A27" s="17"/>
      <c r="B27" s="112" t="s">
        <v>27443</v>
      </c>
      <c r="C27" s="17"/>
    </row>
    <row r="28" spans="1:3" s="2" customFormat="1" ht="14.5">
      <c r="A28" s="17"/>
      <c r="B28" s="109" t="s">
        <v>27444</v>
      </c>
      <c r="C28" s="17"/>
    </row>
    <row r="29" spans="1:3" s="2" customFormat="1" ht="14.5">
      <c r="A29" s="17"/>
      <c r="B29" s="112" t="s">
        <v>27445</v>
      </c>
      <c r="C29" s="17"/>
    </row>
    <row r="30" spans="1:3" s="2" customFormat="1" ht="14.5">
      <c r="A30" s="17"/>
      <c r="B30" s="109" t="s">
        <v>27394</v>
      </c>
      <c r="C30" s="17"/>
    </row>
    <row r="31" spans="1:3" s="2" customFormat="1" ht="14.5">
      <c r="A31" s="17"/>
      <c r="B31" s="110" t="s">
        <v>27446</v>
      </c>
      <c r="C31" s="17"/>
    </row>
    <row r="32" spans="1:3" s="2" customFormat="1" ht="14.5">
      <c r="A32" s="17"/>
      <c r="B32" s="109" t="s">
        <v>27380</v>
      </c>
      <c r="C32" s="17"/>
    </row>
    <row r="33" spans="1:3" s="2" customFormat="1" ht="14.5">
      <c r="A33" s="17"/>
      <c r="B33" s="109" t="s">
        <v>27391</v>
      </c>
      <c r="C33" s="17"/>
    </row>
    <row r="34" spans="1:3" s="2" customFormat="1" ht="14.5">
      <c r="A34" s="17"/>
      <c r="B34" s="109" t="s">
        <v>27381</v>
      </c>
      <c r="C34" s="17"/>
    </row>
    <row r="35" spans="1:3" s="2" customFormat="1" ht="14.5">
      <c r="A35" s="17"/>
      <c r="B35" s="113" t="s">
        <v>27447</v>
      </c>
      <c r="C35" s="17"/>
    </row>
    <row r="36" spans="1:3" s="2" customFormat="1" ht="14.5">
      <c r="A36" s="17"/>
      <c r="B36" s="112" t="s">
        <v>27448</v>
      </c>
      <c r="C36" s="17"/>
    </row>
    <row r="37" spans="1:3" s="2" customFormat="1" ht="13">
      <c r="A37" s="17"/>
      <c r="B37" s="90" t="s">
        <v>27449</v>
      </c>
      <c r="C37" s="17"/>
    </row>
    <row r="38" spans="1:3" s="2" customFormat="1" ht="14.5">
      <c r="A38" s="17"/>
      <c r="B38" s="112" t="s">
        <v>27450</v>
      </c>
      <c r="C38" s="17"/>
    </row>
    <row r="39" spans="1:3" s="2" customFormat="1" ht="14.5">
      <c r="A39" s="17"/>
      <c r="B39" s="110" t="s">
        <v>27451</v>
      </c>
      <c r="C39" s="17"/>
    </row>
    <row r="40" spans="1:3" s="2" customFormat="1" ht="14.5">
      <c r="A40" s="17"/>
      <c r="B40" s="109" t="s">
        <v>27382</v>
      </c>
      <c r="C40" s="17"/>
    </row>
    <row r="41" spans="1:3" s="2" customFormat="1" ht="14.5">
      <c r="A41" s="17"/>
      <c r="B41" s="113" t="s">
        <v>27452</v>
      </c>
      <c r="C41" s="17"/>
    </row>
    <row r="42" spans="1:3" s="2" customFormat="1" ht="13">
      <c r="A42" s="17"/>
      <c r="B42" s="105" t="s">
        <v>27422</v>
      </c>
      <c r="C42" s="17"/>
    </row>
    <row r="43" spans="1:3" s="2" customFormat="1" ht="14.5">
      <c r="A43" s="17"/>
      <c r="B43" s="112" t="s">
        <v>27453</v>
      </c>
      <c r="C43" s="17"/>
    </row>
    <row r="44" spans="1:3" s="2" customFormat="1" ht="14.5">
      <c r="A44" s="17"/>
      <c r="B44" s="113" t="s">
        <v>27454</v>
      </c>
      <c r="C44" s="17"/>
    </row>
    <row r="45" spans="1:3" s="2" customFormat="1" ht="14.5">
      <c r="A45" s="17"/>
      <c r="B45" s="113" t="s">
        <v>27455</v>
      </c>
      <c r="C45" s="17"/>
    </row>
    <row r="46" spans="1:3" s="2" customFormat="1" ht="14.5">
      <c r="A46" s="17"/>
      <c r="B46" s="112" t="s">
        <v>27456</v>
      </c>
      <c r="C46" s="17"/>
    </row>
    <row r="47" spans="1:3" s="2" customFormat="1" ht="14.5">
      <c r="A47" s="17"/>
      <c r="B47" s="109" t="s">
        <v>27383</v>
      </c>
      <c r="C47" s="17"/>
    </row>
    <row r="48" spans="1:3" s="2" customFormat="1" ht="14.5">
      <c r="A48" s="17"/>
      <c r="B48" s="109" t="s">
        <v>27457</v>
      </c>
      <c r="C48" s="17"/>
    </row>
    <row r="49" spans="1:3" s="2" customFormat="1" ht="14.5">
      <c r="A49" s="17"/>
      <c r="B49" s="112" t="s">
        <v>27392</v>
      </c>
      <c r="C49" s="17"/>
    </row>
    <row r="50" spans="1:3" s="2" customFormat="1" ht="13">
      <c r="A50" s="17"/>
      <c r="B50" s="3" t="s">
        <v>27395</v>
      </c>
      <c r="C50" s="17"/>
    </row>
    <row r="51" spans="1:3" s="2" customFormat="1" ht="13">
      <c r="A51" s="95"/>
      <c r="B51" s="7"/>
      <c r="C51" s="95"/>
    </row>
    <row r="52" spans="1:3" s="2" customFormat="1" ht="13">
      <c r="A52" s="95"/>
      <c r="B52" s="7"/>
      <c r="C52" s="95"/>
    </row>
    <row r="53" spans="1:3" s="2" customFormat="1" ht="13">
      <c r="A53" s="95"/>
      <c r="B53" s="7"/>
      <c r="C53" s="95"/>
    </row>
    <row r="54" spans="1:3" s="2" customFormat="1" ht="13">
      <c r="A54" s="95"/>
      <c r="B54" s="7"/>
      <c r="C54" s="95"/>
    </row>
    <row r="55" spans="1:3" s="2" customFormat="1" ht="13">
      <c r="A55" s="95"/>
      <c r="B55" s="7"/>
      <c r="C55" s="95"/>
    </row>
    <row r="56" spans="1:3" s="2" customFormat="1" ht="13">
      <c r="A56" s="95"/>
      <c r="B56" s="7"/>
      <c r="C56" s="95"/>
    </row>
    <row r="57" spans="1:3" s="2" customFormat="1" ht="13">
      <c r="A57" s="95"/>
      <c r="B57" s="7"/>
      <c r="C57" s="95"/>
    </row>
    <row r="58" spans="1:3" s="2" customFormat="1" ht="13">
      <c r="A58" s="95"/>
      <c r="B58" s="7"/>
      <c r="C58" s="95"/>
    </row>
    <row r="59" spans="1:3" s="2" customFormat="1" ht="13">
      <c r="A59" s="95"/>
      <c r="B59" s="7"/>
      <c r="C59" s="95"/>
    </row>
    <row r="60" spans="1:3" s="2" customFormat="1" ht="13">
      <c r="A60" s="95"/>
      <c r="B60" s="7"/>
      <c r="C60" s="95"/>
    </row>
    <row r="61" spans="1:3" s="2" customFormat="1" ht="13">
      <c r="A61" s="95"/>
      <c r="B61" s="7"/>
      <c r="C61" s="95"/>
    </row>
    <row r="62" spans="1:3" s="2" customFormat="1" ht="13">
      <c r="A62" s="95"/>
      <c r="B62" s="7"/>
      <c r="C62" s="95"/>
    </row>
    <row r="63" spans="1:3" s="2" customFormat="1" ht="13">
      <c r="A63" s="95"/>
      <c r="B63" s="7"/>
      <c r="C63" s="95"/>
    </row>
    <row r="64" spans="1:3" s="2" customFormat="1" ht="13">
      <c r="A64" s="95"/>
      <c r="B64" s="7"/>
      <c r="C64" s="95"/>
    </row>
    <row r="65" spans="1:3" s="2" customFormat="1" ht="13">
      <c r="A65" s="95"/>
      <c r="B65" s="7"/>
      <c r="C65" s="95"/>
    </row>
    <row r="66" spans="1:3" s="2" customFormat="1" ht="13">
      <c r="A66" s="95"/>
      <c r="B66" s="7"/>
      <c r="C66" s="95"/>
    </row>
    <row r="67" spans="1:3" s="2" customFormat="1" ht="13">
      <c r="A67" s="95"/>
      <c r="B67" s="7"/>
      <c r="C67" s="95"/>
    </row>
    <row r="68" spans="1:3" s="2" customFormat="1" ht="13">
      <c r="A68" s="95"/>
      <c r="B68" s="7"/>
      <c r="C68" s="95"/>
    </row>
    <row r="69" spans="1:3" s="2" customFormat="1" ht="13">
      <c r="A69" s="95"/>
      <c r="B69" s="7"/>
      <c r="C69" s="95"/>
    </row>
    <row r="70" spans="1:3" s="2" customFormat="1" ht="13">
      <c r="A70" s="95"/>
      <c r="B70" s="7"/>
      <c r="C70" s="95"/>
    </row>
    <row r="71" spans="1:3" s="2" customFormat="1" ht="13">
      <c r="A71" s="95"/>
      <c r="B71" s="7"/>
      <c r="C71" s="95"/>
    </row>
    <row r="72" spans="1:3" s="2" customFormat="1" ht="13">
      <c r="A72" s="95"/>
      <c r="B72" s="7"/>
      <c r="C72" s="95"/>
    </row>
    <row r="73" spans="1:3" s="2" customFormat="1" ht="13">
      <c r="A73" s="95"/>
      <c r="B73" s="7"/>
      <c r="C73" s="95"/>
    </row>
    <row r="74" spans="1:3" s="2" customFormat="1" ht="13">
      <c r="A74" s="95"/>
      <c r="B74" s="7"/>
      <c r="C74" s="95"/>
    </row>
    <row r="75" spans="1:3" s="2" customFormat="1" ht="13">
      <c r="A75" s="95"/>
      <c r="B75" s="7"/>
      <c r="C75" s="95"/>
    </row>
    <row r="76" spans="1:3" s="2" customFormat="1" ht="13">
      <c r="A76" s="95"/>
      <c r="B76" s="7"/>
      <c r="C76" s="95"/>
    </row>
    <row r="77" spans="1:3" s="2" customFormat="1" ht="13">
      <c r="A77" s="95"/>
      <c r="B77" s="7"/>
      <c r="C77" s="95"/>
    </row>
    <row r="78" spans="1:3" s="2" customFormat="1" ht="13">
      <c r="A78" s="95"/>
      <c r="B78" s="7"/>
      <c r="C78" s="95"/>
    </row>
    <row r="79" spans="1:3" s="2" customFormat="1" ht="13">
      <c r="A79" s="95"/>
      <c r="B79" s="7"/>
      <c r="C79" s="95"/>
    </row>
    <row r="80" spans="1:3" s="2" customFormat="1" ht="13">
      <c r="A80" s="95"/>
      <c r="B80" s="7"/>
      <c r="C80" s="95"/>
    </row>
    <row r="81" spans="1:3" s="2" customFormat="1" ht="13">
      <c r="A81" s="95"/>
      <c r="B81" s="7"/>
      <c r="C81" s="95"/>
    </row>
    <row r="82" spans="1:3" s="2" customFormat="1" ht="13">
      <c r="A82" s="95"/>
      <c r="B82" s="7"/>
      <c r="C82" s="95"/>
    </row>
    <row r="83" spans="1:3" s="2" customFormat="1" ht="13">
      <c r="A83" s="95"/>
      <c r="B83" s="7"/>
      <c r="C83" s="95"/>
    </row>
    <row r="84" spans="1:3" s="2" customFormat="1" ht="13">
      <c r="A84" s="95"/>
      <c r="B84" s="7"/>
      <c r="C84" s="95"/>
    </row>
    <row r="85" spans="1:3" s="2" customFormat="1" ht="13">
      <c r="A85" s="95"/>
      <c r="B85" s="7"/>
      <c r="C85" s="95"/>
    </row>
    <row r="86" spans="1:3" s="2" customFormat="1" ht="13">
      <c r="A86" s="95"/>
      <c r="B86" s="7"/>
      <c r="C86" s="95"/>
    </row>
    <row r="87" spans="1:3" s="2" customFormat="1" ht="13">
      <c r="A87" s="95"/>
      <c r="B87" s="7"/>
      <c r="C87" s="95"/>
    </row>
    <row r="88" spans="1:3" s="2" customFormat="1" ht="13">
      <c r="A88" s="95"/>
      <c r="B88" s="7"/>
      <c r="C88" s="95"/>
    </row>
    <row r="89" spans="1:3" s="2" customFormat="1" ht="13">
      <c r="A89" s="95"/>
      <c r="B89" s="7"/>
      <c r="C89" s="95"/>
    </row>
  </sheetData>
  <sheetProtection formatCells="0" formatColumns="0" formatRows="0" insertColumns="0" insertRows="0" insertHyperlinks="0" deleteColumns="0" deleteRows="0" sort="0" autoFilter="0" pivotTables="0"/>
  <sortState ref="B2:D122">
    <sortCondition ref="B1"/>
  </sortState>
  <phoneticPr fontId="53" type="noConversion"/>
  <pageMargins left="0.75" right="0.75" top="1" bottom="1" header="0.5" footer="0.5"/>
  <pageSetup orientation="portrait" r:id="rId1"/>
  <tableParts count="1">
    <tablePart r:id="rId2"/>
  </tableParts>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theme="7" tint="0.39997558519241921"/>
  </sheetPr>
  <dimension ref="A1:E63"/>
  <sheetViews>
    <sheetView zoomScale="90" zoomScaleNormal="90" zoomScalePageLayoutView="90" workbookViewId="0">
      <pane ySplit="1" topLeftCell="A2" activePane="bottomLeft" state="frozen"/>
      <selection pane="bottomLeft" activeCell="B12" sqref="B12"/>
    </sheetView>
  </sheetViews>
  <sheetFormatPr defaultColWidth="0" defaultRowHeight="15.5"/>
  <cols>
    <col min="1" max="1" width="2.08203125" style="15" customWidth="1"/>
    <col min="2" max="2" width="59.33203125" customWidth="1"/>
    <col min="3" max="3" width="2.08203125" style="9" customWidth="1"/>
    <col min="4" max="5" width="0" hidden="1" customWidth="1"/>
    <col min="6" max="16384" width="11" hidden="1"/>
  </cols>
  <sheetData>
    <row r="1" spans="1:3" s="6" customFormat="1" ht="59.25" customHeight="1">
      <c r="A1" s="14"/>
      <c r="B1" s="10" t="s">
        <v>27458</v>
      </c>
      <c r="C1" s="16"/>
    </row>
    <row r="2" spans="1:3">
      <c r="B2" s="115" t="s">
        <v>27389</v>
      </c>
    </row>
    <row r="3" spans="1:3">
      <c r="B3" s="115" t="s">
        <v>27378</v>
      </c>
    </row>
    <row r="4" spans="1:3">
      <c r="B4" s="115" t="s">
        <v>27384</v>
      </c>
    </row>
    <row r="5" spans="1:3">
      <c r="B5" s="60" t="s">
        <v>27397</v>
      </c>
    </row>
    <row r="6" spans="1:3">
      <c r="B6" s="60" t="s">
        <v>27393</v>
      </c>
    </row>
    <row r="7" spans="1:3">
      <c r="B7" s="60" t="s">
        <v>27386</v>
      </c>
    </row>
    <row r="8" spans="1:3">
      <c r="B8" s="60" t="s">
        <v>27459</v>
      </c>
    </row>
    <row r="9" spans="1:3">
      <c r="B9" s="60" t="s">
        <v>46</v>
      </c>
    </row>
    <row r="10" spans="1:3">
      <c r="B10" s="60" t="s">
        <v>49</v>
      </c>
    </row>
    <row r="11" spans="1:3">
      <c r="B11" s="60" t="s">
        <v>27395</v>
      </c>
    </row>
    <row r="12" spans="1:3">
      <c r="B12" s="115"/>
    </row>
    <row r="13" spans="1:3">
      <c r="B13" s="60"/>
    </row>
    <row r="14" spans="1:3">
      <c r="B14" s="4"/>
    </row>
    <row r="15" spans="1:3">
      <c r="B15" s="4"/>
    </row>
    <row r="16" spans="1:3">
      <c r="B16" s="4"/>
    </row>
    <row r="17" spans="2:2">
      <c r="B17" s="4"/>
    </row>
    <row r="18" spans="2:2">
      <c r="B18" s="4"/>
    </row>
    <row r="19" spans="2:2">
      <c r="B19" s="4"/>
    </row>
    <row r="20" spans="2:2">
      <c r="B20" s="4"/>
    </row>
    <row r="21" spans="2:2">
      <c r="B21" s="4"/>
    </row>
    <row r="22" spans="2:2">
      <c r="B22" s="4"/>
    </row>
    <row r="23" spans="2:2">
      <c r="B23" s="4"/>
    </row>
    <row r="24" spans="2:2">
      <c r="B24" s="4"/>
    </row>
    <row r="25" spans="2:2">
      <c r="B25" s="4"/>
    </row>
    <row r="26" spans="2:2">
      <c r="B26" s="4"/>
    </row>
    <row r="27" spans="2:2">
      <c r="B27" s="4"/>
    </row>
    <row r="28" spans="2:2">
      <c r="B28" s="4"/>
    </row>
    <row r="29" spans="2:2">
      <c r="B29" s="4"/>
    </row>
    <row r="30" spans="2:2">
      <c r="B30" s="5"/>
    </row>
    <row r="31" spans="2:2">
      <c r="B31" s="5"/>
    </row>
    <row r="32" spans="2:2">
      <c r="B32" s="2"/>
    </row>
    <row r="33" spans="2:2">
      <c r="B33" s="2"/>
    </row>
    <row r="34" spans="2:2">
      <c r="B34" s="2"/>
    </row>
    <row r="35" spans="2:2">
      <c r="B35" s="2"/>
    </row>
    <row r="36" spans="2:2">
      <c r="B36" s="2"/>
    </row>
    <row r="37" spans="2:2">
      <c r="B37" s="2"/>
    </row>
    <row r="38" spans="2:2">
      <c r="B38" s="2"/>
    </row>
    <row r="39" spans="2:2">
      <c r="B39" s="2"/>
    </row>
    <row r="40" spans="2:2">
      <c r="B40" s="2"/>
    </row>
    <row r="41" spans="2:2">
      <c r="B41" s="2"/>
    </row>
    <row r="42" spans="2:2" ht="28" customHeight="1">
      <c r="B42" s="20"/>
    </row>
    <row r="43" spans="2:2">
      <c r="B43" s="20"/>
    </row>
    <row r="63" ht="15" customHeight="1"/>
  </sheetData>
  <sheetProtection formatCells="0" formatColumns="0" formatRows="0"/>
  <sortState ref="B17:B26">
    <sortCondition ref="B17:B26"/>
  </sortState>
  <phoneticPr fontId="53" type="noConversion"/>
  <pageMargins left="0.75" right="0.75" top="1" bottom="1" header="0.5" footer="0.5"/>
  <tableParts count="1">
    <tablePart r:id="rId1"/>
  </tableParts>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9"/>
  </sheetPr>
  <dimension ref="A1:E13"/>
  <sheetViews>
    <sheetView zoomScale="90" zoomScaleNormal="90" zoomScalePageLayoutView="90" workbookViewId="0">
      <pane ySplit="1" topLeftCell="A2" activePane="bottomLeft" state="frozen"/>
      <selection pane="bottomLeft" activeCell="B3" sqref="B3"/>
    </sheetView>
  </sheetViews>
  <sheetFormatPr defaultColWidth="0" defaultRowHeight="15.5"/>
  <cols>
    <col min="1" max="1" width="2.08203125" style="93" customWidth="1"/>
    <col min="2" max="2" width="30.5" style="94" customWidth="1"/>
    <col min="3" max="3" width="2.08203125" style="94" customWidth="1"/>
    <col min="4" max="5" width="0" hidden="1" customWidth="1"/>
    <col min="6" max="16384" width="11" hidden="1"/>
  </cols>
  <sheetData>
    <row r="1" spans="1:3" s="6" customFormat="1" ht="59.25" customHeight="1">
      <c r="A1" s="55"/>
      <c r="B1" s="59" t="s">
        <v>27460</v>
      </c>
      <c r="C1" s="57"/>
    </row>
    <row r="2" spans="1:3">
      <c r="A2" s="56"/>
      <c r="B2" s="79">
        <v>41639</v>
      </c>
      <c r="C2" s="58"/>
    </row>
    <row r="3" spans="1:3">
      <c r="A3" s="56"/>
      <c r="B3" s="79">
        <v>41670</v>
      </c>
      <c r="C3" s="58"/>
    </row>
    <row r="4" spans="1:3">
      <c r="A4" s="56"/>
      <c r="B4" s="79">
        <v>41698</v>
      </c>
      <c r="C4" s="58"/>
    </row>
    <row r="5" spans="1:3">
      <c r="A5" s="56"/>
      <c r="B5" s="79">
        <v>41729</v>
      </c>
      <c r="C5" s="58"/>
    </row>
    <row r="6" spans="1:3">
      <c r="A6" s="56"/>
      <c r="B6" s="79">
        <v>41759</v>
      </c>
      <c r="C6" s="58"/>
    </row>
    <row r="7" spans="1:3">
      <c r="A7" s="56"/>
      <c r="B7" s="79">
        <v>41790</v>
      </c>
      <c r="C7" s="58"/>
    </row>
    <row r="8" spans="1:3">
      <c r="A8" s="56"/>
      <c r="B8" s="79">
        <v>41820</v>
      </c>
      <c r="C8" s="58"/>
    </row>
    <row r="9" spans="1:3">
      <c r="A9" s="56"/>
      <c r="B9" s="79">
        <v>41851</v>
      </c>
      <c r="C9" s="58"/>
    </row>
    <row r="10" spans="1:3">
      <c r="A10" s="56"/>
      <c r="B10" s="79">
        <v>41882</v>
      </c>
      <c r="C10" s="58"/>
    </row>
    <row r="11" spans="1:3">
      <c r="A11" s="56"/>
      <c r="B11" s="79">
        <v>41912</v>
      </c>
      <c r="C11" s="58"/>
    </row>
    <row r="12" spans="1:3">
      <c r="A12" s="56"/>
      <c r="B12" s="79">
        <v>41943</v>
      </c>
      <c r="C12" s="58"/>
    </row>
    <row r="13" spans="1:3">
      <c r="A13" s="56"/>
      <c r="B13" s="79">
        <v>41973</v>
      </c>
      <c r="C13" s="58"/>
    </row>
  </sheetData>
  <sheetProtection formatCells="0" formatColumns="0" formatRows="0" insertColumns="0" insertRows="0" insertHyperlinks="0" deleteColumns="0" deleteRows="0" sort="0" autoFilter="0" pivotTables="0"/>
  <pageMargins left="0.75" right="0.75" top="1" bottom="1" header="0.5" footer="0.5"/>
  <pageSetup orientation="portrait" r:id="rId1"/>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39</vt:i4>
      </vt:variant>
    </vt:vector>
  </HeadingPairs>
  <TitlesOfParts>
    <vt:vector size="47" baseType="lpstr">
      <vt:lpstr>Guidance_Note</vt:lpstr>
      <vt:lpstr>Definitions</vt:lpstr>
      <vt:lpstr>WHERE</vt:lpstr>
      <vt:lpstr>Sheet1</vt:lpstr>
      <vt:lpstr>5W</vt:lpstr>
      <vt:lpstr>WHO</vt:lpstr>
      <vt:lpstr>WHAT</vt:lpstr>
      <vt:lpstr>WHEN</vt:lpstr>
      <vt:lpstr>WHEN!ACTIVITIES</vt:lpstr>
      <vt:lpstr>ACTIVITIES</vt:lpstr>
      <vt:lpstr>Dates</vt:lpstr>
      <vt:lpstr>WHEN!LATITUDE</vt:lpstr>
      <vt:lpstr>LATITUDE</vt:lpstr>
      <vt:lpstr>WHEN!LONGITUDE</vt:lpstr>
      <vt:lpstr>LONGITUDE</vt:lpstr>
      <vt:lpstr>WHEN!ORG_LIST</vt:lpstr>
      <vt:lpstr>ORG_LIST</vt:lpstr>
      <vt:lpstr>WHEN!PCODE4</vt:lpstr>
      <vt:lpstr>PCODE4</vt:lpstr>
      <vt:lpstr>WHEN!Tbl1_Admin1</vt:lpstr>
      <vt:lpstr>Tbl1_Admin1</vt:lpstr>
      <vt:lpstr>WHEN!Tbl1_Name1</vt:lpstr>
      <vt:lpstr>Tbl1_Name1</vt:lpstr>
      <vt:lpstr>WHEN!Tbl2_Admin2</vt:lpstr>
      <vt:lpstr>Tbl2_Admin2</vt:lpstr>
      <vt:lpstr>WHEN!Tbl2_Name2</vt:lpstr>
      <vt:lpstr>Tbl2_Name2</vt:lpstr>
      <vt:lpstr>WHEN!Tbl2_Pcode1</vt:lpstr>
      <vt:lpstr>Tbl2_Pcode1</vt:lpstr>
      <vt:lpstr>WHEN!Tbl2_RegionPCODE</vt:lpstr>
      <vt:lpstr>Tbl2_RegionPCODE</vt:lpstr>
      <vt:lpstr>WHEN!Tbl3_Admin2PCODE</vt:lpstr>
      <vt:lpstr>Tbl3_Admin2PCODE</vt:lpstr>
      <vt:lpstr>WHEN!Tbl3_Admin3</vt:lpstr>
      <vt:lpstr>Tbl3_Admin3</vt:lpstr>
      <vt:lpstr>WHEN!Tbl3_Name3</vt:lpstr>
      <vt:lpstr>Tbl3_Name3</vt:lpstr>
      <vt:lpstr>WHEN!Tbl3_Pcode2</vt:lpstr>
      <vt:lpstr>Tbl3_Pcode2</vt:lpstr>
      <vt:lpstr>WHEN!Tbl4_Admin3PCODE</vt:lpstr>
      <vt:lpstr>Tbl4_Admin3PCODE</vt:lpstr>
      <vt:lpstr>WHEN!Tbl4_Admin4</vt:lpstr>
      <vt:lpstr>Tbl4_Admin4</vt:lpstr>
      <vt:lpstr>WHEN!Tbl4_Name4</vt:lpstr>
      <vt:lpstr>Tbl4_Name4</vt:lpstr>
      <vt:lpstr>WHEN!Tbl4_PCODE3</vt:lpstr>
      <vt:lpstr>Tbl4_PCODE3</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dc:creator>
  <cp:keywords/>
  <dc:description/>
  <cp:lastModifiedBy>Administrator</cp:lastModifiedBy>
  <cp:revision/>
  <dcterms:created xsi:type="dcterms:W3CDTF">2013-03-10T18:54:13Z</dcterms:created>
  <dcterms:modified xsi:type="dcterms:W3CDTF">2018-04-30T07:30:47Z</dcterms:modified>
  <cp:category/>
  <cp:contentStatus/>
</cp:coreProperties>
</file>